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firstSheet="1" activeTab="1"/>
  </bookViews>
  <sheets>
    <sheet name="Лист1" sheetId="1" state="hidden" r:id="rId1"/>
    <sheet name="28.02.2021" sheetId="4" r:id="rId2"/>
    <sheet name="28.02.2021 (Տարածք)" sheetId="6" state="hidden" r:id="rId3"/>
    <sheet name="28.02.2021 (Եռամսյակ)" sheetId="5" r:id="rId4"/>
    <sheet name="28.02.2021 (Եռամսյակ Տարածք)" sheetId="8" state="hidden" r:id="rId5"/>
    <sheet name="Лист2" sheetId="2" r:id="rId6"/>
    <sheet name="Лист3" sheetId="3" r:id="rId7"/>
  </sheets>
  <definedNames>
    <definedName name="_xlnm.Print_Area" localSheetId="2">'28.02.2021 (Տարածք)'!$A$1:$CH$79</definedName>
  </definedNames>
  <calcPr calcId="124519"/>
</workbook>
</file>

<file path=xl/calcChain.xml><?xml version="1.0" encoding="utf-8"?>
<calcChain xmlns="http://schemas.openxmlformats.org/spreadsheetml/2006/main">
  <c r="H29" i="4"/>
  <c r="H30"/>
  <c r="H32"/>
  <c r="DT31"/>
  <c r="DT30"/>
  <c r="DT32"/>
  <c r="DT33"/>
  <c r="J79" i="6"/>
  <c r="K79"/>
  <c r="L79"/>
  <c r="M79"/>
  <c r="N79"/>
  <c r="O79"/>
  <c r="P79"/>
  <c r="Q79"/>
  <c r="R79"/>
  <c r="S79"/>
  <c r="T79"/>
  <c r="U79"/>
  <c r="V79"/>
  <c r="W79"/>
  <c r="X79"/>
  <c r="Y79"/>
  <c r="Z79"/>
  <c r="AA79"/>
  <c r="AB79"/>
  <c r="AC79"/>
  <c r="AD79"/>
  <c r="AE79"/>
  <c r="AF79"/>
  <c r="AG79"/>
  <c r="AH79"/>
  <c r="AI79"/>
  <c r="AJ79"/>
  <c r="AK79"/>
  <c r="AL79"/>
  <c r="AM79"/>
  <c r="AN79"/>
  <c r="AO79"/>
  <c r="AP79"/>
  <c r="AQ79"/>
  <c r="AR79"/>
  <c r="AS79"/>
  <c r="AT79"/>
  <c r="AU79"/>
  <c r="AV79"/>
  <c r="AW79"/>
  <c r="AX79"/>
  <c r="AY79"/>
  <c r="AZ79"/>
  <c r="BA79"/>
  <c r="BB79"/>
  <c r="BC79"/>
  <c r="BD79"/>
  <c r="BE79"/>
  <c r="BF79"/>
  <c r="BG79"/>
  <c r="BH79"/>
  <c r="BI79"/>
  <c r="BJ79"/>
  <c r="BK79"/>
  <c r="BL79"/>
  <c r="BM79"/>
  <c r="BN79"/>
  <c r="BO79"/>
  <c r="BP79"/>
  <c r="BQ79"/>
  <c r="BR79"/>
  <c r="BS79"/>
  <c r="BT79"/>
  <c r="BU79"/>
  <c r="BV79"/>
  <c r="BW79"/>
  <c r="BX79"/>
  <c r="BY79"/>
  <c r="BZ79"/>
  <c r="CA79"/>
  <c r="CB79"/>
  <c r="CC79"/>
  <c r="CD79"/>
  <c r="CE79"/>
  <c r="CF79"/>
  <c r="CG79"/>
  <c r="CH79"/>
  <c r="I79"/>
  <c r="CR11" i="8" l="1"/>
  <c r="CR12"/>
  <c r="CR13"/>
  <c r="CR14"/>
  <c r="CR15"/>
  <c r="CR16"/>
  <c r="CR17"/>
  <c r="CR18"/>
  <c r="CR19"/>
  <c r="CR20"/>
  <c r="CR21"/>
  <c r="CR22"/>
  <c r="CR23"/>
  <c r="CR24"/>
  <c r="CR26"/>
  <c r="CR27"/>
  <c r="CR28"/>
  <c r="CR29"/>
  <c r="CR30"/>
  <c r="CR31"/>
  <c r="CR32"/>
  <c r="CR33"/>
  <c r="CR34"/>
  <c r="CR35"/>
  <c r="CR36"/>
  <c r="CR37"/>
  <c r="CR39"/>
  <c r="CR40"/>
  <c r="CR42"/>
  <c r="CR43"/>
  <c r="CR44"/>
  <c r="CR45"/>
  <c r="CR46"/>
  <c r="CR47"/>
  <c r="CR48"/>
  <c r="CR49"/>
  <c r="CR50"/>
  <c r="CR51"/>
  <c r="CR52"/>
  <c r="CR53"/>
  <c r="CR54"/>
  <c r="CR55"/>
  <c r="CR56"/>
  <c r="CR57"/>
  <c r="CR58"/>
  <c r="CR60"/>
  <c r="CR61"/>
  <c r="CR62"/>
  <c r="CR63"/>
  <c r="CR64"/>
  <c r="CR65"/>
  <c r="CR66"/>
  <c r="CR67"/>
  <c r="CR68"/>
  <c r="CR69"/>
  <c r="CR70"/>
  <c r="AM12"/>
  <c r="AM13"/>
  <c r="AM14"/>
  <c r="AM15"/>
  <c r="AM16"/>
  <c r="AM17"/>
  <c r="AM18"/>
  <c r="AM19"/>
  <c r="AM20"/>
  <c r="AM21"/>
  <c r="AM22"/>
  <c r="AM23"/>
  <c r="AM24"/>
  <c r="AM26"/>
  <c r="AM27"/>
  <c r="AM28"/>
  <c r="AM29"/>
  <c r="AM30"/>
  <c r="AM31"/>
  <c r="AM32"/>
  <c r="AM33"/>
  <c r="AM34"/>
  <c r="AM35"/>
  <c r="AM36"/>
  <c r="AM37"/>
  <c r="AM39"/>
  <c r="AM40"/>
  <c r="AM42"/>
  <c r="AM43"/>
  <c r="AM44"/>
  <c r="AM45"/>
  <c r="AM46"/>
  <c r="AM47"/>
  <c r="AM48"/>
  <c r="AM49"/>
  <c r="AM50"/>
  <c r="AM51"/>
  <c r="AM52"/>
  <c r="AM53"/>
  <c r="AM54"/>
  <c r="AM55"/>
  <c r="AM56"/>
  <c r="AM57"/>
  <c r="AM58"/>
  <c r="AM60"/>
  <c r="AM61"/>
  <c r="AM62"/>
  <c r="AM63"/>
  <c r="AM64"/>
  <c r="AM65"/>
  <c r="AM66"/>
  <c r="AM67"/>
  <c r="AM68"/>
  <c r="AM69"/>
  <c r="AM70"/>
  <c r="AC11"/>
  <c r="AC12"/>
  <c r="AC13"/>
  <c r="AC14"/>
  <c r="AC15"/>
  <c r="AC16"/>
  <c r="AC17"/>
  <c r="AC18"/>
  <c r="AC19"/>
  <c r="AC20"/>
  <c r="AC21"/>
  <c r="AC22"/>
  <c r="AC23"/>
  <c r="AC24"/>
  <c r="AC26"/>
  <c r="AC27"/>
  <c r="AC28"/>
  <c r="AC29"/>
  <c r="AC30"/>
  <c r="AC31"/>
  <c r="AC32"/>
  <c r="AC33"/>
  <c r="AC34"/>
  <c r="AC35"/>
  <c r="AC36"/>
  <c r="AC37"/>
  <c r="AC39"/>
  <c r="AC40"/>
  <c r="AC42"/>
  <c r="AC43"/>
  <c r="AC44"/>
  <c r="AC45"/>
  <c r="AC46"/>
  <c r="AC47"/>
  <c r="AC48"/>
  <c r="AC49"/>
  <c r="AC50"/>
  <c r="AC51"/>
  <c r="AC52"/>
  <c r="AC53"/>
  <c r="AC54"/>
  <c r="AC55"/>
  <c r="AC56"/>
  <c r="AC57"/>
  <c r="AC58"/>
  <c r="AC60"/>
  <c r="AC61"/>
  <c r="AC62"/>
  <c r="AC63"/>
  <c r="AC64"/>
  <c r="AC65"/>
  <c r="AC66"/>
  <c r="AC67"/>
  <c r="AC68"/>
  <c r="AC69"/>
  <c r="AC70"/>
  <c r="CP71"/>
  <c r="CN71"/>
  <c r="CN77" s="1"/>
  <c r="CM71"/>
  <c r="CK71"/>
  <c r="CJ71"/>
  <c r="CH71"/>
  <c r="CG71"/>
  <c r="CE71"/>
  <c r="CD71"/>
  <c r="CB71"/>
  <c r="CA71"/>
  <c r="BY71"/>
  <c r="BX71"/>
  <c r="BV71"/>
  <c r="BU71"/>
  <c r="BS71"/>
  <c r="BR71"/>
  <c r="BP71"/>
  <c r="BJ71"/>
  <c r="BH71"/>
  <c r="BG71"/>
  <c r="BE71"/>
  <c r="BD71"/>
  <c r="BB71"/>
  <c r="BA71"/>
  <c r="AY71"/>
  <c r="AX71"/>
  <c r="AV71"/>
  <c r="AU71"/>
  <c r="AS71"/>
  <c r="AP71"/>
  <c r="AN71"/>
  <c r="AK71"/>
  <c r="AK77" s="1"/>
  <c r="AI71"/>
  <c r="AI77" s="1"/>
  <c r="AF71"/>
  <c r="AD71"/>
  <c r="AA71"/>
  <c r="Y71"/>
  <c r="Y77" s="1"/>
  <c r="V71"/>
  <c r="T71"/>
  <c r="CP59"/>
  <c r="CN59"/>
  <c r="CM59"/>
  <c r="CK59"/>
  <c r="CJ59"/>
  <c r="CH59"/>
  <c r="CG59"/>
  <c r="CE59"/>
  <c r="CD59"/>
  <c r="CB59"/>
  <c r="CA59"/>
  <c r="BY59"/>
  <c r="BX59"/>
  <c r="BV59"/>
  <c r="BU59"/>
  <c r="BS59"/>
  <c r="BR59"/>
  <c r="BP59"/>
  <c r="BJ59"/>
  <c r="BH59"/>
  <c r="BG59"/>
  <c r="BE59"/>
  <c r="BD59"/>
  <c r="BB59"/>
  <c r="BA59"/>
  <c r="AY59"/>
  <c r="AX59"/>
  <c r="AV59"/>
  <c r="AU59"/>
  <c r="AS59"/>
  <c r="AP59"/>
  <c r="AN59"/>
  <c r="AK59"/>
  <c r="AI59"/>
  <c r="AF59"/>
  <c r="AD59"/>
  <c r="AA59"/>
  <c r="Y59"/>
  <c r="V59"/>
  <c r="T59"/>
  <c r="CP41"/>
  <c r="CN41"/>
  <c r="CM41"/>
  <c r="CK41"/>
  <c r="CJ41"/>
  <c r="CH41"/>
  <c r="CG41"/>
  <c r="CE41"/>
  <c r="CD41"/>
  <c r="CB41"/>
  <c r="CA41"/>
  <c r="BY41"/>
  <c r="BX41"/>
  <c r="BV41"/>
  <c r="BU41"/>
  <c r="BS41"/>
  <c r="BR41"/>
  <c r="BP41"/>
  <c r="BJ41"/>
  <c r="BH41"/>
  <c r="BG41"/>
  <c r="BE41"/>
  <c r="BD41"/>
  <c r="BB41"/>
  <c r="BA41"/>
  <c r="AY41"/>
  <c r="AX41"/>
  <c r="AV41"/>
  <c r="AU41"/>
  <c r="AS41"/>
  <c r="AP41"/>
  <c r="AN41"/>
  <c r="AK41"/>
  <c r="AI41"/>
  <c r="AF41"/>
  <c r="AD41"/>
  <c r="AA41"/>
  <c r="Y41"/>
  <c r="V41"/>
  <c r="T41"/>
  <c r="CP38"/>
  <c r="CN38"/>
  <c r="CM38"/>
  <c r="CK38"/>
  <c r="CJ38"/>
  <c r="CH38"/>
  <c r="CG38"/>
  <c r="CE38"/>
  <c r="CD38"/>
  <c r="CB38"/>
  <c r="CA38"/>
  <c r="BY38"/>
  <c r="BX38"/>
  <c r="BV38"/>
  <c r="BU38"/>
  <c r="BS38"/>
  <c r="BR38"/>
  <c r="BP38"/>
  <c r="BJ38"/>
  <c r="BH38"/>
  <c r="BG38"/>
  <c r="BE38"/>
  <c r="BD38"/>
  <c r="BB38"/>
  <c r="BA38"/>
  <c r="AY38"/>
  <c r="AX38"/>
  <c r="AV38"/>
  <c r="AU38"/>
  <c r="AS38"/>
  <c r="AP38"/>
  <c r="AN38"/>
  <c r="AK38"/>
  <c r="AM38" s="1"/>
  <c r="AI38"/>
  <c r="AF38"/>
  <c r="AD38"/>
  <c r="AA38"/>
  <c r="Y38"/>
  <c r="V38"/>
  <c r="T38"/>
  <c r="CP25"/>
  <c r="CN25"/>
  <c r="CM25"/>
  <c r="CK25"/>
  <c r="CJ25"/>
  <c r="CH25"/>
  <c r="CG25"/>
  <c r="CE25"/>
  <c r="CD25"/>
  <c r="CB25"/>
  <c r="CA25"/>
  <c r="BY25"/>
  <c r="BX25"/>
  <c r="BV25"/>
  <c r="BU25"/>
  <c r="BS25"/>
  <c r="BR25"/>
  <c r="BP25"/>
  <c r="BJ25"/>
  <c r="BH25"/>
  <c r="BG25"/>
  <c r="BE25"/>
  <c r="BD25"/>
  <c r="BB25"/>
  <c r="BA25"/>
  <c r="AY25"/>
  <c r="AX25"/>
  <c r="AV25"/>
  <c r="AU25"/>
  <c r="AS25"/>
  <c r="AP25"/>
  <c r="AN25"/>
  <c r="AK25"/>
  <c r="AI25"/>
  <c r="AF25"/>
  <c r="AD25"/>
  <c r="AA25"/>
  <c r="Y25"/>
  <c r="V25"/>
  <c r="T25"/>
  <c r="EA77"/>
  <c r="DZ77"/>
  <c r="DX77"/>
  <c r="DW77"/>
  <c r="DU77"/>
  <c r="DT77"/>
  <c r="DR77"/>
  <c r="DQ77"/>
  <c r="DO77"/>
  <c r="DN77"/>
  <c r="DL77"/>
  <c r="DK77"/>
  <c r="DI77"/>
  <c r="DE77"/>
  <c r="DD77"/>
  <c r="DB77"/>
  <c r="DA77"/>
  <c r="CY77"/>
  <c r="CX77"/>
  <c r="CV77"/>
  <c r="CU77"/>
  <c r="CS77"/>
  <c r="CK77"/>
  <c r="CH77"/>
  <c r="CG77"/>
  <c r="CD77"/>
  <c r="BV77"/>
  <c r="BU77"/>
  <c r="BR77"/>
  <c r="BJ77"/>
  <c r="BE77"/>
  <c r="BD77"/>
  <c r="BB77"/>
  <c r="AX77"/>
  <c r="AS77"/>
  <c r="AP77"/>
  <c r="AF77"/>
  <c r="AD77"/>
  <c r="V77"/>
  <c r="T77"/>
  <c r="ED70"/>
  <c r="EB70"/>
  <c r="DY70"/>
  <c r="DV70"/>
  <c r="DS70"/>
  <c r="DP70"/>
  <c r="DM70"/>
  <c r="DJ70"/>
  <c r="DH70"/>
  <c r="DF70"/>
  <c r="E70" s="1"/>
  <c r="DC70"/>
  <c r="CZ70"/>
  <c r="CW70"/>
  <c r="CT70"/>
  <c r="CO70"/>
  <c r="CQ70" s="1"/>
  <c r="CL70"/>
  <c r="CI70"/>
  <c r="CF70"/>
  <c r="CC70"/>
  <c r="BZ70"/>
  <c r="BW70"/>
  <c r="BT70"/>
  <c r="BQ70"/>
  <c r="BM70"/>
  <c r="BK70"/>
  <c r="BI70"/>
  <c r="BF70"/>
  <c r="BC70"/>
  <c r="AZ70"/>
  <c r="AW70"/>
  <c r="AT70"/>
  <c r="AR70"/>
  <c r="AO70"/>
  <c r="AQ70" s="1"/>
  <c r="AJ70"/>
  <c r="AL70" s="1"/>
  <c r="AH70"/>
  <c r="AE70"/>
  <c r="AG70" s="1"/>
  <c r="Z70"/>
  <c r="AB70" s="1"/>
  <c r="X70"/>
  <c r="U70"/>
  <c r="DG70" s="1"/>
  <c r="Q70"/>
  <c r="S70" s="1"/>
  <c r="P70"/>
  <c r="O70"/>
  <c r="L70"/>
  <c r="J70"/>
  <c r="G70"/>
  <c r="ED69"/>
  <c r="EB69"/>
  <c r="DY69"/>
  <c r="DV69"/>
  <c r="DS69"/>
  <c r="EC69" s="1"/>
  <c r="DP69"/>
  <c r="DM69"/>
  <c r="DJ69"/>
  <c r="DH69"/>
  <c r="DF69"/>
  <c r="DC69"/>
  <c r="CZ69"/>
  <c r="CW69"/>
  <c r="CT69"/>
  <c r="CO69"/>
  <c r="CQ69" s="1"/>
  <c r="CL69"/>
  <c r="CI69"/>
  <c r="CF69"/>
  <c r="CC69"/>
  <c r="BZ69"/>
  <c r="BW69"/>
  <c r="BT69"/>
  <c r="BQ69"/>
  <c r="BM69"/>
  <c r="BK69"/>
  <c r="BI69"/>
  <c r="BF69"/>
  <c r="BC69"/>
  <c r="AZ69"/>
  <c r="AW69"/>
  <c r="AT69"/>
  <c r="AR69"/>
  <c r="AQ69"/>
  <c r="AO69"/>
  <c r="AJ69"/>
  <c r="AL69" s="1"/>
  <c r="AH69"/>
  <c r="AG69"/>
  <c r="AE69"/>
  <c r="Z69"/>
  <c r="AB69" s="1"/>
  <c r="X69"/>
  <c r="W69"/>
  <c r="U69"/>
  <c r="P69" s="1"/>
  <c r="Q69"/>
  <c r="O69"/>
  <c r="L69"/>
  <c r="M69" s="1"/>
  <c r="K69"/>
  <c r="J69"/>
  <c r="G69"/>
  <c r="E69"/>
  <c r="ED68"/>
  <c r="EB68"/>
  <c r="DY68"/>
  <c r="DV68"/>
  <c r="DS68"/>
  <c r="DP68"/>
  <c r="DM68"/>
  <c r="EC68" s="1"/>
  <c r="DJ68"/>
  <c r="DH68"/>
  <c r="DF68"/>
  <c r="DC68"/>
  <c r="CZ68"/>
  <c r="CW68"/>
  <c r="CT68"/>
  <c r="CO68"/>
  <c r="CQ68" s="1"/>
  <c r="CL68"/>
  <c r="CI68"/>
  <c r="CF68"/>
  <c r="CC68"/>
  <c r="BZ68"/>
  <c r="BW68"/>
  <c r="BT68"/>
  <c r="BQ68"/>
  <c r="BM68"/>
  <c r="BK68"/>
  <c r="BI68"/>
  <c r="BF68"/>
  <c r="BC68"/>
  <c r="AZ68"/>
  <c r="AW68"/>
  <c r="AT68"/>
  <c r="AR68"/>
  <c r="AQ68"/>
  <c r="AO68"/>
  <c r="AJ68"/>
  <c r="AL68" s="1"/>
  <c r="AH68"/>
  <c r="AG68"/>
  <c r="AE68"/>
  <c r="Z68"/>
  <c r="AB68" s="1"/>
  <c r="X68"/>
  <c r="W68"/>
  <c r="U68"/>
  <c r="Q68"/>
  <c r="R68" s="1"/>
  <c r="P68"/>
  <c r="O68"/>
  <c r="L68"/>
  <c r="N68" s="1"/>
  <c r="J68"/>
  <c r="G68"/>
  <c r="E68"/>
  <c r="ED67"/>
  <c r="EB67"/>
  <c r="DY67"/>
  <c r="DV67"/>
  <c r="DS67"/>
  <c r="DP67"/>
  <c r="DM67"/>
  <c r="DJ67"/>
  <c r="DH67"/>
  <c r="DF67"/>
  <c r="DC67"/>
  <c r="CZ67"/>
  <c r="CW67"/>
  <c r="CT67"/>
  <c r="CO67"/>
  <c r="CQ67" s="1"/>
  <c r="CL67"/>
  <c r="CI67"/>
  <c r="CF67"/>
  <c r="CC67"/>
  <c r="BZ67"/>
  <c r="BW67"/>
  <c r="BT67"/>
  <c r="BL67" s="1"/>
  <c r="BQ67"/>
  <c r="BM67"/>
  <c r="BO67" s="1"/>
  <c r="BK67"/>
  <c r="BI67"/>
  <c r="BF67"/>
  <c r="BC67"/>
  <c r="AZ67"/>
  <c r="AW67"/>
  <c r="AT67"/>
  <c r="AR67"/>
  <c r="AO67"/>
  <c r="AQ67" s="1"/>
  <c r="AJ67"/>
  <c r="AL67" s="1"/>
  <c r="AH67"/>
  <c r="AE67"/>
  <c r="AG67" s="1"/>
  <c r="Z67"/>
  <c r="AB67" s="1"/>
  <c r="X67"/>
  <c r="U67"/>
  <c r="P67" s="1"/>
  <c r="Q67"/>
  <c r="R67" s="1"/>
  <c r="O67"/>
  <c r="L67"/>
  <c r="J67"/>
  <c r="G67"/>
  <c r="E67"/>
  <c r="I67" s="1"/>
  <c r="ED66"/>
  <c r="EB66"/>
  <c r="DY66"/>
  <c r="DV66"/>
  <c r="DS66"/>
  <c r="DP66"/>
  <c r="DM66"/>
  <c r="DJ66"/>
  <c r="DH66"/>
  <c r="DF66"/>
  <c r="DC66"/>
  <c r="CZ66"/>
  <c r="CW66"/>
  <c r="CT66"/>
  <c r="CO66"/>
  <c r="CQ66" s="1"/>
  <c r="CL66"/>
  <c r="CI66"/>
  <c r="CF66"/>
  <c r="CC66"/>
  <c r="BZ66"/>
  <c r="BW66"/>
  <c r="BT66"/>
  <c r="BQ66"/>
  <c r="BM66"/>
  <c r="BK66"/>
  <c r="BI66"/>
  <c r="BF66"/>
  <c r="BC66"/>
  <c r="AZ66"/>
  <c r="AW66"/>
  <c r="AT66"/>
  <c r="AR66"/>
  <c r="AO66"/>
  <c r="AQ66" s="1"/>
  <c r="AJ66"/>
  <c r="AL66" s="1"/>
  <c r="AH66"/>
  <c r="AE66"/>
  <c r="AG66" s="1"/>
  <c r="Z66"/>
  <c r="AB66" s="1"/>
  <c r="X66"/>
  <c r="U66"/>
  <c r="DG66" s="1"/>
  <c r="Q66"/>
  <c r="S66" s="1"/>
  <c r="P66"/>
  <c r="O66"/>
  <c r="L66"/>
  <c r="J66"/>
  <c r="G66"/>
  <c r="I66" s="1"/>
  <c r="E66"/>
  <c r="ED65"/>
  <c r="EB65"/>
  <c r="DY65"/>
  <c r="DV65"/>
  <c r="DS65"/>
  <c r="EC65" s="1"/>
  <c r="DP65"/>
  <c r="DM65"/>
  <c r="DJ65"/>
  <c r="DH65"/>
  <c r="DF65"/>
  <c r="DC65"/>
  <c r="CZ65"/>
  <c r="CW65"/>
  <c r="CT65"/>
  <c r="CO65"/>
  <c r="CQ65" s="1"/>
  <c r="CL65"/>
  <c r="CI65"/>
  <c r="CF65"/>
  <c r="CC65"/>
  <c r="BZ65"/>
  <c r="BW65"/>
  <c r="BT65"/>
  <c r="BQ65"/>
  <c r="BM65"/>
  <c r="BK65"/>
  <c r="BI65"/>
  <c r="BF65"/>
  <c r="BC65"/>
  <c r="AZ65"/>
  <c r="AW65"/>
  <c r="AT65"/>
  <c r="AR65"/>
  <c r="AQ65"/>
  <c r="AO65"/>
  <c r="AJ65"/>
  <c r="AL65" s="1"/>
  <c r="AH65"/>
  <c r="AG65"/>
  <c r="AE65"/>
  <c r="Z65"/>
  <c r="AB65" s="1"/>
  <c r="X65"/>
  <c r="W65"/>
  <c r="U65"/>
  <c r="Q65"/>
  <c r="R65" s="1"/>
  <c r="P65"/>
  <c r="O65"/>
  <c r="L65"/>
  <c r="M65" s="1"/>
  <c r="K65"/>
  <c r="J65"/>
  <c r="G65"/>
  <c r="E65"/>
  <c r="ED64"/>
  <c r="EB64"/>
  <c r="DY64"/>
  <c r="DV64"/>
  <c r="DS64"/>
  <c r="DP64"/>
  <c r="DM64"/>
  <c r="EC64" s="1"/>
  <c r="DJ64"/>
  <c r="DH64"/>
  <c r="G64" s="1"/>
  <c r="I64" s="1"/>
  <c r="DF64"/>
  <c r="DC64"/>
  <c r="CZ64"/>
  <c r="CW64"/>
  <c r="CT64"/>
  <c r="CO64"/>
  <c r="CQ64" s="1"/>
  <c r="CL64"/>
  <c r="CI64"/>
  <c r="CF64"/>
  <c r="CC64"/>
  <c r="BZ64"/>
  <c r="BW64"/>
  <c r="BT64"/>
  <c r="BQ64"/>
  <c r="BM64"/>
  <c r="BK64"/>
  <c r="BI64"/>
  <c r="BF64"/>
  <c r="BC64"/>
  <c r="AZ64"/>
  <c r="AW64"/>
  <c r="AT64"/>
  <c r="AR64"/>
  <c r="AQ64"/>
  <c r="AO64"/>
  <c r="AJ64"/>
  <c r="AL64" s="1"/>
  <c r="AH64"/>
  <c r="AG64"/>
  <c r="AE64"/>
  <c r="Z64"/>
  <c r="AB64" s="1"/>
  <c r="X64"/>
  <c r="W64"/>
  <c r="U64"/>
  <c r="P64" s="1"/>
  <c r="Q64"/>
  <c r="R64" s="1"/>
  <c r="O64"/>
  <c r="L64"/>
  <c r="N64" s="1"/>
  <c r="J64"/>
  <c r="E64"/>
  <c r="ED63"/>
  <c r="EB63"/>
  <c r="DY63"/>
  <c r="DV63"/>
  <c r="DS63"/>
  <c r="DP63"/>
  <c r="DM63"/>
  <c r="DJ63"/>
  <c r="DH63"/>
  <c r="DF63"/>
  <c r="DC63"/>
  <c r="CZ63"/>
  <c r="CW63"/>
  <c r="CT63"/>
  <c r="CO63"/>
  <c r="CQ63" s="1"/>
  <c r="CL63"/>
  <c r="CI63"/>
  <c r="CF63"/>
  <c r="CC63"/>
  <c r="BZ63"/>
  <c r="BW63"/>
  <c r="BT63"/>
  <c r="BL63" s="1"/>
  <c r="BQ63"/>
  <c r="BM63"/>
  <c r="BO63" s="1"/>
  <c r="BK63"/>
  <c r="BI63"/>
  <c r="BF63"/>
  <c r="BC63"/>
  <c r="AZ63"/>
  <c r="AW63"/>
  <c r="AT63"/>
  <c r="AR63"/>
  <c r="AO63"/>
  <c r="AQ63" s="1"/>
  <c r="AJ63"/>
  <c r="AL63" s="1"/>
  <c r="AH63"/>
  <c r="AE63"/>
  <c r="AG63" s="1"/>
  <c r="Z63"/>
  <c r="AB63" s="1"/>
  <c r="X63"/>
  <c r="U63"/>
  <c r="W63" s="1"/>
  <c r="Q63"/>
  <c r="O63"/>
  <c r="L63"/>
  <c r="J63"/>
  <c r="G63"/>
  <c r="E63"/>
  <c r="I63" s="1"/>
  <c r="ED62"/>
  <c r="EB62"/>
  <c r="DY62"/>
  <c r="DV62"/>
  <c r="DS62"/>
  <c r="DP62"/>
  <c r="DM62"/>
  <c r="DJ62"/>
  <c r="DH62"/>
  <c r="DF62"/>
  <c r="E62" s="1"/>
  <c r="DC62"/>
  <c r="CZ62"/>
  <c r="CW62"/>
  <c r="CT62"/>
  <c r="CO62"/>
  <c r="CQ62" s="1"/>
  <c r="CL62"/>
  <c r="CI62"/>
  <c r="CF62"/>
  <c r="CC62"/>
  <c r="BZ62"/>
  <c r="BW62"/>
  <c r="BT62"/>
  <c r="BQ62"/>
  <c r="BM62"/>
  <c r="BK62"/>
  <c r="BI62"/>
  <c r="BF62"/>
  <c r="BC62"/>
  <c r="AZ62"/>
  <c r="AW62"/>
  <c r="AT62"/>
  <c r="AR62"/>
  <c r="AO62"/>
  <c r="AQ62" s="1"/>
  <c r="AJ62"/>
  <c r="AL62" s="1"/>
  <c r="AH62"/>
  <c r="AE62"/>
  <c r="AG62" s="1"/>
  <c r="Z62"/>
  <c r="AB62" s="1"/>
  <c r="X62"/>
  <c r="U62"/>
  <c r="W62" s="1"/>
  <c r="Q62"/>
  <c r="S62" s="1"/>
  <c r="P62"/>
  <c r="O62"/>
  <c r="L62"/>
  <c r="J62"/>
  <c r="G62"/>
  <c r="ED61"/>
  <c r="EB61"/>
  <c r="DY61"/>
  <c r="DV61"/>
  <c r="DS61"/>
  <c r="DP61"/>
  <c r="DM61"/>
  <c r="DJ61"/>
  <c r="DH61"/>
  <c r="DF61"/>
  <c r="DC61"/>
  <c r="CZ61"/>
  <c r="CW61"/>
  <c r="CT61"/>
  <c r="CO61"/>
  <c r="CQ61" s="1"/>
  <c r="CL61"/>
  <c r="CI61"/>
  <c r="CF61"/>
  <c r="CC61"/>
  <c r="BZ61"/>
  <c r="BW61"/>
  <c r="BT61"/>
  <c r="BQ61"/>
  <c r="BM61"/>
  <c r="BK61"/>
  <c r="BI61"/>
  <c r="BF61"/>
  <c r="BC61"/>
  <c r="AZ61"/>
  <c r="AW61"/>
  <c r="AT61"/>
  <c r="AR61"/>
  <c r="AQ61"/>
  <c r="AO61"/>
  <c r="AJ61"/>
  <c r="AL61" s="1"/>
  <c r="AH61"/>
  <c r="AG61"/>
  <c r="AE61"/>
  <c r="Z61"/>
  <c r="AB61" s="1"/>
  <c r="X61"/>
  <c r="W61"/>
  <c r="U61"/>
  <c r="P61" s="1"/>
  <c r="Q61"/>
  <c r="O61"/>
  <c r="L61"/>
  <c r="M61" s="1"/>
  <c r="K61"/>
  <c r="J61"/>
  <c r="G61"/>
  <c r="E61"/>
  <c r="ED60"/>
  <c r="EB60"/>
  <c r="DY60"/>
  <c r="DV60"/>
  <c r="DS60"/>
  <c r="DP60"/>
  <c r="DM60"/>
  <c r="EC60" s="1"/>
  <c r="DJ60"/>
  <c r="DH60"/>
  <c r="G60" s="1"/>
  <c r="I60" s="1"/>
  <c r="DF60"/>
  <c r="DC60"/>
  <c r="CZ60"/>
  <c r="CW60"/>
  <c r="CT60"/>
  <c r="CO60"/>
  <c r="CO71" s="1"/>
  <c r="CL60"/>
  <c r="CL71" s="1"/>
  <c r="CI60"/>
  <c r="CI71" s="1"/>
  <c r="CF60"/>
  <c r="CF71" s="1"/>
  <c r="CC60"/>
  <c r="CC71" s="1"/>
  <c r="BZ60"/>
  <c r="BZ71" s="1"/>
  <c r="BW60"/>
  <c r="BW71" s="1"/>
  <c r="BT60"/>
  <c r="BT71" s="1"/>
  <c r="BQ60"/>
  <c r="BQ71" s="1"/>
  <c r="BM60"/>
  <c r="BM71" s="1"/>
  <c r="BK60"/>
  <c r="BK71" s="1"/>
  <c r="BI60"/>
  <c r="BI71" s="1"/>
  <c r="BF60"/>
  <c r="BF71" s="1"/>
  <c r="BC60"/>
  <c r="BC71" s="1"/>
  <c r="AZ60"/>
  <c r="AZ71" s="1"/>
  <c r="AW60"/>
  <c r="AW71" s="1"/>
  <c r="AT60"/>
  <c r="AT71" s="1"/>
  <c r="AR60"/>
  <c r="AR71" s="1"/>
  <c r="AQ60"/>
  <c r="AQ71" s="1"/>
  <c r="AO60"/>
  <c r="AO71" s="1"/>
  <c r="AJ60"/>
  <c r="AL60" s="1"/>
  <c r="AH60"/>
  <c r="AH71" s="1"/>
  <c r="AG60"/>
  <c r="AG71" s="1"/>
  <c r="AE60"/>
  <c r="AE71" s="1"/>
  <c r="Z60"/>
  <c r="Z71" s="1"/>
  <c r="X60"/>
  <c r="X71" s="1"/>
  <c r="W60"/>
  <c r="W71" s="1"/>
  <c r="U60"/>
  <c r="Q60"/>
  <c r="R60" s="1"/>
  <c r="P60"/>
  <c r="O60"/>
  <c r="O71" s="1"/>
  <c r="L60"/>
  <c r="N60" s="1"/>
  <c r="J60"/>
  <c r="J71" s="1"/>
  <c r="E60"/>
  <c r="ED58"/>
  <c r="EB58"/>
  <c r="DY58"/>
  <c r="DV58"/>
  <c r="DS58"/>
  <c r="DP58"/>
  <c r="DM58"/>
  <c r="DJ58"/>
  <c r="DH58"/>
  <c r="DF58"/>
  <c r="DC58"/>
  <c r="CZ58"/>
  <c r="CW58"/>
  <c r="CT58"/>
  <c r="CO58"/>
  <c r="CQ58" s="1"/>
  <c r="CL58"/>
  <c r="CI58"/>
  <c r="CF58"/>
  <c r="CC58"/>
  <c r="BZ58"/>
  <c r="BW58"/>
  <c r="BT58"/>
  <c r="BL58" s="1"/>
  <c r="BQ58"/>
  <c r="BM58"/>
  <c r="BN58" s="1"/>
  <c r="BK58"/>
  <c r="BI58"/>
  <c r="BF58"/>
  <c r="BC58"/>
  <c r="AZ58"/>
  <c r="AW58"/>
  <c r="AT58"/>
  <c r="AR58"/>
  <c r="AO58"/>
  <c r="AQ58" s="1"/>
  <c r="AJ58"/>
  <c r="AL58" s="1"/>
  <c r="AH58"/>
  <c r="AE58"/>
  <c r="AG58" s="1"/>
  <c r="Z58"/>
  <c r="AB58" s="1"/>
  <c r="X58"/>
  <c r="U58"/>
  <c r="P58" s="1"/>
  <c r="Q58"/>
  <c r="S58" s="1"/>
  <c r="O58"/>
  <c r="L58"/>
  <c r="J58"/>
  <c r="G58"/>
  <c r="E58"/>
  <c r="I58" s="1"/>
  <c r="ED57"/>
  <c r="EB57"/>
  <c r="DY57"/>
  <c r="DV57"/>
  <c r="DS57"/>
  <c r="DP57"/>
  <c r="DM57"/>
  <c r="DJ57"/>
  <c r="DH57"/>
  <c r="DF57"/>
  <c r="E57" s="1"/>
  <c r="DC57"/>
  <c r="CZ57"/>
  <c r="CW57"/>
  <c r="CT57"/>
  <c r="CO57"/>
  <c r="CQ57" s="1"/>
  <c r="CL57"/>
  <c r="CI57"/>
  <c r="CF57"/>
  <c r="CC57"/>
  <c r="BZ57"/>
  <c r="BW57"/>
  <c r="BT57"/>
  <c r="BQ57"/>
  <c r="BM57"/>
  <c r="BK57"/>
  <c r="BI57"/>
  <c r="BF57"/>
  <c r="BC57"/>
  <c r="AZ57"/>
  <c r="AW57"/>
  <c r="AT57"/>
  <c r="AR57"/>
  <c r="AO57"/>
  <c r="AQ57" s="1"/>
  <c r="AJ57"/>
  <c r="AL57" s="1"/>
  <c r="AH57"/>
  <c r="AE57"/>
  <c r="AG57" s="1"/>
  <c r="Z57"/>
  <c r="AB57" s="1"/>
  <c r="X57"/>
  <c r="U57"/>
  <c r="DG57" s="1"/>
  <c r="Q57"/>
  <c r="R57" s="1"/>
  <c r="P57"/>
  <c r="O57"/>
  <c r="L57"/>
  <c r="J57"/>
  <c r="G57"/>
  <c r="ED56"/>
  <c r="EB56"/>
  <c r="DY56"/>
  <c r="DV56"/>
  <c r="DS56"/>
  <c r="EC56" s="1"/>
  <c r="DP56"/>
  <c r="DM56"/>
  <c r="DJ56"/>
  <c r="DH56"/>
  <c r="DF56"/>
  <c r="DC56"/>
  <c r="CZ56"/>
  <c r="CW56"/>
  <c r="CT56"/>
  <c r="CO56"/>
  <c r="CQ56" s="1"/>
  <c r="CL56"/>
  <c r="CI56"/>
  <c r="CF56"/>
  <c r="CC56"/>
  <c r="BZ56"/>
  <c r="BW56"/>
  <c r="BT56"/>
  <c r="BQ56"/>
  <c r="BM56"/>
  <c r="BK56"/>
  <c r="BI56"/>
  <c r="BF56"/>
  <c r="BC56"/>
  <c r="AZ56"/>
  <c r="AW56"/>
  <c r="AT56"/>
  <c r="AR56"/>
  <c r="AQ56"/>
  <c r="AO56"/>
  <c r="AJ56"/>
  <c r="AL56" s="1"/>
  <c r="AH56"/>
  <c r="AG56"/>
  <c r="AE56"/>
  <c r="Z56"/>
  <c r="AB56" s="1"/>
  <c r="X56"/>
  <c r="W56"/>
  <c r="U56"/>
  <c r="Q56"/>
  <c r="R56" s="1"/>
  <c r="P56"/>
  <c r="O56"/>
  <c r="L56"/>
  <c r="N56" s="1"/>
  <c r="K56"/>
  <c r="J56"/>
  <c r="G56"/>
  <c r="E56"/>
  <c r="ED55"/>
  <c r="EB55"/>
  <c r="DY55"/>
  <c r="DV55"/>
  <c r="DS55"/>
  <c r="DP55"/>
  <c r="DM55"/>
  <c r="EC55" s="1"/>
  <c r="DJ55"/>
  <c r="DH55"/>
  <c r="G55" s="1"/>
  <c r="I55" s="1"/>
  <c r="DF55"/>
  <c r="DC55"/>
  <c r="CZ55"/>
  <c r="CW55"/>
  <c r="CT55"/>
  <c r="CO55"/>
  <c r="CQ55" s="1"/>
  <c r="CL55"/>
  <c r="CI55"/>
  <c r="CF55"/>
  <c r="CC55"/>
  <c r="BZ55"/>
  <c r="BW55"/>
  <c r="BT55"/>
  <c r="BQ55"/>
  <c r="BM55"/>
  <c r="BO55" s="1"/>
  <c r="BK55"/>
  <c r="BI55"/>
  <c r="BF55"/>
  <c r="BC55"/>
  <c r="AZ55"/>
  <c r="AW55"/>
  <c r="AT55"/>
  <c r="AR55"/>
  <c r="AQ55"/>
  <c r="AO55"/>
  <c r="AJ55"/>
  <c r="AL55" s="1"/>
  <c r="AH55"/>
  <c r="AG55"/>
  <c r="AE55"/>
  <c r="Z55"/>
  <c r="AB55" s="1"/>
  <c r="X55"/>
  <c r="W55"/>
  <c r="U55"/>
  <c r="P55" s="1"/>
  <c r="Q55"/>
  <c r="R55" s="1"/>
  <c r="O55"/>
  <c r="L55"/>
  <c r="J55"/>
  <c r="E55"/>
  <c r="ED54"/>
  <c r="EB54"/>
  <c r="DY54"/>
  <c r="DV54"/>
  <c r="DS54"/>
  <c r="DP54"/>
  <c r="DM54"/>
  <c r="DJ54"/>
  <c r="DH54"/>
  <c r="DF54"/>
  <c r="DC54"/>
  <c r="CZ54"/>
  <c r="CW54"/>
  <c r="CT54"/>
  <c r="CO54"/>
  <c r="CQ54" s="1"/>
  <c r="CL54"/>
  <c r="CI54"/>
  <c r="CF54"/>
  <c r="CC54"/>
  <c r="BZ54"/>
  <c r="BW54"/>
  <c r="BT54"/>
  <c r="BL54" s="1"/>
  <c r="BQ54"/>
  <c r="BM54"/>
  <c r="BN54" s="1"/>
  <c r="BK54"/>
  <c r="BI54"/>
  <c r="BF54"/>
  <c r="BC54"/>
  <c r="AZ54"/>
  <c r="AW54"/>
  <c r="AT54"/>
  <c r="AR54"/>
  <c r="AO54"/>
  <c r="AQ54" s="1"/>
  <c r="AJ54"/>
  <c r="AL54" s="1"/>
  <c r="AH54"/>
  <c r="AE54"/>
  <c r="AG54" s="1"/>
  <c r="Z54"/>
  <c r="AB54" s="1"/>
  <c r="X54"/>
  <c r="U54"/>
  <c r="W54" s="1"/>
  <c r="Q54"/>
  <c r="S54" s="1"/>
  <c r="O54"/>
  <c r="L54"/>
  <c r="J54"/>
  <c r="G54"/>
  <c r="E54"/>
  <c r="I54" s="1"/>
  <c r="ED53"/>
  <c r="EB53"/>
  <c r="DY53"/>
  <c r="DV53"/>
  <c r="DS53"/>
  <c r="DP53"/>
  <c r="DM53"/>
  <c r="DJ53"/>
  <c r="DH53"/>
  <c r="DF53"/>
  <c r="E53" s="1"/>
  <c r="DC53"/>
  <c r="CZ53"/>
  <c r="CW53"/>
  <c r="CT53"/>
  <c r="CO53"/>
  <c r="CQ53" s="1"/>
  <c r="CL53"/>
  <c r="CI53"/>
  <c r="CF53"/>
  <c r="CC53"/>
  <c r="BZ53"/>
  <c r="BW53"/>
  <c r="BT53"/>
  <c r="BQ53"/>
  <c r="BM53"/>
  <c r="BK53"/>
  <c r="BI53"/>
  <c r="BF53"/>
  <c r="BC53"/>
  <c r="AZ53"/>
  <c r="AW53"/>
  <c r="AT53"/>
  <c r="AR53"/>
  <c r="AO53"/>
  <c r="AQ53" s="1"/>
  <c r="AJ53"/>
  <c r="AL53" s="1"/>
  <c r="AH53"/>
  <c r="AE53"/>
  <c r="AG53" s="1"/>
  <c r="Z53"/>
  <c r="AB53" s="1"/>
  <c r="X53"/>
  <c r="U53"/>
  <c r="W53" s="1"/>
  <c r="Q53"/>
  <c r="R53" s="1"/>
  <c r="P53"/>
  <c r="O53"/>
  <c r="L53"/>
  <c r="J53"/>
  <c r="G53"/>
  <c r="ED52"/>
  <c r="EB52"/>
  <c r="DY52"/>
  <c r="DV52"/>
  <c r="DS52"/>
  <c r="DP52"/>
  <c r="DM52"/>
  <c r="DJ52"/>
  <c r="DH52"/>
  <c r="DF52"/>
  <c r="DC52"/>
  <c r="CZ52"/>
  <c r="CW52"/>
  <c r="CT52"/>
  <c r="CO52"/>
  <c r="CQ52" s="1"/>
  <c r="CL52"/>
  <c r="CI52"/>
  <c r="CF52"/>
  <c r="CC52"/>
  <c r="BZ52"/>
  <c r="BW52"/>
  <c r="BT52"/>
  <c r="BQ52"/>
  <c r="BM52"/>
  <c r="BK52"/>
  <c r="BI52"/>
  <c r="BF52"/>
  <c r="BC52"/>
  <c r="AZ52"/>
  <c r="AW52"/>
  <c r="AT52"/>
  <c r="AR52"/>
  <c r="AQ52"/>
  <c r="AO52"/>
  <c r="AJ52"/>
  <c r="AL52" s="1"/>
  <c r="AH52"/>
  <c r="AG52"/>
  <c r="AE52"/>
  <c r="Z52"/>
  <c r="AB52" s="1"/>
  <c r="X52"/>
  <c r="W52"/>
  <c r="U52"/>
  <c r="P52" s="1"/>
  <c r="Q52"/>
  <c r="O52"/>
  <c r="L52"/>
  <c r="N52" s="1"/>
  <c r="K52"/>
  <c r="J52"/>
  <c r="G52"/>
  <c r="E52"/>
  <c r="ED51"/>
  <c r="EB51"/>
  <c r="DY51"/>
  <c r="DV51"/>
  <c r="DS51"/>
  <c r="DP51"/>
  <c r="DM51"/>
  <c r="EC51" s="1"/>
  <c r="DJ51"/>
  <c r="DH51"/>
  <c r="G51" s="1"/>
  <c r="I51" s="1"/>
  <c r="DF51"/>
  <c r="DC51"/>
  <c r="CZ51"/>
  <c r="CW51"/>
  <c r="CT51"/>
  <c r="CO51"/>
  <c r="CQ51" s="1"/>
  <c r="CL51"/>
  <c r="CI51"/>
  <c r="CF51"/>
  <c r="CC51"/>
  <c r="BZ51"/>
  <c r="BW51"/>
  <c r="BT51"/>
  <c r="BQ51"/>
  <c r="BM51"/>
  <c r="BO51" s="1"/>
  <c r="BK51"/>
  <c r="BI51"/>
  <c r="BF51"/>
  <c r="BC51"/>
  <c r="AZ51"/>
  <c r="AW51"/>
  <c r="AT51"/>
  <c r="AR51"/>
  <c r="AQ51"/>
  <c r="AO51"/>
  <c r="AJ51"/>
  <c r="AL51" s="1"/>
  <c r="AH51"/>
  <c r="AG51"/>
  <c r="AE51"/>
  <c r="Z51"/>
  <c r="AB51" s="1"/>
  <c r="X51"/>
  <c r="W51"/>
  <c r="U51"/>
  <c r="Q51"/>
  <c r="R51" s="1"/>
  <c r="P51"/>
  <c r="O51"/>
  <c r="L51"/>
  <c r="J51"/>
  <c r="E51"/>
  <c r="ED50"/>
  <c r="EB50"/>
  <c r="DY50"/>
  <c r="DV50"/>
  <c r="DS50"/>
  <c r="DP50"/>
  <c r="DM50"/>
  <c r="DJ50"/>
  <c r="DH50"/>
  <c r="DF50"/>
  <c r="DC50"/>
  <c r="CZ50"/>
  <c r="CW50"/>
  <c r="CT50"/>
  <c r="CO50"/>
  <c r="CQ50" s="1"/>
  <c r="CL50"/>
  <c r="CI50"/>
  <c r="CF50"/>
  <c r="CC50"/>
  <c r="BZ50"/>
  <c r="BW50"/>
  <c r="BT50"/>
  <c r="BL50" s="1"/>
  <c r="BQ50"/>
  <c r="BM50"/>
  <c r="BN50" s="1"/>
  <c r="BK50"/>
  <c r="BI50"/>
  <c r="BF50"/>
  <c r="BC50"/>
  <c r="AZ50"/>
  <c r="AW50"/>
  <c r="AT50"/>
  <c r="AR50"/>
  <c r="AO50"/>
  <c r="AQ50" s="1"/>
  <c r="AJ50"/>
  <c r="AL50" s="1"/>
  <c r="AH50"/>
  <c r="AE50"/>
  <c r="AG50" s="1"/>
  <c r="Z50"/>
  <c r="AB50" s="1"/>
  <c r="X50"/>
  <c r="U50"/>
  <c r="P50" s="1"/>
  <c r="Q50"/>
  <c r="S50" s="1"/>
  <c r="O50"/>
  <c r="L50"/>
  <c r="J50"/>
  <c r="G50"/>
  <c r="E50"/>
  <c r="I50" s="1"/>
  <c r="ED49"/>
  <c r="EB49"/>
  <c r="DY49"/>
  <c r="DV49"/>
  <c r="DS49"/>
  <c r="DP49"/>
  <c r="DM49"/>
  <c r="DJ49"/>
  <c r="DH49"/>
  <c r="DF49"/>
  <c r="E49" s="1"/>
  <c r="DC49"/>
  <c r="CZ49"/>
  <c r="CW49"/>
  <c r="CT49"/>
  <c r="CO49"/>
  <c r="CQ49" s="1"/>
  <c r="CL49"/>
  <c r="CI49"/>
  <c r="CF49"/>
  <c r="CC49"/>
  <c r="BZ49"/>
  <c r="BW49"/>
  <c r="BT49"/>
  <c r="BL49" s="1"/>
  <c r="BQ49"/>
  <c r="BM49"/>
  <c r="BN49" s="1"/>
  <c r="BK49"/>
  <c r="BI49"/>
  <c r="BF49"/>
  <c r="BC49"/>
  <c r="AZ49"/>
  <c r="AW49"/>
  <c r="AT49"/>
  <c r="AR49"/>
  <c r="AO49"/>
  <c r="AQ49" s="1"/>
  <c r="AJ49"/>
  <c r="AL49" s="1"/>
  <c r="AH49"/>
  <c r="AE49"/>
  <c r="AG49" s="1"/>
  <c r="Z49"/>
  <c r="AB49" s="1"/>
  <c r="X49"/>
  <c r="U49"/>
  <c r="DG49" s="1"/>
  <c r="Q49"/>
  <c r="O49"/>
  <c r="L49"/>
  <c r="J49"/>
  <c r="G49"/>
  <c r="ED48"/>
  <c r="EB48"/>
  <c r="DY48"/>
  <c r="DV48"/>
  <c r="DS48"/>
  <c r="EC48" s="1"/>
  <c r="DP48"/>
  <c r="DM48"/>
  <c r="DJ48"/>
  <c r="DH48"/>
  <c r="DF48"/>
  <c r="DC48"/>
  <c r="CZ48"/>
  <c r="CW48"/>
  <c r="CT48"/>
  <c r="CO48"/>
  <c r="CQ48" s="1"/>
  <c r="CL48"/>
  <c r="CI48"/>
  <c r="CF48"/>
  <c r="CC48"/>
  <c r="BZ48"/>
  <c r="BW48"/>
  <c r="K48" s="1"/>
  <c r="BT48"/>
  <c r="BQ48"/>
  <c r="BM48"/>
  <c r="BK48"/>
  <c r="BI48"/>
  <c r="BF48"/>
  <c r="BC48"/>
  <c r="AZ48"/>
  <c r="AW48"/>
  <c r="AT48"/>
  <c r="AR48"/>
  <c r="AQ48"/>
  <c r="AO48"/>
  <c r="AJ48"/>
  <c r="AL48" s="1"/>
  <c r="AH48"/>
  <c r="AG48"/>
  <c r="AE48"/>
  <c r="Z48"/>
  <c r="AB48" s="1"/>
  <c r="X48"/>
  <c r="W48"/>
  <c r="U48"/>
  <c r="Q48"/>
  <c r="R48" s="1"/>
  <c r="P48"/>
  <c r="O48"/>
  <c r="L48"/>
  <c r="N48" s="1"/>
  <c r="J48"/>
  <c r="G48"/>
  <c r="E48"/>
  <c r="ED47"/>
  <c r="EB47"/>
  <c r="DY47"/>
  <c r="DV47"/>
  <c r="DS47"/>
  <c r="DP47"/>
  <c r="DM47"/>
  <c r="EC47" s="1"/>
  <c r="DJ47"/>
  <c r="DH47"/>
  <c r="G47" s="1"/>
  <c r="I47" s="1"/>
  <c r="DF47"/>
  <c r="DC47"/>
  <c r="CZ47"/>
  <c r="CW47"/>
  <c r="CT47"/>
  <c r="CO47"/>
  <c r="CQ47" s="1"/>
  <c r="CL47"/>
  <c r="CI47"/>
  <c r="CF47"/>
  <c r="CC47"/>
  <c r="BZ47"/>
  <c r="BW47"/>
  <c r="BT47"/>
  <c r="BQ47"/>
  <c r="BM47"/>
  <c r="BO47" s="1"/>
  <c r="BK47"/>
  <c r="BI47"/>
  <c r="BF47"/>
  <c r="BC47"/>
  <c r="AZ47"/>
  <c r="AW47"/>
  <c r="AT47"/>
  <c r="AR47"/>
  <c r="AQ47"/>
  <c r="AO47"/>
  <c r="AJ47"/>
  <c r="AL47" s="1"/>
  <c r="AH47"/>
  <c r="AG47"/>
  <c r="AE47"/>
  <c r="Z47"/>
  <c r="AB47" s="1"/>
  <c r="X47"/>
  <c r="W47"/>
  <c r="U47"/>
  <c r="P47" s="1"/>
  <c r="Q47"/>
  <c r="R47" s="1"/>
  <c r="O47"/>
  <c r="L47"/>
  <c r="J47"/>
  <c r="E47"/>
  <c r="ED46"/>
  <c r="EB46"/>
  <c r="DY46"/>
  <c r="DV46"/>
  <c r="DS46"/>
  <c r="DP46"/>
  <c r="DM46"/>
  <c r="DJ46"/>
  <c r="DH46"/>
  <c r="DF46"/>
  <c r="DC46"/>
  <c r="CZ46"/>
  <c r="CW46"/>
  <c r="CT46"/>
  <c r="CO46"/>
  <c r="CQ46" s="1"/>
  <c r="CL46"/>
  <c r="CI46"/>
  <c r="CF46"/>
  <c r="CC46"/>
  <c r="BZ46"/>
  <c r="BW46"/>
  <c r="BT46"/>
  <c r="BL46" s="1"/>
  <c r="BQ46"/>
  <c r="BM46"/>
  <c r="BN46" s="1"/>
  <c r="BK46"/>
  <c r="BI46"/>
  <c r="BF46"/>
  <c r="BC46"/>
  <c r="AZ46"/>
  <c r="AW46"/>
  <c r="AT46"/>
  <c r="AR46"/>
  <c r="AO46"/>
  <c r="AQ46" s="1"/>
  <c r="AJ46"/>
  <c r="AL46" s="1"/>
  <c r="AH46"/>
  <c r="AE46"/>
  <c r="AG46" s="1"/>
  <c r="Z46"/>
  <c r="AB46" s="1"/>
  <c r="X46"/>
  <c r="U46"/>
  <c r="W46" s="1"/>
  <c r="Q46"/>
  <c r="S46" s="1"/>
  <c r="O46"/>
  <c r="L46"/>
  <c r="J46"/>
  <c r="G46"/>
  <c r="E46"/>
  <c r="I46" s="1"/>
  <c r="ED45"/>
  <c r="EB45"/>
  <c r="DY45"/>
  <c r="DV45"/>
  <c r="DS45"/>
  <c r="DP45"/>
  <c r="DM45"/>
  <c r="DJ45"/>
  <c r="DH45"/>
  <c r="DF45"/>
  <c r="E45" s="1"/>
  <c r="DC45"/>
  <c r="CZ45"/>
  <c r="CW45"/>
  <c r="CT45"/>
  <c r="CO45"/>
  <c r="CQ45" s="1"/>
  <c r="CL45"/>
  <c r="CI45"/>
  <c r="CF45"/>
  <c r="CC45"/>
  <c r="BZ45"/>
  <c r="BW45"/>
  <c r="BT45"/>
  <c r="BQ45"/>
  <c r="BM45"/>
  <c r="BK45"/>
  <c r="BI45"/>
  <c r="BF45"/>
  <c r="BC45"/>
  <c r="AZ45"/>
  <c r="AW45"/>
  <c r="AT45"/>
  <c r="AR45"/>
  <c r="AO45"/>
  <c r="AQ45" s="1"/>
  <c r="AJ45"/>
  <c r="AL45" s="1"/>
  <c r="AH45"/>
  <c r="AE45"/>
  <c r="AG45" s="1"/>
  <c r="Z45"/>
  <c r="AB45" s="1"/>
  <c r="X45"/>
  <c r="U45"/>
  <c r="W45" s="1"/>
  <c r="Q45"/>
  <c r="P45"/>
  <c r="O45"/>
  <c r="L45"/>
  <c r="J45"/>
  <c r="G45"/>
  <c r="I45" s="1"/>
  <c r="ED44"/>
  <c r="EB44"/>
  <c r="DY44"/>
  <c r="DV44"/>
  <c r="DS44"/>
  <c r="EC44" s="1"/>
  <c r="DP44"/>
  <c r="DM44"/>
  <c r="DJ44"/>
  <c r="DH44"/>
  <c r="DF44"/>
  <c r="DC44"/>
  <c r="CZ44"/>
  <c r="CW44"/>
  <c r="CT44"/>
  <c r="CO44"/>
  <c r="CQ44" s="1"/>
  <c r="CL44"/>
  <c r="CI44"/>
  <c r="CF44"/>
  <c r="CC44"/>
  <c r="BZ44"/>
  <c r="BW44"/>
  <c r="BT44"/>
  <c r="BQ44"/>
  <c r="BM44"/>
  <c r="BK44"/>
  <c r="BI44"/>
  <c r="BF44"/>
  <c r="BC44"/>
  <c r="AZ44"/>
  <c r="AW44"/>
  <c r="AT44"/>
  <c r="AR44"/>
  <c r="AQ44"/>
  <c r="AO44"/>
  <c r="AJ44"/>
  <c r="AL44" s="1"/>
  <c r="AH44"/>
  <c r="AG44"/>
  <c r="AE44"/>
  <c r="Z44"/>
  <c r="AB44" s="1"/>
  <c r="X44"/>
  <c r="W44"/>
  <c r="U44"/>
  <c r="P44" s="1"/>
  <c r="Q44"/>
  <c r="O44"/>
  <c r="L44"/>
  <c r="N44" s="1"/>
  <c r="K44"/>
  <c r="J44"/>
  <c r="G44"/>
  <c r="E44"/>
  <c r="ED43"/>
  <c r="EB43"/>
  <c r="DY43"/>
  <c r="DV43"/>
  <c r="DS43"/>
  <c r="DP43"/>
  <c r="DM43"/>
  <c r="EC43" s="1"/>
  <c r="DJ43"/>
  <c r="DH43"/>
  <c r="G43" s="1"/>
  <c r="I43" s="1"/>
  <c r="DF43"/>
  <c r="DC43"/>
  <c r="CZ43"/>
  <c r="CW43"/>
  <c r="CT43"/>
  <c r="CO43"/>
  <c r="CQ43" s="1"/>
  <c r="CL43"/>
  <c r="CI43"/>
  <c r="CF43"/>
  <c r="CC43"/>
  <c r="BZ43"/>
  <c r="BW43"/>
  <c r="BT43"/>
  <c r="BQ43"/>
  <c r="BM43"/>
  <c r="BK43"/>
  <c r="BI43"/>
  <c r="BF43"/>
  <c r="BC43"/>
  <c r="AZ43"/>
  <c r="AW43"/>
  <c r="AT43"/>
  <c r="AR43"/>
  <c r="AQ43"/>
  <c r="AO43"/>
  <c r="AJ43"/>
  <c r="AL43" s="1"/>
  <c r="AH43"/>
  <c r="AG43"/>
  <c r="AE43"/>
  <c r="Z43"/>
  <c r="AB43" s="1"/>
  <c r="X43"/>
  <c r="W43"/>
  <c r="U43"/>
  <c r="Q43"/>
  <c r="P43"/>
  <c r="O43"/>
  <c r="L43"/>
  <c r="J43"/>
  <c r="E43"/>
  <c r="ED42"/>
  <c r="EB42"/>
  <c r="DY42"/>
  <c r="DV42"/>
  <c r="DS42"/>
  <c r="DP42"/>
  <c r="DM42"/>
  <c r="DJ42"/>
  <c r="DH42"/>
  <c r="DF42"/>
  <c r="E42" s="1"/>
  <c r="I42" s="1"/>
  <c r="DC42"/>
  <c r="CZ42"/>
  <c r="CW42"/>
  <c r="CT42"/>
  <c r="CO42"/>
  <c r="CL42"/>
  <c r="CL59" s="1"/>
  <c r="CI42"/>
  <c r="CF42"/>
  <c r="CF59" s="1"/>
  <c r="CC42"/>
  <c r="BZ42"/>
  <c r="BZ59" s="1"/>
  <c r="BW42"/>
  <c r="BT42"/>
  <c r="BQ42"/>
  <c r="BM42"/>
  <c r="BK42"/>
  <c r="BI42"/>
  <c r="BI59" s="1"/>
  <c r="BF42"/>
  <c r="BC42"/>
  <c r="BC59" s="1"/>
  <c r="AZ42"/>
  <c r="AW42"/>
  <c r="AW59" s="1"/>
  <c r="AT42"/>
  <c r="AR42"/>
  <c r="AR59" s="1"/>
  <c r="AO42"/>
  <c r="AJ42"/>
  <c r="AH42"/>
  <c r="AH59" s="1"/>
  <c r="AE42"/>
  <c r="Z42"/>
  <c r="X42"/>
  <c r="X59" s="1"/>
  <c r="U42"/>
  <c r="P42" s="1"/>
  <c r="Q42"/>
  <c r="O42"/>
  <c r="O59" s="1"/>
  <c r="L42"/>
  <c r="J42"/>
  <c r="J59" s="1"/>
  <c r="G42"/>
  <c r="ED40"/>
  <c r="EB40"/>
  <c r="DY40"/>
  <c r="DV40"/>
  <c r="DS40"/>
  <c r="EC40" s="1"/>
  <c r="DP40"/>
  <c r="DM40"/>
  <c r="DJ40"/>
  <c r="DH40"/>
  <c r="G40" s="1"/>
  <c r="I40" s="1"/>
  <c r="DF40"/>
  <c r="DC40"/>
  <c r="CZ40"/>
  <c r="CW40"/>
  <c r="CT40"/>
  <c r="CO40"/>
  <c r="CQ40" s="1"/>
  <c r="CL40"/>
  <c r="CI40"/>
  <c r="CF40"/>
  <c r="CC40"/>
  <c r="BZ40"/>
  <c r="BW40"/>
  <c r="BT40"/>
  <c r="BQ40"/>
  <c r="BM40"/>
  <c r="BK40"/>
  <c r="BI40"/>
  <c r="BF40"/>
  <c r="BC40"/>
  <c r="AZ40"/>
  <c r="AW40"/>
  <c r="AT40"/>
  <c r="AR40"/>
  <c r="AQ40"/>
  <c r="AO40"/>
  <c r="AJ40"/>
  <c r="AL40" s="1"/>
  <c r="AH40"/>
  <c r="AG40"/>
  <c r="AE40"/>
  <c r="Z40"/>
  <c r="AB40" s="1"/>
  <c r="X40"/>
  <c r="W40"/>
  <c r="U40"/>
  <c r="Q40"/>
  <c r="R40" s="1"/>
  <c r="P40"/>
  <c r="O40"/>
  <c r="L40"/>
  <c r="J40"/>
  <c r="E40"/>
  <c r="ED39"/>
  <c r="EB39"/>
  <c r="DY39"/>
  <c r="DV39"/>
  <c r="DS39"/>
  <c r="DP39"/>
  <c r="DM39"/>
  <c r="DJ39"/>
  <c r="DH39"/>
  <c r="DF39"/>
  <c r="DC39"/>
  <c r="CZ39"/>
  <c r="CW39"/>
  <c r="CT39"/>
  <c r="CO39"/>
  <c r="CL39"/>
  <c r="CL41" s="1"/>
  <c r="CI39"/>
  <c r="CF39"/>
  <c r="CF41" s="1"/>
  <c r="CC39"/>
  <c r="CC41" s="1"/>
  <c r="BZ39"/>
  <c r="BZ41" s="1"/>
  <c r="BW39"/>
  <c r="BT39"/>
  <c r="BT41" s="1"/>
  <c r="BQ39"/>
  <c r="BQ41" s="1"/>
  <c r="BM39"/>
  <c r="BK39"/>
  <c r="BI39"/>
  <c r="BI41" s="1"/>
  <c r="BF39"/>
  <c r="BF41" s="1"/>
  <c r="BC39"/>
  <c r="BC41" s="1"/>
  <c r="AZ39"/>
  <c r="AW39"/>
  <c r="AW41" s="1"/>
  <c r="AT39"/>
  <c r="AT41" s="1"/>
  <c r="AR39"/>
  <c r="AR41" s="1"/>
  <c r="AQ39"/>
  <c r="AO39"/>
  <c r="AO41" s="1"/>
  <c r="AJ39"/>
  <c r="AH39"/>
  <c r="AH41" s="1"/>
  <c r="AG39"/>
  <c r="AE39"/>
  <c r="AE41" s="1"/>
  <c r="Z39"/>
  <c r="X39"/>
  <c r="X41" s="1"/>
  <c r="W39"/>
  <c r="U39"/>
  <c r="U41" s="1"/>
  <c r="Q39"/>
  <c r="P39"/>
  <c r="P41" s="1"/>
  <c r="O39"/>
  <c r="L39"/>
  <c r="J39"/>
  <c r="J41" s="1"/>
  <c r="G39"/>
  <c r="E39"/>
  <c r="ED37"/>
  <c r="EB37"/>
  <c r="DY37"/>
  <c r="DV37"/>
  <c r="DS37"/>
  <c r="DP37"/>
  <c r="DM37"/>
  <c r="DJ37"/>
  <c r="DH37"/>
  <c r="G37" s="1"/>
  <c r="DF37"/>
  <c r="E37" s="1"/>
  <c r="DC37"/>
  <c r="CZ37"/>
  <c r="CW37"/>
  <c r="CT37"/>
  <c r="CO37"/>
  <c r="CQ37" s="1"/>
  <c r="CL37"/>
  <c r="CI37"/>
  <c r="CF37"/>
  <c r="CC37"/>
  <c r="BZ37"/>
  <c r="BW37"/>
  <c r="BT37"/>
  <c r="BQ37"/>
  <c r="BM37"/>
  <c r="BK37"/>
  <c r="BI37"/>
  <c r="BF37"/>
  <c r="BC37"/>
  <c r="AZ37"/>
  <c r="AW37"/>
  <c r="AT37"/>
  <c r="AR37"/>
  <c r="AO37"/>
  <c r="AQ37" s="1"/>
  <c r="AJ37"/>
  <c r="AL37" s="1"/>
  <c r="AH37"/>
  <c r="AE37"/>
  <c r="AG37" s="1"/>
  <c r="Z37"/>
  <c r="AB37" s="1"/>
  <c r="X37"/>
  <c r="U37"/>
  <c r="W37" s="1"/>
  <c r="Q37"/>
  <c r="O37"/>
  <c r="L37"/>
  <c r="J37"/>
  <c r="ED36"/>
  <c r="EB36"/>
  <c r="DY36"/>
  <c r="DV36"/>
  <c r="DS36"/>
  <c r="DP36"/>
  <c r="DM36"/>
  <c r="DJ36"/>
  <c r="DH36"/>
  <c r="DF36"/>
  <c r="DC36"/>
  <c r="CZ36"/>
  <c r="CW36"/>
  <c r="CT36"/>
  <c r="CO36"/>
  <c r="CQ36" s="1"/>
  <c r="CL36"/>
  <c r="CI36"/>
  <c r="CF36"/>
  <c r="CC36"/>
  <c r="BZ36"/>
  <c r="BW36"/>
  <c r="BT36"/>
  <c r="BQ36"/>
  <c r="BM36"/>
  <c r="BK36"/>
  <c r="BI36"/>
  <c r="BF36"/>
  <c r="BC36"/>
  <c r="AZ36"/>
  <c r="AW36"/>
  <c r="AT36"/>
  <c r="AR36"/>
  <c r="AO36"/>
  <c r="AQ36" s="1"/>
  <c r="AJ36"/>
  <c r="AL36" s="1"/>
  <c r="AH36"/>
  <c r="AG36"/>
  <c r="AE36"/>
  <c r="Z36"/>
  <c r="AB36" s="1"/>
  <c r="X36"/>
  <c r="W36"/>
  <c r="U36"/>
  <c r="P36" s="1"/>
  <c r="Q36"/>
  <c r="O36"/>
  <c r="L36"/>
  <c r="J36"/>
  <c r="G36"/>
  <c r="I36" s="1"/>
  <c r="E36"/>
  <c r="ED35"/>
  <c r="EB35"/>
  <c r="DY35"/>
  <c r="DV35"/>
  <c r="DS35"/>
  <c r="DP35"/>
  <c r="DM35"/>
  <c r="DJ35"/>
  <c r="DH35"/>
  <c r="DF35"/>
  <c r="DC35"/>
  <c r="CZ35"/>
  <c r="CW35"/>
  <c r="CT35"/>
  <c r="CO35"/>
  <c r="CQ35" s="1"/>
  <c r="CL35"/>
  <c r="CI35"/>
  <c r="CF35"/>
  <c r="CC35"/>
  <c r="BZ35"/>
  <c r="BW35"/>
  <c r="BT35"/>
  <c r="BQ35"/>
  <c r="BM35"/>
  <c r="BK35"/>
  <c r="BI35"/>
  <c r="BF35"/>
  <c r="BC35"/>
  <c r="AZ35"/>
  <c r="AW35"/>
  <c r="AT35"/>
  <c r="AR35"/>
  <c r="AO35"/>
  <c r="AQ35" s="1"/>
  <c r="AJ35"/>
  <c r="AL35" s="1"/>
  <c r="AH35"/>
  <c r="AE35"/>
  <c r="AG35" s="1"/>
  <c r="Z35"/>
  <c r="AB35" s="1"/>
  <c r="X35"/>
  <c r="U35"/>
  <c r="Q35"/>
  <c r="P35"/>
  <c r="O35"/>
  <c r="L35"/>
  <c r="J35"/>
  <c r="G35"/>
  <c r="I35" s="1"/>
  <c r="E35"/>
  <c r="ED34"/>
  <c r="EB34"/>
  <c r="DY34"/>
  <c r="DV34"/>
  <c r="DS34"/>
  <c r="DP34"/>
  <c r="DM34"/>
  <c r="DJ34"/>
  <c r="DH34"/>
  <c r="DF34"/>
  <c r="DC34"/>
  <c r="CZ34"/>
  <c r="CW34"/>
  <c r="CT34"/>
  <c r="CO34"/>
  <c r="CQ34" s="1"/>
  <c r="CL34"/>
  <c r="CI34"/>
  <c r="CF34"/>
  <c r="CC34"/>
  <c r="BZ34"/>
  <c r="BW34"/>
  <c r="BT34"/>
  <c r="BQ34"/>
  <c r="BM34"/>
  <c r="BK34"/>
  <c r="BI34"/>
  <c r="BF34"/>
  <c r="BC34"/>
  <c r="AZ34"/>
  <c r="AW34"/>
  <c r="AT34"/>
  <c r="AR34"/>
  <c r="AQ34"/>
  <c r="AO34"/>
  <c r="AJ34"/>
  <c r="AL34" s="1"/>
  <c r="AH34"/>
  <c r="AG34"/>
  <c r="AE34"/>
  <c r="Z34"/>
  <c r="AB34" s="1"/>
  <c r="X34"/>
  <c r="W34"/>
  <c r="U34"/>
  <c r="P34" s="1"/>
  <c r="Q34"/>
  <c r="O34"/>
  <c r="L34"/>
  <c r="K34"/>
  <c r="J34"/>
  <c r="G34"/>
  <c r="E34"/>
  <c r="ED33"/>
  <c r="EB33"/>
  <c r="DY33"/>
  <c r="DV33"/>
  <c r="DS33"/>
  <c r="DP33"/>
  <c r="DM33"/>
  <c r="DJ33"/>
  <c r="DH33"/>
  <c r="G33" s="1"/>
  <c r="I33" s="1"/>
  <c r="DF33"/>
  <c r="DC33"/>
  <c r="CZ33"/>
  <c r="CW33"/>
  <c r="CT33"/>
  <c r="CO33"/>
  <c r="CQ33" s="1"/>
  <c r="CL33"/>
  <c r="CI33"/>
  <c r="CF33"/>
  <c r="CC33"/>
  <c r="BZ33"/>
  <c r="BW33"/>
  <c r="BT33"/>
  <c r="BQ33"/>
  <c r="BM33"/>
  <c r="BK33"/>
  <c r="BI33"/>
  <c r="BF33"/>
  <c r="BC33"/>
  <c r="AZ33"/>
  <c r="AW33"/>
  <c r="AT33"/>
  <c r="AR33"/>
  <c r="AQ33"/>
  <c r="AO33"/>
  <c r="AJ33"/>
  <c r="AL33" s="1"/>
  <c r="AH33"/>
  <c r="AG33"/>
  <c r="AE33"/>
  <c r="Z33"/>
  <c r="AB33" s="1"/>
  <c r="X33"/>
  <c r="W33"/>
  <c r="U33"/>
  <c r="Q33"/>
  <c r="P33"/>
  <c r="O33"/>
  <c r="L33"/>
  <c r="J33"/>
  <c r="E33"/>
  <c r="ED32"/>
  <c r="EB32"/>
  <c r="DY32"/>
  <c r="DV32"/>
  <c r="DS32"/>
  <c r="DP32"/>
  <c r="DM32"/>
  <c r="DJ32"/>
  <c r="DH32"/>
  <c r="DF32"/>
  <c r="DC32"/>
  <c r="CZ32"/>
  <c r="CW32"/>
  <c r="CT32"/>
  <c r="CO32"/>
  <c r="CQ32" s="1"/>
  <c r="CL32"/>
  <c r="CI32"/>
  <c r="CF32"/>
  <c r="CC32"/>
  <c r="BZ32"/>
  <c r="BW32"/>
  <c r="BT32"/>
  <c r="BQ32"/>
  <c r="BM32"/>
  <c r="BK32"/>
  <c r="BI32"/>
  <c r="BF32"/>
  <c r="BC32"/>
  <c r="AZ32"/>
  <c r="AW32"/>
  <c r="AT32"/>
  <c r="AR32"/>
  <c r="AO32"/>
  <c r="AQ32" s="1"/>
  <c r="AJ32"/>
  <c r="AL32" s="1"/>
  <c r="AH32"/>
  <c r="AE32"/>
  <c r="AG32" s="1"/>
  <c r="Z32"/>
  <c r="AB32" s="1"/>
  <c r="X32"/>
  <c r="U32"/>
  <c r="W32" s="1"/>
  <c r="Q32"/>
  <c r="P32"/>
  <c r="O32"/>
  <c r="L32"/>
  <c r="J32"/>
  <c r="I32"/>
  <c r="G32"/>
  <c r="E32"/>
  <c r="ED31"/>
  <c r="EB31"/>
  <c r="DY31"/>
  <c r="DV31"/>
  <c r="DS31"/>
  <c r="DP31"/>
  <c r="DM31"/>
  <c r="DJ31"/>
  <c r="DH31"/>
  <c r="DF31"/>
  <c r="E31" s="1"/>
  <c r="DC31"/>
  <c r="CZ31"/>
  <c r="CW31"/>
  <c r="CT31"/>
  <c r="CO31"/>
  <c r="CQ31" s="1"/>
  <c r="CL31"/>
  <c r="CI31"/>
  <c r="CF31"/>
  <c r="CC31"/>
  <c r="BZ31"/>
  <c r="BW31"/>
  <c r="BT31"/>
  <c r="BL31" s="1"/>
  <c r="BQ31"/>
  <c r="BM31"/>
  <c r="BK31"/>
  <c r="BI31"/>
  <c r="BF31"/>
  <c r="BC31"/>
  <c r="AZ31"/>
  <c r="AW31"/>
  <c r="AT31"/>
  <c r="AR31"/>
  <c r="AO31"/>
  <c r="AQ31" s="1"/>
  <c r="AJ31"/>
  <c r="AL31" s="1"/>
  <c r="AH31"/>
  <c r="AE31"/>
  <c r="AG31" s="1"/>
  <c r="Z31"/>
  <c r="AB31" s="1"/>
  <c r="X31"/>
  <c r="U31"/>
  <c r="DG31" s="1"/>
  <c r="Q31"/>
  <c r="O31"/>
  <c r="L31"/>
  <c r="J31"/>
  <c r="G31"/>
  <c r="ED30"/>
  <c r="EB30"/>
  <c r="DY30"/>
  <c r="DV30"/>
  <c r="DS30"/>
  <c r="EC30" s="1"/>
  <c r="DP30"/>
  <c r="DM30"/>
  <c r="DJ30"/>
  <c r="DH30"/>
  <c r="DF30"/>
  <c r="DC30"/>
  <c r="CZ30"/>
  <c r="CW30"/>
  <c r="CT30"/>
  <c r="CO30"/>
  <c r="CQ30" s="1"/>
  <c r="CL30"/>
  <c r="CI30"/>
  <c r="CF30"/>
  <c r="CC30"/>
  <c r="BZ30"/>
  <c r="BW30"/>
  <c r="K30" s="1"/>
  <c r="BT30"/>
  <c r="BQ30"/>
  <c r="BM30"/>
  <c r="BK30"/>
  <c r="BI30"/>
  <c r="BF30"/>
  <c r="BC30"/>
  <c r="AZ30"/>
  <c r="AW30"/>
  <c r="AT30"/>
  <c r="AR30"/>
  <c r="AQ30"/>
  <c r="AO30"/>
  <c r="AJ30"/>
  <c r="AL30" s="1"/>
  <c r="AH30"/>
  <c r="AG30"/>
  <c r="AE30"/>
  <c r="Z30"/>
  <c r="AB30" s="1"/>
  <c r="X30"/>
  <c r="W30"/>
  <c r="U30"/>
  <c r="Q30"/>
  <c r="P30"/>
  <c r="O30"/>
  <c r="L30"/>
  <c r="J30"/>
  <c r="G30"/>
  <c r="E30"/>
  <c r="ED29"/>
  <c r="EB29"/>
  <c r="DY29"/>
  <c r="DV29"/>
  <c r="DS29"/>
  <c r="DP29"/>
  <c r="DM29"/>
  <c r="EC29" s="1"/>
  <c r="DJ29"/>
  <c r="DH29"/>
  <c r="G29" s="1"/>
  <c r="DF29"/>
  <c r="DC29"/>
  <c r="CZ29"/>
  <c r="CW29"/>
  <c r="CT29"/>
  <c r="CO29"/>
  <c r="CQ29" s="1"/>
  <c r="CL29"/>
  <c r="CI29"/>
  <c r="CF29"/>
  <c r="CC29"/>
  <c r="BZ29"/>
  <c r="BW29"/>
  <c r="BT29"/>
  <c r="BQ29"/>
  <c r="BM29"/>
  <c r="BK29"/>
  <c r="BI29"/>
  <c r="BF29"/>
  <c r="BC29"/>
  <c r="AZ29"/>
  <c r="AW29"/>
  <c r="AT29"/>
  <c r="AR29"/>
  <c r="AQ29"/>
  <c r="AO29"/>
  <c r="AJ29"/>
  <c r="AL29" s="1"/>
  <c r="AH29"/>
  <c r="AG29"/>
  <c r="AE29"/>
  <c r="Z29"/>
  <c r="AB29" s="1"/>
  <c r="X29"/>
  <c r="U29"/>
  <c r="W29" s="1"/>
  <c r="Q29"/>
  <c r="O29"/>
  <c r="L29"/>
  <c r="J29"/>
  <c r="E29"/>
  <c r="ED28"/>
  <c r="EB28"/>
  <c r="DY28"/>
  <c r="DV28"/>
  <c r="DS28"/>
  <c r="EC28" s="1"/>
  <c r="DP28"/>
  <c r="DM28"/>
  <c r="DJ28"/>
  <c r="DH28"/>
  <c r="G28" s="1"/>
  <c r="DF28"/>
  <c r="DC28"/>
  <c r="CZ28"/>
  <c r="CW28"/>
  <c r="CT28"/>
  <c r="CO28"/>
  <c r="CQ28" s="1"/>
  <c r="CL28"/>
  <c r="CI28"/>
  <c r="CF28"/>
  <c r="CC28"/>
  <c r="BZ28"/>
  <c r="BW28"/>
  <c r="BT28"/>
  <c r="BQ28"/>
  <c r="BM28"/>
  <c r="BK28"/>
  <c r="BI28"/>
  <c r="BF28"/>
  <c r="BC28"/>
  <c r="AZ28"/>
  <c r="AW28"/>
  <c r="AT28"/>
  <c r="AR28"/>
  <c r="AQ28"/>
  <c r="AO28"/>
  <c r="AJ28"/>
  <c r="AL28" s="1"/>
  <c r="AH28"/>
  <c r="AG28"/>
  <c r="AE28"/>
  <c r="Z28"/>
  <c r="AB28" s="1"/>
  <c r="X28"/>
  <c r="U28"/>
  <c r="DG28" s="1"/>
  <c r="Q28"/>
  <c r="O28"/>
  <c r="L28"/>
  <c r="J28"/>
  <c r="E28"/>
  <c r="ED27"/>
  <c r="EB27"/>
  <c r="DY27"/>
  <c r="DV27"/>
  <c r="DS27"/>
  <c r="DP27"/>
  <c r="DM27"/>
  <c r="DJ27"/>
  <c r="DH27"/>
  <c r="DF27"/>
  <c r="DC27"/>
  <c r="CZ27"/>
  <c r="CW27"/>
  <c r="CT27"/>
  <c r="CO27"/>
  <c r="CQ27" s="1"/>
  <c r="CL27"/>
  <c r="CI27"/>
  <c r="CF27"/>
  <c r="CC27"/>
  <c r="BZ27"/>
  <c r="BW27"/>
  <c r="BT27"/>
  <c r="BQ27"/>
  <c r="BL27" s="1"/>
  <c r="BM27"/>
  <c r="BK27"/>
  <c r="BI27"/>
  <c r="BF27"/>
  <c r="BC27"/>
  <c r="AZ27"/>
  <c r="AW27"/>
  <c r="AT27"/>
  <c r="AR27"/>
  <c r="AO27"/>
  <c r="AQ27" s="1"/>
  <c r="AJ27"/>
  <c r="AL27" s="1"/>
  <c r="AH27"/>
  <c r="AE27"/>
  <c r="P27" s="1"/>
  <c r="Z27"/>
  <c r="AB27" s="1"/>
  <c r="X27"/>
  <c r="U27"/>
  <c r="W27" s="1"/>
  <c r="Q27"/>
  <c r="O27"/>
  <c r="L27"/>
  <c r="J27"/>
  <c r="ED26"/>
  <c r="EB26"/>
  <c r="DY26"/>
  <c r="DV26"/>
  <c r="DS26"/>
  <c r="DP26"/>
  <c r="DM26"/>
  <c r="DJ26"/>
  <c r="DH26"/>
  <c r="DF26"/>
  <c r="DC26"/>
  <c r="CZ26"/>
  <c r="CW26"/>
  <c r="CT26"/>
  <c r="CO26"/>
  <c r="CL26"/>
  <c r="CI26"/>
  <c r="CI38" s="1"/>
  <c r="CF26"/>
  <c r="CF38" s="1"/>
  <c r="CC26"/>
  <c r="CC38" s="1"/>
  <c r="BZ26"/>
  <c r="BW26"/>
  <c r="BW38" s="1"/>
  <c r="BT26"/>
  <c r="BT38" s="1"/>
  <c r="BQ26"/>
  <c r="BQ38" s="1"/>
  <c r="BM26"/>
  <c r="BK26"/>
  <c r="BK38" s="1"/>
  <c r="BI26"/>
  <c r="BI38" s="1"/>
  <c r="BF26"/>
  <c r="BC26"/>
  <c r="BC38" s="1"/>
  <c r="AZ26"/>
  <c r="AZ38" s="1"/>
  <c r="AW26"/>
  <c r="AW38" s="1"/>
  <c r="AT26"/>
  <c r="AR26"/>
  <c r="AR38" s="1"/>
  <c r="AO26"/>
  <c r="AJ26"/>
  <c r="AH26"/>
  <c r="AE26"/>
  <c r="Z26"/>
  <c r="X26"/>
  <c r="X38" s="1"/>
  <c r="U26"/>
  <c r="Q26"/>
  <c r="O26"/>
  <c r="O38" s="1"/>
  <c r="L26"/>
  <c r="J26"/>
  <c r="ED24"/>
  <c r="EB24"/>
  <c r="DY24"/>
  <c r="DV24"/>
  <c r="DS24"/>
  <c r="DP24"/>
  <c r="DM24"/>
  <c r="DJ24"/>
  <c r="DH24"/>
  <c r="DF24"/>
  <c r="DC24"/>
  <c r="CZ24"/>
  <c r="CW24"/>
  <c r="CT24"/>
  <c r="CO24"/>
  <c r="CQ24" s="1"/>
  <c r="CL24"/>
  <c r="CI24"/>
  <c r="CF24"/>
  <c r="CC24"/>
  <c r="BZ24"/>
  <c r="BW24"/>
  <c r="BT24"/>
  <c r="BQ24"/>
  <c r="BL24" s="1"/>
  <c r="BM24"/>
  <c r="BK24"/>
  <c r="BI24"/>
  <c r="BF24"/>
  <c r="BC24"/>
  <c r="AZ24"/>
  <c r="AW24"/>
  <c r="AT24"/>
  <c r="AR24"/>
  <c r="AO24"/>
  <c r="AQ24" s="1"/>
  <c r="AJ24"/>
  <c r="AL24" s="1"/>
  <c r="AH24"/>
  <c r="AE24"/>
  <c r="P24" s="1"/>
  <c r="Z24"/>
  <c r="AB24" s="1"/>
  <c r="X24"/>
  <c r="U24"/>
  <c r="W24" s="1"/>
  <c r="Q24"/>
  <c r="O24"/>
  <c r="L24"/>
  <c r="J24"/>
  <c r="ED23"/>
  <c r="EB23"/>
  <c r="DY23"/>
  <c r="DV23"/>
  <c r="DS23"/>
  <c r="DP23"/>
  <c r="DM23"/>
  <c r="DJ23"/>
  <c r="DH23"/>
  <c r="DF23"/>
  <c r="DC23"/>
  <c r="CZ23"/>
  <c r="CW23"/>
  <c r="CT23"/>
  <c r="CO23"/>
  <c r="CQ23" s="1"/>
  <c r="CL23"/>
  <c r="CI23"/>
  <c r="CF23"/>
  <c r="CC23"/>
  <c r="BZ23"/>
  <c r="BW23"/>
  <c r="BT23"/>
  <c r="BQ23"/>
  <c r="BL23" s="1"/>
  <c r="BM23"/>
  <c r="BK23"/>
  <c r="BI23"/>
  <c r="BF23"/>
  <c r="BC23"/>
  <c r="AZ23"/>
  <c r="AW23"/>
  <c r="AT23"/>
  <c r="AR23"/>
  <c r="AO23"/>
  <c r="AQ23" s="1"/>
  <c r="AJ23"/>
  <c r="AL23" s="1"/>
  <c r="AH23"/>
  <c r="AE23"/>
  <c r="P23" s="1"/>
  <c r="Z23"/>
  <c r="AB23" s="1"/>
  <c r="X23"/>
  <c r="U23"/>
  <c r="W23" s="1"/>
  <c r="Q23"/>
  <c r="O23"/>
  <c r="L23"/>
  <c r="J23"/>
  <c r="ED22"/>
  <c r="EB22"/>
  <c r="DY22"/>
  <c r="DV22"/>
  <c r="DS22"/>
  <c r="DP22"/>
  <c r="DM22"/>
  <c r="DJ22"/>
  <c r="DH22"/>
  <c r="DF22"/>
  <c r="DC22"/>
  <c r="CZ22"/>
  <c r="CW22"/>
  <c r="CT22"/>
  <c r="CO22"/>
  <c r="CQ22" s="1"/>
  <c r="CL22"/>
  <c r="CI22"/>
  <c r="CF22"/>
  <c r="CC22"/>
  <c r="BZ22"/>
  <c r="BW22"/>
  <c r="BT22"/>
  <c r="BQ22"/>
  <c r="BL22" s="1"/>
  <c r="BM22"/>
  <c r="BK22"/>
  <c r="BI22"/>
  <c r="BF22"/>
  <c r="BC22"/>
  <c r="AZ22"/>
  <c r="AW22"/>
  <c r="AT22"/>
  <c r="AR22"/>
  <c r="AO22"/>
  <c r="AQ22" s="1"/>
  <c r="AJ22"/>
  <c r="AL22" s="1"/>
  <c r="AH22"/>
  <c r="AE22"/>
  <c r="P22" s="1"/>
  <c r="Z22"/>
  <c r="AB22" s="1"/>
  <c r="X22"/>
  <c r="U22"/>
  <c r="W22" s="1"/>
  <c r="Q22"/>
  <c r="O22"/>
  <c r="L22"/>
  <c r="J22"/>
  <c r="ED21"/>
  <c r="EB21"/>
  <c r="DY21"/>
  <c r="DV21"/>
  <c r="DS21"/>
  <c r="DP21"/>
  <c r="DM21"/>
  <c r="DJ21"/>
  <c r="DH21"/>
  <c r="DF21"/>
  <c r="DC21"/>
  <c r="CZ21"/>
  <c r="CW21"/>
  <c r="CT21"/>
  <c r="CO21"/>
  <c r="CQ21" s="1"/>
  <c r="CL21"/>
  <c r="CI21"/>
  <c r="CF21"/>
  <c r="CC21"/>
  <c r="BZ21"/>
  <c r="BW21"/>
  <c r="BT21"/>
  <c r="BQ21"/>
  <c r="BL21" s="1"/>
  <c r="BM21"/>
  <c r="BK21"/>
  <c r="BI21"/>
  <c r="BF21"/>
  <c r="BC21"/>
  <c r="AZ21"/>
  <c r="AW21"/>
  <c r="AT21"/>
  <c r="AR21"/>
  <c r="AO21"/>
  <c r="AQ21" s="1"/>
  <c r="AJ21"/>
  <c r="AL21" s="1"/>
  <c r="AH21"/>
  <c r="AE21"/>
  <c r="P21" s="1"/>
  <c r="Z21"/>
  <c r="AB21" s="1"/>
  <c r="X21"/>
  <c r="U21"/>
  <c r="W21" s="1"/>
  <c r="Q21"/>
  <c r="O21"/>
  <c r="L21"/>
  <c r="J21"/>
  <c r="ED20"/>
  <c r="EB20"/>
  <c r="DY20"/>
  <c r="DV20"/>
  <c r="DS20"/>
  <c r="DP20"/>
  <c r="DM20"/>
  <c r="DJ20"/>
  <c r="DH20"/>
  <c r="DF20"/>
  <c r="DC20"/>
  <c r="CZ20"/>
  <c r="CW20"/>
  <c r="CT20"/>
  <c r="CO20"/>
  <c r="CQ20" s="1"/>
  <c r="CL20"/>
  <c r="CI20"/>
  <c r="CF20"/>
  <c r="CC20"/>
  <c r="BZ20"/>
  <c r="BW20"/>
  <c r="BT20"/>
  <c r="BQ20"/>
  <c r="BM20"/>
  <c r="BL20"/>
  <c r="BK20"/>
  <c r="BI20"/>
  <c r="BF20"/>
  <c r="BC20"/>
  <c r="AZ20"/>
  <c r="AW20"/>
  <c r="AT20"/>
  <c r="AR20"/>
  <c r="AO20"/>
  <c r="AQ20" s="1"/>
  <c r="AJ20"/>
  <c r="AL20" s="1"/>
  <c r="AH20"/>
  <c r="AE20"/>
  <c r="P20" s="1"/>
  <c r="Z20"/>
  <c r="AB20" s="1"/>
  <c r="X20"/>
  <c r="U20"/>
  <c r="W20" s="1"/>
  <c r="Q20"/>
  <c r="O20"/>
  <c r="L20"/>
  <c r="J20"/>
  <c r="ED19"/>
  <c r="EB19"/>
  <c r="DY19"/>
  <c r="DV19"/>
  <c r="DS19"/>
  <c r="DP19"/>
  <c r="DM19"/>
  <c r="DJ19"/>
  <c r="DH19"/>
  <c r="DF19"/>
  <c r="DC19"/>
  <c r="CZ19"/>
  <c r="CW19"/>
  <c r="CT19"/>
  <c r="CO19"/>
  <c r="CQ19" s="1"/>
  <c r="CL19"/>
  <c r="CI19"/>
  <c r="CF19"/>
  <c r="CC19"/>
  <c r="BZ19"/>
  <c r="BW19"/>
  <c r="BT19"/>
  <c r="BQ19"/>
  <c r="BM19"/>
  <c r="BL19"/>
  <c r="BK19"/>
  <c r="BI19"/>
  <c r="BF19"/>
  <c r="BC19"/>
  <c r="AZ19"/>
  <c r="AW19"/>
  <c r="AT19"/>
  <c r="AR19"/>
  <c r="AO19"/>
  <c r="AQ19" s="1"/>
  <c r="AJ19"/>
  <c r="AL19" s="1"/>
  <c r="AH19"/>
  <c r="AE19"/>
  <c r="P19" s="1"/>
  <c r="Z19"/>
  <c r="AB19" s="1"/>
  <c r="X19"/>
  <c r="U19"/>
  <c r="W19" s="1"/>
  <c r="Q19"/>
  <c r="O19"/>
  <c r="L19"/>
  <c r="J19"/>
  <c r="ED18"/>
  <c r="EB18"/>
  <c r="DY18"/>
  <c r="DV18"/>
  <c r="DS18"/>
  <c r="DP18"/>
  <c r="DM18"/>
  <c r="DJ18"/>
  <c r="DH18"/>
  <c r="DF18"/>
  <c r="DC18"/>
  <c r="CZ18"/>
  <c r="CW18"/>
  <c r="CT18"/>
  <c r="CO18"/>
  <c r="CQ18" s="1"/>
  <c r="CL18"/>
  <c r="CI18"/>
  <c r="CF18"/>
  <c r="CC18"/>
  <c r="BZ18"/>
  <c r="BW18"/>
  <c r="BT18"/>
  <c r="BQ18"/>
  <c r="BM18"/>
  <c r="BL18"/>
  <c r="BK18"/>
  <c r="BI18"/>
  <c r="BF18"/>
  <c r="BC18"/>
  <c r="AZ18"/>
  <c r="AW18"/>
  <c r="AT18"/>
  <c r="AR18"/>
  <c r="AO18"/>
  <c r="AQ18" s="1"/>
  <c r="AJ18"/>
  <c r="AL18" s="1"/>
  <c r="AH18"/>
  <c r="AE18"/>
  <c r="P18" s="1"/>
  <c r="Z18"/>
  <c r="AB18" s="1"/>
  <c r="X18"/>
  <c r="U18"/>
  <c r="W18" s="1"/>
  <c r="Q18"/>
  <c r="O18"/>
  <c r="L18"/>
  <c r="J18"/>
  <c r="ED17"/>
  <c r="EB17"/>
  <c r="DY17"/>
  <c r="DV17"/>
  <c r="DS17"/>
  <c r="DP17"/>
  <c r="DM17"/>
  <c r="DJ17"/>
  <c r="DH17"/>
  <c r="DF17"/>
  <c r="DC17"/>
  <c r="CZ17"/>
  <c r="CW17"/>
  <c r="CT17"/>
  <c r="CO17"/>
  <c r="CQ17" s="1"/>
  <c r="CL17"/>
  <c r="CI17"/>
  <c r="CF17"/>
  <c r="CC17"/>
  <c r="BZ17"/>
  <c r="BW17"/>
  <c r="BT17"/>
  <c r="BQ17"/>
  <c r="BM17"/>
  <c r="BL17"/>
  <c r="BK17"/>
  <c r="BI17"/>
  <c r="BF17"/>
  <c r="BC17"/>
  <c r="AZ17"/>
  <c r="AW17"/>
  <c r="AT17"/>
  <c r="AR17"/>
  <c r="AO17"/>
  <c r="AQ17" s="1"/>
  <c r="AJ17"/>
  <c r="AL17" s="1"/>
  <c r="AH17"/>
  <c r="AE17"/>
  <c r="P17" s="1"/>
  <c r="Z17"/>
  <c r="AB17" s="1"/>
  <c r="X17"/>
  <c r="U17"/>
  <c r="W17" s="1"/>
  <c r="Q17"/>
  <c r="O17"/>
  <c r="L17"/>
  <c r="J17"/>
  <c r="ED16"/>
  <c r="EB16"/>
  <c r="DY16"/>
  <c r="DV16"/>
  <c r="DS16"/>
  <c r="DP16"/>
  <c r="DM16"/>
  <c r="DJ16"/>
  <c r="DH16"/>
  <c r="DF16"/>
  <c r="DC16"/>
  <c r="CZ16"/>
  <c r="CW16"/>
  <c r="CT16"/>
  <c r="CO16"/>
  <c r="CQ16" s="1"/>
  <c r="CL16"/>
  <c r="CI16"/>
  <c r="CF16"/>
  <c r="CC16"/>
  <c r="BZ16"/>
  <c r="BW16"/>
  <c r="BT16"/>
  <c r="BQ16"/>
  <c r="BM16"/>
  <c r="BL16"/>
  <c r="BK16"/>
  <c r="BI16"/>
  <c r="BF16"/>
  <c r="BC16"/>
  <c r="AZ16"/>
  <c r="AW16"/>
  <c r="AT16"/>
  <c r="AR16"/>
  <c r="AO16"/>
  <c r="AQ16" s="1"/>
  <c r="AJ16"/>
  <c r="AL16" s="1"/>
  <c r="AH16"/>
  <c r="AE16"/>
  <c r="P16" s="1"/>
  <c r="Z16"/>
  <c r="AB16" s="1"/>
  <c r="X16"/>
  <c r="U16"/>
  <c r="W16" s="1"/>
  <c r="Q16"/>
  <c r="O16"/>
  <c r="L16"/>
  <c r="J16"/>
  <c r="ED15"/>
  <c r="EB15"/>
  <c r="DY15"/>
  <c r="DV15"/>
  <c r="DS15"/>
  <c r="DP15"/>
  <c r="DM15"/>
  <c r="DJ15"/>
  <c r="DH15"/>
  <c r="DF15"/>
  <c r="DC15"/>
  <c r="CZ15"/>
  <c r="CW15"/>
  <c r="CT15"/>
  <c r="CO15"/>
  <c r="CQ15" s="1"/>
  <c r="CL15"/>
  <c r="CI15"/>
  <c r="CF15"/>
  <c r="CC15"/>
  <c r="BZ15"/>
  <c r="BW15"/>
  <c r="BT15"/>
  <c r="BQ15"/>
  <c r="BM15"/>
  <c r="BL15"/>
  <c r="BK15"/>
  <c r="BI15"/>
  <c r="BF15"/>
  <c r="BC15"/>
  <c r="AZ15"/>
  <c r="AW15"/>
  <c r="AT15"/>
  <c r="AR15"/>
  <c r="AO15"/>
  <c r="AQ15" s="1"/>
  <c r="AJ15"/>
  <c r="AL15" s="1"/>
  <c r="AH15"/>
  <c r="AE15"/>
  <c r="P15" s="1"/>
  <c r="Z15"/>
  <c r="AB15" s="1"/>
  <c r="X15"/>
  <c r="U15"/>
  <c r="W15" s="1"/>
  <c r="Q15"/>
  <c r="O15"/>
  <c r="L15"/>
  <c r="J15"/>
  <c r="ED14"/>
  <c r="EB14"/>
  <c r="DY14"/>
  <c r="DV14"/>
  <c r="DS14"/>
  <c r="DP14"/>
  <c r="DM14"/>
  <c r="DJ14"/>
  <c r="DH14"/>
  <c r="DF14"/>
  <c r="DC14"/>
  <c r="CZ14"/>
  <c r="CW14"/>
  <c r="CT14"/>
  <c r="CO14"/>
  <c r="CQ14" s="1"/>
  <c r="CL14"/>
  <c r="CI14"/>
  <c r="CF14"/>
  <c r="CC14"/>
  <c r="BZ14"/>
  <c r="BW14"/>
  <c r="BT14"/>
  <c r="BQ14"/>
  <c r="BM14"/>
  <c r="BL14"/>
  <c r="BK14"/>
  <c r="BI14"/>
  <c r="BF14"/>
  <c r="BC14"/>
  <c r="AZ14"/>
  <c r="AW14"/>
  <c r="AT14"/>
  <c r="AR14"/>
  <c r="AO14"/>
  <c r="AQ14" s="1"/>
  <c r="AJ14"/>
  <c r="AL14" s="1"/>
  <c r="AH14"/>
  <c r="AE14"/>
  <c r="P14" s="1"/>
  <c r="Z14"/>
  <c r="AB14" s="1"/>
  <c r="X14"/>
  <c r="U14"/>
  <c r="W14" s="1"/>
  <c r="Q14"/>
  <c r="O14"/>
  <c r="L14"/>
  <c r="J14"/>
  <c r="ED13"/>
  <c r="EB13"/>
  <c r="DY13"/>
  <c r="DV13"/>
  <c r="DS13"/>
  <c r="DP13"/>
  <c r="DM13"/>
  <c r="DJ13"/>
  <c r="DH13"/>
  <c r="DF13"/>
  <c r="DC13"/>
  <c r="CZ13"/>
  <c r="CW13"/>
  <c r="CT13"/>
  <c r="CO13"/>
  <c r="CQ13" s="1"/>
  <c r="CL13"/>
  <c r="CI13"/>
  <c r="CF13"/>
  <c r="CC13"/>
  <c r="BZ13"/>
  <c r="BW13"/>
  <c r="BT13"/>
  <c r="BQ13"/>
  <c r="BM13"/>
  <c r="BL13"/>
  <c r="BK13"/>
  <c r="BI13"/>
  <c r="BF13"/>
  <c r="BC13"/>
  <c r="AZ13"/>
  <c r="AW13"/>
  <c r="AT13"/>
  <c r="AR13"/>
  <c r="AO13"/>
  <c r="AQ13" s="1"/>
  <c r="AJ13"/>
  <c r="AL13" s="1"/>
  <c r="AH13"/>
  <c r="AE13"/>
  <c r="P13" s="1"/>
  <c r="Z13"/>
  <c r="AB13" s="1"/>
  <c r="X13"/>
  <c r="U13"/>
  <c r="W13" s="1"/>
  <c r="Q13"/>
  <c r="O13"/>
  <c r="L13"/>
  <c r="J13"/>
  <c r="ED12"/>
  <c r="EB12"/>
  <c r="DY12"/>
  <c r="DV12"/>
  <c r="DS12"/>
  <c r="DP12"/>
  <c r="DM12"/>
  <c r="DJ12"/>
  <c r="DH12"/>
  <c r="DF12"/>
  <c r="DC12"/>
  <c r="CZ12"/>
  <c r="CW12"/>
  <c r="CT12"/>
  <c r="CO12"/>
  <c r="CQ12" s="1"/>
  <c r="CL12"/>
  <c r="CI12"/>
  <c r="CF12"/>
  <c r="CC12"/>
  <c r="BZ12"/>
  <c r="BW12"/>
  <c r="BT12"/>
  <c r="BQ12"/>
  <c r="BM12"/>
  <c r="BL12"/>
  <c r="BK12"/>
  <c r="BI12"/>
  <c r="BF12"/>
  <c r="BC12"/>
  <c r="AZ12"/>
  <c r="AW12"/>
  <c r="AT12"/>
  <c r="AR12"/>
  <c r="AO12"/>
  <c r="AQ12" s="1"/>
  <c r="AJ12"/>
  <c r="AL12" s="1"/>
  <c r="AH12"/>
  <c r="AE12"/>
  <c r="P12" s="1"/>
  <c r="Z12"/>
  <c r="AB12" s="1"/>
  <c r="X12"/>
  <c r="U12"/>
  <c r="W12" s="1"/>
  <c r="Q12"/>
  <c r="O12"/>
  <c r="L12"/>
  <c r="J12"/>
  <c r="ED11"/>
  <c r="EB11"/>
  <c r="DY11"/>
  <c r="DV11"/>
  <c r="DS11"/>
  <c r="DP11"/>
  <c r="DM11"/>
  <c r="DJ11"/>
  <c r="DH11"/>
  <c r="DF11"/>
  <c r="DC11"/>
  <c r="CZ11"/>
  <c r="CW11"/>
  <c r="CT11"/>
  <c r="CO11"/>
  <c r="CQ11" s="1"/>
  <c r="CL11"/>
  <c r="CI11"/>
  <c r="CF11"/>
  <c r="CC11"/>
  <c r="BZ11"/>
  <c r="BW11"/>
  <c r="BT11"/>
  <c r="BQ11"/>
  <c r="BM11"/>
  <c r="BL11"/>
  <c r="BK11"/>
  <c r="BI11"/>
  <c r="BF11"/>
  <c r="BC11"/>
  <c r="AZ11"/>
  <c r="AW11"/>
  <c r="AT11"/>
  <c r="AR11"/>
  <c r="AO11"/>
  <c r="AQ11" s="1"/>
  <c r="AM11"/>
  <c r="AJ11"/>
  <c r="AL11" s="1"/>
  <c r="AH11"/>
  <c r="AE11"/>
  <c r="Z11"/>
  <c r="AB11" s="1"/>
  <c r="X11"/>
  <c r="U11"/>
  <c r="W11" s="1"/>
  <c r="Q11"/>
  <c r="O11"/>
  <c r="L11"/>
  <c r="J11"/>
  <c r="D11"/>
  <c r="D77" s="1"/>
  <c r="C11"/>
  <c r="C77" s="1"/>
  <c r="ED10"/>
  <c r="EB10"/>
  <c r="DY10"/>
  <c r="DY77" s="1"/>
  <c r="DV10"/>
  <c r="DV77" s="1"/>
  <c r="DS10"/>
  <c r="DP10"/>
  <c r="DM10"/>
  <c r="DM77" s="1"/>
  <c r="DJ10"/>
  <c r="DJ77" s="1"/>
  <c r="DH10"/>
  <c r="DF10"/>
  <c r="DC10"/>
  <c r="DC77" s="1"/>
  <c r="CZ10"/>
  <c r="CW10"/>
  <c r="CT10"/>
  <c r="CR10"/>
  <c r="CO10"/>
  <c r="CO25" s="1"/>
  <c r="CL10"/>
  <c r="CL25" s="1"/>
  <c r="CI10"/>
  <c r="CI25" s="1"/>
  <c r="CF10"/>
  <c r="CF25" s="1"/>
  <c r="CC10"/>
  <c r="BZ10"/>
  <c r="BZ25" s="1"/>
  <c r="BW10"/>
  <c r="BT10"/>
  <c r="BT25" s="1"/>
  <c r="BQ10"/>
  <c r="BM10"/>
  <c r="BM25" s="1"/>
  <c r="BK10"/>
  <c r="BK25" s="1"/>
  <c r="BI10"/>
  <c r="BF10"/>
  <c r="BF25" s="1"/>
  <c r="BC10"/>
  <c r="AZ10"/>
  <c r="AZ25" s="1"/>
  <c r="AW10"/>
  <c r="AT10"/>
  <c r="AT25" s="1"/>
  <c r="AR10"/>
  <c r="AO10"/>
  <c r="AM10"/>
  <c r="AL10"/>
  <c r="AJ10"/>
  <c r="AH10"/>
  <c r="AH25" s="1"/>
  <c r="AE10"/>
  <c r="P10" s="1"/>
  <c r="AC10"/>
  <c r="Z10"/>
  <c r="Z25" s="1"/>
  <c r="X10"/>
  <c r="X25" s="1"/>
  <c r="U10"/>
  <c r="Q10"/>
  <c r="O10"/>
  <c r="O25" s="1"/>
  <c r="L10"/>
  <c r="L25" s="1"/>
  <c r="J10"/>
  <c r="CR11" i="5"/>
  <c r="CR12"/>
  <c r="CR13"/>
  <c r="CR14"/>
  <c r="CR15"/>
  <c r="CR16"/>
  <c r="CR17"/>
  <c r="CR18"/>
  <c r="CR19"/>
  <c r="CR20"/>
  <c r="CR21"/>
  <c r="CR22"/>
  <c r="CR23"/>
  <c r="CR24"/>
  <c r="CR25"/>
  <c r="CR26"/>
  <c r="CR27"/>
  <c r="CR28"/>
  <c r="CR29"/>
  <c r="CR30"/>
  <c r="CR31"/>
  <c r="CR32"/>
  <c r="CR33"/>
  <c r="CR34"/>
  <c r="CR35"/>
  <c r="CR36"/>
  <c r="CR37"/>
  <c r="CR38"/>
  <c r="CR39"/>
  <c r="CR40"/>
  <c r="CR41"/>
  <c r="CR42"/>
  <c r="CR43"/>
  <c r="CR44"/>
  <c r="CR45"/>
  <c r="CR46"/>
  <c r="CR47"/>
  <c r="CR48"/>
  <c r="CR49"/>
  <c r="CR50"/>
  <c r="CR51"/>
  <c r="CR52"/>
  <c r="CR53"/>
  <c r="CR54"/>
  <c r="CR55"/>
  <c r="CR56"/>
  <c r="CR57"/>
  <c r="CR58"/>
  <c r="CR59"/>
  <c r="CR60"/>
  <c r="CR61"/>
  <c r="CR62"/>
  <c r="CR63"/>
  <c r="CR64"/>
  <c r="CR65"/>
  <c r="CR66"/>
  <c r="CR67"/>
  <c r="CR68"/>
  <c r="CR69"/>
  <c r="CR70"/>
  <c r="CR71"/>
  <c r="CR72"/>
  <c r="CR73"/>
  <c r="CR10"/>
  <c r="DZ73"/>
  <c r="DY73"/>
  <c r="DX73"/>
  <c r="DW73"/>
  <c r="DV73"/>
  <c r="DU73"/>
  <c r="DT73"/>
  <c r="DS73"/>
  <c r="DR73"/>
  <c r="DQ73"/>
  <c r="DP73"/>
  <c r="DO73"/>
  <c r="DN73"/>
  <c r="DM73"/>
  <c r="DL73"/>
  <c r="DK73"/>
  <c r="DJ73"/>
  <c r="DI73"/>
  <c r="DD73"/>
  <c r="DC73"/>
  <c r="DB73"/>
  <c r="DA73"/>
  <c r="CZ73"/>
  <c r="CY73"/>
  <c r="CX73"/>
  <c r="CW73"/>
  <c r="CV73"/>
  <c r="CU73"/>
  <c r="CT73"/>
  <c r="CS73"/>
  <c r="CP73"/>
  <c r="CO73"/>
  <c r="CN73"/>
  <c r="CM73"/>
  <c r="CL73"/>
  <c r="CK73"/>
  <c r="CJ73"/>
  <c r="CI73"/>
  <c r="CH73"/>
  <c r="CG73"/>
  <c r="CF73"/>
  <c r="CE73"/>
  <c r="CD73"/>
  <c r="CC73"/>
  <c r="CB73"/>
  <c r="CA73"/>
  <c r="BZ73"/>
  <c r="BY73"/>
  <c r="BX73"/>
  <c r="BW73"/>
  <c r="BV73"/>
  <c r="BU73"/>
  <c r="BS73"/>
  <c r="BR73"/>
  <c r="BQ73"/>
  <c r="BP73"/>
  <c r="BM73"/>
  <c r="BK73"/>
  <c r="BJ73"/>
  <c r="BI73"/>
  <c r="BH73"/>
  <c r="BG73"/>
  <c r="BF73"/>
  <c r="BE73"/>
  <c r="BD73"/>
  <c r="BC73"/>
  <c r="BB73"/>
  <c r="BA73"/>
  <c r="AZ73"/>
  <c r="AY73"/>
  <c r="AX73"/>
  <c r="AW73"/>
  <c r="AV73"/>
  <c r="AU73"/>
  <c r="AT73"/>
  <c r="AS73"/>
  <c r="AP73"/>
  <c r="AO73"/>
  <c r="AN73"/>
  <c r="AK73"/>
  <c r="AJ73"/>
  <c r="AI73"/>
  <c r="AM73" s="1"/>
  <c r="AF73"/>
  <c r="AE73"/>
  <c r="AD73"/>
  <c r="AA73"/>
  <c r="Z73"/>
  <c r="Y73"/>
  <c r="V73"/>
  <c r="U73"/>
  <c r="DY11"/>
  <c r="DY12"/>
  <c r="DY13"/>
  <c r="DY14"/>
  <c r="DY15"/>
  <c r="DY16"/>
  <c r="DY17"/>
  <c r="DY18"/>
  <c r="DY19"/>
  <c r="DY20"/>
  <c r="DY21"/>
  <c r="DY22"/>
  <c r="DY23"/>
  <c r="DY24"/>
  <c r="DY25"/>
  <c r="DY26"/>
  <c r="DY27"/>
  <c r="DY28"/>
  <c r="DY29"/>
  <c r="DY30"/>
  <c r="DY31"/>
  <c r="DY32"/>
  <c r="DY33"/>
  <c r="DY34"/>
  <c r="DY35"/>
  <c r="DY36"/>
  <c r="DY37"/>
  <c r="DY38"/>
  <c r="DY39"/>
  <c r="DY40"/>
  <c r="DY41"/>
  <c r="DY42"/>
  <c r="DY43"/>
  <c r="DY44"/>
  <c r="DY45"/>
  <c r="DY46"/>
  <c r="DY47"/>
  <c r="DY48"/>
  <c r="DY49"/>
  <c r="DY50"/>
  <c r="DY51"/>
  <c r="DY52"/>
  <c r="DY53"/>
  <c r="DY54"/>
  <c r="DY55"/>
  <c r="DY56"/>
  <c r="DY57"/>
  <c r="DY58"/>
  <c r="DY59"/>
  <c r="DY60"/>
  <c r="DY61"/>
  <c r="DY62"/>
  <c r="DY63"/>
  <c r="DY64"/>
  <c r="DY65"/>
  <c r="DY66"/>
  <c r="DY10"/>
  <c r="DV11"/>
  <c r="DV12"/>
  <c r="DV13"/>
  <c r="DV14"/>
  <c r="DV15"/>
  <c r="DV16"/>
  <c r="DV17"/>
  <c r="DV18"/>
  <c r="DV19"/>
  <c r="DV20"/>
  <c r="DV21"/>
  <c r="DV22"/>
  <c r="DV23"/>
  <c r="DV24"/>
  <c r="DV25"/>
  <c r="DV26"/>
  <c r="DV27"/>
  <c r="DV28"/>
  <c r="DV29"/>
  <c r="DV30"/>
  <c r="DV31"/>
  <c r="DV32"/>
  <c r="DV33"/>
  <c r="DV34"/>
  <c r="DV35"/>
  <c r="DV36"/>
  <c r="DV37"/>
  <c r="DV38"/>
  <c r="DV39"/>
  <c r="DV40"/>
  <c r="DV41"/>
  <c r="DV42"/>
  <c r="DV43"/>
  <c r="DV44"/>
  <c r="DV45"/>
  <c r="DV46"/>
  <c r="DV47"/>
  <c r="DV48"/>
  <c r="DV49"/>
  <c r="DV50"/>
  <c r="DV51"/>
  <c r="DV52"/>
  <c r="DV53"/>
  <c r="DV54"/>
  <c r="DV55"/>
  <c r="DV56"/>
  <c r="DV57"/>
  <c r="DV58"/>
  <c r="DV59"/>
  <c r="DV60"/>
  <c r="DV61"/>
  <c r="DV62"/>
  <c r="DV63"/>
  <c r="DV64"/>
  <c r="DV65"/>
  <c r="DV66"/>
  <c r="DV10"/>
  <c r="DS11"/>
  <c r="DS12"/>
  <c r="DS13"/>
  <c r="DS14"/>
  <c r="DS15"/>
  <c r="DS16"/>
  <c r="DS17"/>
  <c r="DS18"/>
  <c r="DS19"/>
  <c r="DS20"/>
  <c r="DS21"/>
  <c r="DS22"/>
  <c r="DS23"/>
  <c r="DS24"/>
  <c r="DS25"/>
  <c r="DS26"/>
  <c r="DS27"/>
  <c r="DS28"/>
  <c r="DS29"/>
  <c r="DS30"/>
  <c r="DS31"/>
  <c r="DS32"/>
  <c r="DS33"/>
  <c r="DS34"/>
  <c r="DS35"/>
  <c r="DS36"/>
  <c r="DS37"/>
  <c r="DS38"/>
  <c r="DS39"/>
  <c r="DS40"/>
  <c r="DS41"/>
  <c r="DS42"/>
  <c r="DS43"/>
  <c r="DS44"/>
  <c r="DS45"/>
  <c r="DS46"/>
  <c r="DS47"/>
  <c r="DS48"/>
  <c r="DS49"/>
  <c r="DS50"/>
  <c r="DS51"/>
  <c r="DS52"/>
  <c r="DS53"/>
  <c r="DS54"/>
  <c r="DS55"/>
  <c r="DS56"/>
  <c r="DS57"/>
  <c r="DS58"/>
  <c r="DS59"/>
  <c r="DS60"/>
  <c r="DS61"/>
  <c r="DS62"/>
  <c r="DS63"/>
  <c r="DS64"/>
  <c r="DS65"/>
  <c r="DS66"/>
  <c r="DS10"/>
  <c r="DP11"/>
  <c r="DP12"/>
  <c r="DP13"/>
  <c r="DP14"/>
  <c r="DP15"/>
  <c r="DP16"/>
  <c r="DP17"/>
  <c r="DP18"/>
  <c r="DP19"/>
  <c r="DP20"/>
  <c r="DP21"/>
  <c r="DP22"/>
  <c r="DP23"/>
  <c r="DP24"/>
  <c r="DP25"/>
  <c r="DP26"/>
  <c r="DP27"/>
  <c r="DP28"/>
  <c r="DP29"/>
  <c r="DP30"/>
  <c r="DP31"/>
  <c r="DP32"/>
  <c r="DP33"/>
  <c r="DP34"/>
  <c r="DP35"/>
  <c r="DP36"/>
  <c r="DP37"/>
  <c r="DP38"/>
  <c r="DP39"/>
  <c r="DP40"/>
  <c r="DP41"/>
  <c r="DP42"/>
  <c r="DP43"/>
  <c r="DP44"/>
  <c r="DP45"/>
  <c r="DP46"/>
  <c r="DP47"/>
  <c r="DP48"/>
  <c r="DP49"/>
  <c r="DP50"/>
  <c r="DP51"/>
  <c r="DP52"/>
  <c r="DP53"/>
  <c r="DP54"/>
  <c r="DP55"/>
  <c r="DP56"/>
  <c r="DP57"/>
  <c r="DP58"/>
  <c r="DP59"/>
  <c r="DP60"/>
  <c r="DP61"/>
  <c r="DP62"/>
  <c r="DP63"/>
  <c r="DP64"/>
  <c r="DP65"/>
  <c r="DP66"/>
  <c r="DP10"/>
  <c r="DM11"/>
  <c r="DM12"/>
  <c r="DM13"/>
  <c r="DM14"/>
  <c r="DM15"/>
  <c r="DM16"/>
  <c r="DM17"/>
  <c r="DM18"/>
  <c r="DM19"/>
  <c r="DM20"/>
  <c r="DM21"/>
  <c r="DM22"/>
  <c r="DM23"/>
  <c r="DM24"/>
  <c r="DM25"/>
  <c r="DM26"/>
  <c r="DM27"/>
  <c r="DM28"/>
  <c r="DM29"/>
  <c r="DM30"/>
  <c r="DM31"/>
  <c r="DM32"/>
  <c r="DM33"/>
  <c r="DM34"/>
  <c r="DM35"/>
  <c r="DM36"/>
  <c r="DM37"/>
  <c r="DM38"/>
  <c r="DM39"/>
  <c r="DM40"/>
  <c r="DM41"/>
  <c r="DM42"/>
  <c r="DM43"/>
  <c r="DM44"/>
  <c r="DM45"/>
  <c r="DM46"/>
  <c r="DM47"/>
  <c r="DM48"/>
  <c r="DM49"/>
  <c r="DM50"/>
  <c r="DM51"/>
  <c r="DM52"/>
  <c r="DM53"/>
  <c r="DM54"/>
  <c r="DM55"/>
  <c r="DM56"/>
  <c r="DM57"/>
  <c r="DM58"/>
  <c r="DM59"/>
  <c r="DM60"/>
  <c r="DM61"/>
  <c r="DM62"/>
  <c r="DM63"/>
  <c r="DM64"/>
  <c r="DM65"/>
  <c r="DM66"/>
  <c r="DM10"/>
  <c r="DJ11"/>
  <c r="DJ12"/>
  <c r="DJ13"/>
  <c r="DJ14"/>
  <c r="DJ15"/>
  <c r="DJ16"/>
  <c r="DJ17"/>
  <c r="DJ18"/>
  <c r="DJ19"/>
  <c r="DJ20"/>
  <c r="DJ21"/>
  <c r="DJ22"/>
  <c r="DJ23"/>
  <c r="DJ24"/>
  <c r="DJ25"/>
  <c r="DJ26"/>
  <c r="DJ27"/>
  <c r="DJ28"/>
  <c r="DJ29"/>
  <c r="DJ30"/>
  <c r="DJ31"/>
  <c r="DJ32"/>
  <c r="DJ33"/>
  <c r="DJ34"/>
  <c r="DJ35"/>
  <c r="DJ36"/>
  <c r="DJ37"/>
  <c r="DJ38"/>
  <c r="DJ39"/>
  <c r="DJ40"/>
  <c r="DJ41"/>
  <c r="DJ42"/>
  <c r="DJ43"/>
  <c r="DJ44"/>
  <c r="DJ45"/>
  <c r="DJ46"/>
  <c r="DJ47"/>
  <c r="DJ48"/>
  <c r="DJ49"/>
  <c r="DJ50"/>
  <c r="DJ51"/>
  <c r="DJ52"/>
  <c r="DJ53"/>
  <c r="DJ54"/>
  <c r="DJ55"/>
  <c r="DJ56"/>
  <c r="DJ57"/>
  <c r="DJ58"/>
  <c r="DJ59"/>
  <c r="DJ60"/>
  <c r="DJ61"/>
  <c r="DJ62"/>
  <c r="DJ63"/>
  <c r="DJ64"/>
  <c r="DJ65"/>
  <c r="DJ66"/>
  <c r="DJ10"/>
  <c r="DC11"/>
  <c r="DC12"/>
  <c r="DC13"/>
  <c r="DC14"/>
  <c r="DC15"/>
  <c r="DC16"/>
  <c r="DC17"/>
  <c r="DC18"/>
  <c r="DC19"/>
  <c r="DC20"/>
  <c r="DC21"/>
  <c r="DC22"/>
  <c r="DC23"/>
  <c r="DC24"/>
  <c r="DC25"/>
  <c r="DC26"/>
  <c r="DC27"/>
  <c r="DC28"/>
  <c r="DC29"/>
  <c r="DC30"/>
  <c r="DC31"/>
  <c r="DC32"/>
  <c r="DC33"/>
  <c r="DC34"/>
  <c r="DC35"/>
  <c r="DC36"/>
  <c r="DC37"/>
  <c r="DC38"/>
  <c r="DC39"/>
  <c r="DC40"/>
  <c r="DC41"/>
  <c r="DC42"/>
  <c r="DC43"/>
  <c r="DC44"/>
  <c r="DC45"/>
  <c r="DC46"/>
  <c r="DC47"/>
  <c r="DC48"/>
  <c r="DC49"/>
  <c r="DC50"/>
  <c r="DC51"/>
  <c r="DC52"/>
  <c r="DC53"/>
  <c r="DC54"/>
  <c r="DC55"/>
  <c r="DC56"/>
  <c r="DC57"/>
  <c r="DC58"/>
  <c r="DC59"/>
  <c r="DC60"/>
  <c r="DC61"/>
  <c r="DC62"/>
  <c r="DC63"/>
  <c r="DC64"/>
  <c r="DC65"/>
  <c r="DC66"/>
  <c r="DC10"/>
  <c r="CZ11"/>
  <c r="CZ12"/>
  <c r="CZ13"/>
  <c r="CZ14"/>
  <c r="CZ15"/>
  <c r="CZ16"/>
  <c r="CZ17"/>
  <c r="CZ18"/>
  <c r="CZ19"/>
  <c r="CZ20"/>
  <c r="CZ21"/>
  <c r="CZ22"/>
  <c r="CZ23"/>
  <c r="CZ24"/>
  <c r="CZ25"/>
  <c r="CZ26"/>
  <c r="CZ27"/>
  <c r="CZ28"/>
  <c r="CZ29"/>
  <c r="CZ30"/>
  <c r="CZ31"/>
  <c r="CZ32"/>
  <c r="CZ33"/>
  <c r="CZ34"/>
  <c r="CZ35"/>
  <c r="CZ36"/>
  <c r="CZ37"/>
  <c r="CZ38"/>
  <c r="CZ39"/>
  <c r="CZ40"/>
  <c r="CZ41"/>
  <c r="CZ42"/>
  <c r="CZ43"/>
  <c r="CZ44"/>
  <c r="CZ45"/>
  <c r="CZ46"/>
  <c r="CZ47"/>
  <c r="CZ48"/>
  <c r="CZ49"/>
  <c r="CZ50"/>
  <c r="CZ51"/>
  <c r="CZ52"/>
  <c r="CZ53"/>
  <c r="CZ54"/>
  <c r="CZ55"/>
  <c r="CZ56"/>
  <c r="CZ57"/>
  <c r="CZ58"/>
  <c r="CZ59"/>
  <c r="CZ60"/>
  <c r="CZ61"/>
  <c r="CZ62"/>
  <c r="CZ63"/>
  <c r="CZ64"/>
  <c r="CZ65"/>
  <c r="CZ66"/>
  <c r="CZ10"/>
  <c r="CW11"/>
  <c r="CW12"/>
  <c r="CW13"/>
  <c r="CW14"/>
  <c r="CW15"/>
  <c r="CW16"/>
  <c r="CW17"/>
  <c r="CW18"/>
  <c r="CW19"/>
  <c r="CW20"/>
  <c r="CW21"/>
  <c r="CW22"/>
  <c r="CW23"/>
  <c r="CW24"/>
  <c r="CW25"/>
  <c r="CW26"/>
  <c r="CW27"/>
  <c r="CW28"/>
  <c r="CW29"/>
  <c r="CW30"/>
  <c r="CW31"/>
  <c r="CW32"/>
  <c r="CW33"/>
  <c r="CW34"/>
  <c r="CW35"/>
  <c r="CW36"/>
  <c r="CW37"/>
  <c r="CW38"/>
  <c r="CW39"/>
  <c r="CW40"/>
  <c r="CW41"/>
  <c r="CW42"/>
  <c r="CW43"/>
  <c r="CW44"/>
  <c r="CW45"/>
  <c r="CW46"/>
  <c r="CW47"/>
  <c r="CW48"/>
  <c r="CW49"/>
  <c r="CW50"/>
  <c r="CW51"/>
  <c r="CW52"/>
  <c r="CW53"/>
  <c r="CW54"/>
  <c r="CW55"/>
  <c r="CW56"/>
  <c r="CW57"/>
  <c r="CW58"/>
  <c r="CW59"/>
  <c r="CW60"/>
  <c r="CW61"/>
  <c r="CW62"/>
  <c r="CW63"/>
  <c r="CW64"/>
  <c r="CW65"/>
  <c r="CW66"/>
  <c r="CW10"/>
  <c r="CT11"/>
  <c r="CT12"/>
  <c r="CT13"/>
  <c r="CT14"/>
  <c r="CT15"/>
  <c r="CT16"/>
  <c r="CT17"/>
  <c r="CT18"/>
  <c r="CT19"/>
  <c r="CT20"/>
  <c r="CT21"/>
  <c r="CT22"/>
  <c r="CT23"/>
  <c r="CT24"/>
  <c r="CT25"/>
  <c r="CT26"/>
  <c r="CT27"/>
  <c r="CT28"/>
  <c r="CT29"/>
  <c r="CT30"/>
  <c r="CT31"/>
  <c r="CT32"/>
  <c r="CT33"/>
  <c r="CT34"/>
  <c r="CT35"/>
  <c r="CT36"/>
  <c r="CT37"/>
  <c r="CT38"/>
  <c r="CT39"/>
  <c r="CT40"/>
  <c r="CT41"/>
  <c r="CT42"/>
  <c r="CT43"/>
  <c r="CT44"/>
  <c r="CT45"/>
  <c r="CT46"/>
  <c r="CT47"/>
  <c r="CT48"/>
  <c r="CT49"/>
  <c r="CT50"/>
  <c r="CT51"/>
  <c r="CT52"/>
  <c r="CT53"/>
  <c r="CT54"/>
  <c r="CT55"/>
  <c r="CT56"/>
  <c r="CT57"/>
  <c r="CT58"/>
  <c r="CT59"/>
  <c r="CT60"/>
  <c r="CT61"/>
  <c r="CT62"/>
  <c r="CT63"/>
  <c r="CT64"/>
  <c r="CT65"/>
  <c r="CT66"/>
  <c r="CT10"/>
  <c r="CO11"/>
  <c r="CO12"/>
  <c r="CQ12" s="1"/>
  <c r="CO13"/>
  <c r="CO14"/>
  <c r="CO15"/>
  <c r="CO16"/>
  <c r="CQ16" s="1"/>
  <c r="CO17"/>
  <c r="CO18"/>
  <c r="CO19"/>
  <c r="CO20"/>
  <c r="CQ20" s="1"/>
  <c r="CO21"/>
  <c r="CQ21" s="1"/>
  <c r="CO22"/>
  <c r="CO23"/>
  <c r="CO24"/>
  <c r="CQ24" s="1"/>
  <c r="CO25"/>
  <c r="CQ25" s="1"/>
  <c r="CO26"/>
  <c r="CO27"/>
  <c r="CO28"/>
  <c r="CO29"/>
  <c r="CQ29" s="1"/>
  <c r="CO30"/>
  <c r="CO31"/>
  <c r="CO32"/>
  <c r="CO33"/>
  <c r="CQ33" s="1"/>
  <c r="CO34"/>
  <c r="CO35"/>
  <c r="CO36"/>
  <c r="CQ36" s="1"/>
  <c r="CO37"/>
  <c r="CQ37" s="1"/>
  <c r="CO38"/>
  <c r="CO39"/>
  <c r="CO40"/>
  <c r="CQ40" s="1"/>
  <c r="CO41"/>
  <c r="CQ41" s="1"/>
  <c r="CO42"/>
  <c r="CO43"/>
  <c r="CO44"/>
  <c r="CO45"/>
  <c r="CQ45" s="1"/>
  <c r="CO46"/>
  <c r="CO47"/>
  <c r="CO48"/>
  <c r="CO49"/>
  <c r="CQ49" s="1"/>
  <c r="CO50"/>
  <c r="CO51"/>
  <c r="CO52"/>
  <c r="CQ52" s="1"/>
  <c r="CO53"/>
  <c r="CQ53" s="1"/>
  <c r="CO54"/>
  <c r="CO55"/>
  <c r="CO56"/>
  <c r="CQ56" s="1"/>
  <c r="CO57"/>
  <c r="CO58"/>
  <c r="CO59"/>
  <c r="CO60"/>
  <c r="CQ60" s="1"/>
  <c r="CO61"/>
  <c r="CQ61" s="1"/>
  <c r="CO62"/>
  <c r="CO63"/>
  <c r="CO64"/>
  <c r="CQ64" s="1"/>
  <c r="CO65"/>
  <c r="CO66"/>
  <c r="CO10"/>
  <c r="CL11"/>
  <c r="CL12"/>
  <c r="CL13"/>
  <c r="CL14"/>
  <c r="CL15"/>
  <c r="CL16"/>
  <c r="CL17"/>
  <c r="CL18"/>
  <c r="CL19"/>
  <c r="CL20"/>
  <c r="CL21"/>
  <c r="CL22"/>
  <c r="CL23"/>
  <c r="CL24"/>
  <c r="CL25"/>
  <c r="CL26"/>
  <c r="CL27"/>
  <c r="CL28"/>
  <c r="CL29"/>
  <c r="CL30"/>
  <c r="CL31"/>
  <c r="CL32"/>
  <c r="CL33"/>
  <c r="CL34"/>
  <c r="CL35"/>
  <c r="CL36"/>
  <c r="CL37"/>
  <c r="CL38"/>
  <c r="CL39"/>
  <c r="CL40"/>
  <c r="CL41"/>
  <c r="CL42"/>
  <c r="CL43"/>
  <c r="CL44"/>
  <c r="CL45"/>
  <c r="CL46"/>
  <c r="CL47"/>
  <c r="CL48"/>
  <c r="CL49"/>
  <c r="CL50"/>
  <c r="CL51"/>
  <c r="CL52"/>
  <c r="CL53"/>
  <c r="CL54"/>
  <c r="CL55"/>
  <c r="CL56"/>
  <c r="CL57"/>
  <c r="CL58"/>
  <c r="CL59"/>
  <c r="CL60"/>
  <c r="CL61"/>
  <c r="CL62"/>
  <c r="CL63"/>
  <c r="CL64"/>
  <c r="CL65"/>
  <c r="CL66"/>
  <c r="CL10"/>
  <c r="CI11"/>
  <c r="CI12"/>
  <c r="CI13"/>
  <c r="CI14"/>
  <c r="CI15"/>
  <c r="CI16"/>
  <c r="CI17"/>
  <c r="CI18"/>
  <c r="CI19"/>
  <c r="CI20"/>
  <c r="CI21"/>
  <c r="CI22"/>
  <c r="CI23"/>
  <c r="CI24"/>
  <c r="CI25"/>
  <c r="CI26"/>
  <c r="CI27"/>
  <c r="CI28"/>
  <c r="CI29"/>
  <c r="CI30"/>
  <c r="CI31"/>
  <c r="CI32"/>
  <c r="CI33"/>
  <c r="CI34"/>
  <c r="CI35"/>
  <c r="CI36"/>
  <c r="CI37"/>
  <c r="CI38"/>
  <c r="CI39"/>
  <c r="CI40"/>
  <c r="CI41"/>
  <c r="CI42"/>
  <c r="CI43"/>
  <c r="CI44"/>
  <c r="CI45"/>
  <c r="CI46"/>
  <c r="CI47"/>
  <c r="CI48"/>
  <c r="CI49"/>
  <c r="CI50"/>
  <c r="CI51"/>
  <c r="CI52"/>
  <c r="CI53"/>
  <c r="CI54"/>
  <c r="CI55"/>
  <c r="CI56"/>
  <c r="CI57"/>
  <c r="CI58"/>
  <c r="CI59"/>
  <c r="CI60"/>
  <c r="CI61"/>
  <c r="CI62"/>
  <c r="CI63"/>
  <c r="CI64"/>
  <c r="CI65"/>
  <c r="CI66"/>
  <c r="CI10"/>
  <c r="CF11"/>
  <c r="CF12"/>
  <c r="CF13"/>
  <c r="CF14"/>
  <c r="CF15"/>
  <c r="CF16"/>
  <c r="CF17"/>
  <c r="CF18"/>
  <c r="CF19"/>
  <c r="CF20"/>
  <c r="CF21"/>
  <c r="CF22"/>
  <c r="CF23"/>
  <c r="CF24"/>
  <c r="CF25"/>
  <c r="CF26"/>
  <c r="CF27"/>
  <c r="CF28"/>
  <c r="CF29"/>
  <c r="CF30"/>
  <c r="CF31"/>
  <c r="CF32"/>
  <c r="CF33"/>
  <c r="CF34"/>
  <c r="CF35"/>
  <c r="CF36"/>
  <c r="CF37"/>
  <c r="CF38"/>
  <c r="CF39"/>
  <c r="CF40"/>
  <c r="CF41"/>
  <c r="CF42"/>
  <c r="CF43"/>
  <c r="CF44"/>
  <c r="CF45"/>
  <c r="CF46"/>
  <c r="CF47"/>
  <c r="CF48"/>
  <c r="CF49"/>
  <c r="CF50"/>
  <c r="CF51"/>
  <c r="CF52"/>
  <c r="CF53"/>
  <c r="CF54"/>
  <c r="CF55"/>
  <c r="CF56"/>
  <c r="CF57"/>
  <c r="CF58"/>
  <c r="CF59"/>
  <c r="CF60"/>
  <c r="CF61"/>
  <c r="CF62"/>
  <c r="CF63"/>
  <c r="CF64"/>
  <c r="CF65"/>
  <c r="CF66"/>
  <c r="CF10"/>
  <c r="CC11"/>
  <c r="CC12"/>
  <c r="CC13"/>
  <c r="CC14"/>
  <c r="CC15"/>
  <c r="CC16"/>
  <c r="CC17"/>
  <c r="CC18"/>
  <c r="CC19"/>
  <c r="CC20"/>
  <c r="CC21"/>
  <c r="CC22"/>
  <c r="CC23"/>
  <c r="CC24"/>
  <c r="CC25"/>
  <c r="CC26"/>
  <c r="CC27"/>
  <c r="CC28"/>
  <c r="CC29"/>
  <c r="CC30"/>
  <c r="CC31"/>
  <c r="CC32"/>
  <c r="CC33"/>
  <c r="CC34"/>
  <c r="CC35"/>
  <c r="CC36"/>
  <c r="CC37"/>
  <c r="CC38"/>
  <c r="CC39"/>
  <c r="CC40"/>
  <c r="CC41"/>
  <c r="CC42"/>
  <c r="CC43"/>
  <c r="CC44"/>
  <c r="CC45"/>
  <c r="CC46"/>
  <c r="CC47"/>
  <c r="CC48"/>
  <c r="CC49"/>
  <c r="CC50"/>
  <c r="CC51"/>
  <c r="CC52"/>
  <c r="CC53"/>
  <c r="CC54"/>
  <c r="CC55"/>
  <c r="CC56"/>
  <c r="CC57"/>
  <c r="CC58"/>
  <c r="CC59"/>
  <c r="CC60"/>
  <c r="CC61"/>
  <c r="CC62"/>
  <c r="CC63"/>
  <c r="CC64"/>
  <c r="CC65"/>
  <c r="CC66"/>
  <c r="CC10"/>
  <c r="BZ11"/>
  <c r="BZ12"/>
  <c r="BZ13"/>
  <c r="BZ14"/>
  <c r="BZ15"/>
  <c r="BZ16"/>
  <c r="BZ17"/>
  <c r="BZ18"/>
  <c r="BZ19"/>
  <c r="BZ20"/>
  <c r="BZ21"/>
  <c r="BZ22"/>
  <c r="BZ23"/>
  <c r="BZ24"/>
  <c r="BZ25"/>
  <c r="BZ26"/>
  <c r="BZ27"/>
  <c r="BZ28"/>
  <c r="BZ29"/>
  <c r="BZ30"/>
  <c r="BZ31"/>
  <c r="BZ32"/>
  <c r="BZ33"/>
  <c r="BZ34"/>
  <c r="BZ35"/>
  <c r="BZ36"/>
  <c r="BZ37"/>
  <c r="BZ38"/>
  <c r="BZ39"/>
  <c r="BZ40"/>
  <c r="BZ41"/>
  <c r="BZ42"/>
  <c r="BZ43"/>
  <c r="BZ44"/>
  <c r="BZ45"/>
  <c r="BZ46"/>
  <c r="BZ47"/>
  <c r="BZ48"/>
  <c r="BZ49"/>
  <c r="BZ50"/>
  <c r="BZ51"/>
  <c r="BZ52"/>
  <c r="BZ53"/>
  <c r="BZ54"/>
  <c r="BZ55"/>
  <c r="BZ56"/>
  <c r="BZ57"/>
  <c r="BZ58"/>
  <c r="BZ59"/>
  <c r="BZ60"/>
  <c r="BZ61"/>
  <c r="BZ62"/>
  <c r="BZ63"/>
  <c r="BZ64"/>
  <c r="BZ65"/>
  <c r="BZ66"/>
  <c r="BZ10"/>
  <c r="BW11"/>
  <c r="BW12"/>
  <c r="BW13"/>
  <c r="BW14"/>
  <c r="BW15"/>
  <c r="BW16"/>
  <c r="BW17"/>
  <c r="BW18"/>
  <c r="BW19"/>
  <c r="BW20"/>
  <c r="BW21"/>
  <c r="BW22"/>
  <c r="BW23"/>
  <c r="BW24"/>
  <c r="BW25"/>
  <c r="BW26"/>
  <c r="BW27"/>
  <c r="BW28"/>
  <c r="BW29"/>
  <c r="BW30"/>
  <c r="BW31"/>
  <c r="BW32"/>
  <c r="BW33"/>
  <c r="BW34"/>
  <c r="BW35"/>
  <c r="BW36"/>
  <c r="BW37"/>
  <c r="BW38"/>
  <c r="BW39"/>
  <c r="BW40"/>
  <c r="BW41"/>
  <c r="BW42"/>
  <c r="BW43"/>
  <c r="BW44"/>
  <c r="BW45"/>
  <c r="BW46"/>
  <c r="BW47"/>
  <c r="BW48"/>
  <c r="BW49"/>
  <c r="BW50"/>
  <c r="BW51"/>
  <c r="BW52"/>
  <c r="BW53"/>
  <c r="BW54"/>
  <c r="BW55"/>
  <c r="BW56"/>
  <c r="BW57"/>
  <c r="BW58"/>
  <c r="BW59"/>
  <c r="BW60"/>
  <c r="BW61"/>
  <c r="BW62"/>
  <c r="BW63"/>
  <c r="BW64"/>
  <c r="BW65"/>
  <c r="BW66"/>
  <c r="BW10"/>
  <c r="BT11"/>
  <c r="BT73" s="1"/>
  <c r="BT12"/>
  <c r="BT13"/>
  <c r="BT14"/>
  <c r="BT15"/>
  <c r="BT16"/>
  <c r="BT17"/>
  <c r="BT18"/>
  <c r="BT19"/>
  <c r="BT20"/>
  <c r="BT21"/>
  <c r="BT22"/>
  <c r="BT23"/>
  <c r="BT24"/>
  <c r="BT25"/>
  <c r="BT26"/>
  <c r="BT27"/>
  <c r="BT28"/>
  <c r="BT29"/>
  <c r="BT30"/>
  <c r="BT31"/>
  <c r="BT32"/>
  <c r="BT33"/>
  <c r="BT34"/>
  <c r="BT35"/>
  <c r="BT36"/>
  <c r="BT37"/>
  <c r="BT38"/>
  <c r="BT39"/>
  <c r="BT40"/>
  <c r="BT41"/>
  <c r="BT42"/>
  <c r="BT43"/>
  <c r="BT44"/>
  <c r="BT45"/>
  <c r="BT46"/>
  <c r="BT47"/>
  <c r="BT48"/>
  <c r="BT49"/>
  <c r="BT50"/>
  <c r="BT51"/>
  <c r="BT52"/>
  <c r="BT53"/>
  <c r="BT54"/>
  <c r="BT55"/>
  <c r="BT56"/>
  <c r="BT57"/>
  <c r="BT58"/>
  <c r="BT59"/>
  <c r="BT60"/>
  <c r="BT61"/>
  <c r="BT62"/>
  <c r="BT63"/>
  <c r="BT64"/>
  <c r="BT65"/>
  <c r="BT66"/>
  <c r="BT10"/>
  <c r="BQ11"/>
  <c r="BQ12"/>
  <c r="BQ13"/>
  <c r="BQ14"/>
  <c r="BQ15"/>
  <c r="BQ16"/>
  <c r="BQ17"/>
  <c r="BQ18"/>
  <c r="BQ19"/>
  <c r="BQ20"/>
  <c r="BQ21"/>
  <c r="BQ22"/>
  <c r="BQ23"/>
  <c r="BQ24"/>
  <c r="BQ25"/>
  <c r="BQ26"/>
  <c r="BQ27"/>
  <c r="BQ28"/>
  <c r="BQ29"/>
  <c r="BQ30"/>
  <c r="BQ31"/>
  <c r="BQ32"/>
  <c r="BQ33"/>
  <c r="BQ34"/>
  <c r="BQ35"/>
  <c r="BQ36"/>
  <c r="BQ37"/>
  <c r="BQ38"/>
  <c r="BQ39"/>
  <c r="BQ40"/>
  <c r="BQ41"/>
  <c r="BQ42"/>
  <c r="BQ43"/>
  <c r="BQ44"/>
  <c r="BQ45"/>
  <c r="BQ46"/>
  <c r="BQ47"/>
  <c r="BQ48"/>
  <c r="BQ49"/>
  <c r="BQ50"/>
  <c r="BQ51"/>
  <c r="BQ52"/>
  <c r="BQ53"/>
  <c r="BQ54"/>
  <c r="BQ55"/>
  <c r="BQ56"/>
  <c r="BQ57"/>
  <c r="BQ58"/>
  <c r="BQ59"/>
  <c r="BQ60"/>
  <c r="BQ61"/>
  <c r="BQ62"/>
  <c r="BQ63"/>
  <c r="BQ64"/>
  <c r="BQ65"/>
  <c r="BQ66"/>
  <c r="BQ10"/>
  <c r="BO11"/>
  <c r="BO12"/>
  <c r="BO13"/>
  <c r="BO14"/>
  <c r="BO15"/>
  <c r="BO16"/>
  <c r="BO17"/>
  <c r="BO18"/>
  <c r="BO19"/>
  <c r="BO20"/>
  <c r="BO21"/>
  <c r="BO22"/>
  <c r="BO23"/>
  <c r="BO24"/>
  <c r="BO25"/>
  <c r="BO26"/>
  <c r="BO27"/>
  <c r="BO28"/>
  <c r="BO29"/>
  <c r="BO30"/>
  <c r="BO31"/>
  <c r="BO32"/>
  <c r="BO33"/>
  <c r="BO34"/>
  <c r="BO35"/>
  <c r="BO36"/>
  <c r="BO37"/>
  <c r="BO38"/>
  <c r="BO39"/>
  <c r="BO40"/>
  <c r="BO41"/>
  <c r="BO42"/>
  <c r="BO43"/>
  <c r="BO44"/>
  <c r="BO45"/>
  <c r="BO46"/>
  <c r="BO47"/>
  <c r="BO48"/>
  <c r="BO49"/>
  <c r="BO50"/>
  <c r="BO51"/>
  <c r="BO52"/>
  <c r="BO53"/>
  <c r="BO54"/>
  <c r="BO55"/>
  <c r="BO56"/>
  <c r="BO57"/>
  <c r="BO58"/>
  <c r="BO59"/>
  <c r="BO60"/>
  <c r="BO61"/>
  <c r="BO62"/>
  <c r="BO63"/>
  <c r="BO64"/>
  <c r="BO65"/>
  <c r="BO66"/>
  <c r="BO73"/>
  <c r="BO10"/>
  <c r="BI11"/>
  <c r="BI12"/>
  <c r="BI13"/>
  <c r="BI14"/>
  <c r="BI15"/>
  <c r="BI16"/>
  <c r="BI17"/>
  <c r="BI18"/>
  <c r="BI19"/>
  <c r="BI20"/>
  <c r="BI21"/>
  <c r="BI22"/>
  <c r="BI23"/>
  <c r="BI24"/>
  <c r="BI25"/>
  <c r="BI26"/>
  <c r="BI27"/>
  <c r="BI28"/>
  <c r="BI29"/>
  <c r="BI30"/>
  <c r="BI31"/>
  <c r="BI32"/>
  <c r="BI33"/>
  <c r="BI34"/>
  <c r="BI35"/>
  <c r="BI36"/>
  <c r="BI37"/>
  <c r="BI38"/>
  <c r="BI39"/>
  <c r="BI40"/>
  <c r="BI41"/>
  <c r="BI42"/>
  <c r="BI43"/>
  <c r="BI44"/>
  <c r="BI45"/>
  <c r="BI46"/>
  <c r="BI47"/>
  <c r="BI48"/>
  <c r="BI49"/>
  <c r="BI50"/>
  <c r="BI51"/>
  <c r="BI52"/>
  <c r="BI53"/>
  <c r="BI54"/>
  <c r="BI55"/>
  <c r="BI56"/>
  <c r="BI57"/>
  <c r="BI58"/>
  <c r="BI59"/>
  <c r="BI60"/>
  <c r="BI61"/>
  <c r="BI62"/>
  <c r="BI63"/>
  <c r="BI64"/>
  <c r="BI65"/>
  <c r="BI66"/>
  <c r="BI10"/>
  <c r="BF11"/>
  <c r="BF12"/>
  <c r="BF13"/>
  <c r="BF14"/>
  <c r="BF15"/>
  <c r="BF16"/>
  <c r="BF17"/>
  <c r="BF18"/>
  <c r="BF19"/>
  <c r="BF20"/>
  <c r="BF21"/>
  <c r="BF22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3"/>
  <c r="BF64"/>
  <c r="BF65"/>
  <c r="BF66"/>
  <c r="BF10"/>
  <c r="BC10"/>
  <c r="AZ11"/>
  <c r="AZ12"/>
  <c r="AZ13"/>
  <c r="AZ14"/>
  <c r="AZ15"/>
  <c r="AZ16"/>
  <c r="AZ17"/>
  <c r="AZ18"/>
  <c r="AZ19"/>
  <c r="AZ20"/>
  <c r="AZ21"/>
  <c r="AZ22"/>
  <c r="AZ23"/>
  <c r="AZ24"/>
  <c r="AZ25"/>
  <c r="AZ26"/>
  <c r="AZ27"/>
  <c r="AZ28"/>
  <c r="AZ29"/>
  <c r="AZ30"/>
  <c r="AZ31"/>
  <c r="AZ32"/>
  <c r="AZ33"/>
  <c r="AZ34"/>
  <c r="AZ35"/>
  <c r="AZ36"/>
  <c r="AZ37"/>
  <c r="AZ38"/>
  <c r="AZ39"/>
  <c r="AZ40"/>
  <c r="AZ41"/>
  <c r="AZ42"/>
  <c r="AZ43"/>
  <c r="AZ44"/>
  <c r="AZ45"/>
  <c r="AZ46"/>
  <c r="AZ47"/>
  <c r="AZ48"/>
  <c r="AZ49"/>
  <c r="AZ50"/>
  <c r="AZ51"/>
  <c r="AZ52"/>
  <c r="AZ53"/>
  <c r="AZ54"/>
  <c r="AZ55"/>
  <c r="AZ56"/>
  <c r="AZ57"/>
  <c r="AZ58"/>
  <c r="AZ59"/>
  <c r="AZ60"/>
  <c r="AZ61"/>
  <c r="AZ62"/>
  <c r="AZ63"/>
  <c r="AZ64"/>
  <c r="AZ65"/>
  <c r="AZ66"/>
  <c r="AZ10"/>
  <c r="AW11"/>
  <c r="AW12"/>
  <c r="AW13"/>
  <c r="AW14"/>
  <c r="AW15"/>
  <c r="AW16"/>
  <c r="AW17"/>
  <c r="AW18"/>
  <c r="AW19"/>
  <c r="AW20"/>
  <c r="AW21"/>
  <c r="AW22"/>
  <c r="AW23"/>
  <c r="AW24"/>
  <c r="AW25"/>
  <c r="AW26"/>
  <c r="AW27"/>
  <c r="AW28"/>
  <c r="AW29"/>
  <c r="AW30"/>
  <c r="AW31"/>
  <c r="AW32"/>
  <c r="AW33"/>
  <c r="AW34"/>
  <c r="AW35"/>
  <c r="AW36"/>
  <c r="AW37"/>
  <c r="AW38"/>
  <c r="AW39"/>
  <c r="AW40"/>
  <c r="AW41"/>
  <c r="AW42"/>
  <c r="AW43"/>
  <c r="AW44"/>
  <c r="AW45"/>
  <c r="AW46"/>
  <c r="AW47"/>
  <c r="AW48"/>
  <c r="AW49"/>
  <c r="AW50"/>
  <c r="AW51"/>
  <c r="AW52"/>
  <c r="AW53"/>
  <c r="AW54"/>
  <c r="AW55"/>
  <c r="AW56"/>
  <c r="AW57"/>
  <c r="AW58"/>
  <c r="AW59"/>
  <c r="AW60"/>
  <c r="AW61"/>
  <c r="AW62"/>
  <c r="AW63"/>
  <c r="AW64"/>
  <c r="AW65"/>
  <c r="AW66"/>
  <c r="AW10"/>
  <c r="AT11"/>
  <c r="AT12"/>
  <c r="AT13"/>
  <c r="AT14"/>
  <c r="AT15"/>
  <c r="AT16"/>
  <c r="AT17"/>
  <c r="AT18"/>
  <c r="AT19"/>
  <c r="AT20"/>
  <c r="AT21"/>
  <c r="AT22"/>
  <c r="AT23"/>
  <c r="AT24"/>
  <c r="AT25"/>
  <c r="AT26"/>
  <c r="AT27"/>
  <c r="AT28"/>
  <c r="AT29"/>
  <c r="AT30"/>
  <c r="AT31"/>
  <c r="AT32"/>
  <c r="AT33"/>
  <c r="AT34"/>
  <c r="AT35"/>
  <c r="AT36"/>
  <c r="AT37"/>
  <c r="AT38"/>
  <c r="AT39"/>
  <c r="AT40"/>
  <c r="AT41"/>
  <c r="AT42"/>
  <c r="AT43"/>
  <c r="AT44"/>
  <c r="AT45"/>
  <c r="AT46"/>
  <c r="AT47"/>
  <c r="AT48"/>
  <c r="AT49"/>
  <c r="AT50"/>
  <c r="AT51"/>
  <c r="AT52"/>
  <c r="AT53"/>
  <c r="AT54"/>
  <c r="AT55"/>
  <c r="AT56"/>
  <c r="AT57"/>
  <c r="AT58"/>
  <c r="AT59"/>
  <c r="AT60"/>
  <c r="AT61"/>
  <c r="AT62"/>
  <c r="AT63"/>
  <c r="AT64"/>
  <c r="AT65"/>
  <c r="AT66"/>
  <c r="AT10"/>
  <c r="AO11"/>
  <c r="AO12"/>
  <c r="AO13"/>
  <c r="AQ13" s="1"/>
  <c r="AO14"/>
  <c r="AO15"/>
  <c r="AO16"/>
  <c r="AO17"/>
  <c r="AO18"/>
  <c r="AO19"/>
  <c r="AO20"/>
  <c r="AO21"/>
  <c r="AO22"/>
  <c r="AO23"/>
  <c r="AO24"/>
  <c r="AQ24" s="1"/>
  <c r="AO25"/>
  <c r="AQ25" s="1"/>
  <c r="AO26"/>
  <c r="AO27"/>
  <c r="AO28"/>
  <c r="AO29"/>
  <c r="AQ29" s="1"/>
  <c r="AO30"/>
  <c r="AO31"/>
  <c r="AO32"/>
  <c r="AO33"/>
  <c r="AQ33" s="1"/>
  <c r="AO34"/>
  <c r="AO35"/>
  <c r="AO36"/>
  <c r="AQ36" s="1"/>
  <c r="AO37"/>
  <c r="AO38"/>
  <c r="AO39"/>
  <c r="AO40"/>
  <c r="AO41"/>
  <c r="AO42"/>
  <c r="AO43"/>
  <c r="AO44"/>
  <c r="AQ44" s="1"/>
  <c r="AO45"/>
  <c r="AQ45" s="1"/>
  <c r="AO46"/>
  <c r="AO47"/>
  <c r="AO48"/>
  <c r="AQ48" s="1"/>
  <c r="AO49"/>
  <c r="AQ49" s="1"/>
  <c r="AO50"/>
  <c r="AO51"/>
  <c r="AO52"/>
  <c r="AO53"/>
  <c r="AQ53" s="1"/>
  <c r="AO54"/>
  <c r="AO55"/>
  <c r="AO56"/>
  <c r="AQ56" s="1"/>
  <c r="AO57"/>
  <c r="AQ57" s="1"/>
  <c r="AO58"/>
  <c r="AO59"/>
  <c r="AO60"/>
  <c r="AQ60" s="1"/>
  <c r="AO61"/>
  <c r="AQ61" s="1"/>
  <c r="AO62"/>
  <c r="AO63"/>
  <c r="AO64"/>
  <c r="AQ64" s="1"/>
  <c r="AO65"/>
  <c r="AQ65" s="1"/>
  <c r="AO66"/>
  <c r="AO10"/>
  <c r="AR11"/>
  <c r="AR12"/>
  <c r="AR13"/>
  <c r="AR14"/>
  <c r="AR15"/>
  <c r="AR16"/>
  <c r="AR17"/>
  <c r="AR18"/>
  <c r="AR19"/>
  <c r="AR20"/>
  <c r="AR21"/>
  <c r="AR22"/>
  <c r="AR23"/>
  <c r="AR24"/>
  <c r="AR25"/>
  <c r="AR26"/>
  <c r="AR27"/>
  <c r="AR28"/>
  <c r="AR29"/>
  <c r="AR30"/>
  <c r="AR31"/>
  <c r="AR32"/>
  <c r="AR33"/>
  <c r="AR34"/>
  <c r="AR35"/>
  <c r="AR36"/>
  <c r="AR37"/>
  <c r="AR38"/>
  <c r="AR39"/>
  <c r="AR40"/>
  <c r="AR41"/>
  <c r="AR42"/>
  <c r="AR43"/>
  <c r="AR44"/>
  <c r="AR45"/>
  <c r="AR46"/>
  <c r="AR47"/>
  <c r="AR48"/>
  <c r="AR49"/>
  <c r="AR50"/>
  <c r="AR51"/>
  <c r="AR52"/>
  <c r="AR53"/>
  <c r="AR54"/>
  <c r="AR55"/>
  <c r="AR56"/>
  <c r="AR57"/>
  <c r="AR58"/>
  <c r="AR59"/>
  <c r="AR60"/>
  <c r="AR61"/>
  <c r="AR62"/>
  <c r="AR63"/>
  <c r="AR64"/>
  <c r="AR65"/>
  <c r="AR66"/>
  <c r="AR73"/>
  <c r="AR10"/>
  <c r="AM11"/>
  <c r="AM12"/>
  <c r="AM13"/>
  <c r="AM14"/>
  <c r="AM15"/>
  <c r="AM16"/>
  <c r="AM17"/>
  <c r="AM18"/>
  <c r="AM19"/>
  <c r="AM20"/>
  <c r="AM21"/>
  <c r="AM22"/>
  <c r="AM23"/>
  <c r="AM24"/>
  <c r="AM25"/>
  <c r="AM26"/>
  <c r="AM27"/>
  <c r="AM28"/>
  <c r="AM29"/>
  <c r="AM30"/>
  <c r="AM31"/>
  <c r="AM32"/>
  <c r="AM33"/>
  <c r="AM34"/>
  <c r="AM35"/>
  <c r="AM36"/>
  <c r="AM37"/>
  <c r="AM38"/>
  <c r="AM39"/>
  <c r="AM40"/>
  <c r="AM41"/>
  <c r="AM42"/>
  <c r="AM43"/>
  <c r="AM44"/>
  <c r="AM45"/>
  <c r="AM46"/>
  <c r="AM47"/>
  <c r="AM48"/>
  <c r="AM49"/>
  <c r="AM50"/>
  <c r="AM51"/>
  <c r="AM52"/>
  <c r="AM53"/>
  <c r="AM54"/>
  <c r="AM55"/>
  <c r="AM56"/>
  <c r="AM57"/>
  <c r="AM58"/>
  <c r="AM59"/>
  <c r="AM60"/>
  <c r="AM61"/>
  <c r="AM62"/>
  <c r="AM63"/>
  <c r="AM64"/>
  <c r="AM65"/>
  <c r="AM66"/>
  <c r="AM10"/>
  <c r="AJ11"/>
  <c r="AJ12"/>
  <c r="AJ13"/>
  <c r="AJ14"/>
  <c r="AJ15"/>
  <c r="AJ16"/>
  <c r="AJ17"/>
  <c r="AJ18"/>
  <c r="AJ19"/>
  <c r="AJ20"/>
  <c r="AJ21"/>
  <c r="AJ22"/>
  <c r="AJ23"/>
  <c r="AJ24"/>
  <c r="AJ25"/>
  <c r="AJ26"/>
  <c r="AJ27"/>
  <c r="AJ28"/>
  <c r="AJ29"/>
  <c r="AJ30"/>
  <c r="AJ31"/>
  <c r="AJ32"/>
  <c r="AJ33"/>
  <c r="AJ34"/>
  <c r="AJ35"/>
  <c r="AJ36"/>
  <c r="AJ37"/>
  <c r="AJ38"/>
  <c r="AJ39"/>
  <c r="AJ40"/>
  <c r="AJ41"/>
  <c r="AJ42"/>
  <c r="AJ43"/>
  <c r="AJ44"/>
  <c r="AJ45"/>
  <c r="AJ46"/>
  <c r="AJ47"/>
  <c r="AJ48"/>
  <c r="AJ49"/>
  <c r="AJ50"/>
  <c r="AJ51"/>
  <c r="AJ52"/>
  <c r="AJ53"/>
  <c r="AJ54"/>
  <c r="AJ55"/>
  <c r="AJ56"/>
  <c r="AJ57"/>
  <c r="AJ58"/>
  <c r="AJ59"/>
  <c r="AJ60"/>
  <c r="AJ61"/>
  <c r="AJ62"/>
  <c r="AJ63"/>
  <c r="AJ64"/>
  <c r="AJ65"/>
  <c r="AJ66"/>
  <c r="AJ10"/>
  <c r="AH11"/>
  <c r="AH12"/>
  <c r="AH13"/>
  <c r="AH14"/>
  <c r="AH15"/>
  <c r="AH16"/>
  <c r="AH17"/>
  <c r="AH18"/>
  <c r="AH19"/>
  <c r="AH20"/>
  <c r="AH21"/>
  <c r="AH22"/>
  <c r="AH23"/>
  <c r="AH24"/>
  <c r="AH25"/>
  <c r="AH26"/>
  <c r="AH27"/>
  <c r="AH28"/>
  <c r="AH29"/>
  <c r="AH30"/>
  <c r="AH31"/>
  <c r="AH32"/>
  <c r="AH33"/>
  <c r="AH34"/>
  <c r="AH35"/>
  <c r="AH36"/>
  <c r="AH37"/>
  <c r="AH38"/>
  <c r="AH39"/>
  <c r="AH40"/>
  <c r="AH41"/>
  <c r="AH42"/>
  <c r="AH43"/>
  <c r="AH44"/>
  <c r="AH45"/>
  <c r="AH46"/>
  <c r="AH47"/>
  <c r="AH48"/>
  <c r="AH49"/>
  <c r="AH50"/>
  <c r="AH51"/>
  <c r="AH52"/>
  <c r="AH53"/>
  <c r="AH54"/>
  <c r="AH55"/>
  <c r="AH56"/>
  <c r="AH57"/>
  <c r="AH58"/>
  <c r="AH59"/>
  <c r="AH60"/>
  <c r="AH61"/>
  <c r="AH62"/>
  <c r="AH63"/>
  <c r="AH64"/>
  <c r="AH65"/>
  <c r="AH66"/>
  <c r="AH10"/>
  <c r="AE11"/>
  <c r="AE12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56"/>
  <c r="AE57"/>
  <c r="AE58"/>
  <c r="AE59"/>
  <c r="AE60"/>
  <c r="AE61"/>
  <c r="AE62"/>
  <c r="AE63"/>
  <c r="AE64"/>
  <c r="AE65"/>
  <c r="AE66"/>
  <c r="AE10"/>
  <c r="Z11"/>
  <c r="Z12"/>
  <c r="Z13"/>
  <c r="Z14"/>
  <c r="Z15"/>
  <c r="Z16"/>
  <c r="AB16" s="1"/>
  <c r="Z17"/>
  <c r="Z18"/>
  <c r="Z19"/>
  <c r="Z20"/>
  <c r="Z21"/>
  <c r="Z22"/>
  <c r="Z23"/>
  <c r="Z24"/>
  <c r="AB24" s="1"/>
  <c r="Z25"/>
  <c r="Z26"/>
  <c r="Z27"/>
  <c r="Z28"/>
  <c r="Z29"/>
  <c r="Z30"/>
  <c r="Z31"/>
  <c r="Z32"/>
  <c r="AB32" s="1"/>
  <c r="Z33"/>
  <c r="Z34"/>
  <c r="Z35"/>
  <c r="Z36"/>
  <c r="AB36" s="1"/>
  <c r="Z37"/>
  <c r="Z38"/>
  <c r="Z39"/>
  <c r="Z40"/>
  <c r="AB40" s="1"/>
  <c r="Z41"/>
  <c r="Z42"/>
  <c r="Z43"/>
  <c r="Z44"/>
  <c r="AB44" s="1"/>
  <c r="Z45"/>
  <c r="Z46"/>
  <c r="Z47"/>
  <c r="Z48"/>
  <c r="Z49"/>
  <c r="AB49" s="1"/>
  <c r="Z50"/>
  <c r="Z51"/>
  <c r="Z52"/>
  <c r="AB52" s="1"/>
  <c r="Z53"/>
  <c r="Z54"/>
  <c r="Z55"/>
  <c r="Z56"/>
  <c r="Z57"/>
  <c r="Z58"/>
  <c r="Z59"/>
  <c r="Z60"/>
  <c r="AB60" s="1"/>
  <c r="Z61"/>
  <c r="AB61" s="1"/>
  <c r="Z62"/>
  <c r="Z63"/>
  <c r="Z64"/>
  <c r="AB64" s="1"/>
  <c r="Z65"/>
  <c r="AB65" s="1"/>
  <c r="Z66"/>
  <c r="Z10"/>
  <c r="AC11"/>
  <c r="AC12"/>
  <c r="AC13"/>
  <c r="AC14"/>
  <c r="AC15"/>
  <c r="AC16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40"/>
  <c r="AC41"/>
  <c r="AC42"/>
  <c r="AC43"/>
  <c r="AC44"/>
  <c r="AC45"/>
  <c r="AC46"/>
  <c r="AC47"/>
  <c r="AC48"/>
  <c r="AC49"/>
  <c r="AC50"/>
  <c r="AC51"/>
  <c r="AC52"/>
  <c r="AC53"/>
  <c r="AC54"/>
  <c r="AC55"/>
  <c r="AC56"/>
  <c r="AC57"/>
  <c r="AC58"/>
  <c r="AC59"/>
  <c r="AC60"/>
  <c r="AC61"/>
  <c r="AC62"/>
  <c r="AC63"/>
  <c r="AC64"/>
  <c r="AC65"/>
  <c r="AC66"/>
  <c r="AC73"/>
  <c r="AC10"/>
  <c r="X11"/>
  <c r="X12"/>
  <c r="X13"/>
  <c r="X14"/>
  <c r="X15"/>
  <c r="X16"/>
  <c r="X17"/>
  <c r="X18"/>
  <c r="X19"/>
  <c r="X20"/>
  <c r="X21"/>
  <c r="X22"/>
  <c r="X23"/>
  <c r="X24"/>
  <c r="X25"/>
  <c r="X26"/>
  <c r="X27"/>
  <c r="X28"/>
  <c r="X29"/>
  <c r="X30"/>
  <c r="X31"/>
  <c r="X32"/>
  <c r="X33"/>
  <c r="X34"/>
  <c r="X35"/>
  <c r="X36"/>
  <c r="X37"/>
  <c r="X38"/>
  <c r="X39"/>
  <c r="X40"/>
  <c r="X41"/>
  <c r="X42"/>
  <c r="X43"/>
  <c r="X44"/>
  <c r="X45"/>
  <c r="X46"/>
  <c r="X47"/>
  <c r="X48"/>
  <c r="X49"/>
  <c r="X50"/>
  <c r="X51"/>
  <c r="X52"/>
  <c r="X53"/>
  <c r="X54"/>
  <c r="X55"/>
  <c r="X56"/>
  <c r="X57"/>
  <c r="X58"/>
  <c r="X59"/>
  <c r="X60"/>
  <c r="X61"/>
  <c r="X62"/>
  <c r="X63"/>
  <c r="X64"/>
  <c r="X65"/>
  <c r="X66"/>
  <c r="X10"/>
  <c r="U11"/>
  <c r="U12"/>
  <c r="U13"/>
  <c r="U14"/>
  <c r="U15"/>
  <c r="U16"/>
  <c r="U17"/>
  <c r="U18"/>
  <c r="U19"/>
  <c r="U20"/>
  <c r="U21"/>
  <c r="U22"/>
  <c r="U23"/>
  <c r="U24"/>
  <c r="U25"/>
  <c r="U26"/>
  <c r="U27"/>
  <c r="U28"/>
  <c r="U29"/>
  <c r="U30"/>
  <c r="U31"/>
  <c r="U32"/>
  <c r="U33"/>
  <c r="U34"/>
  <c r="U35"/>
  <c r="U36"/>
  <c r="U37"/>
  <c r="U38"/>
  <c r="U39"/>
  <c r="U40"/>
  <c r="P40" s="1"/>
  <c r="U41"/>
  <c r="U42"/>
  <c r="U43"/>
  <c r="U44"/>
  <c r="U45"/>
  <c r="U46"/>
  <c r="U47"/>
  <c r="U48"/>
  <c r="P48" s="1"/>
  <c r="U49"/>
  <c r="U50"/>
  <c r="U51"/>
  <c r="U52"/>
  <c r="U53"/>
  <c r="U54"/>
  <c r="U55"/>
  <c r="U56"/>
  <c r="P56" s="1"/>
  <c r="U57"/>
  <c r="U58"/>
  <c r="U59"/>
  <c r="U60"/>
  <c r="U61"/>
  <c r="U62"/>
  <c r="U63"/>
  <c r="U64"/>
  <c r="U65"/>
  <c r="U66"/>
  <c r="U10"/>
  <c r="W10" s="1"/>
  <c r="S11"/>
  <c r="S12"/>
  <c r="S13"/>
  <c r="S14"/>
  <c r="S15"/>
  <c r="S16"/>
  <c r="S17"/>
  <c r="S18"/>
  <c r="S19"/>
  <c r="S20"/>
  <c r="S21"/>
  <c r="S22"/>
  <c r="S23"/>
  <c r="S24"/>
  <c r="S25"/>
  <c r="S26"/>
  <c r="S27"/>
  <c r="S28"/>
  <c r="S29"/>
  <c r="S30"/>
  <c r="S31"/>
  <c r="S32"/>
  <c r="S33"/>
  <c r="S34"/>
  <c r="S35"/>
  <c r="S36"/>
  <c r="S37"/>
  <c r="S38"/>
  <c r="S39"/>
  <c r="S40"/>
  <c r="S41"/>
  <c r="S42"/>
  <c r="S43"/>
  <c r="S44"/>
  <c r="S45"/>
  <c r="S46"/>
  <c r="S47"/>
  <c r="S48"/>
  <c r="S49"/>
  <c r="S50"/>
  <c r="S51"/>
  <c r="S52"/>
  <c r="S53"/>
  <c r="S54"/>
  <c r="S55"/>
  <c r="S56"/>
  <c r="S57"/>
  <c r="S58"/>
  <c r="S59"/>
  <c r="S60"/>
  <c r="S61"/>
  <c r="S62"/>
  <c r="S63"/>
  <c r="S64"/>
  <c r="S65"/>
  <c r="S66"/>
  <c r="S10"/>
  <c r="T73"/>
  <c r="X73" s="1"/>
  <c r="CG71" i="6"/>
  <c r="CE71"/>
  <c r="CD71"/>
  <c r="CB71"/>
  <c r="CA71"/>
  <c r="BY71"/>
  <c r="BX71"/>
  <c r="BV71"/>
  <c r="BU71"/>
  <c r="BS71"/>
  <c r="BR71"/>
  <c r="BP71"/>
  <c r="BO71"/>
  <c r="BM71"/>
  <c r="BL71"/>
  <c r="BJ71"/>
  <c r="BI71"/>
  <c r="BG71"/>
  <c r="BB71"/>
  <c r="AZ71"/>
  <c r="AY71"/>
  <c r="AW71"/>
  <c r="AV71"/>
  <c r="AT71"/>
  <c r="AS71"/>
  <c r="AQ71"/>
  <c r="AP71"/>
  <c r="AN71"/>
  <c r="AM71"/>
  <c r="AK71"/>
  <c r="AI71"/>
  <c r="AG71"/>
  <c r="AE71"/>
  <c r="AC71"/>
  <c r="AA71"/>
  <c r="Y71"/>
  <c r="W71"/>
  <c r="U71"/>
  <c r="S71"/>
  <c r="Q71"/>
  <c r="CG59"/>
  <c r="CE59"/>
  <c r="CD59"/>
  <c r="CB59"/>
  <c r="CA59"/>
  <c r="BY59"/>
  <c r="BX59"/>
  <c r="BV59"/>
  <c r="BU59"/>
  <c r="BS59"/>
  <c r="BR59"/>
  <c r="BP59"/>
  <c r="BO59"/>
  <c r="BM59"/>
  <c r="BL59"/>
  <c r="BJ59"/>
  <c r="BI59"/>
  <c r="BG59"/>
  <c r="BB59"/>
  <c r="AZ59"/>
  <c r="AY59"/>
  <c r="AW59"/>
  <c r="AV59"/>
  <c r="AT59"/>
  <c r="AS59"/>
  <c r="AQ59"/>
  <c r="AP59"/>
  <c r="AN59"/>
  <c r="AM59"/>
  <c r="AK59"/>
  <c r="AI59"/>
  <c r="AG59"/>
  <c r="AE59"/>
  <c r="AC59"/>
  <c r="AA59"/>
  <c r="Y59"/>
  <c r="W59"/>
  <c r="U59"/>
  <c r="S59"/>
  <c r="Q59"/>
  <c r="CG41"/>
  <c r="CE41"/>
  <c r="CD41"/>
  <c r="CB41"/>
  <c r="CA41"/>
  <c r="BY41"/>
  <c r="BX41"/>
  <c r="BV41"/>
  <c r="BU41"/>
  <c r="BS41"/>
  <c r="BR41"/>
  <c r="BP41"/>
  <c r="BO41"/>
  <c r="BM41"/>
  <c r="BL41"/>
  <c r="BJ41"/>
  <c r="BI41"/>
  <c r="BG41"/>
  <c r="BB41"/>
  <c r="AZ41"/>
  <c r="AY41"/>
  <c r="AW41"/>
  <c r="AV41"/>
  <c r="AT41"/>
  <c r="AS41"/>
  <c r="AQ41"/>
  <c r="AP41"/>
  <c r="AN41"/>
  <c r="AM41"/>
  <c r="AK41"/>
  <c r="AI41"/>
  <c r="AG41"/>
  <c r="AE41"/>
  <c r="AC41"/>
  <c r="AA41"/>
  <c r="Y41"/>
  <c r="W41"/>
  <c r="U41"/>
  <c r="S41"/>
  <c r="Q41"/>
  <c r="CG38"/>
  <c r="CE38"/>
  <c r="CD38"/>
  <c r="CB38"/>
  <c r="CA38"/>
  <c r="BY38"/>
  <c r="BX38"/>
  <c r="BV38"/>
  <c r="BU38"/>
  <c r="BS38"/>
  <c r="BR38"/>
  <c r="BP38"/>
  <c r="BO38"/>
  <c r="BM38"/>
  <c r="BL38"/>
  <c r="BJ38"/>
  <c r="BI38"/>
  <c r="BG38"/>
  <c r="BB38"/>
  <c r="AZ38"/>
  <c r="AY38"/>
  <c r="AW38"/>
  <c r="AV38"/>
  <c r="AT38"/>
  <c r="AS38"/>
  <c r="AQ38"/>
  <c r="AP38"/>
  <c r="AN38"/>
  <c r="AM38"/>
  <c r="AK38"/>
  <c r="AI38"/>
  <c r="AG38"/>
  <c r="AE38"/>
  <c r="AC38"/>
  <c r="AA38"/>
  <c r="Y38"/>
  <c r="W38"/>
  <c r="U38"/>
  <c r="S38"/>
  <c r="Q38"/>
  <c r="CG25"/>
  <c r="CE25"/>
  <c r="CD25"/>
  <c r="CB25"/>
  <c r="CA25"/>
  <c r="BY25"/>
  <c r="BX25"/>
  <c r="BV25"/>
  <c r="BU25"/>
  <c r="BS25"/>
  <c r="BR25"/>
  <c r="BP25"/>
  <c r="BO25"/>
  <c r="BM25"/>
  <c r="BL25"/>
  <c r="BJ25"/>
  <c r="BI25"/>
  <c r="BG25"/>
  <c r="BB25"/>
  <c r="AZ25"/>
  <c r="AY25"/>
  <c r="AW25"/>
  <c r="AV25"/>
  <c r="AT25"/>
  <c r="AS25"/>
  <c r="AQ25"/>
  <c r="AP25"/>
  <c r="AN25"/>
  <c r="AM25"/>
  <c r="AK25"/>
  <c r="AI25"/>
  <c r="AG25"/>
  <c r="AE25"/>
  <c r="AC25"/>
  <c r="AA25"/>
  <c r="Y25"/>
  <c r="W25"/>
  <c r="U25"/>
  <c r="S25"/>
  <c r="Q25"/>
  <c r="DQ74"/>
  <c r="DP74"/>
  <c r="DN74"/>
  <c r="DM74"/>
  <c r="DK74"/>
  <c r="DJ74"/>
  <c r="DH74"/>
  <c r="DG74"/>
  <c r="DE74"/>
  <c r="DD74"/>
  <c r="DB74"/>
  <c r="DA74"/>
  <c r="CY74"/>
  <c r="CU74"/>
  <c r="CT74"/>
  <c r="CR74"/>
  <c r="CQ74"/>
  <c r="CO74"/>
  <c r="CP74" s="1"/>
  <c r="CN74"/>
  <c r="CL74"/>
  <c r="CM74" s="1"/>
  <c r="CK74"/>
  <c r="CI74"/>
  <c r="CJ74" s="1"/>
  <c r="CB74"/>
  <c r="BV74"/>
  <c r="BS74"/>
  <c r="BO74"/>
  <c r="BL74"/>
  <c r="BJ74"/>
  <c r="AW74"/>
  <c r="AV74"/>
  <c r="AT74"/>
  <c r="AQ74"/>
  <c r="AN74"/>
  <c r="AM74"/>
  <c r="AI74"/>
  <c r="AA74"/>
  <c r="S74"/>
  <c r="DT70"/>
  <c r="DR70"/>
  <c r="DO70"/>
  <c r="DL70"/>
  <c r="DI70"/>
  <c r="DF70"/>
  <c r="DC70"/>
  <c r="CZ70"/>
  <c r="CX70"/>
  <c r="G70" s="1"/>
  <c r="CV70"/>
  <c r="E70" s="1"/>
  <c r="CS70"/>
  <c r="CP70"/>
  <c r="CM70"/>
  <c r="CJ70"/>
  <c r="CF70"/>
  <c r="CH70" s="1"/>
  <c r="CC70"/>
  <c r="BZ70"/>
  <c r="BW70"/>
  <c r="BT70"/>
  <c r="BQ70"/>
  <c r="BN70"/>
  <c r="BK70"/>
  <c r="BH70"/>
  <c r="BE70"/>
  <c r="BC70"/>
  <c r="BA70"/>
  <c r="AX70"/>
  <c r="AU70"/>
  <c r="AR70"/>
  <c r="AO70"/>
  <c r="AL70"/>
  <c r="AH70"/>
  <c r="AJ70" s="1"/>
  <c r="AD70"/>
  <c r="AF70" s="1"/>
  <c r="Z70"/>
  <c r="AB70" s="1"/>
  <c r="V70"/>
  <c r="X70" s="1"/>
  <c r="R70"/>
  <c r="O70"/>
  <c r="M70"/>
  <c r="K70"/>
  <c r="I70"/>
  <c r="DT69"/>
  <c r="DR69"/>
  <c r="DO69"/>
  <c r="DL69"/>
  <c r="DI69"/>
  <c r="DF69"/>
  <c r="DC69"/>
  <c r="CZ69"/>
  <c r="CX69"/>
  <c r="CV69"/>
  <c r="E69" s="1"/>
  <c r="CS69"/>
  <c r="CP69"/>
  <c r="CM69"/>
  <c r="CJ69"/>
  <c r="CF69"/>
  <c r="CH69" s="1"/>
  <c r="CC69"/>
  <c r="BZ69"/>
  <c r="BW69"/>
  <c r="BT69"/>
  <c r="BQ69"/>
  <c r="BN69"/>
  <c r="BK69"/>
  <c r="BH69"/>
  <c r="BE69"/>
  <c r="BC69"/>
  <c r="BA69"/>
  <c r="AX69"/>
  <c r="AU69"/>
  <c r="AR69"/>
  <c r="AO69"/>
  <c r="AL69"/>
  <c r="AH69"/>
  <c r="AJ69" s="1"/>
  <c r="AD69"/>
  <c r="AF69" s="1"/>
  <c r="Z69"/>
  <c r="AB69" s="1"/>
  <c r="V69"/>
  <c r="X69" s="1"/>
  <c r="R69"/>
  <c r="O69"/>
  <c r="M69"/>
  <c r="K69"/>
  <c r="I69"/>
  <c r="G69"/>
  <c r="DT68"/>
  <c r="DR68"/>
  <c r="DO68"/>
  <c r="DL68"/>
  <c r="DI68"/>
  <c r="DF68"/>
  <c r="DC68"/>
  <c r="CZ68"/>
  <c r="CX68"/>
  <c r="G68" s="1"/>
  <c r="CV68"/>
  <c r="E68" s="1"/>
  <c r="CS68"/>
  <c r="CP68"/>
  <c r="CM68"/>
  <c r="CJ68"/>
  <c r="CF68"/>
  <c r="CH68" s="1"/>
  <c r="CC68"/>
  <c r="BZ68"/>
  <c r="BW68"/>
  <c r="BT68"/>
  <c r="BQ68"/>
  <c r="BN68"/>
  <c r="BK68"/>
  <c r="BH68"/>
  <c r="BE68"/>
  <c r="BC68"/>
  <c r="BA68"/>
  <c r="AX68"/>
  <c r="AU68"/>
  <c r="AR68"/>
  <c r="AO68"/>
  <c r="AL68"/>
  <c r="AH68"/>
  <c r="AJ68" s="1"/>
  <c r="AD68"/>
  <c r="AF68" s="1"/>
  <c r="Z68"/>
  <c r="AB68" s="1"/>
  <c r="V68"/>
  <c r="X68" s="1"/>
  <c r="R68"/>
  <c r="O68"/>
  <c r="M68"/>
  <c r="K68"/>
  <c r="I68"/>
  <c r="DT67"/>
  <c r="DR67"/>
  <c r="DO67"/>
  <c r="DL67"/>
  <c r="DI67"/>
  <c r="DF67"/>
  <c r="DC67"/>
  <c r="CZ67"/>
  <c r="CX67"/>
  <c r="CV67"/>
  <c r="E67" s="1"/>
  <c r="CS67"/>
  <c r="CP67"/>
  <c r="CM67"/>
  <c r="CJ67"/>
  <c r="CF67"/>
  <c r="CH67" s="1"/>
  <c r="CC67"/>
  <c r="BZ67"/>
  <c r="BW67"/>
  <c r="BT67"/>
  <c r="BQ67"/>
  <c r="BN67"/>
  <c r="BK67"/>
  <c r="BH67"/>
  <c r="BE67"/>
  <c r="BC67"/>
  <c r="BA67"/>
  <c r="AX67"/>
  <c r="AU67"/>
  <c r="AR67"/>
  <c r="AO67"/>
  <c r="AL67"/>
  <c r="AH67"/>
  <c r="AJ67" s="1"/>
  <c r="AD67"/>
  <c r="AF67" s="1"/>
  <c r="Z67"/>
  <c r="AB67" s="1"/>
  <c r="V67"/>
  <c r="X67" s="1"/>
  <c r="R67"/>
  <c r="O67"/>
  <c r="M67"/>
  <c r="K67"/>
  <c r="I67"/>
  <c r="G67"/>
  <c r="DT66"/>
  <c r="DR66"/>
  <c r="DO66"/>
  <c r="DL66"/>
  <c r="DI66"/>
  <c r="DF66"/>
  <c r="DC66"/>
  <c r="CZ66"/>
  <c r="CX66"/>
  <c r="G66" s="1"/>
  <c r="CV66"/>
  <c r="CS66"/>
  <c r="CP66"/>
  <c r="CM66"/>
  <c r="CJ66"/>
  <c r="CF66"/>
  <c r="CH66" s="1"/>
  <c r="CC66"/>
  <c r="BZ66"/>
  <c r="BW66"/>
  <c r="BT66"/>
  <c r="BQ66"/>
  <c r="BN66"/>
  <c r="BK66"/>
  <c r="BH66"/>
  <c r="BE66"/>
  <c r="BC66"/>
  <c r="BA66"/>
  <c r="AX66"/>
  <c r="AU66"/>
  <c r="AR66"/>
  <c r="AO66"/>
  <c r="AL66"/>
  <c r="AH66"/>
  <c r="AJ66" s="1"/>
  <c r="AD66"/>
  <c r="AF66" s="1"/>
  <c r="Z66"/>
  <c r="AB66" s="1"/>
  <c r="V66"/>
  <c r="X66" s="1"/>
  <c r="R66"/>
  <c r="O66"/>
  <c r="M66"/>
  <c r="K66"/>
  <c r="I66"/>
  <c r="E66"/>
  <c r="DT65"/>
  <c r="DR65"/>
  <c r="DO65"/>
  <c r="DL65"/>
  <c r="DI65"/>
  <c r="DF65"/>
  <c r="DC65"/>
  <c r="CZ65"/>
  <c r="CX65"/>
  <c r="CV65"/>
  <c r="E65" s="1"/>
  <c r="CS65"/>
  <c r="CP65"/>
  <c r="CM65"/>
  <c r="CJ65"/>
  <c r="CF65"/>
  <c r="CH65" s="1"/>
  <c r="CC65"/>
  <c r="BZ65"/>
  <c r="BW65"/>
  <c r="BT65"/>
  <c r="BQ65"/>
  <c r="BN65"/>
  <c r="BK65"/>
  <c r="BH65"/>
  <c r="BE65"/>
  <c r="BC65"/>
  <c r="BA65"/>
  <c r="AX65"/>
  <c r="AU65"/>
  <c r="AR65"/>
  <c r="AO65"/>
  <c r="AL65"/>
  <c r="AH65"/>
  <c r="AJ65" s="1"/>
  <c r="AD65"/>
  <c r="AF65" s="1"/>
  <c r="Z65"/>
  <c r="AB65" s="1"/>
  <c r="V65"/>
  <c r="X65" s="1"/>
  <c r="R65"/>
  <c r="O65"/>
  <c r="M65"/>
  <c r="K65"/>
  <c r="I65"/>
  <c r="G65"/>
  <c r="DT64"/>
  <c r="DR64"/>
  <c r="DO64"/>
  <c r="DL64"/>
  <c r="DI64"/>
  <c r="DF64"/>
  <c r="DC64"/>
  <c r="CZ64"/>
  <c r="CX64"/>
  <c r="G64" s="1"/>
  <c r="CV64"/>
  <c r="E64" s="1"/>
  <c r="CS64"/>
  <c r="CP64"/>
  <c r="CM64"/>
  <c r="CJ64"/>
  <c r="CF64"/>
  <c r="CH64" s="1"/>
  <c r="CC64"/>
  <c r="BZ64"/>
  <c r="BW64"/>
  <c r="BT64"/>
  <c r="BQ64"/>
  <c r="BN64"/>
  <c r="BK64"/>
  <c r="BH64"/>
  <c r="BE64"/>
  <c r="BC64"/>
  <c r="BA64"/>
  <c r="AX64"/>
  <c r="AU64"/>
  <c r="AR64"/>
  <c r="AO64"/>
  <c r="AL64"/>
  <c r="AH64"/>
  <c r="AJ64" s="1"/>
  <c r="AD64"/>
  <c r="AF64" s="1"/>
  <c r="Z64"/>
  <c r="AB64" s="1"/>
  <c r="V64"/>
  <c r="X64" s="1"/>
  <c r="R64"/>
  <c r="O64"/>
  <c r="M64"/>
  <c r="K64"/>
  <c r="I64"/>
  <c r="DT63"/>
  <c r="DR63"/>
  <c r="DO63"/>
  <c r="DL63"/>
  <c r="DI63"/>
  <c r="DF63"/>
  <c r="DC63"/>
  <c r="CZ63"/>
  <c r="CX63"/>
  <c r="CV63"/>
  <c r="E63" s="1"/>
  <c r="CS63"/>
  <c r="CP63"/>
  <c r="CM63"/>
  <c r="CJ63"/>
  <c r="CF63"/>
  <c r="CH63" s="1"/>
  <c r="CC63"/>
  <c r="BZ63"/>
  <c r="BW63"/>
  <c r="BT63"/>
  <c r="BQ63"/>
  <c r="BN63"/>
  <c r="BK63"/>
  <c r="BH63"/>
  <c r="BE63"/>
  <c r="BC63"/>
  <c r="BA63"/>
  <c r="AX63"/>
  <c r="AU63"/>
  <c r="AR63"/>
  <c r="AO63"/>
  <c r="AL63"/>
  <c r="AH63"/>
  <c r="AJ63" s="1"/>
  <c r="AD63"/>
  <c r="AF63" s="1"/>
  <c r="Z63"/>
  <c r="AB63" s="1"/>
  <c r="V63"/>
  <c r="X63" s="1"/>
  <c r="R63"/>
  <c r="O63"/>
  <c r="M63"/>
  <c r="K63"/>
  <c r="I63"/>
  <c r="G63"/>
  <c r="DT62"/>
  <c r="DR62"/>
  <c r="DO62"/>
  <c r="DL62"/>
  <c r="DI62"/>
  <c r="DF62"/>
  <c r="DC62"/>
  <c r="CZ62"/>
  <c r="CX62"/>
  <c r="G62" s="1"/>
  <c r="CV62"/>
  <c r="E62" s="1"/>
  <c r="CS62"/>
  <c r="CP62"/>
  <c r="CM62"/>
  <c r="CJ62"/>
  <c r="CF62"/>
  <c r="CH62" s="1"/>
  <c r="CC62"/>
  <c r="BZ62"/>
  <c r="BW62"/>
  <c r="BT62"/>
  <c r="BQ62"/>
  <c r="BN62"/>
  <c r="BK62"/>
  <c r="BH62"/>
  <c r="BE62"/>
  <c r="BC62"/>
  <c r="BA62"/>
  <c r="AX62"/>
  <c r="AU62"/>
  <c r="AR62"/>
  <c r="AO62"/>
  <c r="AL62"/>
  <c r="AH62"/>
  <c r="AJ62" s="1"/>
  <c r="AD62"/>
  <c r="AF62" s="1"/>
  <c r="Z62"/>
  <c r="AB62" s="1"/>
  <c r="V62"/>
  <c r="X62" s="1"/>
  <c r="R62"/>
  <c r="O62"/>
  <c r="M62"/>
  <c r="K62"/>
  <c r="I62"/>
  <c r="DT61"/>
  <c r="DR61"/>
  <c r="DO61"/>
  <c r="DL61"/>
  <c r="DI61"/>
  <c r="DF61"/>
  <c r="DC61"/>
  <c r="CZ61"/>
  <c r="CX61"/>
  <c r="CV61"/>
  <c r="E61" s="1"/>
  <c r="CS61"/>
  <c r="CP61"/>
  <c r="CM61"/>
  <c r="CJ61"/>
  <c r="CF61"/>
  <c r="CH61" s="1"/>
  <c r="CC61"/>
  <c r="BZ61"/>
  <c r="BW61"/>
  <c r="BT61"/>
  <c r="BQ61"/>
  <c r="BN61"/>
  <c r="BK61"/>
  <c r="BH61"/>
  <c r="BE61"/>
  <c r="BC61"/>
  <c r="BA61"/>
  <c r="AX61"/>
  <c r="AU61"/>
  <c r="AR61"/>
  <c r="AO61"/>
  <c r="AL61"/>
  <c r="AH61"/>
  <c r="AJ61" s="1"/>
  <c r="AD61"/>
  <c r="AF61" s="1"/>
  <c r="Z61"/>
  <c r="AB61" s="1"/>
  <c r="V61"/>
  <c r="X61" s="1"/>
  <c r="R61"/>
  <c r="O61"/>
  <c r="M61"/>
  <c r="K61"/>
  <c r="I61"/>
  <c r="G61"/>
  <c r="DT60"/>
  <c r="DR60"/>
  <c r="DO60"/>
  <c r="DL60"/>
  <c r="DI60"/>
  <c r="DF60"/>
  <c r="DC60"/>
  <c r="CZ60"/>
  <c r="CX60"/>
  <c r="G60" s="1"/>
  <c r="CV60"/>
  <c r="E60" s="1"/>
  <c r="CS60"/>
  <c r="CP60"/>
  <c r="CM60"/>
  <c r="CJ60"/>
  <c r="CF60"/>
  <c r="CH60" s="1"/>
  <c r="CC60"/>
  <c r="CC71" s="1"/>
  <c r="BZ60"/>
  <c r="BW60"/>
  <c r="BT60"/>
  <c r="BQ60"/>
  <c r="BQ71" s="1"/>
  <c r="BN60"/>
  <c r="BK60"/>
  <c r="BH60"/>
  <c r="BE60"/>
  <c r="BC60"/>
  <c r="BA60"/>
  <c r="AX60"/>
  <c r="AU60"/>
  <c r="AU71" s="1"/>
  <c r="AR60"/>
  <c r="AO60"/>
  <c r="AL60"/>
  <c r="AH60"/>
  <c r="AJ60" s="1"/>
  <c r="AJ71" s="1"/>
  <c r="AD60"/>
  <c r="AF60" s="1"/>
  <c r="Z60"/>
  <c r="AB60" s="1"/>
  <c r="V60"/>
  <c r="R60"/>
  <c r="R71" s="1"/>
  <c r="O60"/>
  <c r="M60"/>
  <c r="K60"/>
  <c r="I60"/>
  <c r="I71" s="1"/>
  <c r="DT58"/>
  <c r="DR58"/>
  <c r="DO58"/>
  <c r="DL58"/>
  <c r="DI58"/>
  <c r="DF58"/>
  <c r="DC58"/>
  <c r="CZ58"/>
  <c r="CX58"/>
  <c r="CV58"/>
  <c r="E58" s="1"/>
  <c r="CS58"/>
  <c r="CP58"/>
  <c r="CM58"/>
  <c r="CJ58"/>
  <c r="CF58"/>
  <c r="CH58" s="1"/>
  <c r="CC58"/>
  <c r="BZ58"/>
  <c r="BW58"/>
  <c r="BT58"/>
  <c r="BQ58"/>
  <c r="BN58"/>
  <c r="BK58"/>
  <c r="BH58"/>
  <c r="BE58"/>
  <c r="BC58"/>
  <c r="BA58"/>
  <c r="AX58"/>
  <c r="AU58"/>
  <c r="AR58"/>
  <c r="AO58"/>
  <c r="AL58"/>
  <c r="AH58"/>
  <c r="AJ58" s="1"/>
  <c r="AD58"/>
  <c r="AF58" s="1"/>
  <c r="Z58"/>
  <c r="AB58" s="1"/>
  <c r="V58"/>
  <c r="X58" s="1"/>
  <c r="R58"/>
  <c r="O58"/>
  <c r="M58"/>
  <c r="K58"/>
  <c r="I58"/>
  <c r="G58"/>
  <c r="DT57"/>
  <c r="DR57"/>
  <c r="DO57"/>
  <c r="DL57"/>
  <c r="DI57"/>
  <c r="DF57"/>
  <c r="DC57"/>
  <c r="CZ57"/>
  <c r="CX57"/>
  <c r="G57" s="1"/>
  <c r="CV57"/>
  <c r="E57" s="1"/>
  <c r="CS57"/>
  <c r="CP57"/>
  <c r="CM57"/>
  <c r="CJ57"/>
  <c r="CF57"/>
  <c r="CH57" s="1"/>
  <c r="CC57"/>
  <c r="BZ57"/>
  <c r="BW57"/>
  <c r="BT57"/>
  <c r="BQ57"/>
  <c r="BN57"/>
  <c r="BK57"/>
  <c r="BH57"/>
  <c r="BE57"/>
  <c r="BC57"/>
  <c r="BA57"/>
  <c r="AX57"/>
  <c r="AU57"/>
  <c r="AR57"/>
  <c r="AO57"/>
  <c r="AL57"/>
  <c r="AH57"/>
  <c r="AJ57" s="1"/>
  <c r="AD57"/>
  <c r="AF57" s="1"/>
  <c r="Z57"/>
  <c r="AB57" s="1"/>
  <c r="V57"/>
  <c r="X57" s="1"/>
  <c r="R57"/>
  <c r="O57"/>
  <c r="M57"/>
  <c r="K57"/>
  <c r="I57"/>
  <c r="DT56"/>
  <c r="DR56"/>
  <c r="DO56"/>
  <c r="DL56"/>
  <c r="DI56"/>
  <c r="DF56"/>
  <c r="DC56"/>
  <c r="CZ56"/>
  <c r="CX56"/>
  <c r="CV56"/>
  <c r="E56" s="1"/>
  <c r="CS56"/>
  <c r="CP56"/>
  <c r="CM56"/>
  <c r="CJ56"/>
  <c r="CF56"/>
  <c r="CH56" s="1"/>
  <c r="CC56"/>
  <c r="BZ56"/>
  <c r="BW56"/>
  <c r="BT56"/>
  <c r="BQ56"/>
  <c r="BN56"/>
  <c r="BK56"/>
  <c r="BH56"/>
  <c r="BE56"/>
  <c r="BC56"/>
  <c r="BA56"/>
  <c r="AX56"/>
  <c r="AU56"/>
  <c r="AR56"/>
  <c r="AO56"/>
  <c r="AL56"/>
  <c r="AH56"/>
  <c r="AJ56" s="1"/>
  <c r="AD56"/>
  <c r="AF56" s="1"/>
  <c r="Z56"/>
  <c r="AB56" s="1"/>
  <c r="V56"/>
  <c r="X56" s="1"/>
  <c r="R56"/>
  <c r="O56"/>
  <c r="M56"/>
  <c r="K56"/>
  <c r="I56"/>
  <c r="G56"/>
  <c r="DT55"/>
  <c r="DR55"/>
  <c r="DO55"/>
  <c r="DL55"/>
  <c r="DI55"/>
  <c r="DF55"/>
  <c r="DC55"/>
  <c r="CZ55"/>
  <c r="CX55"/>
  <c r="G55" s="1"/>
  <c r="CV55"/>
  <c r="E55" s="1"/>
  <c r="CS55"/>
  <c r="CP55"/>
  <c r="CM55"/>
  <c r="CJ55"/>
  <c r="CF55"/>
  <c r="CH55" s="1"/>
  <c r="CC55"/>
  <c r="BZ55"/>
  <c r="BW55"/>
  <c r="BT55"/>
  <c r="BQ55"/>
  <c r="BN55"/>
  <c r="BK55"/>
  <c r="BH55"/>
  <c r="BE55"/>
  <c r="BC55"/>
  <c r="BA55"/>
  <c r="AX55"/>
  <c r="AU55"/>
  <c r="AR55"/>
  <c r="AO55"/>
  <c r="AL55"/>
  <c r="AH55"/>
  <c r="AJ55" s="1"/>
  <c r="AD55"/>
  <c r="AF55" s="1"/>
  <c r="Z55"/>
  <c r="AB55" s="1"/>
  <c r="V55"/>
  <c r="X55" s="1"/>
  <c r="R55"/>
  <c r="O55"/>
  <c r="M55"/>
  <c r="K55"/>
  <c r="I55"/>
  <c r="DT54"/>
  <c r="DR54"/>
  <c r="DO54"/>
  <c r="DL54"/>
  <c r="DI54"/>
  <c r="DF54"/>
  <c r="DC54"/>
  <c r="CZ54"/>
  <c r="CX54"/>
  <c r="CV54"/>
  <c r="E54" s="1"/>
  <c r="CS54"/>
  <c r="CP54"/>
  <c r="CM54"/>
  <c r="CJ54"/>
  <c r="CF54"/>
  <c r="CH54" s="1"/>
  <c r="CC54"/>
  <c r="BZ54"/>
  <c r="BW54"/>
  <c r="BT54"/>
  <c r="BQ54"/>
  <c r="BN54"/>
  <c r="BK54"/>
  <c r="BH54"/>
  <c r="BE54"/>
  <c r="BC54"/>
  <c r="BA54"/>
  <c r="AX54"/>
  <c r="AU54"/>
  <c r="AR54"/>
  <c r="AO54"/>
  <c r="AL54"/>
  <c r="AH54"/>
  <c r="AJ54" s="1"/>
  <c r="AD54"/>
  <c r="AF54" s="1"/>
  <c r="Z54"/>
  <c r="AB54" s="1"/>
  <c r="V54"/>
  <c r="X54" s="1"/>
  <c r="R54"/>
  <c r="O54"/>
  <c r="M54"/>
  <c r="K54"/>
  <c r="I54"/>
  <c r="G54"/>
  <c r="DT53"/>
  <c r="DR53"/>
  <c r="DO53"/>
  <c r="DL53"/>
  <c r="DI53"/>
  <c r="DF53"/>
  <c r="DC53"/>
  <c r="CZ53"/>
  <c r="CX53"/>
  <c r="G53" s="1"/>
  <c r="CV53"/>
  <c r="E53" s="1"/>
  <c r="CS53"/>
  <c r="CP53"/>
  <c r="CM53"/>
  <c r="CJ53"/>
  <c r="CF53"/>
  <c r="CH53" s="1"/>
  <c r="CC53"/>
  <c r="BZ53"/>
  <c r="BW53"/>
  <c r="BT53"/>
  <c r="BQ53"/>
  <c r="BN53"/>
  <c r="BK53"/>
  <c r="BH53"/>
  <c r="BE53"/>
  <c r="BC53"/>
  <c r="BA53"/>
  <c r="AX53"/>
  <c r="AU53"/>
  <c r="AR53"/>
  <c r="AO53"/>
  <c r="AL53"/>
  <c r="AH53"/>
  <c r="AJ53" s="1"/>
  <c r="AD53"/>
  <c r="AF53" s="1"/>
  <c r="Z53"/>
  <c r="AB53" s="1"/>
  <c r="V53"/>
  <c r="X53" s="1"/>
  <c r="R53"/>
  <c r="O53"/>
  <c r="M53"/>
  <c r="K53"/>
  <c r="I53"/>
  <c r="DT52"/>
  <c r="DR52"/>
  <c r="DO52"/>
  <c r="DL52"/>
  <c r="DI52"/>
  <c r="DF52"/>
  <c r="DC52"/>
  <c r="CZ52"/>
  <c r="CX52"/>
  <c r="CV52"/>
  <c r="E52" s="1"/>
  <c r="CS52"/>
  <c r="CP52"/>
  <c r="CM52"/>
  <c r="CJ52"/>
  <c r="CF52"/>
  <c r="CH52" s="1"/>
  <c r="CC52"/>
  <c r="BZ52"/>
  <c r="BW52"/>
  <c r="BT52"/>
  <c r="BQ52"/>
  <c r="BN52"/>
  <c r="BK52"/>
  <c r="BH52"/>
  <c r="BE52"/>
  <c r="BC52"/>
  <c r="BA52"/>
  <c r="AX52"/>
  <c r="AU52"/>
  <c r="AR52"/>
  <c r="AO52"/>
  <c r="AL52"/>
  <c r="AH52"/>
  <c r="AJ52" s="1"/>
  <c r="AD52"/>
  <c r="AF52" s="1"/>
  <c r="Z52"/>
  <c r="AB52" s="1"/>
  <c r="V52"/>
  <c r="X52" s="1"/>
  <c r="R52"/>
  <c r="O52"/>
  <c r="M52"/>
  <c r="K52"/>
  <c r="I52"/>
  <c r="G52"/>
  <c r="DT51"/>
  <c r="DR51"/>
  <c r="DO51"/>
  <c r="DL51"/>
  <c r="DI51"/>
  <c r="DF51"/>
  <c r="DC51"/>
  <c r="CZ51"/>
  <c r="CX51"/>
  <c r="G51" s="1"/>
  <c r="CV51"/>
  <c r="E51" s="1"/>
  <c r="CS51"/>
  <c r="CP51"/>
  <c r="CM51"/>
  <c r="CJ51"/>
  <c r="CF51"/>
  <c r="CH51" s="1"/>
  <c r="CC51"/>
  <c r="BZ51"/>
  <c r="BW51"/>
  <c r="BT51"/>
  <c r="BQ51"/>
  <c r="BN51"/>
  <c r="BK51"/>
  <c r="BH51"/>
  <c r="BE51"/>
  <c r="BC51"/>
  <c r="BA51"/>
  <c r="AX51"/>
  <c r="AU51"/>
  <c r="AR51"/>
  <c r="AO51"/>
  <c r="AL51"/>
  <c r="AH51"/>
  <c r="AJ51" s="1"/>
  <c r="AD51"/>
  <c r="AF51" s="1"/>
  <c r="Z51"/>
  <c r="AB51" s="1"/>
  <c r="V51"/>
  <c r="X51" s="1"/>
  <c r="R51"/>
  <c r="O51"/>
  <c r="M51"/>
  <c r="K51"/>
  <c r="I51"/>
  <c r="DT50"/>
  <c r="DR50"/>
  <c r="DO50"/>
  <c r="DL50"/>
  <c r="DI50"/>
  <c r="DF50"/>
  <c r="DC50"/>
  <c r="CZ50"/>
  <c r="CX50"/>
  <c r="CV50"/>
  <c r="E50" s="1"/>
  <c r="CS50"/>
  <c r="CP50"/>
  <c r="CM50"/>
  <c r="CJ50"/>
  <c r="CF50"/>
  <c r="CH50" s="1"/>
  <c r="CC50"/>
  <c r="BZ50"/>
  <c r="BW50"/>
  <c r="BT50"/>
  <c r="BQ50"/>
  <c r="BN50"/>
  <c r="BK50"/>
  <c r="BH50"/>
  <c r="BE50"/>
  <c r="BC50"/>
  <c r="BA50"/>
  <c r="AX50"/>
  <c r="AU50"/>
  <c r="AR50"/>
  <c r="AO50"/>
  <c r="AL50"/>
  <c r="AH50"/>
  <c r="AJ50" s="1"/>
  <c r="AD50"/>
  <c r="AF50" s="1"/>
  <c r="Z50"/>
  <c r="AB50" s="1"/>
  <c r="V50"/>
  <c r="X50" s="1"/>
  <c r="R50"/>
  <c r="O50"/>
  <c r="M50"/>
  <c r="K50"/>
  <c r="I50"/>
  <c r="G50"/>
  <c r="DT49"/>
  <c r="DR49"/>
  <c r="DO49"/>
  <c r="DL49"/>
  <c r="DI49"/>
  <c r="DF49"/>
  <c r="DC49"/>
  <c r="CZ49"/>
  <c r="CX49"/>
  <c r="CV49"/>
  <c r="CS49"/>
  <c r="CP49"/>
  <c r="CM49"/>
  <c r="CJ49"/>
  <c r="CF49"/>
  <c r="CH49" s="1"/>
  <c r="CC49"/>
  <c r="BZ49"/>
  <c r="BW49"/>
  <c r="BT49"/>
  <c r="BQ49"/>
  <c r="BN49"/>
  <c r="BK49"/>
  <c r="BH49"/>
  <c r="BE49"/>
  <c r="BC49"/>
  <c r="BA49"/>
  <c r="AX49"/>
  <c r="AU49"/>
  <c r="AR49"/>
  <c r="AO49"/>
  <c r="AL49"/>
  <c r="AH49"/>
  <c r="AJ49" s="1"/>
  <c r="AD49"/>
  <c r="AF49" s="1"/>
  <c r="Z49"/>
  <c r="AB49" s="1"/>
  <c r="V49"/>
  <c r="X49" s="1"/>
  <c r="R49"/>
  <c r="O49"/>
  <c r="M49"/>
  <c r="K49"/>
  <c r="I49"/>
  <c r="G49"/>
  <c r="E49"/>
  <c r="DT48"/>
  <c r="DR48"/>
  <c r="DO48"/>
  <c r="DL48"/>
  <c r="DI48"/>
  <c r="DF48"/>
  <c r="DC48"/>
  <c r="CZ48"/>
  <c r="CX48"/>
  <c r="CV48"/>
  <c r="CS48"/>
  <c r="CP48"/>
  <c r="CM48"/>
  <c r="CJ48"/>
  <c r="CF48"/>
  <c r="CH48" s="1"/>
  <c r="CC48"/>
  <c r="BZ48"/>
  <c r="BW48"/>
  <c r="BT48"/>
  <c r="BQ48"/>
  <c r="BN48"/>
  <c r="BK48"/>
  <c r="BH48"/>
  <c r="BE48"/>
  <c r="BC48"/>
  <c r="BA48"/>
  <c r="AX48"/>
  <c r="AU48"/>
  <c r="AR48"/>
  <c r="AO48"/>
  <c r="AL48"/>
  <c r="AH48"/>
  <c r="AJ48" s="1"/>
  <c r="AD48"/>
  <c r="AF48" s="1"/>
  <c r="Z48"/>
  <c r="AB48" s="1"/>
  <c r="V48"/>
  <c r="X48" s="1"/>
  <c r="R48"/>
  <c r="O48"/>
  <c r="M48"/>
  <c r="K48"/>
  <c r="I48"/>
  <c r="G48"/>
  <c r="E48"/>
  <c r="DT47"/>
  <c r="DR47"/>
  <c r="DO47"/>
  <c r="DL47"/>
  <c r="DI47"/>
  <c r="DF47"/>
  <c r="DC47"/>
  <c r="CZ47"/>
  <c r="CX47"/>
  <c r="CV47"/>
  <c r="CS47"/>
  <c r="CP47"/>
  <c r="CM47"/>
  <c r="CJ47"/>
  <c r="CF47"/>
  <c r="CH47" s="1"/>
  <c r="CC47"/>
  <c r="BZ47"/>
  <c r="BW47"/>
  <c r="BT47"/>
  <c r="BQ47"/>
  <c r="BN47"/>
  <c r="BK47"/>
  <c r="BH47"/>
  <c r="BE47"/>
  <c r="BC47"/>
  <c r="BA47"/>
  <c r="AX47"/>
  <c r="AU47"/>
  <c r="AR47"/>
  <c r="AO47"/>
  <c r="AL47"/>
  <c r="AH47"/>
  <c r="AJ47" s="1"/>
  <c r="AD47"/>
  <c r="AF47" s="1"/>
  <c r="Z47"/>
  <c r="AB47" s="1"/>
  <c r="V47"/>
  <c r="X47" s="1"/>
  <c r="R47"/>
  <c r="O47"/>
  <c r="M47"/>
  <c r="K47"/>
  <c r="I47"/>
  <c r="G47"/>
  <c r="E47"/>
  <c r="DT46"/>
  <c r="DR46"/>
  <c r="DO46"/>
  <c r="DL46"/>
  <c r="DI46"/>
  <c r="DF46"/>
  <c r="DC46"/>
  <c r="CZ46"/>
  <c r="CX46"/>
  <c r="CV46"/>
  <c r="CS46"/>
  <c r="CP46"/>
  <c r="CM46"/>
  <c r="CJ46"/>
  <c r="CF46"/>
  <c r="CH46" s="1"/>
  <c r="CC46"/>
  <c r="BZ46"/>
  <c r="BW46"/>
  <c r="BT46"/>
  <c r="BQ46"/>
  <c r="BN46"/>
  <c r="BK46"/>
  <c r="BH46"/>
  <c r="BE46"/>
  <c r="BC46"/>
  <c r="BA46"/>
  <c r="AX46"/>
  <c r="AU46"/>
  <c r="AR46"/>
  <c r="AO46"/>
  <c r="AL46"/>
  <c r="AH46"/>
  <c r="AJ46" s="1"/>
  <c r="AD46"/>
  <c r="AF46" s="1"/>
  <c r="Z46"/>
  <c r="AB46" s="1"/>
  <c r="V46"/>
  <c r="X46" s="1"/>
  <c r="R46"/>
  <c r="O46"/>
  <c r="M46"/>
  <c r="K46"/>
  <c r="I46"/>
  <c r="G46"/>
  <c r="E46"/>
  <c r="DT45"/>
  <c r="DR45"/>
  <c r="DO45"/>
  <c r="DL45"/>
  <c r="DI45"/>
  <c r="DF45"/>
  <c r="DC45"/>
  <c r="CZ45"/>
  <c r="CX45"/>
  <c r="CV45"/>
  <c r="CS45"/>
  <c r="CP45"/>
  <c r="CM45"/>
  <c r="CJ45"/>
  <c r="CF45"/>
  <c r="CH45" s="1"/>
  <c r="CC45"/>
  <c r="BZ45"/>
  <c r="BW45"/>
  <c r="BT45"/>
  <c r="BQ45"/>
  <c r="BN45"/>
  <c r="BK45"/>
  <c r="BH45"/>
  <c r="BE45"/>
  <c r="BC45"/>
  <c r="BA45"/>
  <c r="AX45"/>
  <c r="AU45"/>
  <c r="AR45"/>
  <c r="AO45"/>
  <c r="AL45"/>
  <c r="AH45"/>
  <c r="AJ45" s="1"/>
  <c r="AD45"/>
  <c r="AF45" s="1"/>
  <c r="Z45"/>
  <c r="AB45" s="1"/>
  <c r="V45"/>
  <c r="X45" s="1"/>
  <c r="R45"/>
  <c r="O45"/>
  <c r="M45"/>
  <c r="K45"/>
  <c r="I45"/>
  <c r="G45"/>
  <c r="E45"/>
  <c r="DT44"/>
  <c r="DR44"/>
  <c r="DO44"/>
  <c r="DL44"/>
  <c r="DI44"/>
  <c r="DF44"/>
  <c r="DC44"/>
  <c r="CZ44"/>
  <c r="CX44"/>
  <c r="CV44"/>
  <c r="CS44"/>
  <c r="CP44"/>
  <c r="CM44"/>
  <c r="CJ44"/>
  <c r="CF44"/>
  <c r="CH44" s="1"/>
  <c r="CC44"/>
  <c r="BZ44"/>
  <c r="BW44"/>
  <c r="BT44"/>
  <c r="BQ44"/>
  <c r="BN44"/>
  <c r="BK44"/>
  <c r="BH44"/>
  <c r="BE44"/>
  <c r="BC44"/>
  <c r="BA44"/>
  <c r="AX44"/>
  <c r="AU44"/>
  <c r="AR44"/>
  <c r="AO44"/>
  <c r="AL44"/>
  <c r="AH44"/>
  <c r="AJ44" s="1"/>
  <c r="AD44"/>
  <c r="AF44" s="1"/>
  <c r="Z44"/>
  <c r="AB44" s="1"/>
  <c r="V44"/>
  <c r="X44" s="1"/>
  <c r="R44"/>
  <c r="O44"/>
  <c r="M44"/>
  <c r="K44"/>
  <c r="I44"/>
  <c r="G44"/>
  <c r="E44"/>
  <c r="DT43"/>
  <c r="DR43"/>
  <c r="DO43"/>
  <c r="DL43"/>
  <c r="DI43"/>
  <c r="DF43"/>
  <c r="DC43"/>
  <c r="CZ43"/>
  <c r="CX43"/>
  <c r="CV43"/>
  <c r="CS43"/>
  <c r="CP43"/>
  <c r="CM43"/>
  <c r="CJ43"/>
  <c r="CF43"/>
  <c r="CH43" s="1"/>
  <c r="CC43"/>
  <c r="BZ43"/>
  <c r="BW43"/>
  <c r="BT43"/>
  <c r="BQ43"/>
  <c r="BN43"/>
  <c r="BK43"/>
  <c r="BH43"/>
  <c r="BE43"/>
  <c r="BC43"/>
  <c r="BA43"/>
  <c r="AX43"/>
  <c r="AU43"/>
  <c r="AR43"/>
  <c r="AO43"/>
  <c r="AL43"/>
  <c r="AH43"/>
  <c r="AJ43" s="1"/>
  <c r="AD43"/>
  <c r="AF43" s="1"/>
  <c r="Z43"/>
  <c r="AB43" s="1"/>
  <c r="V43"/>
  <c r="X43" s="1"/>
  <c r="R43"/>
  <c r="O43"/>
  <c r="M43"/>
  <c r="K43"/>
  <c r="I43"/>
  <c r="G43"/>
  <c r="E43"/>
  <c r="DT42"/>
  <c r="DR42"/>
  <c r="DO42"/>
  <c r="DL42"/>
  <c r="DI42"/>
  <c r="DF42"/>
  <c r="DC42"/>
  <c r="CZ42"/>
  <c r="CX42"/>
  <c r="CV42"/>
  <c r="CS42"/>
  <c r="CP42"/>
  <c r="CM42"/>
  <c r="CJ42"/>
  <c r="CF42"/>
  <c r="CH42" s="1"/>
  <c r="CC42"/>
  <c r="BZ42"/>
  <c r="BZ59" s="1"/>
  <c r="BW42"/>
  <c r="BT42"/>
  <c r="BQ42"/>
  <c r="BN42"/>
  <c r="BN59" s="1"/>
  <c r="BK42"/>
  <c r="BH42"/>
  <c r="BE42"/>
  <c r="BC42"/>
  <c r="BC59" s="1"/>
  <c r="BA42"/>
  <c r="AX42"/>
  <c r="AU42"/>
  <c r="AU59" s="1"/>
  <c r="AR42"/>
  <c r="AR59" s="1"/>
  <c r="AO42"/>
  <c r="AL42"/>
  <c r="AH42"/>
  <c r="AJ42" s="1"/>
  <c r="AJ59" s="1"/>
  <c r="AD42"/>
  <c r="AF42" s="1"/>
  <c r="Z42"/>
  <c r="AB42" s="1"/>
  <c r="V42"/>
  <c r="R42"/>
  <c r="R59" s="1"/>
  <c r="O42"/>
  <c r="M42"/>
  <c r="K42"/>
  <c r="I42"/>
  <c r="I59" s="1"/>
  <c r="G42"/>
  <c r="E42"/>
  <c r="DT40"/>
  <c r="DR40"/>
  <c r="DO40"/>
  <c r="DL40"/>
  <c r="DI40"/>
  <c r="DF40"/>
  <c r="DC40"/>
  <c r="CZ40"/>
  <c r="CX40"/>
  <c r="CV40"/>
  <c r="CS40"/>
  <c r="CP40"/>
  <c r="CM40"/>
  <c r="CJ40"/>
  <c r="CF40"/>
  <c r="CH40" s="1"/>
  <c r="CC40"/>
  <c r="BZ40"/>
  <c r="BW40"/>
  <c r="BT40"/>
  <c r="BQ40"/>
  <c r="BN40"/>
  <c r="BK40"/>
  <c r="BH40"/>
  <c r="BE40"/>
  <c r="BC40"/>
  <c r="BA40"/>
  <c r="AX40"/>
  <c r="AU40"/>
  <c r="AR40"/>
  <c r="AO40"/>
  <c r="AL40"/>
  <c r="AH40"/>
  <c r="AJ40" s="1"/>
  <c r="AD40"/>
  <c r="AF40" s="1"/>
  <c r="Z40"/>
  <c r="AB40" s="1"/>
  <c r="V40"/>
  <c r="X40" s="1"/>
  <c r="R40"/>
  <c r="O40"/>
  <c r="M40"/>
  <c r="K40"/>
  <c r="I40"/>
  <c r="G40"/>
  <c r="E40"/>
  <c r="DT39"/>
  <c r="DR39"/>
  <c r="DO39"/>
  <c r="DL39"/>
  <c r="DI39"/>
  <c r="DF39"/>
  <c r="DC39"/>
  <c r="CZ39"/>
  <c r="CX39"/>
  <c r="CV39"/>
  <c r="CS39"/>
  <c r="CP39"/>
  <c r="CM39"/>
  <c r="CJ39"/>
  <c r="CF39"/>
  <c r="CH39" s="1"/>
  <c r="CC39"/>
  <c r="BZ39"/>
  <c r="BZ41" s="1"/>
  <c r="BW39"/>
  <c r="BT39"/>
  <c r="BQ39"/>
  <c r="BN39"/>
  <c r="BN41" s="1"/>
  <c r="BK39"/>
  <c r="BH39"/>
  <c r="BE39"/>
  <c r="BC39"/>
  <c r="BC41" s="1"/>
  <c r="BA39"/>
  <c r="AX39"/>
  <c r="AU39"/>
  <c r="AU41" s="1"/>
  <c r="AR39"/>
  <c r="AR41" s="1"/>
  <c r="AO39"/>
  <c r="AL39"/>
  <c r="AH39"/>
  <c r="AJ39" s="1"/>
  <c r="AJ41" s="1"/>
  <c r="AD39"/>
  <c r="AF39" s="1"/>
  <c r="Z39"/>
  <c r="AB39" s="1"/>
  <c r="V39"/>
  <c r="X39" s="1"/>
  <c r="R39"/>
  <c r="R41" s="1"/>
  <c r="O39"/>
  <c r="O41" s="1"/>
  <c r="M39"/>
  <c r="K39"/>
  <c r="I39"/>
  <c r="I41" s="1"/>
  <c r="G39"/>
  <c r="E39"/>
  <c r="DT37"/>
  <c r="DR37"/>
  <c r="DO37"/>
  <c r="DL37"/>
  <c r="DI37"/>
  <c r="DF37"/>
  <c r="DC37"/>
  <c r="CZ37"/>
  <c r="CX37"/>
  <c r="G37" s="1"/>
  <c r="CV37"/>
  <c r="E37" s="1"/>
  <c r="CS37"/>
  <c r="CP37"/>
  <c r="CM37"/>
  <c r="CJ37"/>
  <c r="CF37"/>
  <c r="CH37" s="1"/>
  <c r="CC37"/>
  <c r="BZ37"/>
  <c r="BW37"/>
  <c r="BT37"/>
  <c r="BQ37"/>
  <c r="BN37"/>
  <c r="BK37"/>
  <c r="BH37"/>
  <c r="BE37"/>
  <c r="BC37"/>
  <c r="BA37"/>
  <c r="AX37"/>
  <c r="AU37"/>
  <c r="AR37"/>
  <c r="AO37"/>
  <c r="AL37"/>
  <c r="AH37"/>
  <c r="AJ37" s="1"/>
  <c r="AD37"/>
  <c r="AF37" s="1"/>
  <c r="Z37"/>
  <c r="AB37" s="1"/>
  <c r="V37"/>
  <c r="X37" s="1"/>
  <c r="R37"/>
  <c r="T37" s="1"/>
  <c r="O37"/>
  <c r="M37"/>
  <c r="K37"/>
  <c r="I37"/>
  <c r="DT36"/>
  <c r="DR36"/>
  <c r="DO36"/>
  <c r="DL36"/>
  <c r="DI36"/>
  <c r="DF36"/>
  <c r="DC36"/>
  <c r="CZ36"/>
  <c r="CX36"/>
  <c r="CV36"/>
  <c r="CS36"/>
  <c r="CP36"/>
  <c r="CM36"/>
  <c r="CJ36"/>
  <c r="CF36"/>
  <c r="CH36" s="1"/>
  <c r="CC36"/>
  <c r="BZ36"/>
  <c r="BW36"/>
  <c r="BT36"/>
  <c r="BQ36"/>
  <c r="BN36"/>
  <c r="BK36"/>
  <c r="BH36"/>
  <c r="BE36"/>
  <c r="BC36"/>
  <c r="BA36"/>
  <c r="AX36"/>
  <c r="AU36"/>
  <c r="AR36"/>
  <c r="AO36"/>
  <c r="AL36"/>
  <c r="AH36"/>
  <c r="AJ36" s="1"/>
  <c r="AD36"/>
  <c r="AF36" s="1"/>
  <c r="Z36"/>
  <c r="AB36" s="1"/>
  <c r="V36"/>
  <c r="X36" s="1"/>
  <c r="R36"/>
  <c r="T36" s="1"/>
  <c r="O36"/>
  <c r="M36"/>
  <c r="K36"/>
  <c r="I36"/>
  <c r="G36"/>
  <c r="E36"/>
  <c r="DT35"/>
  <c r="DR35"/>
  <c r="DO35"/>
  <c r="DL35"/>
  <c r="DI35"/>
  <c r="DF35"/>
  <c r="DC35"/>
  <c r="CZ35"/>
  <c r="CX35"/>
  <c r="CV35"/>
  <c r="E35" s="1"/>
  <c r="CS35"/>
  <c r="CP35"/>
  <c r="CM35"/>
  <c r="CJ35"/>
  <c r="CF35"/>
  <c r="CH35" s="1"/>
  <c r="CC35"/>
  <c r="BZ35"/>
  <c r="BW35"/>
  <c r="BT35"/>
  <c r="BQ35"/>
  <c r="BN35"/>
  <c r="BK35"/>
  <c r="BH35"/>
  <c r="BE35"/>
  <c r="BC35"/>
  <c r="BA35"/>
  <c r="AX35"/>
  <c r="AU35"/>
  <c r="AR35"/>
  <c r="AO35"/>
  <c r="AL35"/>
  <c r="AH35"/>
  <c r="AJ35" s="1"/>
  <c r="AD35"/>
  <c r="AF35" s="1"/>
  <c r="Z35"/>
  <c r="AB35" s="1"/>
  <c r="V35"/>
  <c r="R35"/>
  <c r="T35" s="1"/>
  <c r="O35"/>
  <c r="M35"/>
  <c r="K35"/>
  <c r="I35"/>
  <c r="G35"/>
  <c r="DT34"/>
  <c r="DR34"/>
  <c r="DO34"/>
  <c r="DL34"/>
  <c r="DI34"/>
  <c r="DF34"/>
  <c r="DC34"/>
  <c r="CZ34"/>
  <c r="CX34"/>
  <c r="G34" s="1"/>
  <c r="CV34"/>
  <c r="E34" s="1"/>
  <c r="CS34"/>
  <c r="CP34"/>
  <c r="CM34"/>
  <c r="CJ34"/>
  <c r="CF34"/>
  <c r="CH34" s="1"/>
  <c r="CC34"/>
  <c r="BZ34"/>
  <c r="BW34"/>
  <c r="BT34"/>
  <c r="BQ34"/>
  <c r="BN34"/>
  <c r="BK34"/>
  <c r="BH34"/>
  <c r="BE34"/>
  <c r="BC34"/>
  <c r="BA34"/>
  <c r="AX34"/>
  <c r="AU34"/>
  <c r="AR34"/>
  <c r="AO34"/>
  <c r="AL34"/>
  <c r="AH34"/>
  <c r="AJ34" s="1"/>
  <c r="AD34"/>
  <c r="AF34" s="1"/>
  <c r="Z34"/>
  <c r="AB34" s="1"/>
  <c r="V34"/>
  <c r="X34" s="1"/>
  <c r="R34"/>
  <c r="T34" s="1"/>
  <c r="O34"/>
  <c r="M34"/>
  <c r="K34"/>
  <c r="I34"/>
  <c r="DT33"/>
  <c r="DR33"/>
  <c r="DO33"/>
  <c r="DL33"/>
  <c r="DI33"/>
  <c r="DF33"/>
  <c r="DC33"/>
  <c r="CZ33"/>
  <c r="CX33"/>
  <c r="CV33"/>
  <c r="E33" s="1"/>
  <c r="CS33"/>
  <c r="CP33"/>
  <c r="CM33"/>
  <c r="CJ33"/>
  <c r="CF33"/>
  <c r="CH33" s="1"/>
  <c r="CC33"/>
  <c r="BZ33"/>
  <c r="BW33"/>
  <c r="BT33"/>
  <c r="BQ33"/>
  <c r="BN33"/>
  <c r="BK33"/>
  <c r="BH33"/>
  <c r="BE33"/>
  <c r="BC33"/>
  <c r="BA33"/>
  <c r="AX33"/>
  <c r="AU33"/>
  <c r="AR33"/>
  <c r="AO33"/>
  <c r="AL33"/>
  <c r="AH33"/>
  <c r="AJ33" s="1"/>
  <c r="AD33"/>
  <c r="AF33" s="1"/>
  <c r="Z33"/>
  <c r="AB33" s="1"/>
  <c r="V33"/>
  <c r="R33"/>
  <c r="T33" s="1"/>
  <c r="O33"/>
  <c r="M33"/>
  <c r="K33"/>
  <c r="I33"/>
  <c r="G33"/>
  <c r="DT32"/>
  <c r="DR32"/>
  <c r="DO32"/>
  <c r="DL32"/>
  <c r="DI32"/>
  <c r="DF32"/>
  <c r="DC32"/>
  <c r="CZ32"/>
  <c r="CX32"/>
  <c r="G32" s="1"/>
  <c r="CV32"/>
  <c r="E32" s="1"/>
  <c r="CS32"/>
  <c r="CP32"/>
  <c r="CM32"/>
  <c r="CJ32"/>
  <c r="CF32"/>
  <c r="CH32" s="1"/>
  <c r="CC32"/>
  <c r="BZ32"/>
  <c r="BW32"/>
  <c r="BT32"/>
  <c r="BQ32"/>
  <c r="BN32"/>
  <c r="BK32"/>
  <c r="BH32"/>
  <c r="BE32"/>
  <c r="BC32"/>
  <c r="BA32"/>
  <c r="AX32"/>
  <c r="AU32"/>
  <c r="AR32"/>
  <c r="AO32"/>
  <c r="AL32"/>
  <c r="AH32"/>
  <c r="AJ32" s="1"/>
  <c r="AD32"/>
  <c r="AF32" s="1"/>
  <c r="Z32"/>
  <c r="AB32" s="1"/>
  <c r="V32"/>
  <c r="X32" s="1"/>
  <c r="R32"/>
  <c r="T32" s="1"/>
  <c r="O32"/>
  <c r="M32"/>
  <c r="K32"/>
  <c r="I32"/>
  <c r="DT31"/>
  <c r="DR31"/>
  <c r="DO31"/>
  <c r="DL31"/>
  <c r="DI31"/>
  <c r="DF31"/>
  <c r="DC31"/>
  <c r="CZ31"/>
  <c r="CX31"/>
  <c r="CV31"/>
  <c r="E31" s="1"/>
  <c r="CS31"/>
  <c r="CP31"/>
  <c r="CM31"/>
  <c r="CJ31"/>
  <c r="CF31"/>
  <c r="CH31" s="1"/>
  <c r="CC31"/>
  <c r="BZ31"/>
  <c r="BW31"/>
  <c r="BT31"/>
  <c r="BQ31"/>
  <c r="BN31"/>
  <c r="BK31"/>
  <c r="BH31"/>
  <c r="BE31"/>
  <c r="BC31"/>
  <c r="BA31"/>
  <c r="AX31"/>
  <c r="AU31"/>
  <c r="AR31"/>
  <c r="AO31"/>
  <c r="AL31"/>
  <c r="AH31"/>
  <c r="AJ31" s="1"/>
  <c r="AD31"/>
  <c r="AF31" s="1"/>
  <c r="Z31"/>
  <c r="AB31" s="1"/>
  <c r="V31"/>
  <c r="R31"/>
  <c r="T31" s="1"/>
  <c r="O31"/>
  <c r="M31"/>
  <c r="K31"/>
  <c r="I31"/>
  <c r="G31"/>
  <c r="DT30"/>
  <c r="DR30"/>
  <c r="DO30"/>
  <c r="DL30"/>
  <c r="DI30"/>
  <c r="DF30"/>
  <c r="DC30"/>
  <c r="CZ30"/>
  <c r="CX30"/>
  <c r="G30" s="1"/>
  <c r="CV30"/>
  <c r="E30" s="1"/>
  <c r="CS30"/>
  <c r="CP30"/>
  <c r="CM30"/>
  <c r="CJ30"/>
  <c r="CF30"/>
  <c r="CH30" s="1"/>
  <c r="CC30"/>
  <c r="BZ30"/>
  <c r="BW30"/>
  <c r="BT30"/>
  <c r="BQ30"/>
  <c r="BN30"/>
  <c r="BK30"/>
  <c r="BH30"/>
  <c r="BE30"/>
  <c r="BC30"/>
  <c r="BA30"/>
  <c r="AX30"/>
  <c r="AU30"/>
  <c r="AR30"/>
  <c r="AO30"/>
  <c r="AL30"/>
  <c r="AH30"/>
  <c r="AJ30" s="1"/>
  <c r="AD30"/>
  <c r="AF30" s="1"/>
  <c r="Z30"/>
  <c r="AB30" s="1"/>
  <c r="V30"/>
  <c r="X30" s="1"/>
  <c r="R30"/>
  <c r="T30" s="1"/>
  <c r="O30"/>
  <c r="M30"/>
  <c r="K30"/>
  <c r="I30"/>
  <c r="DT29"/>
  <c r="DR29"/>
  <c r="DO29"/>
  <c r="DL29"/>
  <c r="DI29"/>
  <c r="DF29"/>
  <c r="DC29"/>
  <c r="CZ29"/>
  <c r="CX29"/>
  <c r="CV29"/>
  <c r="E29" s="1"/>
  <c r="CS29"/>
  <c r="CP29"/>
  <c r="CM29"/>
  <c r="CJ29"/>
  <c r="CF29"/>
  <c r="CH29" s="1"/>
  <c r="CC29"/>
  <c r="BZ29"/>
  <c r="BW29"/>
  <c r="BT29"/>
  <c r="BQ29"/>
  <c r="BN29"/>
  <c r="BK29"/>
  <c r="BH29"/>
  <c r="BE29"/>
  <c r="BC29"/>
  <c r="BA29"/>
  <c r="AX29"/>
  <c r="AU29"/>
  <c r="AR29"/>
  <c r="AO29"/>
  <c r="AL29"/>
  <c r="AH29"/>
  <c r="AJ29" s="1"/>
  <c r="AD29"/>
  <c r="AF29" s="1"/>
  <c r="Z29"/>
  <c r="AB29" s="1"/>
  <c r="V29"/>
  <c r="R29"/>
  <c r="T29" s="1"/>
  <c r="O29"/>
  <c r="M29"/>
  <c r="K29"/>
  <c r="I29"/>
  <c r="G29"/>
  <c r="DT28"/>
  <c r="DR28"/>
  <c r="DO28"/>
  <c r="DL28"/>
  <c r="DI28"/>
  <c r="DF28"/>
  <c r="DC28"/>
  <c r="CZ28"/>
  <c r="CX28"/>
  <c r="G28" s="1"/>
  <c r="CV28"/>
  <c r="E28" s="1"/>
  <c r="CS28"/>
  <c r="CP28"/>
  <c r="CM28"/>
  <c r="CJ28"/>
  <c r="CF28"/>
  <c r="CH28" s="1"/>
  <c r="CC28"/>
  <c r="BZ28"/>
  <c r="BW28"/>
  <c r="BT28"/>
  <c r="BQ28"/>
  <c r="BN28"/>
  <c r="BK28"/>
  <c r="BH28"/>
  <c r="BE28"/>
  <c r="BC28"/>
  <c r="BA28"/>
  <c r="AX28"/>
  <c r="AU28"/>
  <c r="AR28"/>
  <c r="AO28"/>
  <c r="AL28"/>
  <c r="AH28"/>
  <c r="AJ28" s="1"/>
  <c r="AD28"/>
  <c r="AF28" s="1"/>
  <c r="Z28"/>
  <c r="AB28" s="1"/>
  <c r="V28"/>
  <c r="X28" s="1"/>
  <c r="R28"/>
  <c r="T28" s="1"/>
  <c r="O28"/>
  <c r="M28"/>
  <c r="K28"/>
  <c r="I28"/>
  <c r="DT27"/>
  <c r="DR27"/>
  <c r="DO27"/>
  <c r="DL27"/>
  <c r="DI27"/>
  <c r="DF27"/>
  <c r="DC27"/>
  <c r="CZ27"/>
  <c r="CX27"/>
  <c r="CV27"/>
  <c r="E27" s="1"/>
  <c r="CS27"/>
  <c r="CP27"/>
  <c r="CM27"/>
  <c r="CJ27"/>
  <c r="CF27"/>
  <c r="CH27" s="1"/>
  <c r="CC27"/>
  <c r="BZ27"/>
  <c r="BW27"/>
  <c r="BT27"/>
  <c r="BQ27"/>
  <c r="BN27"/>
  <c r="BK27"/>
  <c r="BH27"/>
  <c r="BE27"/>
  <c r="BC27"/>
  <c r="BA27"/>
  <c r="AX27"/>
  <c r="AU27"/>
  <c r="AR27"/>
  <c r="AO27"/>
  <c r="AL27"/>
  <c r="AH27"/>
  <c r="AJ27" s="1"/>
  <c r="AD27"/>
  <c r="AF27" s="1"/>
  <c r="Z27"/>
  <c r="AB27" s="1"/>
  <c r="V27"/>
  <c r="X27" s="1"/>
  <c r="R27"/>
  <c r="O27"/>
  <c r="M27"/>
  <c r="K27"/>
  <c r="I27"/>
  <c r="G27"/>
  <c r="DT26"/>
  <c r="DR26"/>
  <c r="DO26"/>
  <c r="DL26"/>
  <c r="DI26"/>
  <c r="DF26"/>
  <c r="DC26"/>
  <c r="CZ26"/>
  <c r="CX26"/>
  <c r="G26" s="1"/>
  <c r="CV26"/>
  <c r="E26" s="1"/>
  <c r="CS26"/>
  <c r="CP26"/>
  <c r="CM26"/>
  <c r="CJ26"/>
  <c r="CF26"/>
  <c r="CH26" s="1"/>
  <c r="CC26"/>
  <c r="BZ26"/>
  <c r="BZ38" s="1"/>
  <c r="BW26"/>
  <c r="BT26"/>
  <c r="BQ26"/>
  <c r="BN26"/>
  <c r="BN38" s="1"/>
  <c r="BK26"/>
  <c r="BH26"/>
  <c r="BE26"/>
  <c r="BC26"/>
  <c r="BC38" s="1"/>
  <c r="BA26"/>
  <c r="AX26"/>
  <c r="AU26"/>
  <c r="AR26"/>
  <c r="AR38" s="1"/>
  <c r="AO26"/>
  <c r="AL26"/>
  <c r="AH26"/>
  <c r="AJ26" s="1"/>
  <c r="AD26"/>
  <c r="AF26" s="1"/>
  <c r="Z26"/>
  <c r="AB26" s="1"/>
  <c r="V26"/>
  <c r="R26"/>
  <c r="T26" s="1"/>
  <c r="O26"/>
  <c r="M26"/>
  <c r="K26"/>
  <c r="I26"/>
  <c r="DT24"/>
  <c r="DR24"/>
  <c r="DO24"/>
  <c r="DL24"/>
  <c r="DI24"/>
  <c r="DF24"/>
  <c r="DC24"/>
  <c r="CZ24"/>
  <c r="CX24"/>
  <c r="CV24"/>
  <c r="E24" s="1"/>
  <c r="CS24"/>
  <c r="CP24"/>
  <c r="CM24"/>
  <c r="CJ24"/>
  <c r="CF24"/>
  <c r="CH24" s="1"/>
  <c r="CC24"/>
  <c r="BZ24"/>
  <c r="BW24"/>
  <c r="BT24"/>
  <c r="BQ24"/>
  <c r="BN24"/>
  <c r="BK24"/>
  <c r="BH24"/>
  <c r="BE24"/>
  <c r="BC24"/>
  <c r="BA24"/>
  <c r="AX24"/>
  <c r="AU24"/>
  <c r="AR24"/>
  <c r="AO24"/>
  <c r="AL24"/>
  <c r="AH24"/>
  <c r="AJ24" s="1"/>
  <c r="AD24"/>
  <c r="AF24" s="1"/>
  <c r="Z24"/>
  <c r="AB24" s="1"/>
  <c r="V24"/>
  <c r="X24" s="1"/>
  <c r="R24"/>
  <c r="O24"/>
  <c r="M24"/>
  <c r="K24"/>
  <c r="I24"/>
  <c r="G24"/>
  <c r="DT23"/>
  <c r="DR23"/>
  <c r="DO23"/>
  <c r="DL23"/>
  <c r="DI23"/>
  <c r="DF23"/>
  <c r="DC23"/>
  <c r="CZ23"/>
  <c r="CX23"/>
  <c r="G23" s="1"/>
  <c r="CV23"/>
  <c r="E23" s="1"/>
  <c r="CS23"/>
  <c r="CP23"/>
  <c r="CM23"/>
  <c r="CJ23"/>
  <c r="CF23"/>
  <c r="CH23" s="1"/>
  <c r="CC23"/>
  <c r="BZ23"/>
  <c r="BW23"/>
  <c r="BT23"/>
  <c r="BQ23"/>
  <c r="BN23"/>
  <c r="BK23"/>
  <c r="BH23"/>
  <c r="BE23"/>
  <c r="BC23"/>
  <c r="BA23"/>
  <c r="AX23"/>
  <c r="AU23"/>
  <c r="AR23"/>
  <c r="AO23"/>
  <c r="AL23"/>
  <c r="AH23"/>
  <c r="AJ23" s="1"/>
  <c r="AD23"/>
  <c r="AF23" s="1"/>
  <c r="Z23"/>
  <c r="AB23" s="1"/>
  <c r="V23"/>
  <c r="X23" s="1"/>
  <c r="R23"/>
  <c r="T23" s="1"/>
  <c r="O23"/>
  <c r="M23"/>
  <c r="K23"/>
  <c r="I23"/>
  <c r="DT22"/>
  <c r="DR22"/>
  <c r="DO22"/>
  <c r="DL22"/>
  <c r="DI22"/>
  <c r="DF22"/>
  <c r="DC22"/>
  <c r="CZ22"/>
  <c r="CX22"/>
  <c r="CV22"/>
  <c r="E22" s="1"/>
  <c r="CS22"/>
  <c r="CP22"/>
  <c r="CM22"/>
  <c r="CJ22"/>
  <c r="CF22"/>
  <c r="CH22" s="1"/>
  <c r="CC22"/>
  <c r="BZ22"/>
  <c r="BW22"/>
  <c r="BT22"/>
  <c r="BQ22"/>
  <c r="BN22"/>
  <c r="BK22"/>
  <c r="BH22"/>
  <c r="BE22"/>
  <c r="BC22"/>
  <c r="BA22"/>
  <c r="AX22"/>
  <c r="AU22"/>
  <c r="AR22"/>
  <c r="AO22"/>
  <c r="AL22"/>
  <c r="AH22"/>
  <c r="AJ22" s="1"/>
  <c r="AD22"/>
  <c r="AF22" s="1"/>
  <c r="Z22"/>
  <c r="AB22" s="1"/>
  <c r="V22"/>
  <c r="X22" s="1"/>
  <c r="R22"/>
  <c r="O22"/>
  <c r="M22"/>
  <c r="K22"/>
  <c r="I22"/>
  <c r="G22"/>
  <c r="DT21"/>
  <c r="DR21"/>
  <c r="DO21"/>
  <c r="DL21"/>
  <c r="DI21"/>
  <c r="DF21"/>
  <c r="DC21"/>
  <c r="CZ21"/>
  <c r="CX21"/>
  <c r="G21" s="1"/>
  <c r="CV21"/>
  <c r="E21" s="1"/>
  <c r="CS21"/>
  <c r="CP21"/>
  <c r="CM21"/>
  <c r="CJ21"/>
  <c r="CF21"/>
  <c r="CH21" s="1"/>
  <c r="CC21"/>
  <c r="BZ21"/>
  <c r="BW21"/>
  <c r="BT21"/>
  <c r="BQ21"/>
  <c r="BN21"/>
  <c r="BK21"/>
  <c r="BH21"/>
  <c r="BE21"/>
  <c r="BC21"/>
  <c r="BA21"/>
  <c r="AX21"/>
  <c r="AU21"/>
  <c r="AR21"/>
  <c r="AO21"/>
  <c r="AL21"/>
  <c r="AH21"/>
  <c r="AJ21" s="1"/>
  <c r="AD21"/>
  <c r="AF21" s="1"/>
  <c r="Z21"/>
  <c r="AB21" s="1"/>
  <c r="V21"/>
  <c r="X21" s="1"/>
  <c r="R21"/>
  <c r="T21" s="1"/>
  <c r="O21"/>
  <c r="M21"/>
  <c r="K21"/>
  <c r="I21"/>
  <c r="DT20"/>
  <c r="DR20"/>
  <c r="DO20"/>
  <c r="DL20"/>
  <c r="DI20"/>
  <c r="DF20"/>
  <c r="DC20"/>
  <c r="CZ20"/>
  <c r="CX20"/>
  <c r="CV20"/>
  <c r="E20" s="1"/>
  <c r="CS20"/>
  <c r="CP20"/>
  <c r="CM20"/>
  <c r="CJ20"/>
  <c r="CF20"/>
  <c r="CH20" s="1"/>
  <c r="CC20"/>
  <c r="BZ20"/>
  <c r="BW20"/>
  <c r="BT20"/>
  <c r="BQ20"/>
  <c r="BN20"/>
  <c r="BK20"/>
  <c r="BH20"/>
  <c r="BE20"/>
  <c r="BC20"/>
  <c r="BA20"/>
  <c r="AX20"/>
  <c r="AU20"/>
  <c r="AR20"/>
  <c r="AO20"/>
  <c r="AL20"/>
  <c r="AH20"/>
  <c r="AJ20" s="1"/>
  <c r="AD20"/>
  <c r="AF20" s="1"/>
  <c r="Z20"/>
  <c r="AB20" s="1"/>
  <c r="V20"/>
  <c r="X20" s="1"/>
  <c r="R20"/>
  <c r="O20"/>
  <c r="M20"/>
  <c r="K20"/>
  <c r="I20"/>
  <c r="G20"/>
  <c r="DT19"/>
  <c r="DR19"/>
  <c r="DO19"/>
  <c r="DL19"/>
  <c r="DI19"/>
  <c r="DF19"/>
  <c r="DC19"/>
  <c r="CZ19"/>
  <c r="CX19"/>
  <c r="G19" s="1"/>
  <c r="CV19"/>
  <c r="E19" s="1"/>
  <c r="CS19"/>
  <c r="CP19"/>
  <c r="CM19"/>
  <c r="CJ19"/>
  <c r="CF19"/>
  <c r="CH19" s="1"/>
  <c r="CC19"/>
  <c r="BZ19"/>
  <c r="BW19"/>
  <c r="BT19"/>
  <c r="BQ19"/>
  <c r="BN19"/>
  <c r="BK19"/>
  <c r="BH19"/>
  <c r="BE19"/>
  <c r="BC19"/>
  <c r="BA19"/>
  <c r="AX19"/>
  <c r="AU19"/>
  <c r="AR19"/>
  <c r="AO19"/>
  <c r="AL19"/>
  <c r="AH19"/>
  <c r="AJ19" s="1"/>
  <c r="AD19"/>
  <c r="AF19" s="1"/>
  <c r="Z19"/>
  <c r="AB19" s="1"/>
  <c r="V19"/>
  <c r="X19" s="1"/>
  <c r="R19"/>
  <c r="T19" s="1"/>
  <c r="O19"/>
  <c r="M19"/>
  <c r="K19"/>
  <c r="I19"/>
  <c r="DT18"/>
  <c r="DR18"/>
  <c r="DO18"/>
  <c r="DL18"/>
  <c r="DI18"/>
  <c r="DF18"/>
  <c r="DC18"/>
  <c r="CZ18"/>
  <c r="CX18"/>
  <c r="CV18"/>
  <c r="E18" s="1"/>
  <c r="CS18"/>
  <c r="CP18"/>
  <c r="CM18"/>
  <c r="CJ18"/>
  <c r="CF18"/>
  <c r="CH18" s="1"/>
  <c r="CC18"/>
  <c r="BZ18"/>
  <c r="BW18"/>
  <c r="BT18"/>
  <c r="BQ18"/>
  <c r="BN18"/>
  <c r="BK18"/>
  <c r="BH18"/>
  <c r="BE18"/>
  <c r="BC18"/>
  <c r="BA18"/>
  <c r="AX18"/>
  <c r="AU18"/>
  <c r="AR18"/>
  <c r="AO18"/>
  <c r="AL18"/>
  <c r="AH18"/>
  <c r="AJ18" s="1"/>
  <c r="AD18"/>
  <c r="AF18" s="1"/>
  <c r="Z18"/>
  <c r="AB18" s="1"/>
  <c r="V18"/>
  <c r="X18" s="1"/>
  <c r="R18"/>
  <c r="O18"/>
  <c r="M18"/>
  <c r="K18"/>
  <c r="I18"/>
  <c r="G18"/>
  <c r="DT17"/>
  <c r="DR17"/>
  <c r="DO17"/>
  <c r="DL17"/>
  <c r="DI17"/>
  <c r="DF17"/>
  <c r="DC17"/>
  <c r="CZ17"/>
  <c r="CX17"/>
  <c r="G17" s="1"/>
  <c r="CV17"/>
  <c r="CS17"/>
  <c r="CP17"/>
  <c r="CM17"/>
  <c r="CJ17"/>
  <c r="CF17"/>
  <c r="CH17" s="1"/>
  <c r="CC17"/>
  <c r="BZ17"/>
  <c r="BW17"/>
  <c r="BT17"/>
  <c r="BQ17"/>
  <c r="BN17"/>
  <c r="BK17"/>
  <c r="BH17"/>
  <c r="BE17"/>
  <c r="BC17"/>
  <c r="BA17"/>
  <c r="AX17"/>
  <c r="AU17"/>
  <c r="AR17"/>
  <c r="AO17"/>
  <c r="AL17"/>
  <c r="AH17"/>
  <c r="AJ17" s="1"/>
  <c r="AD17"/>
  <c r="AF17" s="1"/>
  <c r="Z17"/>
  <c r="AB17" s="1"/>
  <c r="V17"/>
  <c r="X17" s="1"/>
  <c r="R17"/>
  <c r="T17" s="1"/>
  <c r="O17"/>
  <c r="M17"/>
  <c r="K17"/>
  <c r="I17"/>
  <c r="E17"/>
  <c r="DT16"/>
  <c r="DR16"/>
  <c r="DO16"/>
  <c r="DL16"/>
  <c r="DI16"/>
  <c r="DF16"/>
  <c r="DC16"/>
  <c r="CZ16"/>
  <c r="CX16"/>
  <c r="CV16"/>
  <c r="E16" s="1"/>
  <c r="CS16"/>
  <c r="CP16"/>
  <c r="CM16"/>
  <c r="CJ16"/>
  <c r="CF16"/>
  <c r="CH16" s="1"/>
  <c r="CC16"/>
  <c r="BZ16"/>
  <c r="BW16"/>
  <c r="BT16"/>
  <c r="BQ16"/>
  <c r="BN16"/>
  <c r="BK16"/>
  <c r="BH16"/>
  <c r="BE16"/>
  <c r="BC16"/>
  <c r="BA16"/>
  <c r="AX16"/>
  <c r="AU16"/>
  <c r="AR16"/>
  <c r="AO16"/>
  <c r="AL16"/>
  <c r="AH16"/>
  <c r="AJ16" s="1"/>
  <c r="AD16"/>
  <c r="AF16" s="1"/>
  <c r="Z16"/>
  <c r="AB16" s="1"/>
  <c r="V16"/>
  <c r="X16" s="1"/>
  <c r="R16"/>
  <c r="O16"/>
  <c r="M16"/>
  <c r="K16"/>
  <c r="I16"/>
  <c r="G16"/>
  <c r="DT15"/>
  <c r="DR15"/>
  <c r="DO15"/>
  <c r="DL15"/>
  <c r="DI15"/>
  <c r="DF15"/>
  <c r="DC15"/>
  <c r="CZ15"/>
  <c r="CX15"/>
  <c r="G15" s="1"/>
  <c r="CV15"/>
  <c r="E15" s="1"/>
  <c r="CS15"/>
  <c r="CP15"/>
  <c r="CM15"/>
  <c r="CJ15"/>
  <c r="CF15"/>
  <c r="CH15" s="1"/>
  <c r="CC15"/>
  <c r="BZ15"/>
  <c r="BW15"/>
  <c r="BT15"/>
  <c r="BQ15"/>
  <c r="BN15"/>
  <c r="BK15"/>
  <c r="BH15"/>
  <c r="BE15"/>
  <c r="BC15"/>
  <c r="BA15"/>
  <c r="AX15"/>
  <c r="AU15"/>
  <c r="AR15"/>
  <c r="AO15"/>
  <c r="AL15"/>
  <c r="AH15"/>
  <c r="AJ15" s="1"/>
  <c r="AD15"/>
  <c r="AF15" s="1"/>
  <c r="Z15"/>
  <c r="AB15" s="1"/>
  <c r="V15"/>
  <c r="X15" s="1"/>
  <c r="R15"/>
  <c r="T15" s="1"/>
  <c r="O15"/>
  <c r="M15"/>
  <c r="K15"/>
  <c r="I15"/>
  <c r="DT14"/>
  <c r="DR14"/>
  <c r="DO14"/>
  <c r="DL14"/>
  <c r="DI14"/>
  <c r="DF14"/>
  <c r="DC14"/>
  <c r="CZ14"/>
  <c r="CX14"/>
  <c r="CV14"/>
  <c r="E14" s="1"/>
  <c r="CS14"/>
  <c r="CP14"/>
  <c r="CM14"/>
  <c r="CJ14"/>
  <c r="CF14"/>
  <c r="CH14" s="1"/>
  <c r="CC14"/>
  <c r="BZ14"/>
  <c r="BW14"/>
  <c r="BT14"/>
  <c r="BQ14"/>
  <c r="BN14"/>
  <c r="BK14"/>
  <c r="BH14"/>
  <c r="BE14"/>
  <c r="BC14"/>
  <c r="BA14"/>
  <c r="AX14"/>
  <c r="AU14"/>
  <c r="AR14"/>
  <c r="AO14"/>
  <c r="AL14"/>
  <c r="AH14"/>
  <c r="AJ14" s="1"/>
  <c r="AD14"/>
  <c r="AF14" s="1"/>
  <c r="Z14"/>
  <c r="AB14" s="1"/>
  <c r="V14"/>
  <c r="X14" s="1"/>
  <c r="R14"/>
  <c r="O14"/>
  <c r="M14"/>
  <c r="K14"/>
  <c r="I14"/>
  <c r="DT13"/>
  <c r="DR13"/>
  <c r="DO13"/>
  <c r="DL13"/>
  <c r="DI13"/>
  <c r="DF13"/>
  <c r="DC13"/>
  <c r="CZ13"/>
  <c r="CX13"/>
  <c r="G13" s="1"/>
  <c r="CV13"/>
  <c r="E13" s="1"/>
  <c r="CS13"/>
  <c r="CP13"/>
  <c r="CM13"/>
  <c r="CJ13"/>
  <c r="CF13"/>
  <c r="CH13" s="1"/>
  <c r="CC13"/>
  <c r="BZ13"/>
  <c r="BW13"/>
  <c r="BT13"/>
  <c r="BQ13"/>
  <c r="BN13"/>
  <c r="BK13"/>
  <c r="BH13"/>
  <c r="BE13"/>
  <c r="BC13"/>
  <c r="BA13"/>
  <c r="AX13"/>
  <c r="AU13"/>
  <c r="AR13"/>
  <c r="AO13"/>
  <c r="AL13"/>
  <c r="AH13"/>
  <c r="AJ13" s="1"/>
  <c r="AD13"/>
  <c r="AF13" s="1"/>
  <c r="Z13"/>
  <c r="AB13" s="1"/>
  <c r="V13"/>
  <c r="X13" s="1"/>
  <c r="R13"/>
  <c r="T13" s="1"/>
  <c r="O13"/>
  <c r="M13"/>
  <c r="K13"/>
  <c r="I13"/>
  <c r="DT12"/>
  <c r="DR12"/>
  <c r="DO12"/>
  <c r="DL12"/>
  <c r="DI12"/>
  <c r="DF12"/>
  <c r="DC12"/>
  <c r="DS12" s="1"/>
  <c r="CZ12"/>
  <c r="CX12"/>
  <c r="CV12"/>
  <c r="E12" s="1"/>
  <c r="CS12"/>
  <c r="CP12"/>
  <c r="CM12"/>
  <c r="CJ12"/>
  <c r="CF12"/>
  <c r="CH12" s="1"/>
  <c r="CC12"/>
  <c r="BZ12"/>
  <c r="BW12"/>
  <c r="BT12"/>
  <c r="BQ12"/>
  <c r="BN12"/>
  <c r="BK12"/>
  <c r="BH12"/>
  <c r="BD12" s="1"/>
  <c r="BE12"/>
  <c r="BC12"/>
  <c r="BA12"/>
  <c r="AX12"/>
  <c r="AU12"/>
  <c r="AR12"/>
  <c r="AO12"/>
  <c r="AL12"/>
  <c r="AH12"/>
  <c r="AJ12" s="1"/>
  <c r="AD12"/>
  <c r="AF12" s="1"/>
  <c r="Z12"/>
  <c r="AB12" s="1"/>
  <c r="V12"/>
  <c r="X12" s="1"/>
  <c r="R12"/>
  <c r="O12"/>
  <c r="M12"/>
  <c r="K12"/>
  <c r="I12"/>
  <c r="G12"/>
  <c r="DT11"/>
  <c r="DR11"/>
  <c r="DO11"/>
  <c r="DL11"/>
  <c r="DI11"/>
  <c r="DF11"/>
  <c r="DC11"/>
  <c r="CZ11"/>
  <c r="CX11"/>
  <c r="G11" s="1"/>
  <c r="CV11"/>
  <c r="E11" s="1"/>
  <c r="CS11"/>
  <c r="CP11"/>
  <c r="CM11"/>
  <c r="CJ11"/>
  <c r="CF11"/>
  <c r="CH11" s="1"/>
  <c r="CC11"/>
  <c r="BZ11"/>
  <c r="BW11"/>
  <c r="BT11"/>
  <c r="BQ11"/>
  <c r="BN11"/>
  <c r="BK11"/>
  <c r="BH11"/>
  <c r="BE11"/>
  <c r="BC11"/>
  <c r="BA11"/>
  <c r="AX11"/>
  <c r="AU11"/>
  <c r="AR11"/>
  <c r="AO11"/>
  <c r="AL11"/>
  <c r="AH11"/>
  <c r="AJ11" s="1"/>
  <c r="AD11"/>
  <c r="AF11" s="1"/>
  <c r="Z11"/>
  <c r="AB11" s="1"/>
  <c r="V11"/>
  <c r="X11" s="1"/>
  <c r="R11"/>
  <c r="T11" s="1"/>
  <c r="O11"/>
  <c r="M11"/>
  <c r="K11"/>
  <c r="I11"/>
  <c r="D11"/>
  <c r="D74" s="1"/>
  <c r="D77" s="1"/>
  <c r="C11"/>
  <c r="C74" s="1"/>
  <c r="C77" s="1"/>
  <c r="DT10"/>
  <c r="DR10"/>
  <c r="DO10"/>
  <c r="DL10"/>
  <c r="DL74" s="1"/>
  <c r="DI10"/>
  <c r="DF10"/>
  <c r="DC10"/>
  <c r="CZ10"/>
  <c r="CZ74" s="1"/>
  <c r="CX10"/>
  <c r="CV10"/>
  <c r="E10" s="1"/>
  <c r="CS10"/>
  <c r="CP10"/>
  <c r="CM10"/>
  <c r="CJ10"/>
  <c r="CF10"/>
  <c r="CC10"/>
  <c r="CC25" s="1"/>
  <c r="BZ10"/>
  <c r="BW10"/>
  <c r="BT10"/>
  <c r="BQ10"/>
  <c r="BQ25" s="1"/>
  <c r="BN10"/>
  <c r="BK10"/>
  <c r="BH10"/>
  <c r="BE10"/>
  <c r="BE25" s="1"/>
  <c r="BC10"/>
  <c r="BA10"/>
  <c r="AX10"/>
  <c r="AU10"/>
  <c r="AU25" s="1"/>
  <c r="AR10"/>
  <c r="AO10"/>
  <c r="AL10"/>
  <c r="AH10"/>
  <c r="AH25" s="1"/>
  <c r="AD10"/>
  <c r="AF10" s="1"/>
  <c r="Z10"/>
  <c r="V10"/>
  <c r="X10" s="1"/>
  <c r="R10"/>
  <c r="T10" s="1"/>
  <c r="O10"/>
  <c r="M10"/>
  <c r="K10"/>
  <c r="I10"/>
  <c r="I25" s="1"/>
  <c r="EA73" i="5"/>
  <c r="DE73"/>
  <c r="ED66"/>
  <c r="EB66"/>
  <c r="DH66"/>
  <c r="DF66"/>
  <c r="CQ66"/>
  <c r="BM66"/>
  <c r="BK66"/>
  <c r="BC66"/>
  <c r="AQ66"/>
  <c r="AL66"/>
  <c r="AG66"/>
  <c r="AB66"/>
  <c r="W66"/>
  <c r="Q66"/>
  <c r="O66"/>
  <c r="L66"/>
  <c r="J66"/>
  <c r="E66"/>
  <c r="ED65"/>
  <c r="EB65"/>
  <c r="DH65"/>
  <c r="G65" s="1"/>
  <c r="DF65"/>
  <c r="CQ65"/>
  <c r="BM65"/>
  <c r="BK65"/>
  <c r="BC65"/>
  <c r="AL65"/>
  <c r="AG65"/>
  <c r="W65"/>
  <c r="Q65"/>
  <c r="O65"/>
  <c r="L65"/>
  <c r="J65"/>
  <c r="ED64"/>
  <c r="EB64"/>
  <c r="DH64"/>
  <c r="DF64"/>
  <c r="E64" s="1"/>
  <c r="BL64"/>
  <c r="BM64"/>
  <c r="BK64"/>
  <c r="BC64"/>
  <c r="AL64"/>
  <c r="AG64"/>
  <c r="P64"/>
  <c r="Q64"/>
  <c r="O64"/>
  <c r="L64"/>
  <c r="J64"/>
  <c r="ED63"/>
  <c r="EB63"/>
  <c r="DH63"/>
  <c r="DF63"/>
  <c r="CQ63"/>
  <c r="BM63"/>
  <c r="BK63"/>
  <c r="BC63"/>
  <c r="AQ63"/>
  <c r="AL63"/>
  <c r="AG63"/>
  <c r="AB63"/>
  <c r="W63"/>
  <c r="Q63"/>
  <c r="O63"/>
  <c r="L63"/>
  <c r="N63" s="1"/>
  <c r="J63"/>
  <c r="G63"/>
  <c r="ED62"/>
  <c r="EB62"/>
  <c r="DH62"/>
  <c r="DF62"/>
  <c r="E62" s="1"/>
  <c r="CQ62"/>
  <c r="BM62"/>
  <c r="BK62"/>
  <c r="BC62"/>
  <c r="AQ62"/>
  <c r="AL62"/>
  <c r="AG62"/>
  <c r="AB62"/>
  <c r="W62"/>
  <c r="Q62"/>
  <c r="O62"/>
  <c r="L62"/>
  <c r="J62"/>
  <c r="ED61"/>
  <c r="EB61"/>
  <c r="DH61"/>
  <c r="G61" s="1"/>
  <c r="DF61"/>
  <c r="BM61"/>
  <c r="BK61"/>
  <c r="BC61"/>
  <c r="AL61"/>
  <c r="AG61"/>
  <c r="W61"/>
  <c r="Q61"/>
  <c r="O61"/>
  <c r="L61"/>
  <c r="J61"/>
  <c r="ED60"/>
  <c r="EB60"/>
  <c r="DH60"/>
  <c r="DF60"/>
  <c r="BM60"/>
  <c r="BK60"/>
  <c r="BC60"/>
  <c r="AL60"/>
  <c r="AG60"/>
  <c r="Q60"/>
  <c r="P60"/>
  <c r="O60"/>
  <c r="L60"/>
  <c r="J60"/>
  <c r="E60"/>
  <c r="ED59"/>
  <c r="EB59"/>
  <c r="DH59"/>
  <c r="G59" s="1"/>
  <c r="DF59"/>
  <c r="CQ59"/>
  <c r="BM59"/>
  <c r="BK59"/>
  <c r="BC59"/>
  <c r="AQ59"/>
  <c r="AL59"/>
  <c r="AG59"/>
  <c r="AB59"/>
  <c r="W59"/>
  <c r="Q59"/>
  <c r="O59"/>
  <c r="L59"/>
  <c r="J59"/>
  <c r="ED58"/>
  <c r="EB58"/>
  <c r="DH58"/>
  <c r="DF58"/>
  <c r="E58" s="1"/>
  <c r="CQ58"/>
  <c r="BL58"/>
  <c r="BM58"/>
  <c r="BK58"/>
  <c r="BC58"/>
  <c r="AQ58"/>
  <c r="AL58"/>
  <c r="AG58"/>
  <c r="AB58"/>
  <c r="W58"/>
  <c r="Q58"/>
  <c r="O58"/>
  <c r="L58"/>
  <c r="J58"/>
  <c r="ED57"/>
  <c r="EB57"/>
  <c r="DH57"/>
  <c r="G57" s="1"/>
  <c r="DF57"/>
  <c r="CQ57"/>
  <c r="BM57"/>
  <c r="BK57"/>
  <c r="BC57"/>
  <c r="AL57"/>
  <c r="AG57"/>
  <c r="AB57"/>
  <c r="W57"/>
  <c r="Q57"/>
  <c r="O57"/>
  <c r="L57"/>
  <c r="J57"/>
  <c r="ED56"/>
  <c r="EB56"/>
  <c r="DH56"/>
  <c r="DF56"/>
  <c r="E56" s="1"/>
  <c r="BM56"/>
  <c r="BK56"/>
  <c r="BC56"/>
  <c r="AL56"/>
  <c r="AG56"/>
  <c r="AB56"/>
  <c r="Q56"/>
  <c r="O56"/>
  <c r="L56"/>
  <c r="J56"/>
  <c r="ED55"/>
  <c r="EB55"/>
  <c r="EC55"/>
  <c r="DH55"/>
  <c r="G55" s="1"/>
  <c r="DF55"/>
  <c r="CQ55"/>
  <c r="BL55"/>
  <c r="BN55" s="1"/>
  <c r="BM55"/>
  <c r="BK55"/>
  <c r="BC55"/>
  <c r="AQ55"/>
  <c r="AL55"/>
  <c r="AG55"/>
  <c r="AB55"/>
  <c r="W55"/>
  <c r="Q55"/>
  <c r="O55"/>
  <c r="L55"/>
  <c r="J55"/>
  <c r="ED54"/>
  <c r="EB54"/>
  <c r="DH54"/>
  <c r="DF54"/>
  <c r="CQ54"/>
  <c r="BM54"/>
  <c r="BK54"/>
  <c r="BC54"/>
  <c r="AQ54"/>
  <c r="AL54"/>
  <c r="AG54"/>
  <c r="AB54"/>
  <c r="W54"/>
  <c r="Q54"/>
  <c r="O54"/>
  <c r="L54"/>
  <c r="J54"/>
  <c r="E54"/>
  <c r="ED53"/>
  <c r="EB53"/>
  <c r="DH53"/>
  <c r="DF53"/>
  <c r="BM53"/>
  <c r="BK53"/>
  <c r="BC53"/>
  <c r="AL53"/>
  <c r="AG53"/>
  <c r="AB53"/>
  <c r="W53"/>
  <c r="Q53"/>
  <c r="O53"/>
  <c r="L53"/>
  <c r="N53" s="1"/>
  <c r="J53"/>
  <c r="G53"/>
  <c r="ED52"/>
  <c r="EB52"/>
  <c r="DH52"/>
  <c r="DF52"/>
  <c r="E52" s="1"/>
  <c r="BL52"/>
  <c r="BM52"/>
  <c r="BK52"/>
  <c r="BC52"/>
  <c r="AQ52"/>
  <c r="AL52"/>
  <c r="AG52"/>
  <c r="Q52"/>
  <c r="O52"/>
  <c r="L52"/>
  <c r="J52"/>
  <c r="ED51"/>
  <c r="EB51"/>
  <c r="DH51"/>
  <c r="G51" s="1"/>
  <c r="DF51"/>
  <c r="CQ51"/>
  <c r="BM51"/>
  <c r="BK51"/>
  <c r="BC51"/>
  <c r="AQ51"/>
  <c r="AL51"/>
  <c r="AG51"/>
  <c r="AB51"/>
  <c r="W51"/>
  <c r="Q51"/>
  <c r="O51"/>
  <c r="L51"/>
  <c r="J51"/>
  <c r="ED50"/>
  <c r="EB50"/>
  <c r="DH50"/>
  <c r="DF50"/>
  <c r="E50" s="1"/>
  <c r="CQ50"/>
  <c r="BL50"/>
  <c r="BM50"/>
  <c r="BK50"/>
  <c r="BC50"/>
  <c r="AQ50"/>
  <c r="AL50"/>
  <c r="AG50"/>
  <c r="AB50"/>
  <c r="W50"/>
  <c r="Q50"/>
  <c r="O50"/>
  <c r="L50"/>
  <c r="J50"/>
  <c r="ED49"/>
  <c r="EB49"/>
  <c r="DH49"/>
  <c r="G49" s="1"/>
  <c r="DF49"/>
  <c r="BM49"/>
  <c r="BK49"/>
  <c r="BC49"/>
  <c r="AL49"/>
  <c r="AG49"/>
  <c r="W49"/>
  <c r="Q49"/>
  <c r="O49"/>
  <c r="L49"/>
  <c r="N49" s="1"/>
  <c r="J49"/>
  <c r="ED48"/>
  <c r="EB48"/>
  <c r="DH48"/>
  <c r="DF48"/>
  <c r="E48" s="1"/>
  <c r="CQ48"/>
  <c r="BL48"/>
  <c r="BM48"/>
  <c r="BK48"/>
  <c r="BC48"/>
  <c r="AL48"/>
  <c r="AG48"/>
  <c r="AB48"/>
  <c r="Q48"/>
  <c r="O48"/>
  <c r="L48"/>
  <c r="J48"/>
  <c r="ED47"/>
  <c r="EB47"/>
  <c r="DH47"/>
  <c r="DF47"/>
  <c r="CQ47"/>
  <c r="BM47"/>
  <c r="BK47"/>
  <c r="BC47"/>
  <c r="AQ47"/>
  <c r="AL47"/>
  <c r="AG47"/>
  <c r="AB47"/>
  <c r="W47"/>
  <c r="Q47"/>
  <c r="O47"/>
  <c r="L47"/>
  <c r="N47" s="1"/>
  <c r="J47"/>
  <c r="G47"/>
  <c r="ED46"/>
  <c r="EB46"/>
  <c r="DH46"/>
  <c r="DF46"/>
  <c r="CQ46"/>
  <c r="BM46"/>
  <c r="BK46"/>
  <c r="BC46"/>
  <c r="AQ46"/>
  <c r="AL46"/>
  <c r="AG46"/>
  <c r="AB46"/>
  <c r="W46"/>
  <c r="Q46"/>
  <c r="O46"/>
  <c r="L46"/>
  <c r="N46" s="1"/>
  <c r="J46"/>
  <c r="E46"/>
  <c r="ED45"/>
  <c r="EB45"/>
  <c r="DH45"/>
  <c r="DF45"/>
  <c r="BM45"/>
  <c r="BK45"/>
  <c r="BC45"/>
  <c r="AL45"/>
  <c r="AG45"/>
  <c r="W45"/>
  <c r="Q45"/>
  <c r="O45"/>
  <c r="L45"/>
  <c r="J45"/>
  <c r="G45"/>
  <c r="ED44"/>
  <c r="EB44"/>
  <c r="DH44"/>
  <c r="G44" s="1"/>
  <c r="DF44"/>
  <c r="E44" s="1"/>
  <c r="CQ44"/>
  <c r="BM44"/>
  <c r="BK44"/>
  <c r="BC44"/>
  <c r="AL44"/>
  <c r="AG44"/>
  <c r="Q44"/>
  <c r="O44"/>
  <c r="L44"/>
  <c r="J44"/>
  <c r="ED43"/>
  <c r="EB43"/>
  <c r="DH43"/>
  <c r="G43" s="1"/>
  <c r="DF43"/>
  <c r="CQ43"/>
  <c r="BM43"/>
  <c r="BK43"/>
  <c r="BC43"/>
  <c r="AQ43"/>
  <c r="AL43"/>
  <c r="AG43"/>
  <c r="AB43"/>
  <c r="Q43"/>
  <c r="O43"/>
  <c r="L43"/>
  <c r="N43" s="1"/>
  <c r="J43"/>
  <c r="ED42"/>
  <c r="EB42"/>
  <c r="DH42"/>
  <c r="G42" s="1"/>
  <c r="I42" s="1"/>
  <c r="DF42"/>
  <c r="CQ42"/>
  <c r="BM42"/>
  <c r="BK42"/>
  <c r="BC42"/>
  <c r="AQ42"/>
  <c r="AL42"/>
  <c r="AG42"/>
  <c r="AB42"/>
  <c r="W42"/>
  <c r="Q42"/>
  <c r="O42"/>
  <c r="L42"/>
  <c r="J42"/>
  <c r="E42"/>
  <c r="ED41"/>
  <c r="EB41"/>
  <c r="DH41"/>
  <c r="G41" s="1"/>
  <c r="DF41"/>
  <c r="BM41"/>
  <c r="BK41"/>
  <c r="BC41"/>
  <c r="AQ41"/>
  <c r="AL41"/>
  <c r="AG41"/>
  <c r="AB41"/>
  <c r="Q41"/>
  <c r="O41"/>
  <c r="L41"/>
  <c r="N41" s="1"/>
  <c r="J41"/>
  <c r="E41"/>
  <c r="ED40"/>
  <c r="EB40"/>
  <c r="DH40"/>
  <c r="DF40"/>
  <c r="E40" s="1"/>
  <c r="BM40"/>
  <c r="BK40"/>
  <c r="BC40"/>
  <c r="AQ40"/>
  <c r="AL40"/>
  <c r="AG40"/>
  <c r="Q40"/>
  <c r="O40"/>
  <c r="L40"/>
  <c r="N40" s="1"/>
  <c r="J40"/>
  <c r="G40"/>
  <c r="I40" s="1"/>
  <c r="ED39"/>
  <c r="EB39"/>
  <c r="DH39"/>
  <c r="DF39"/>
  <c r="E39" s="1"/>
  <c r="CQ39"/>
  <c r="BM39"/>
  <c r="BK39"/>
  <c r="BC39"/>
  <c r="AQ39"/>
  <c r="AL39"/>
  <c r="AG39"/>
  <c r="AB39"/>
  <c r="Q39"/>
  <c r="O39"/>
  <c r="L39"/>
  <c r="J39"/>
  <c r="G39"/>
  <c r="ED38"/>
  <c r="EB38"/>
  <c r="DH38"/>
  <c r="G38" s="1"/>
  <c r="DF38"/>
  <c r="E38" s="1"/>
  <c r="CQ38"/>
  <c r="BL38"/>
  <c r="BM38"/>
  <c r="BK38"/>
  <c r="BC38"/>
  <c r="AQ38"/>
  <c r="AL38"/>
  <c r="AG38"/>
  <c r="AB38"/>
  <c r="W38"/>
  <c r="Q38"/>
  <c r="O38"/>
  <c r="L38"/>
  <c r="N38" s="1"/>
  <c r="J38"/>
  <c r="ED37"/>
  <c r="EB37"/>
  <c r="DH37"/>
  <c r="G37" s="1"/>
  <c r="I37" s="1"/>
  <c r="DF37"/>
  <c r="E37" s="1"/>
  <c r="BM37"/>
  <c r="BK37"/>
  <c r="BC37"/>
  <c r="AQ37"/>
  <c r="AL37"/>
  <c r="AG37"/>
  <c r="Q37"/>
  <c r="O37"/>
  <c r="L37"/>
  <c r="J37"/>
  <c r="ED36"/>
  <c r="EB36"/>
  <c r="DH36"/>
  <c r="G36" s="1"/>
  <c r="DF36"/>
  <c r="BM36"/>
  <c r="BK36"/>
  <c r="BC36"/>
  <c r="AL36"/>
  <c r="AG36"/>
  <c r="Q36"/>
  <c r="O36"/>
  <c r="L36"/>
  <c r="N36" s="1"/>
  <c r="J36"/>
  <c r="E36"/>
  <c r="ED35"/>
  <c r="EB35"/>
  <c r="DH35"/>
  <c r="DF35"/>
  <c r="E35" s="1"/>
  <c r="CQ35"/>
  <c r="BM35"/>
  <c r="BK35"/>
  <c r="BC35"/>
  <c r="AQ35"/>
  <c r="AL35"/>
  <c r="AG35"/>
  <c r="AB35"/>
  <c r="W35"/>
  <c r="Q35"/>
  <c r="O35"/>
  <c r="L35"/>
  <c r="N35" s="1"/>
  <c r="J35"/>
  <c r="G35"/>
  <c r="I35" s="1"/>
  <c r="ED34"/>
  <c r="EB34"/>
  <c r="DH34"/>
  <c r="G34" s="1"/>
  <c r="DF34"/>
  <c r="CQ34"/>
  <c r="BM34"/>
  <c r="BK34"/>
  <c r="BC34"/>
  <c r="AQ34"/>
  <c r="AL34"/>
  <c r="AG34"/>
  <c r="AB34"/>
  <c r="Q34"/>
  <c r="O34"/>
  <c r="L34"/>
  <c r="N34" s="1"/>
  <c r="J34"/>
  <c r="E34"/>
  <c r="ED33"/>
  <c r="EB33"/>
  <c r="DH33"/>
  <c r="G33" s="1"/>
  <c r="I33" s="1"/>
  <c r="DF33"/>
  <c r="E33" s="1"/>
  <c r="BM33"/>
  <c r="BK33"/>
  <c r="BC33"/>
  <c r="AL33"/>
  <c r="AG33"/>
  <c r="W33"/>
  <c r="Q33"/>
  <c r="O33"/>
  <c r="L33"/>
  <c r="J33"/>
  <c r="ED32"/>
  <c r="EB32"/>
  <c r="DH32"/>
  <c r="G32" s="1"/>
  <c r="DF32"/>
  <c r="E32" s="1"/>
  <c r="CQ32"/>
  <c r="BM32"/>
  <c r="BK32"/>
  <c r="BC32"/>
  <c r="AQ32"/>
  <c r="AL32"/>
  <c r="AG32"/>
  <c r="Q32"/>
  <c r="O32"/>
  <c r="L32"/>
  <c r="J32"/>
  <c r="ED31"/>
  <c r="EB31"/>
  <c r="DH31"/>
  <c r="G31" s="1"/>
  <c r="DF31"/>
  <c r="E31" s="1"/>
  <c r="CQ31"/>
  <c r="BM31"/>
  <c r="BK31"/>
  <c r="BC31"/>
  <c r="AQ31"/>
  <c r="AL31"/>
  <c r="AG31"/>
  <c r="W31"/>
  <c r="Q31"/>
  <c r="O31"/>
  <c r="L31"/>
  <c r="N31" s="1"/>
  <c r="J31"/>
  <c r="ED30"/>
  <c r="EB30"/>
  <c r="DH30"/>
  <c r="G30" s="1"/>
  <c r="I30" s="1"/>
  <c r="DF30"/>
  <c r="CQ30"/>
  <c r="BL30"/>
  <c r="BN30" s="1"/>
  <c r="BM30"/>
  <c r="BK30"/>
  <c r="BC30"/>
  <c r="AQ30"/>
  <c r="AL30"/>
  <c r="AG30"/>
  <c r="AB30"/>
  <c r="Q30"/>
  <c r="O30"/>
  <c r="L30"/>
  <c r="J30"/>
  <c r="E30"/>
  <c r="ED29"/>
  <c r="EB29"/>
  <c r="DH29"/>
  <c r="G29" s="1"/>
  <c r="I29" s="1"/>
  <c r="DF29"/>
  <c r="E29" s="1"/>
  <c r="BM29"/>
  <c r="BK29"/>
  <c r="BC29"/>
  <c r="AL29"/>
  <c r="AG29"/>
  <c r="W29"/>
  <c r="Q29"/>
  <c r="O29"/>
  <c r="L29"/>
  <c r="J29"/>
  <c r="ED28"/>
  <c r="EB28"/>
  <c r="DH28"/>
  <c r="G28" s="1"/>
  <c r="DF28"/>
  <c r="E28" s="1"/>
  <c r="CQ28"/>
  <c r="BM28"/>
  <c r="BK28"/>
  <c r="BC28"/>
  <c r="AQ28"/>
  <c r="AL28"/>
  <c r="AG28"/>
  <c r="AB28"/>
  <c r="Q28"/>
  <c r="O28"/>
  <c r="L28"/>
  <c r="J28"/>
  <c r="ED27"/>
  <c r="EB27"/>
  <c r="DH27"/>
  <c r="G27" s="1"/>
  <c r="DF27"/>
  <c r="E27" s="1"/>
  <c r="CQ27"/>
  <c r="BM27"/>
  <c r="BK27"/>
  <c r="BC27"/>
  <c r="AQ27"/>
  <c r="AL27"/>
  <c r="AG27"/>
  <c r="W27"/>
  <c r="Q27"/>
  <c r="O27"/>
  <c r="L27"/>
  <c r="N27" s="1"/>
  <c r="J27"/>
  <c r="ED26"/>
  <c r="EB26"/>
  <c r="DH26"/>
  <c r="G26" s="1"/>
  <c r="I26" s="1"/>
  <c r="DF26"/>
  <c r="CQ26"/>
  <c r="BM26"/>
  <c r="BK26"/>
  <c r="BC26"/>
  <c r="AQ26"/>
  <c r="AL26"/>
  <c r="AG26"/>
  <c r="AB26"/>
  <c r="Q26"/>
  <c r="O26"/>
  <c r="L26"/>
  <c r="J26"/>
  <c r="E26"/>
  <c r="ED25"/>
  <c r="EB25"/>
  <c r="DH25"/>
  <c r="G25" s="1"/>
  <c r="I25" s="1"/>
  <c r="DF25"/>
  <c r="E25" s="1"/>
  <c r="BL25"/>
  <c r="BM25"/>
  <c r="BK25"/>
  <c r="BC25"/>
  <c r="AL25"/>
  <c r="AG25"/>
  <c r="W25"/>
  <c r="Q25"/>
  <c r="O25"/>
  <c r="L25"/>
  <c r="N25" s="1"/>
  <c r="J25"/>
  <c r="ED24"/>
  <c r="EB24"/>
  <c r="DH24"/>
  <c r="G24" s="1"/>
  <c r="DF24"/>
  <c r="E24" s="1"/>
  <c r="BM24"/>
  <c r="BK24"/>
  <c r="BC24"/>
  <c r="AL24"/>
  <c r="AG24"/>
  <c r="Q24"/>
  <c r="O24"/>
  <c r="L24"/>
  <c r="N24" s="1"/>
  <c r="J24"/>
  <c r="ED23"/>
  <c r="EB23"/>
  <c r="DH23"/>
  <c r="G23" s="1"/>
  <c r="I23" s="1"/>
  <c r="DF23"/>
  <c r="E23" s="1"/>
  <c r="CQ23"/>
  <c r="BM23"/>
  <c r="BK23"/>
  <c r="BC23"/>
  <c r="AQ23"/>
  <c r="AL23"/>
  <c r="AG23"/>
  <c r="P23"/>
  <c r="Q23"/>
  <c r="O23"/>
  <c r="L23"/>
  <c r="J23"/>
  <c r="ED22"/>
  <c r="EB22"/>
  <c r="DH22"/>
  <c r="G22" s="1"/>
  <c r="DF22"/>
  <c r="CQ22"/>
  <c r="BM22"/>
  <c r="BK22"/>
  <c r="BC22"/>
  <c r="AQ22"/>
  <c r="AL22"/>
  <c r="AG22"/>
  <c r="AB22"/>
  <c r="Q22"/>
  <c r="O22"/>
  <c r="L22"/>
  <c r="N22" s="1"/>
  <c r="J22"/>
  <c r="E22"/>
  <c r="ED21"/>
  <c r="EB21"/>
  <c r="EC21"/>
  <c r="DH21"/>
  <c r="DF21"/>
  <c r="E21" s="1"/>
  <c r="BM21"/>
  <c r="BK21"/>
  <c r="BC21"/>
  <c r="AQ21"/>
  <c r="AL21"/>
  <c r="AG21"/>
  <c r="W21"/>
  <c r="Q21"/>
  <c r="O21"/>
  <c r="L21"/>
  <c r="J21"/>
  <c r="G21"/>
  <c r="I21" s="1"/>
  <c r="ED20"/>
  <c r="EB20"/>
  <c r="DH20"/>
  <c r="G20" s="1"/>
  <c r="DF20"/>
  <c r="E20" s="1"/>
  <c r="BM20"/>
  <c r="BK20"/>
  <c r="BC20"/>
  <c r="AQ20"/>
  <c r="AL20"/>
  <c r="AG20"/>
  <c r="AB20"/>
  <c r="Q20"/>
  <c r="O20"/>
  <c r="L20"/>
  <c r="N20" s="1"/>
  <c r="J20"/>
  <c r="ED19"/>
  <c r="EB19"/>
  <c r="DH19"/>
  <c r="G19" s="1"/>
  <c r="I19" s="1"/>
  <c r="DF19"/>
  <c r="E19" s="1"/>
  <c r="CQ19"/>
  <c r="BM19"/>
  <c r="BK19"/>
  <c r="BC19"/>
  <c r="AQ19"/>
  <c r="AL19"/>
  <c r="AG19"/>
  <c r="W19"/>
  <c r="Q19"/>
  <c r="O19"/>
  <c r="L19"/>
  <c r="J19"/>
  <c r="ED18"/>
  <c r="EB18"/>
  <c r="DH18"/>
  <c r="G18" s="1"/>
  <c r="DF18"/>
  <c r="CQ18"/>
  <c r="BM18"/>
  <c r="BK18"/>
  <c r="BC18"/>
  <c r="AQ18"/>
  <c r="AL18"/>
  <c r="AG18"/>
  <c r="AB18"/>
  <c r="Q18"/>
  <c r="O18"/>
  <c r="L18"/>
  <c r="N18" s="1"/>
  <c r="J18"/>
  <c r="E18"/>
  <c r="ED17"/>
  <c r="EB17"/>
  <c r="DH17"/>
  <c r="DF17"/>
  <c r="E17" s="1"/>
  <c r="CQ17"/>
  <c r="BM17"/>
  <c r="BK17"/>
  <c r="BC17"/>
  <c r="AL17"/>
  <c r="AG17"/>
  <c r="W17"/>
  <c r="Q17"/>
  <c r="P17"/>
  <c r="O17"/>
  <c r="L17"/>
  <c r="J17"/>
  <c r="G17"/>
  <c r="ED16"/>
  <c r="EB16"/>
  <c r="DH16"/>
  <c r="G16" s="1"/>
  <c r="I16" s="1"/>
  <c r="DF16"/>
  <c r="E16" s="1"/>
  <c r="BM16"/>
  <c r="BK16"/>
  <c r="BC16"/>
  <c r="AQ16"/>
  <c r="AL16"/>
  <c r="AG16"/>
  <c r="Q16"/>
  <c r="O16"/>
  <c r="L16"/>
  <c r="J16"/>
  <c r="ED15"/>
  <c r="EB15"/>
  <c r="DH15"/>
  <c r="G15" s="1"/>
  <c r="DF15"/>
  <c r="E15" s="1"/>
  <c r="CQ15"/>
  <c r="BM15"/>
  <c r="BK15"/>
  <c r="BC15"/>
  <c r="AQ15"/>
  <c r="AL15"/>
  <c r="AG15"/>
  <c r="W15"/>
  <c r="Q15"/>
  <c r="O15"/>
  <c r="L15"/>
  <c r="N15" s="1"/>
  <c r="J15"/>
  <c r="ED14"/>
  <c r="EB14"/>
  <c r="DH14"/>
  <c r="G14" s="1"/>
  <c r="I14" s="1"/>
  <c r="DF14"/>
  <c r="CQ14"/>
  <c r="BM14"/>
  <c r="BK14"/>
  <c r="BC14"/>
  <c r="AQ14"/>
  <c r="AL14"/>
  <c r="AG14"/>
  <c r="AB14"/>
  <c r="Q14"/>
  <c r="O14"/>
  <c r="L14"/>
  <c r="J14"/>
  <c r="E14"/>
  <c r="ED13"/>
  <c r="EB13"/>
  <c r="DH13"/>
  <c r="G13" s="1"/>
  <c r="I13" s="1"/>
  <c r="DF13"/>
  <c r="E13" s="1"/>
  <c r="CQ13"/>
  <c r="BM13"/>
  <c r="BK13"/>
  <c r="BC13"/>
  <c r="AL13"/>
  <c r="AG13"/>
  <c r="W13"/>
  <c r="Q13"/>
  <c r="O13"/>
  <c r="L13"/>
  <c r="J13"/>
  <c r="ED12"/>
  <c r="EB12"/>
  <c r="DH12"/>
  <c r="G12" s="1"/>
  <c r="I12" s="1"/>
  <c r="DF12"/>
  <c r="E12" s="1"/>
  <c r="BM12"/>
  <c r="BK12"/>
  <c r="BC12"/>
  <c r="AQ12"/>
  <c r="AL12"/>
  <c r="AG12"/>
  <c r="AB12"/>
  <c r="Q12"/>
  <c r="O12"/>
  <c r="L12"/>
  <c r="J12"/>
  <c r="ED11"/>
  <c r="EB11"/>
  <c r="DH11"/>
  <c r="G11" s="1"/>
  <c r="DF11"/>
  <c r="E11" s="1"/>
  <c r="CQ11"/>
  <c r="BM11"/>
  <c r="BK11"/>
  <c r="BC11"/>
  <c r="AQ11"/>
  <c r="AL11"/>
  <c r="AG11"/>
  <c r="W11"/>
  <c r="Q11"/>
  <c r="O11"/>
  <c r="L11"/>
  <c r="N11" s="1"/>
  <c r="J11"/>
  <c r="D11"/>
  <c r="D73" s="1"/>
  <c r="C11"/>
  <c r="C73" s="1"/>
  <c r="ED10"/>
  <c r="EB10"/>
  <c r="DH10"/>
  <c r="G10" s="1"/>
  <c r="DF10"/>
  <c r="CQ10"/>
  <c r="BM10"/>
  <c r="BK10"/>
  <c r="AQ10"/>
  <c r="AG10"/>
  <c r="Q10"/>
  <c r="O10"/>
  <c r="L10"/>
  <c r="J10"/>
  <c r="DO11" i="4"/>
  <c r="DO12"/>
  <c r="DO13"/>
  <c r="DO14"/>
  <c r="DO15"/>
  <c r="DO16"/>
  <c r="DO17"/>
  <c r="DO18"/>
  <c r="DO19"/>
  <c r="DO20"/>
  <c r="DO21"/>
  <c r="DO22"/>
  <c r="DO23"/>
  <c r="DO24"/>
  <c r="DO25"/>
  <c r="DO26"/>
  <c r="DO27"/>
  <c r="DO28"/>
  <c r="DO29"/>
  <c r="DO30"/>
  <c r="DO31"/>
  <c r="DO32"/>
  <c r="DO33"/>
  <c r="DO34"/>
  <c r="DO35"/>
  <c r="DO36"/>
  <c r="DO37"/>
  <c r="DO38"/>
  <c r="DO39"/>
  <c r="DO40"/>
  <c r="DO41"/>
  <c r="DO42"/>
  <c r="DO43"/>
  <c r="DO44"/>
  <c r="DO45"/>
  <c r="DO46"/>
  <c r="DO47"/>
  <c r="DO48"/>
  <c r="DO49"/>
  <c r="DO50"/>
  <c r="DO51"/>
  <c r="DO52"/>
  <c r="DO53"/>
  <c r="DO54"/>
  <c r="DO55"/>
  <c r="DO56"/>
  <c r="DO57"/>
  <c r="DO58"/>
  <c r="DO59"/>
  <c r="DO60"/>
  <c r="DO61"/>
  <c r="DO62"/>
  <c r="DO63"/>
  <c r="DO64"/>
  <c r="DO65"/>
  <c r="DO66"/>
  <c r="DO10"/>
  <c r="DL11"/>
  <c r="DL12"/>
  <c r="DL13"/>
  <c r="DL14"/>
  <c r="DL15"/>
  <c r="DL16"/>
  <c r="DL17"/>
  <c r="DL18"/>
  <c r="DL19"/>
  <c r="DL20"/>
  <c r="DL21"/>
  <c r="DL22"/>
  <c r="DL23"/>
  <c r="DL24"/>
  <c r="DL25"/>
  <c r="DL26"/>
  <c r="DL27"/>
  <c r="DL28"/>
  <c r="DL29"/>
  <c r="DL30"/>
  <c r="DL31"/>
  <c r="DL32"/>
  <c r="DL33"/>
  <c r="DL34"/>
  <c r="DL35"/>
  <c r="DL36"/>
  <c r="DL37"/>
  <c r="DL38"/>
  <c r="DL39"/>
  <c r="DL40"/>
  <c r="DL41"/>
  <c r="DL42"/>
  <c r="DL43"/>
  <c r="DL44"/>
  <c r="DL45"/>
  <c r="DL46"/>
  <c r="DL47"/>
  <c r="DL48"/>
  <c r="DL49"/>
  <c r="DL50"/>
  <c r="DL51"/>
  <c r="DL52"/>
  <c r="DL53"/>
  <c r="DL54"/>
  <c r="DL55"/>
  <c r="DL56"/>
  <c r="DL57"/>
  <c r="DL58"/>
  <c r="DL59"/>
  <c r="DL60"/>
  <c r="DL61"/>
  <c r="DL62"/>
  <c r="DL63"/>
  <c r="DL64"/>
  <c r="DL65"/>
  <c r="DL66"/>
  <c r="DL10"/>
  <c r="DI11"/>
  <c r="DI12"/>
  <c r="DI13"/>
  <c r="DI14"/>
  <c r="DI15"/>
  <c r="DI16"/>
  <c r="DI17"/>
  <c r="DI18"/>
  <c r="DI19"/>
  <c r="DI20"/>
  <c r="DI21"/>
  <c r="DI22"/>
  <c r="DI23"/>
  <c r="DI24"/>
  <c r="DI25"/>
  <c r="DI26"/>
  <c r="DI27"/>
  <c r="DI28"/>
  <c r="DI29"/>
  <c r="DI30"/>
  <c r="DI31"/>
  <c r="DI32"/>
  <c r="DI33"/>
  <c r="DI34"/>
  <c r="DI35"/>
  <c r="DI36"/>
  <c r="DI37"/>
  <c r="DI38"/>
  <c r="DI39"/>
  <c r="DI40"/>
  <c r="DI41"/>
  <c r="DI42"/>
  <c r="DI43"/>
  <c r="DI44"/>
  <c r="DI45"/>
  <c r="DI46"/>
  <c r="DI47"/>
  <c r="DI48"/>
  <c r="DI49"/>
  <c r="DI50"/>
  <c r="DI51"/>
  <c r="DI52"/>
  <c r="DI53"/>
  <c r="DI54"/>
  <c r="DI55"/>
  <c r="DI56"/>
  <c r="DI57"/>
  <c r="DI58"/>
  <c r="DI59"/>
  <c r="DI60"/>
  <c r="DI61"/>
  <c r="DI62"/>
  <c r="DI63"/>
  <c r="DI64"/>
  <c r="DI65"/>
  <c r="DI66"/>
  <c r="DI10"/>
  <c r="DF11"/>
  <c r="DF12"/>
  <c r="DF13"/>
  <c r="DF14"/>
  <c r="DF15"/>
  <c r="DF16"/>
  <c r="DF17"/>
  <c r="DF18"/>
  <c r="DF19"/>
  <c r="DF20"/>
  <c r="DF21"/>
  <c r="DF22"/>
  <c r="DF23"/>
  <c r="DF24"/>
  <c r="DF25"/>
  <c r="DF26"/>
  <c r="DF27"/>
  <c r="DF28"/>
  <c r="DF29"/>
  <c r="DF30"/>
  <c r="DF31"/>
  <c r="DF32"/>
  <c r="DF33"/>
  <c r="DF34"/>
  <c r="DF35"/>
  <c r="DF36"/>
  <c r="DF37"/>
  <c r="DF38"/>
  <c r="DF39"/>
  <c r="DF40"/>
  <c r="DF41"/>
  <c r="DF42"/>
  <c r="DF43"/>
  <c r="DF44"/>
  <c r="DF45"/>
  <c r="DF46"/>
  <c r="DF47"/>
  <c r="DF48"/>
  <c r="DF49"/>
  <c r="DF50"/>
  <c r="DF51"/>
  <c r="DF52"/>
  <c r="DF53"/>
  <c r="DF54"/>
  <c r="DF55"/>
  <c r="DF56"/>
  <c r="DF57"/>
  <c r="DF58"/>
  <c r="DF59"/>
  <c r="DF60"/>
  <c r="DF61"/>
  <c r="DF62"/>
  <c r="DF63"/>
  <c r="DF64"/>
  <c r="DF65"/>
  <c r="DF66"/>
  <c r="DF10"/>
  <c r="DC11"/>
  <c r="DC12"/>
  <c r="DC13"/>
  <c r="DC14"/>
  <c r="DC15"/>
  <c r="DC16"/>
  <c r="DC17"/>
  <c r="DC18"/>
  <c r="DC19"/>
  <c r="DC20"/>
  <c r="DC21"/>
  <c r="DC22"/>
  <c r="DC23"/>
  <c r="DC24"/>
  <c r="DC25"/>
  <c r="DC26"/>
  <c r="DC27"/>
  <c r="DC28"/>
  <c r="DC29"/>
  <c r="DC30"/>
  <c r="DC31"/>
  <c r="DC32"/>
  <c r="DC33"/>
  <c r="DC34"/>
  <c r="DC35"/>
  <c r="DC36"/>
  <c r="DC37"/>
  <c r="DC38"/>
  <c r="DC39"/>
  <c r="DC40"/>
  <c r="DC41"/>
  <c r="DC42"/>
  <c r="DC43"/>
  <c r="DC44"/>
  <c r="DC45"/>
  <c r="DC46"/>
  <c r="DC47"/>
  <c r="DC48"/>
  <c r="DC49"/>
  <c r="DC50"/>
  <c r="DC51"/>
  <c r="DC52"/>
  <c r="DC53"/>
  <c r="DC54"/>
  <c r="DC55"/>
  <c r="DC56"/>
  <c r="DC57"/>
  <c r="DC58"/>
  <c r="DC59"/>
  <c r="DC60"/>
  <c r="DC61"/>
  <c r="DC62"/>
  <c r="DC63"/>
  <c r="DC64"/>
  <c r="DC65"/>
  <c r="DC66"/>
  <c r="DC10"/>
  <c r="CZ11"/>
  <c r="CZ12"/>
  <c r="CZ13"/>
  <c r="CZ14"/>
  <c r="CZ15"/>
  <c r="CZ16"/>
  <c r="CZ17"/>
  <c r="CZ18"/>
  <c r="CZ19"/>
  <c r="CZ20"/>
  <c r="CZ21"/>
  <c r="CZ22"/>
  <c r="CZ23"/>
  <c r="CZ24"/>
  <c r="CZ25"/>
  <c r="CZ26"/>
  <c r="CZ27"/>
  <c r="CZ28"/>
  <c r="CZ29"/>
  <c r="CZ30"/>
  <c r="CZ31"/>
  <c r="CZ32"/>
  <c r="CZ33"/>
  <c r="CZ34"/>
  <c r="CZ35"/>
  <c r="CZ36"/>
  <c r="CZ37"/>
  <c r="CZ38"/>
  <c r="CZ39"/>
  <c r="CZ40"/>
  <c r="CZ41"/>
  <c r="CZ42"/>
  <c r="CZ43"/>
  <c r="CZ44"/>
  <c r="CZ45"/>
  <c r="CZ46"/>
  <c r="CZ47"/>
  <c r="CZ48"/>
  <c r="CZ49"/>
  <c r="CZ50"/>
  <c r="CZ51"/>
  <c r="CZ52"/>
  <c r="CZ53"/>
  <c r="CZ54"/>
  <c r="CZ55"/>
  <c r="CZ56"/>
  <c r="CZ57"/>
  <c r="CZ58"/>
  <c r="CZ59"/>
  <c r="CZ60"/>
  <c r="CZ61"/>
  <c r="CZ62"/>
  <c r="CZ63"/>
  <c r="CZ64"/>
  <c r="CZ65"/>
  <c r="CZ66"/>
  <c r="CZ10"/>
  <c r="CS11"/>
  <c r="CS12"/>
  <c r="CS13"/>
  <c r="CS14"/>
  <c r="CS15"/>
  <c r="CS16"/>
  <c r="CS17"/>
  <c r="CS18"/>
  <c r="CS19"/>
  <c r="CS20"/>
  <c r="CS21"/>
  <c r="CS22"/>
  <c r="CS23"/>
  <c r="CS24"/>
  <c r="CS25"/>
  <c r="CS26"/>
  <c r="CS27"/>
  <c r="CS28"/>
  <c r="CS29"/>
  <c r="CS30"/>
  <c r="CS31"/>
  <c r="CS32"/>
  <c r="CS33"/>
  <c r="CS34"/>
  <c r="CS35"/>
  <c r="CS36"/>
  <c r="CS37"/>
  <c r="CS38"/>
  <c r="CS39"/>
  <c r="CS40"/>
  <c r="CS41"/>
  <c r="CS42"/>
  <c r="CS43"/>
  <c r="CS44"/>
  <c r="CS45"/>
  <c r="CS46"/>
  <c r="CS47"/>
  <c r="CS48"/>
  <c r="CS49"/>
  <c r="CS50"/>
  <c r="CS51"/>
  <c r="CS52"/>
  <c r="CS53"/>
  <c r="CS54"/>
  <c r="CS55"/>
  <c r="CS56"/>
  <c r="CS57"/>
  <c r="CS58"/>
  <c r="CS59"/>
  <c r="CS60"/>
  <c r="CS61"/>
  <c r="CS62"/>
  <c r="CS63"/>
  <c r="CS64"/>
  <c r="CS65"/>
  <c r="CS66"/>
  <c r="CS10"/>
  <c r="CP11"/>
  <c r="CP12"/>
  <c r="CP13"/>
  <c r="CP14"/>
  <c r="CP15"/>
  <c r="CP16"/>
  <c r="CP17"/>
  <c r="CP18"/>
  <c r="CP19"/>
  <c r="CP20"/>
  <c r="CP21"/>
  <c r="CP22"/>
  <c r="CP23"/>
  <c r="CP24"/>
  <c r="CP25"/>
  <c r="CP26"/>
  <c r="CP27"/>
  <c r="CP28"/>
  <c r="CP29"/>
  <c r="CP30"/>
  <c r="CP31"/>
  <c r="CP32"/>
  <c r="CP33"/>
  <c r="CP34"/>
  <c r="CP35"/>
  <c r="CP36"/>
  <c r="CP37"/>
  <c r="CP38"/>
  <c r="CP39"/>
  <c r="CP40"/>
  <c r="CP41"/>
  <c r="CP42"/>
  <c r="CP43"/>
  <c r="CP44"/>
  <c r="CP45"/>
  <c r="CP46"/>
  <c r="CP47"/>
  <c r="CP48"/>
  <c r="CP49"/>
  <c r="CP50"/>
  <c r="CP51"/>
  <c r="CP52"/>
  <c r="CP53"/>
  <c r="CP54"/>
  <c r="CP55"/>
  <c r="CP56"/>
  <c r="CP57"/>
  <c r="CP58"/>
  <c r="CP59"/>
  <c r="CP60"/>
  <c r="CP61"/>
  <c r="CP62"/>
  <c r="CP63"/>
  <c r="CP64"/>
  <c r="CP65"/>
  <c r="CP66"/>
  <c r="CP10"/>
  <c r="CM11"/>
  <c r="CM12"/>
  <c r="CM13"/>
  <c r="CM14"/>
  <c r="CM15"/>
  <c r="CM16"/>
  <c r="CM17"/>
  <c r="CM18"/>
  <c r="CM19"/>
  <c r="CM20"/>
  <c r="CM21"/>
  <c r="CM22"/>
  <c r="CM23"/>
  <c r="CM24"/>
  <c r="CM25"/>
  <c r="CM26"/>
  <c r="CM27"/>
  <c r="CM28"/>
  <c r="CM29"/>
  <c r="CM30"/>
  <c r="CM31"/>
  <c r="CM32"/>
  <c r="CM33"/>
  <c r="CM34"/>
  <c r="CM35"/>
  <c r="CM36"/>
  <c r="CM37"/>
  <c r="CM38"/>
  <c r="CM39"/>
  <c r="CM40"/>
  <c r="CM41"/>
  <c r="CM42"/>
  <c r="CM43"/>
  <c r="CM44"/>
  <c r="CM45"/>
  <c r="CM46"/>
  <c r="CM47"/>
  <c r="CM48"/>
  <c r="CM49"/>
  <c r="CM50"/>
  <c r="CM51"/>
  <c r="CM52"/>
  <c r="CM53"/>
  <c r="CM54"/>
  <c r="CM55"/>
  <c r="CM56"/>
  <c r="CM57"/>
  <c r="CM58"/>
  <c r="CM59"/>
  <c r="CM60"/>
  <c r="CM61"/>
  <c r="CM62"/>
  <c r="CM63"/>
  <c r="CM64"/>
  <c r="CM65"/>
  <c r="CM66"/>
  <c r="CM10"/>
  <c r="CJ11"/>
  <c r="CJ12"/>
  <c r="CJ13"/>
  <c r="CJ14"/>
  <c r="CJ15"/>
  <c r="CJ16"/>
  <c r="CJ17"/>
  <c r="CJ18"/>
  <c r="CJ19"/>
  <c r="CJ20"/>
  <c r="CJ21"/>
  <c r="CJ22"/>
  <c r="CJ23"/>
  <c r="CJ24"/>
  <c r="CJ25"/>
  <c r="CJ26"/>
  <c r="CJ27"/>
  <c r="CJ28"/>
  <c r="CJ29"/>
  <c r="CJ30"/>
  <c r="CJ31"/>
  <c r="CJ32"/>
  <c r="CJ33"/>
  <c r="CJ34"/>
  <c r="CJ35"/>
  <c r="CJ36"/>
  <c r="CJ37"/>
  <c r="CJ38"/>
  <c r="CJ39"/>
  <c r="CJ40"/>
  <c r="CJ41"/>
  <c r="CJ42"/>
  <c r="CJ43"/>
  <c r="CJ44"/>
  <c r="CJ45"/>
  <c r="CJ46"/>
  <c r="CJ47"/>
  <c r="CJ48"/>
  <c r="CJ49"/>
  <c r="CJ50"/>
  <c r="CJ51"/>
  <c r="CJ52"/>
  <c r="CJ53"/>
  <c r="CJ54"/>
  <c r="CJ55"/>
  <c r="CJ56"/>
  <c r="CJ57"/>
  <c r="CJ58"/>
  <c r="CJ59"/>
  <c r="CJ60"/>
  <c r="CJ61"/>
  <c r="CJ62"/>
  <c r="CJ63"/>
  <c r="CJ64"/>
  <c r="CJ65"/>
  <c r="CJ66"/>
  <c r="CJ10"/>
  <c r="CG73"/>
  <c r="CH73" s="1"/>
  <c r="CF73"/>
  <c r="CE73"/>
  <c r="CH11"/>
  <c r="CH12"/>
  <c r="CH13"/>
  <c r="CH14"/>
  <c r="CH15"/>
  <c r="CH16"/>
  <c r="CH17"/>
  <c r="CH18"/>
  <c r="CH19"/>
  <c r="CH20"/>
  <c r="CH21"/>
  <c r="CH22"/>
  <c r="CH23"/>
  <c r="CH24"/>
  <c r="CH25"/>
  <c r="CH26"/>
  <c r="CH27"/>
  <c r="CH28"/>
  <c r="CH29"/>
  <c r="CH30"/>
  <c r="CH31"/>
  <c r="CH32"/>
  <c r="CH33"/>
  <c r="CH34"/>
  <c r="CH35"/>
  <c r="CH36"/>
  <c r="CH37"/>
  <c r="CH38"/>
  <c r="CH39"/>
  <c r="CH40"/>
  <c r="CH41"/>
  <c r="CH42"/>
  <c r="CH43"/>
  <c r="CH44"/>
  <c r="CH45"/>
  <c r="CH46"/>
  <c r="CH47"/>
  <c r="CH48"/>
  <c r="CH49"/>
  <c r="CH50"/>
  <c r="CH51"/>
  <c r="CH52"/>
  <c r="CH53"/>
  <c r="CH54"/>
  <c r="CH55"/>
  <c r="CH56"/>
  <c r="CH57"/>
  <c r="CH58"/>
  <c r="CH59"/>
  <c r="CH60"/>
  <c r="CH61"/>
  <c r="CH62"/>
  <c r="CH63"/>
  <c r="CH64"/>
  <c r="CH65"/>
  <c r="CH66"/>
  <c r="CH10"/>
  <c r="CF11"/>
  <c r="CF12"/>
  <c r="CF13"/>
  <c r="CF14"/>
  <c r="CF15"/>
  <c r="CF16"/>
  <c r="CF17"/>
  <c r="CF18"/>
  <c r="CF19"/>
  <c r="CF20"/>
  <c r="CF21"/>
  <c r="CF22"/>
  <c r="CF23"/>
  <c r="CF24"/>
  <c r="CF25"/>
  <c r="CF26"/>
  <c r="CF27"/>
  <c r="CF28"/>
  <c r="CF29"/>
  <c r="CF30"/>
  <c r="CF31"/>
  <c r="CF32"/>
  <c r="CF33"/>
  <c r="CF34"/>
  <c r="CF35"/>
  <c r="CF36"/>
  <c r="CF37"/>
  <c r="CF38"/>
  <c r="CF39"/>
  <c r="CF40"/>
  <c r="CF41"/>
  <c r="CF42"/>
  <c r="CF43"/>
  <c r="CF44"/>
  <c r="CF45"/>
  <c r="CF46"/>
  <c r="CF47"/>
  <c r="CF48"/>
  <c r="CF49"/>
  <c r="CF50"/>
  <c r="CF51"/>
  <c r="CF52"/>
  <c r="CF53"/>
  <c r="CF54"/>
  <c r="CF55"/>
  <c r="CF56"/>
  <c r="CF57"/>
  <c r="CF58"/>
  <c r="CF59"/>
  <c r="CF60"/>
  <c r="CF61"/>
  <c r="CF62"/>
  <c r="CF63"/>
  <c r="CF64"/>
  <c r="CF65"/>
  <c r="CF66"/>
  <c r="CF10"/>
  <c r="CC11"/>
  <c r="CC12"/>
  <c r="CC13"/>
  <c r="CC14"/>
  <c r="CC15"/>
  <c r="CC16"/>
  <c r="CC17"/>
  <c r="CC18"/>
  <c r="CC19"/>
  <c r="CC20"/>
  <c r="CC21"/>
  <c r="CC22"/>
  <c r="CC23"/>
  <c r="CC24"/>
  <c r="CC25"/>
  <c r="CC26"/>
  <c r="CC27"/>
  <c r="CC28"/>
  <c r="CC29"/>
  <c r="CC30"/>
  <c r="CC31"/>
  <c r="CC32"/>
  <c r="CC33"/>
  <c r="CC34"/>
  <c r="CC35"/>
  <c r="CC36"/>
  <c r="CC37"/>
  <c r="CC38"/>
  <c r="CC39"/>
  <c r="CC40"/>
  <c r="CC41"/>
  <c r="CC42"/>
  <c r="CC43"/>
  <c r="CC44"/>
  <c r="CC45"/>
  <c r="CC46"/>
  <c r="CC47"/>
  <c r="CC48"/>
  <c r="CC49"/>
  <c r="CC50"/>
  <c r="CC51"/>
  <c r="CC52"/>
  <c r="CC53"/>
  <c r="CC54"/>
  <c r="CC55"/>
  <c r="CC56"/>
  <c r="CC57"/>
  <c r="CC58"/>
  <c r="CC59"/>
  <c r="CC60"/>
  <c r="CC61"/>
  <c r="CC62"/>
  <c r="CC63"/>
  <c r="CC64"/>
  <c r="CC65"/>
  <c r="CC66"/>
  <c r="CC10"/>
  <c r="BZ11"/>
  <c r="BZ12"/>
  <c r="BZ13"/>
  <c r="BZ14"/>
  <c r="BZ15"/>
  <c r="BZ16"/>
  <c r="BZ17"/>
  <c r="BZ18"/>
  <c r="BZ19"/>
  <c r="BZ20"/>
  <c r="BZ21"/>
  <c r="BZ22"/>
  <c r="BZ23"/>
  <c r="BZ24"/>
  <c r="BZ25"/>
  <c r="BZ26"/>
  <c r="BZ27"/>
  <c r="BZ28"/>
  <c r="BZ29"/>
  <c r="BZ30"/>
  <c r="BZ31"/>
  <c r="BZ32"/>
  <c r="BZ33"/>
  <c r="BZ34"/>
  <c r="BZ35"/>
  <c r="BZ36"/>
  <c r="BZ37"/>
  <c r="BZ38"/>
  <c r="BZ39"/>
  <c r="BZ40"/>
  <c r="BZ41"/>
  <c r="BZ42"/>
  <c r="BZ43"/>
  <c r="BZ44"/>
  <c r="BZ45"/>
  <c r="BZ46"/>
  <c r="BZ47"/>
  <c r="BZ48"/>
  <c r="BZ49"/>
  <c r="BZ50"/>
  <c r="BZ51"/>
  <c r="BZ52"/>
  <c r="BZ53"/>
  <c r="BZ54"/>
  <c r="BZ55"/>
  <c r="BZ56"/>
  <c r="BZ57"/>
  <c r="BZ58"/>
  <c r="BZ59"/>
  <c r="BZ60"/>
  <c r="BZ61"/>
  <c r="BZ62"/>
  <c r="BZ63"/>
  <c r="BZ64"/>
  <c r="BZ65"/>
  <c r="BZ66"/>
  <c r="BZ10"/>
  <c r="BW11"/>
  <c r="BW12"/>
  <c r="BW13"/>
  <c r="BW14"/>
  <c r="BW15"/>
  <c r="BW16"/>
  <c r="BW17"/>
  <c r="BW18"/>
  <c r="BW19"/>
  <c r="BW20"/>
  <c r="BW21"/>
  <c r="BW22"/>
  <c r="BW23"/>
  <c r="BW24"/>
  <c r="BW25"/>
  <c r="BW26"/>
  <c r="BW27"/>
  <c r="BW28"/>
  <c r="BW29"/>
  <c r="BW30"/>
  <c r="BW31"/>
  <c r="BW32"/>
  <c r="BW33"/>
  <c r="BW34"/>
  <c r="BW35"/>
  <c r="BW36"/>
  <c r="BW37"/>
  <c r="BW38"/>
  <c r="BW39"/>
  <c r="BW40"/>
  <c r="BW41"/>
  <c r="BW42"/>
  <c r="BW43"/>
  <c r="BW44"/>
  <c r="BW45"/>
  <c r="BW46"/>
  <c r="BW47"/>
  <c r="BW48"/>
  <c r="BW49"/>
  <c r="BW50"/>
  <c r="BW51"/>
  <c r="BW52"/>
  <c r="BW53"/>
  <c r="BW54"/>
  <c r="BW55"/>
  <c r="BW56"/>
  <c r="BW57"/>
  <c r="BW58"/>
  <c r="BW59"/>
  <c r="BW60"/>
  <c r="BW61"/>
  <c r="BW62"/>
  <c r="BW63"/>
  <c r="BW64"/>
  <c r="BW65"/>
  <c r="BW66"/>
  <c r="BW10"/>
  <c r="BT11"/>
  <c r="BT12"/>
  <c r="BT13"/>
  <c r="BT14"/>
  <c r="BT15"/>
  <c r="BT16"/>
  <c r="BT17"/>
  <c r="BT18"/>
  <c r="BT19"/>
  <c r="BT20"/>
  <c r="BT21"/>
  <c r="BT22"/>
  <c r="BT23"/>
  <c r="BT24"/>
  <c r="BT25"/>
  <c r="BT26"/>
  <c r="BT27"/>
  <c r="BT28"/>
  <c r="BT29"/>
  <c r="BT30"/>
  <c r="BT31"/>
  <c r="BT32"/>
  <c r="BT33"/>
  <c r="BT34"/>
  <c r="BT35"/>
  <c r="BT36"/>
  <c r="BT37"/>
  <c r="BT38"/>
  <c r="BT39"/>
  <c r="BT40"/>
  <c r="BT41"/>
  <c r="BT42"/>
  <c r="BT43"/>
  <c r="BT44"/>
  <c r="BT45"/>
  <c r="BT46"/>
  <c r="BT47"/>
  <c r="BT48"/>
  <c r="BT49"/>
  <c r="BT50"/>
  <c r="BT51"/>
  <c r="BT52"/>
  <c r="BT53"/>
  <c r="BT54"/>
  <c r="BT55"/>
  <c r="BT56"/>
  <c r="BT57"/>
  <c r="BT58"/>
  <c r="BT59"/>
  <c r="BT60"/>
  <c r="BT61"/>
  <c r="BT62"/>
  <c r="BT63"/>
  <c r="BT64"/>
  <c r="BT65"/>
  <c r="BT66"/>
  <c r="BT10"/>
  <c r="BQ11"/>
  <c r="BQ12"/>
  <c r="BQ13"/>
  <c r="BQ14"/>
  <c r="BQ15"/>
  <c r="BQ16"/>
  <c r="BQ17"/>
  <c r="BQ18"/>
  <c r="BQ19"/>
  <c r="BQ20"/>
  <c r="BQ21"/>
  <c r="BQ22"/>
  <c r="BQ23"/>
  <c r="BQ24"/>
  <c r="BQ25"/>
  <c r="BQ26"/>
  <c r="BQ27"/>
  <c r="BQ28"/>
  <c r="BQ29"/>
  <c r="BQ30"/>
  <c r="BQ31"/>
  <c r="BQ32"/>
  <c r="BQ33"/>
  <c r="BQ34"/>
  <c r="BQ35"/>
  <c r="BQ36"/>
  <c r="BQ37"/>
  <c r="BQ38"/>
  <c r="BQ39"/>
  <c r="BQ40"/>
  <c r="BQ41"/>
  <c r="BQ42"/>
  <c r="BQ43"/>
  <c r="BQ44"/>
  <c r="BQ45"/>
  <c r="BQ46"/>
  <c r="BQ47"/>
  <c r="BQ48"/>
  <c r="BQ49"/>
  <c r="BQ50"/>
  <c r="BQ51"/>
  <c r="BQ52"/>
  <c r="BQ53"/>
  <c r="BQ54"/>
  <c r="BQ55"/>
  <c r="BQ56"/>
  <c r="BQ57"/>
  <c r="BQ58"/>
  <c r="BQ59"/>
  <c r="BQ60"/>
  <c r="BQ61"/>
  <c r="BQ62"/>
  <c r="BQ63"/>
  <c r="BQ64"/>
  <c r="BQ65"/>
  <c r="BQ66"/>
  <c r="BQ10"/>
  <c r="BN11"/>
  <c r="BN12"/>
  <c r="BN13"/>
  <c r="BN14"/>
  <c r="BN15"/>
  <c r="BN16"/>
  <c r="BN17"/>
  <c r="BN18"/>
  <c r="BN19"/>
  <c r="BN20"/>
  <c r="BN21"/>
  <c r="BN22"/>
  <c r="BN23"/>
  <c r="BN24"/>
  <c r="BN25"/>
  <c r="BN26"/>
  <c r="BN27"/>
  <c r="BN28"/>
  <c r="BN29"/>
  <c r="BN30"/>
  <c r="BN31"/>
  <c r="BN32"/>
  <c r="BN33"/>
  <c r="BN34"/>
  <c r="BN35"/>
  <c r="BN36"/>
  <c r="BN37"/>
  <c r="BN38"/>
  <c r="BN39"/>
  <c r="BN40"/>
  <c r="BN41"/>
  <c r="BN42"/>
  <c r="BN43"/>
  <c r="BN44"/>
  <c r="BN45"/>
  <c r="BN46"/>
  <c r="BN47"/>
  <c r="BN48"/>
  <c r="BN49"/>
  <c r="BN50"/>
  <c r="BN51"/>
  <c r="BN52"/>
  <c r="BN53"/>
  <c r="BN54"/>
  <c r="BN55"/>
  <c r="BN56"/>
  <c r="BN57"/>
  <c r="BN58"/>
  <c r="BN59"/>
  <c r="BN60"/>
  <c r="BN61"/>
  <c r="BN62"/>
  <c r="BN63"/>
  <c r="BN64"/>
  <c r="BN65"/>
  <c r="BN66"/>
  <c r="BN10"/>
  <c r="BK11"/>
  <c r="BK12"/>
  <c r="BK13"/>
  <c r="BK14"/>
  <c r="BK15"/>
  <c r="BK16"/>
  <c r="BK17"/>
  <c r="BK18"/>
  <c r="BK19"/>
  <c r="BK20"/>
  <c r="BK21"/>
  <c r="BK22"/>
  <c r="BK23"/>
  <c r="BK24"/>
  <c r="BK25"/>
  <c r="BK26"/>
  <c r="BK27"/>
  <c r="BK28"/>
  <c r="BK29"/>
  <c r="BK30"/>
  <c r="BK31"/>
  <c r="BK32"/>
  <c r="BK33"/>
  <c r="BK34"/>
  <c r="BK35"/>
  <c r="BK36"/>
  <c r="BK37"/>
  <c r="BK38"/>
  <c r="BK39"/>
  <c r="BK40"/>
  <c r="BK41"/>
  <c r="BK42"/>
  <c r="BK43"/>
  <c r="BK44"/>
  <c r="BK45"/>
  <c r="BK46"/>
  <c r="BK47"/>
  <c r="BK48"/>
  <c r="BK49"/>
  <c r="BK50"/>
  <c r="BK51"/>
  <c r="BK52"/>
  <c r="BK53"/>
  <c r="BK54"/>
  <c r="BK55"/>
  <c r="BK56"/>
  <c r="BK57"/>
  <c r="BK58"/>
  <c r="BK59"/>
  <c r="BK60"/>
  <c r="BK61"/>
  <c r="BK62"/>
  <c r="BK63"/>
  <c r="BK64"/>
  <c r="BK65"/>
  <c r="BK66"/>
  <c r="BK10"/>
  <c r="BH11"/>
  <c r="BH12"/>
  <c r="BH13"/>
  <c r="BD13" s="1"/>
  <c r="BF13" s="1"/>
  <c r="BH14"/>
  <c r="BH15"/>
  <c r="BH16"/>
  <c r="BH17"/>
  <c r="BD17" s="1"/>
  <c r="BF17" s="1"/>
  <c r="BH18"/>
  <c r="BH19"/>
  <c r="BH20"/>
  <c r="BH21"/>
  <c r="BD21" s="1"/>
  <c r="BF21" s="1"/>
  <c r="BH22"/>
  <c r="BH23"/>
  <c r="BH24"/>
  <c r="BH25"/>
  <c r="BD25" s="1"/>
  <c r="BF25" s="1"/>
  <c r="BH26"/>
  <c r="BH27"/>
  <c r="BH28"/>
  <c r="BH29"/>
  <c r="BD29" s="1"/>
  <c r="BF29" s="1"/>
  <c r="BH30"/>
  <c r="BH31"/>
  <c r="BH32"/>
  <c r="BH33"/>
  <c r="BD33" s="1"/>
  <c r="BF33" s="1"/>
  <c r="BH34"/>
  <c r="BH35"/>
  <c r="BH36"/>
  <c r="BH37"/>
  <c r="BD37" s="1"/>
  <c r="BF37" s="1"/>
  <c r="BH38"/>
  <c r="BH39"/>
  <c r="BH40"/>
  <c r="BH41"/>
  <c r="BD41" s="1"/>
  <c r="BF41" s="1"/>
  <c r="BH42"/>
  <c r="BH43"/>
  <c r="BH44"/>
  <c r="BH45"/>
  <c r="BD45" s="1"/>
  <c r="BF45" s="1"/>
  <c r="BH46"/>
  <c r="BH47"/>
  <c r="BH48"/>
  <c r="BH49"/>
  <c r="BD49" s="1"/>
  <c r="BF49" s="1"/>
  <c r="BH50"/>
  <c r="BH51"/>
  <c r="BH52"/>
  <c r="BH53"/>
  <c r="BD53" s="1"/>
  <c r="BF53" s="1"/>
  <c r="BH54"/>
  <c r="BH55"/>
  <c r="BH56"/>
  <c r="BH57"/>
  <c r="BD57" s="1"/>
  <c r="BF57" s="1"/>
  <c r="BH58"/>
  <c r="BH59"/>
  <c r="BH60"/>
  <c r="BH61"/>
  <c r="BD61" s="1"/>
  <c r="BF61" s="1"/>
  <c r="BH62"/>
  <c r="BH63"/>
  <c r="BH64"/>
  <c r="BH65"/>
  <c r="BD65" s="1"/>
  <c r="BF65" s="1"/>
  <c r="BH66"/>
  <c r="BH10"/>
  <c r="BD11"/>
  <c r="BF11" s="1"/>
  <c r="BD15"/>
  <c r="BF15" s="1"/>
  <c r="BD19"/>
  <c r="BF19" s="1"/>
  <c r="BD23"/>
  <c r="BF23" s="1"/>
  <c r="BD27"/>
  <c r="BF27" s="1"/>
  <c r="BD31"/>
  <c r="BF31" s="1"/>
  <c r="BD35"/>
  <c r="BF35" s="1"/>
  <c r="BD39"/>
  <c r="BF39" s="1"/>
  <c r="BD43"/>
  <c r="BF43" s="1"/>
  <c r="BD47"/>
  <c r="BF47" s="1"/>
  <c r="BD51"/>
  <c r="BF51" s="1"/>
  <c r="BD55"/>
  <c r="BF55" s="1"/>
  <c r="BD59"/>
  <c r="BF59" s="1"/>
  <c r="BD63"/>
  <c r="BF63" s="1"/>
  <c r="BA11"/>
  <c r="BA12"/>
  <c r="BA13"/>
  <c r="BA14"/>
  <c r="BA15"/>
  <c r="BA16"/>
  <c r="BA17"/>
  <c r="BA18"/>
  <c r="BA19"/>
  <c r="BA20"/>
  <c r="BA21"/>
  <c r="BA22"/>
  <c r="BA23"/>
  <c r="BA24"/>
  <c r="BA25"/>
  <c r="BA26"/>
  <c r="BA27"/>
  <c r="BA28"/>
  <c r="BA29"/>
  <c r="BA30"/>
  <c r="BA31"/>
  <c r="BA32"/>
  <c r="BA33"/>
  <c r="BA34"/>
  <c r="BA35"/>
  <c r="BA36"/>
  <c r="BA37"/>
  <c r="BA38"/>
  <c r="BA39"/>
  <c r="BA40"/>
  <c r="BA41"/>
  <c r="BA42"/>
  <c r="BA43"/>
  <c r="BA44"/>
  <c r="BA45"/>
  <c r="BA46"/>
  <c r="BA47"/>
  <c r="BA48"/>
  <c r="BA49"/>
  <c r="BA50"/>
  <c r="BA51"/>
  <c r="BA52"/>
  <c r="BA53"/>
  <c r="BA54"/>
  <c r="BA55"/>
  <c r="BA56"/>
  <c r="BA57"/>
  <c r="BA58"/>
  <c r="BA59"/>
  <c r="BA60"/>
  <c r="BA61"/>
  <c r="BA62"/>
  <c r="BA63"/>
  <c r="BA64"/>
  <c r="BA65"/>
  <c r="BA66"/>
  <c r="BA10"/>
  <c r="AX11"/>
  <c r="AX12"/>
  <c r="AX13"/>
  <c r="AX14"/>
  <c r="AX15"/>
  <c r="AX16"/>
  <c r="AX17"/>
  <c r="AX18"/>
  <c r="AX19"/>
  <c r="AX20"/>
  <c r="AX21"/>
  <c r="AX22"/>
  <c r="AX23"/>
  <c r="AX24"/>
  <c r="AX25"/>
  <c r="AX26"/>
  <c r="AX27"/>
  <c r="AX28"/>
  <c r="AX29"/>
  <c r="AX30"/>
  <c r="AX31"/>
  <c r="AX32"/>
  <c r="AX33"/>
  <c r="AX34"/>
  <c r="AX35"/>
  <c r="AX36"/>
  <c r="AX37"/>
  <c r="AX38"/>
  <c r="AX39"/>
  <c r="AX40"/>
  <c r="AX41"/>
  <c r="AX42"/>
  <c r="AX43"/>
  <c r="AX44"/>
  <c r="AX45"/>
  <c r="AX46"/>
  <c r="AX47"/>
  <c r="AX48"/>
  <c r="AX49"/>
  <c r="AX50"/>
  <c r="AX51"/>
  <c r="AX52"/>
  <c r="AX53"/>
  <c r="AX54"/>
  <c r="AX55"/>
  <c r="AX56"/>
  <c r="AX57"/>
  <c r="AX58"/>
  <c r="AX59"/>
  <c r="AX60"/>
  <c r="AX61"/>
  <c r="AX62"/>
  <c r="AX63"/>
  <c r="AX64"/>
  <c r="AX65"/>
  <c r="AX66"/>
  <c r="AX10"/>
  <c r="AU11"/>
  <c r="AU12"/>
  <c r="AU13"/>
  <c r="AU14"/>
  <c r="AU15"/>
  <c r="AU16"/>
  <c r="AU17"/>
  <c r="AU18"/>
  <c r="AU19"/>
  <c r="AU20"/>
  <c r="AU21"/>
  <c r="AU22"/>
  <c r="AU23"/>
  <c r="AU24"/>
  <c r="AU25"/>
  <c r="AU26"/>
  <c r="AU27"/>
  <c r="AU28"/>
  <c r="AU29"/>
  <c r="AU30"/>
  <c r="AU31"/>
  <c r="AU32"/>
  <c r="AU33"/>
  <c r="AU34"/>
  <c r="AU35"/>
  <c r="AU36"/>
  <c r="AU37"/>
  <c r="AU38"/>
  <c r="AU39"/>
  <c r="AU40"/>
  <c r="AU41"/>
  <c r="AU42"/>
  <c r="AU43"/>
  <c r="AU44"/>
  <c r="AU45"/>
  <c r="AU46"/>
  <c r="AU47"/>
  <c r="AU48"/>
  <c r="AU49"/>
  <c r="AU50"/>
  <c r="AU51"/>
  <c r="AU52"/>
  <c r="AU53"/>
  <c r="AU54"/>
  <c r="AU55"/>
  <c r="AU56"/>
  <c r="AU57"/>
  <c r="AU58"/>
  <c r="AU59"/>
  <c r="AU60"/>
  <c r="AU61"/>
  <c r="AU62"/>
  <c r="AU63"/>
  <c r="AU64"/>
  <c r="AU65"/>
  <c r="AU66"/>
  <c r="AU10"/>
  <c r="AR11"/>
  <c r="AR12"/>
  <c r="AR13"/>
  <c r="AR14"/>
  <c r="AR15"/>
  <c r="AR16"/>
  <c r="AR17"/>
  <c r="AR18"/>
  <c r="AR19"/>
  <c r="AR20"/>
  <c r="AR21"/>
  <c r="AR22"/>
  <c r="AR23"/>
  <c r="AR24"/>
  <c r="AR25"/>
  <c r="AR26"/>
  <c r="AR27"/>
  <c r="AR28"/>
  <c r="AR29"/>
  <c r="AR30"/>
  <c r="AR31"/>
  <c r="AR32"/>
  <c r="AR33"/>
  <c r="AR34"/>
  <c r="AR35"/>
  <c r="AR36"/>
  <c r="AR37"/>
  <c r="AR38"/>
  <c r="AR39"/>
  <c r="AR40"/>
  <c r="AR41"/>
  <c r="AR42"/>
  <c r="AR43"/>
  <c r="AR44"/>
  <c r="AR45"/>
  <c r="AR46"/>
  <c r="AR47"/>
  <c r="AR48"/>
  <c r="AR49"/>
  <c r="AR50"/>
  <c r="AR51"/>
  <c r="AR52"/>
  <c r="AR53"/>
  <c r="AR54"/>
  <c r="AR55"/>
  <c r="AR56"/>
  <c r="AR57"/>
  <c r="AR58"/>
  <c r="AR59"/>
  <c r="AR60"/>
  <c r="AR61"/>
  <c r="AR62"/>
  <c r="AR63"/>
  <c r="AR64"/>
  <c r="AR65"/>
  <c r="AR66"/>
  <c r="AR10"/>
  <c r="AO11"/>
  <c r="AO12"/>
  <c r="AO13"/>
  <c r="AO14"/>
  <c r="AO15"/>
  <c r="AO16"/>
  <c r="AO17"/>
  <c r="AO18"/>
  <c r="AO19"/>
  <c r="AO20"/>
  <c r="AO21"/>
  <c r="AO22"/>
  <c r="AO23"/>
  <c r="AO24"/>
  <c r="AO25"/>
  <c r="AO26"/>
  <c r="AO27"/>
  <c r="AO28"/>
  <c r="AO29"/>
  <c r="AO30"/>
  <c r="AO31"/>
  <c r="AO32"/>
  <c r="AO33"/>
  <c r="AO34"/>
  <c r="AO35"/>
  <c r="AO36"/>
  <c r="AO37"/>
  <c r="AO38"/>
  <c r="AO39"/>
  <c r="AO40"/>
  <c r="AO41"/>
  <c r="AO42"/>
  <c r="AO43"/>
  <c r="AO44"/>
  <c r="AO45"/>
  <c r="AO46"/>
  <c r="AO47"/>
  <c r="AO48"/>
  <c r="AO49"/>
  <c r="AO50"/>
  <c r="AO51"/>
  <c r="AO52"/>
  <c r="AO53"/>
  <c r="AO54"/>
  <c r="AO55"/>
  <c r="AO56"/>
  <c r="AO57"/>
  <c r="AO58"/>
  <c r="AO59"/>
  <c r="AO60"/>
  <c r="AO61"/>
  <c r="AO62"/>
  <c r="AO63"/>
  <c r="AO64"/>
  <c r="AO65"/>
  <c r="AO66"/>
  <c r="AO10"/>
  <c r="AL11"/>
  <c r="AL12"/>
  <c r="AL13"/>
  <c r="AL14"/>
  <c r="AL15"/>
  <c r="AL16"/>
  <c r="AL17"/>
  <c r="AL18"/>
  <c r="AL19"/>
  <c r="AL20"/>
  <c r="AL21"/>
  <c r="AL22"/>
  <c r="AL23"/>
  <c r="AL24"/>
  <c r="AL25"/>
  <c r="AL26"/>
  <c r="AL27"/>
  <c r="AL28"/>
  <c r="AL29"/>
  <c r="AL30"/>
  <c r="AL31"/>
  <c r="AL32"/>
  <c r="AL33"/>
  <c r="AL34"/>
  <c r="AL35"/>
  <c r="AL36"/>
  <c r="AL37"/>
  <c r="AL38"/>
  <c r="AL39"/>
  <c r="AL40"/>
  <c r="AL41"/>
  <c r="AL42"/>
  <c r="AL43"/>
  <c r="AL44"/>
  <c r="AL45"/>
  <c r="AL46"/>
  <c r="AL47"/>
  <c r="AL48"/>
  <c r="AL49"/>
  <c r="AL50"/>
  <c r="AL51"/>
  <c r="AL52"/>
  <c r="AL53"/>
  <c r="AL54"/>
  <c r="AL55"/>
  <c r="AL56"/>
  <c r="AL57"/>
  <c r="AL58"/>
  <c r="AL59"/>
  <c r="AL60"/>
  <c r="AL61"/>
  <c r="AL62"/>
  <c r="AL63"/>
  <c r="AL64"/>
  <c r="AL65"/>
  <c r="AL66"/>
  <c r="AL10"/>
  <c r="AJ11"/>
  <c r="AJ12"/>
  <c r="AJ13"/>
  <c r="AJ14"/>
  <c r="AJ15"/>
  <c r="AJ16"/>
  <c r="AJ17"/>
  <c r="AJ18"/>
  <c r="AJ19"/>
  <c r="AJ20"/>
  <c r="AJ21"/>
  <c r="AJ22"/>
  <c r="AJ23"/>
  <c r="AJ24"/>
  <c r="AJ25"/>
  <c r="AJ26"/>
  <c r="AJ27"/>
  <c r="AJ28"/>
  <c r="AJ29"/>
  <c r="AJ30"/>
  <c r="AJ31"/>
  <c r="AJ32"/>
  <c r="AJ33"/>
  <c r="AJ34"/>
  <c r="AJ35"/>
  <c r="AJ36"/>
  <c r="AJ37"/>
  <c r="AJ38"/>
  <c r="AJ39"/>
  <c r="AJ40"/>
  <c r="AJ41"/>
  <c r="AJ42"/>
  <c r="AJ43"/>
  <c r="AJ44"/>
  <c r="AJ45"/>
  <c r="AJ46"/>
  <c r="AJ47"/>
  <c r="AJ48"/>
  <c r="AJ49"/>
  <c r="AJ50"/>
  <c r="AJ51"/>
  <c r="AJ52"/>
  <c r="AJ53"/>
  <c r="AJ54"/>
  <c r="AJ55"/>
  <c r="AJ56"/>
  <c r="AJ57"/>
  <c r="AJ58"/>
  <c r="AJ59"/>
  <c r="AJ60"/>
  <c r="AJ61"/>
  <c r="AJ62"/>
  <c r="AJ63"/>
  <c r="AJ64"/>
  <c r="AJ65"/>
  <c r="AJ66"/>
  <c r="AJ10"/>
  <c r="AH11"/>
  <c r="AH12"/>
  <c r="AH13"/>
  <c r="AH14"/>
  <c r="AH15"/>
  <c r="AH16"/>
  <c r="AH17"/>
  <c r="AH18"/>
  <c r="AH19"/>
  <c r="AH20"/>
  <c r="AH21"/>
  <c r="AH22"/>
  <c r="AH23"/>
  <c r="AH24"/>
  <c r="AH25"/>
  <c r="AH26"/>
  <c r="AH27"/>
  <c r="AH28"/>
  <c r="AH29"/>
  <c r="AH30"/>
  <c r="AH31"/>
  <c r="AH32"/>
  <c r="AH33"/>
  <c r="AH34"/>
  <c r="AH35"/>
  <c r="AH36"/>
  <c r="AH37"/>
  <c r="AH38"/>
  <c r="AH39"/>
  <c r="AH40"/>
  <c r="AH41"/>
  <c r="AH42"/>
  <c r="AH43"/>
  <c r="AH44"/>
  <c r="AH45"/>
  <c r="AH46"/>
  <c r="AH47"/>
  <c r="AH48"/>
  <c r="AH49"/>
  <c r="AH50"/>
  <c r="AH51"/>
  <c r="AH52"/>
  <c r="AH53"/>
  <c r="AH54"/>
  <c r="AH55"/>
  <c r="AH56"/>
  <c r="AH57"/>
  <c r="AH58"/>
  <c r="AH59"/>
  <c r="AH60"/>
  <c r="AH61"/>
  <c r="AH62"/>
  <c r="AH63"/>
  <c r="AH64"/>
  <c r="AH65"/>
  <c r="AH66"/>
  <c r="AH10"/>
  <c r="AF11"/>
  <c r="AF12"/>
  <c r="AF13"/>
  <c r="AF14"/>
  <c r="AF15"/>
  <c r="AF17"/>
  <c r="AF18"/>
  <c r="AF19"/>
  <c r="AF20"/>
  <c r="AF21"/>
  <c r="AF22"/>
  <c r="AF23"/>
  <c r="AF24"/>
  <c r="AF25"/>
  <c r="AF26"/>
  <c r="AF27"/>
  <c r="AF28"/>
  <c r="AF29"/>
  <c r="AF30"/>
  <c r="AF31"/>
  <c r="AF32"/>
  <c r="AF33"/>
  <c r="AF34"/>
  <c r="AF35"/>
  <c r="AF36"/>
  <c r="AF37"/>
  <c r="AF38"/>
  <c r="AF39"/>
  <c r="AF40"/>
  <c r="AF41"/>
  <c r="AF42"/>
  <c r="AF43"/>
  <c r="AF44"/>
  <c r="AF45"/>
  <c r="AF46"/>
  <c r="AF47"/>
  <c r="AF48"/>
  <c r="AF49"/>
  <c r="AF50"/>
  <c r="AF51"/>
  <c r="AF52"/>
  <c r="AF53"/>
  <c r="AF54"/>
  <c r="AF55"/>
  <c r="AF56"/>
  <c r="AF57"/>
  <c r="AF58"/>
  <c r="AF59"/>
  <c r="AF60"/>
  <c r="AF61"/>
  <c r="AF62"/>
  <c r="AF63"/>
  <c r="AF64"/>
  <c r="AF65"/>
  <c r="AF66"/>
  <c r="AD11"/>
  <c r="AD12"/>
  <c r="AD13"/>
  <c r="AD14"/>
  <c r="AD15"/>
  <c r="AD16"/>
  <c r="AF16" s="1"/>
  <c r="AD17"/>
  <c r="AD18"/>
  <c r="AD19"/>
  <c r="AD20"/>
  <c r="AD21"/>
  <c r="AD22"/>
  <c r="AD23"/>
  <c r="AD24"/>
  <c r="AD25"/>
  <c r="AD26"/>
  <c r="AD27"/>
  <c r="AD28"/>
  <c r="AD29"/>
  <c r="AD30"/>
  <c r="AD31"/>
  <c r="AD32"/>
  <c r="AD33"/>
  <c r="AD34"/>
  <c r="AD35"/>
  <c r="AD36"/>
  <c r="AD37"/>
  <c r="AD38"/>
  <c r="AD39"/>
  <c r="AD40"/>
  <c r="AD41"/>
  <c r="AD42"/>
  <c r="AD43"/>
  <c r="AD44"/>
  <c r="AD45"/>
  <c r="AD46"/>
  <c r="AD47"/>
  <c r="AD48"/>
  <c r="AD49"/>
  <c r="AD50"/>
  <c r="AD51"/>
  <c r="AD52"/>
  <c r="AD53"/>
  <c r="AD54"/>
  <c r="AD55"/>
  <c r="AD56"/>
  <c r="AD57"/>
  <c r="AD58"/>
  <c r="AD59"/>
  <c r="AD60"/>
  <c r="AD61"/>
  <c r="AD62"/>
  <c r="AD63"/>
  <c r="AD64"/>
  <c r="AD65"/>
  <c r="AD66"/>
  <c r="AF10"/>
  <c r="AB10"/>
  <c r="AD10"/>
  <c r="Z11"/>
  <c r="Z12"/>
  <c r="AB12" s="1"/>
  <c r="Z13"/>
  <c r="Z14"/>
  <c r="AB14" s="1"/>
  <c r="Z15"/>
  <c r="Z16"/>
  <c r="AB16" s="1"/>
  <c r="Z17"/>
  <c r="Z18"/>
  <c r="Z19"/>
  <c r="Z20"/>
  <c r="AB20" s="1"/>
  <c r="Z21"/>
  <c r="Z22"/>
  <c r="AB22" s="1"/>
  <c r="Z23"/>
  <c r="Z24"/>
  <c r="AB24" s="1"/>
  <c r="Z25"/>
  <c r="Z26"/>
  <c r="AB26" s="1"/>
  <c r="Z27"/>
  <c r="Z28"/>
  <c r="AB28" s="1"/>
  <c r="Z29"/>
  <c r="Z30"/>
  <c r="AB30" s="1"/>
  <c r="Z31"/>
  <c r="Z32"/>
  <c r="AB32" s="1"/>
  <c r="Z33"/>
  <c r="Z34"/>
  <c r="Z35"/>
  <c r="Z36"/>
  <c r="AB36" s="1"/>
  <c r="Z37"/>
  <c r="Z38"/>
  <c r="AB38" s="1"/>
  <c r="Z39"/>
  <c r="Z40"/>
  <c r="AB40" s="1"/>
  <c r="Z41"/>
  <c r="Z42"/>
  <c r="AB42" s="1"/>
  <c r="Z43"/>
  <c r="Z44"/>
  <c r="AB44" s="1"/>
  <c r="Z45"/>
  <c r="Z46"/>
  <c r="AB46" s="1"/>
  <c r="Z47"/>
  <c r="Z48"/>
  <c r="AB48" s="1"/>
  <c r="Z49"/>
  <c r="Z50"/>
  <c r="Z51"/>
  <c r="Z52"/>
  <c r="AB52" s="1"/>
  <c r="Z53"/>
  <c r="Z54"/>
  <c r="AB54" s="1"/>
  <c r="Z55"/>
  <c r="Z56"/>
  <c r="AB56" s="1"/>
  <c r="Z57"/>
  <c r="Z58"/>
  <c r="AB58" s="1"/>
  <c r="Z59"/>
  <c r="Z60"/>
  <c r="AB60" s="1"/>
  <c r="Z61"/>
  <c r="Z62"/>
  <c r="AB62" s="1"/>
  <c r="Z63"/>
  <c r="Z64"/>
  <c r="AB64" s="1"/>
  <c r="Z65"/>
  <c r="Z66"/>
  <c r="AB11"/>
  <c r="AB13"/>
  <c r="AB15"/>
  <c r="AB17"/>
  <c r="AB18"/>
  <c r="AB19"/>
  <c r="AB21"/>
  <c r="AB23"/>
  <c r="AB25"/>
  <c r="AB27"/>
  <c r="AB29"/>
  <c r="AB31"/>
  <c r="AB33"/>
  <c r="AB34"/>
  <c r="AB35"/>
  <c r="AB37"/>
  <c r="AB39"/>
  <c r="AB41"/>
  <c r="AB43"/>
  <c r="AB45"/>
  <c r="AB47"/>
  <c r="AB49"/>
  <c r="AB50"/>
  <c r="AB51"/>
  <c r="AB53"/>
  <c r="AB55"/>
  <c r="AB57"/>
  <c r="AB59"/>
  <c r="AB61"/>
  <c r="AB63"/>
  <c r="AB65"/>
  <c r="AB66"/>
  <c r="Z10"/>
  <c r="X11"/>
  <c r="X12"/>
  <c r="X13"/>
  <c r="X14"/>
  <c r="X15"/>
  <c r="X17"/>
  <c r="X18"/>
  <c r="X19"/>
  <c r="X20"/>
  <c r="X21"/>
  <c r="X22"/>
  <c r="X23"/>
  <c r="X24"/>
  <c r="X25"/>
  <c r="X26"/>
  <c r="X27"/>
  <c r="X28"/>
  <c r="X29"/>
  <c r="X30"/>
  <c r="X31"/>
  <c r="X32"/>
  <c r="X33"/>
  <c r="X34"/>
  <c r="X35"/>
  <c r="X36"/>
  <c r="X37"/>
  <c r="X38"/>
  <c r="X39"/>
  <c r="X40"/>
  <c r="X41"/>
  <c r="X42"/>
  <c r="X43"/>
  <c r="X44"/>
  <c r="X45"/>
  <c r="X46"/>
  <c r="X47"/>
  <c r="X48"/>
  <c r="X49"/>
  <c r="X50"/>
  <c r="X51"/>
  <c r="X52"/>
  <c r="X53"/>
  <c r="X54"/>
  <c r="X55"/>
  <c r="X56"/>
  <c r="X57"/>
  <c r="X58"/>
  <c r="X59"/>
  <c r="X60"/>
  <c r="X61"/>
  <c r="X62"/>
  <c r="X63"/>
  <c r="X64"/>
  <c r="X65"/>
  <c r="X66"/>
  <c r="X10"/>
  <c r="V11"/>
  <c r="V12"/>
  <c r="V13"/>
  <c r="V14"/>
  <c r="V15"/>
  <c r="V16"/>
  <c r="X16" s="1"/>
  <c r="V17"/>
  <c r="V18"/>
  <c r="V19"/>
  <c r="V20"/>
  <c r="V21"/>
  <c r="V22"/>
  <c r="V23"/>
  <c r="V24"/>
  <c r="V25"/>
  <c r="V26"/>
  <c r="V27"/>
  <c r="V28"/>
  <c r="V29"/>
  <c r="V30"/>
  <c r="V31"/>
  <c r="V32"/>
  <c r="V33"/>
  <c r="V34"/>
  <c r="V35"/>
  <c r="V36"/>
  <c r="V37"/>
  <c r="V38"/>
  <c r="V39"/>
  <c r="V40"/>
  <c r="V41"/>
  <c r="V42"/>
  <c r="V43"/>
  <c r="V44"/>
  <c r="V45"/>
  <c r="V46"/>
  <c r="V47"/>
  <c r="V48"/>
  <c r="V49"/>
  <c r="V50"/>
  <c r="V51"/>
  <c r="V52"/>
  <c r="V53"/>
  <c r="V54"/>
  <c r="V55"/>
  <c r="V56"/>
  <c r="V57"/>
  <c r="V58"/>
  <c r="V59"/>
  <c r="V60"/>
  <c r="V61"/>
  <c r="V62"/>
  <c r="V63"/>
  <c r="V64"/>
  <c r="V65"/>
  <c r="V66"/>
  <c r="V10"/>
  <c r="T11"/>
  <c r="T12"/>
  <c r="T13"/>
  <c r="T14"/>
  <c r="T15"/>
  <c r="T16"/>
  <c r="T17"/>
  <c r="T18"/>
  <c r="T19"/>
  <c r="T20"/>
  <c r="T21"/>
  <c r="T22"/>
  <c r="T23"/>
  <c r="T24"/>
  <c r="T25"/>
  <c r="T26"/>
  <c r="T27"/>
  <c r="T28"/>
  <c r="T29"/>
  <c r="T30"/>
  <c r="T31"/>
  <c r="T32"/>
  <c r="T33"/>
  <c r="T34"/>
  <c r="T35"/>
  <c r="T36"/>
  <c r="T37"/>
  <c r="T38"/>
  <c r="T39"/>
  <c r="T40"/>
  <c r="T41"/>
  <c r="T42"/>
  <c r="T43"/>
  <c r="T44"/>
  <c r="T45"/>
  <c r="T46"/>
  <c r="T47"/>
  <c r="T48"/>
  <c r="T49"/>
  <c r="T50"/>
  <c r="T51"/>
  <c r="T52"/>
  <c r="T53"/>
  <c r="T54"/>
  <c r="T55"/>
  <c r="T56"/>
  <c r="T57"/>
  <c r="T58"/>
  <c r="T59"/>
  <c r="T60"/>
  <c r="T61"/>
  <c r="T62"/>
  <c r="T63"/>
  <c r="T64"/>
  <c r="T65"/>
  <c r="T66"/>
  <c r="T10"/>
  <c r="R11"/>
  <c r="R12"/>
  <c r="R13"/>
  <c r="R14"/>
  <c r="R15"/>
  <c r="R16"/>
  <c r="R17"/>
  <c r="R18"/>
  <c r="R19"/>
  <c r="R20"/>
  <c r="R21"/>
  <c r="R22"/>
  <c r="R23"/>
  <c r="R24"/>
  <c r="R25"/>
  <c r="R26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10"/>
  <c r="M41" i="6" l="1"/>
  <c r="AB41"/>
  <c r="AO41"/>
  <c r="BA41"/>
  <c r="BK41"/>
  <c r="BW41"/>
  <c r="M59"/>
  <c r="AB59"/>
  <c r="AO59"/>
  <c r="BA59"/>
  <c r="BK59"/>
  <c r="BW59"/>
  <c r="AR71"/>
  <c r="BC71"/>
  <c r="BN71"/>
  <c r="BZ71"/>
  <c r="G14"/>
  <c r="M71"/>
  <c r="AB71"/>
  <c r="AO71"/>
  <c r="BA71"/>
  <c r="BK71"/>
  <c r="BW71"/>
  <c r="CW29"/>
  <c r="F29" s="1"/>
  <c r="BD29"/>
  <c r="DS29"/>
  <c r="O25"/>
  <c r="BC25"/>
  <c r="BN25"/>
  <c r="BZ25"/>
  <c r="BF12"/>
  <c r="BD16"/>
  <c r="DS16"/>
  <c r="M38"/>
  <c r="AB38"/>
  <c r="AO38"/>
  <c r="BA38"/>
  <c r="BK38"/>
  <c r="BW38"/>
  <c r="BF29"/>
  <c r="CW33"/>
  <c r="F33" s="1"/>
  <c r="BD33"/>
  <c r="DS33"/>
  <c r="BD36"/>
  <c r="DS36"/>
  <c r="DS37"/>
  <c r="AL41"/>
  <c r="AX41"/>
  <c r="BD39"/>
  <c r="BF39" s="1"/>
  <c r="BT41"/>
  <c r="DS39"/>
  <c r="V59"/>
  <c r="AL59"/>
  <c r="AX59"/>
  <c r="BH59"/>
  <c r="BT59"/>
  <c r="DS43"/>
  <c r="BD44"/>
  <c r="DS44"/>
  <c r="DS47"/>
  <c r="BD48"/>
  <c r="DS48"/>
  <c r="DS49"/>
  <c r="BD51"/>
  <c r="CW52"/>
  <c r="DS53"/>
  <c r="BD55"/>
  <c r="BF55" s="1"/>
  <c r="DS57"/>
  <c r="V71"/>
  <c r="AL71"/>
  <c r="AX71"/>
  <c r="BD60"/>
  <c r="BT71"/>
  <c r="CW61"/>
  <c r="DS62"/>
  <c r="BD64"/>
  <c r="DS66"/>
  <c r="U74"/>
  <c r="AC74"/>
  <c r="CE74"/>
  <c r="M25"/>
  <c r="AO25"/>
  <c r="BA25"/>
  <c r="BK25"/>
  <c r="BW25"/>
  <c r="BF16"/>
  <c r="BD20"/>
  <c r="DS20"/>
  <c r="V38"/>
  <c r="AL38"/>
  <c r="AX38"/>
  <c r="BT38"/>
  <c r="BF33"/>
  <c r="BF36"/>
  <c r="N37"/>
  <c r="P37" s="1"/>
  <c r="BQ41"/>
  <c r="CC41"/>
  <c r="BE59"/>
  <c r="BQ59"/>
  <c r="CC59"/>
  <c r="BF44"/>
  <c r="BF48"/>
  <c r="BF51"/>
  <c r="BF60"/>
  <c r="BF64"/>
  <c r="BD68"/>
  <c r="BF68" s="1"/>
  <c r="CW69"/>
  <c r="DS70"/>
  <c r="K25"/>
  <c r="AL25"/>
  <c r="AX25"/>
  <c r="BD10"/>
  <c r="BT25"/>
  <c r="CF25"/>
  <c r="CS74"/>
  <c r="BF20"/>
  <c r="BD24"/>
  <c r="DS24"/>
  <c r="I38"/>
  <c r="AJ38"/>
  <c r="AU38"/>
  <c r="BE38"/>
  <c r="BQ38"/>
  <c r="CC38"/>
  <c r="CC74" s="1"/>
  <c r="BF24"/>
  <c r="AE74"/>
  <c r="BO25" i="8"/>
  <c r="N11"/>
  <c r="BO11"/>
  <c r="BN11"/>
  <c r="BN12"/>
  <c r="BO12"/>
  <c r="BN13"/>
  <c r="BO13"/>
  <c r="BN14"/>
  <c r="BO14"/>
  <c r="BO15"/>
  <c r="BN15"/>
  <c r="BN16"/>
  <c r="BO16"/>
  <c r="BN17"/>
  <c r="BO17"/>
  <c r="BN18"/>
  <c r="BO18"/>
  <c r="BO19"/>
  <c r="BN19"/>
  <c r="BN20"/>
  <c r="BO20"/>
  <c r="BN21"/>
  <c r="BO21"/>
  <c r="BN22"/>
  <c r="BO22"/>
  <c r="BO23"/>
  <c r="BN23"/>
  <c r="BN24"/>
  <c r="BO24"/>
  <c r="W26"/>
  <c r="W38" s="1"/>
  <c r="U38"/>
  <c r="BO26"/>
  <c r="BM38"/>
  <c r="BO27"/>
  <c r="BN27"/>
  <c r="S28"/>
  <c r="N29"/>
  <c r="BO29"/>
  <c r="M30"/>
  <c r="N30"/>
  <c r="S31"/>
  <c r="N33"/>
  <c r="BO34"/>
  <c r="BO36"/>
  <c r="S37"/>
  <c r="N40"/>
  <c r="AB42"/>
  <c r="Z59"/>
  <c r="AO59"/>
  <c r="AQ42"/>
  <c r="AQ59" s="1"/>
  <c r="R44"/>
  <c r="S44"/>
  <c r="BO45"/>
  <c r="BO71"/>
  <c r="J25"/>
  <c r="Q25"/>
  <c r="AB10"/>
  <c r="AJ25"/>
  <c r="AR25"/>
  <c r="BC25"/>
  <c r="CW77"/>
  <c r="DS77"/>
  <c r="ED77"/>
  <c r="EC11"/>
  <c r="EC12"/>
  <c r="EC13"/>
  <c r="EC14"/>
  <c r="EC15"/>
  <c r="EC16"/>
  <c r="EC17"/>
  <c r="EC18"/>
  <c r="EC19"/>
  <c r="EC20"/>
  <c r="EC21"/>
  <c r="EC22"/>
  <c r="EC23"/>
  <c r="EC24"/>
  <c r="J38"/>
  <c r="AH38"/>
  <c r="AT38"/>
  <c r="BF38"/>
  <c r="BZ38"/>
  <c r="CL38"/>
  <c r="EC26"/>
  <c r="EC27"/>
  <c r="I30"/>
  <c r="DG33"/>
  <c r="BL35"/>
  <c r="EC37"/>
  <c r="O41"/>
  <c r="W41"/>
  <c r="AG41"/>
  <c r="AQ41"/>
  <c r="AZ41"/>
  <c r="BK41"/>
  <c r="BW41"/>
  <c r="CI41"/>
  <c r="EC39"/>
  <c r="DG40"/>
  <c r="BL40"/>
  <c r="AZ59"/>
  <c r="BK59"/>
  <c r="BW59"/>
  <c r="CI59"/>
  <c r="R45"/>
  <c r="R52"/>
  <c r="AO25"/>
  <c r="AO77" s="1"/>
  <c r="AQ77" s="1"/>
  <c r="BL10"/>
  <c r="BL25" s="1"/>
  <c r="BN25" s="1"/>
  <c r="BW25"/>
  <c r="R12"/>
  <c r="S12"/>
  <c r="R13"/>
  <c r="S13"/>
  <c r="S14"/>
  <c r="R14"/>
  <c r="R15"/>
  <c r="S15"/>
  <c r="R16"/>
  <c r="S16"/>
  <c r="R17"/>
  <c r="S17"/>
  <c r="S18"/>
  <c r="R18"/>
  <c r="R19"/>
  <c r="S19"/>
  <c r="R20"/>
  <c r="S20"/>
  <c r="R21"/>
  <c r="S21"/>
  <c r="S22"/>
  <c r="R22"/>
  <c r="R23"/>
  <c r="S23"/>
  <c r="R24"/>
  <c r="S24"/>
  <c r="S26"/>
  <c r="Q38"/>
  <c r="P26"/>
  <c r="R26" s="1"/>
  <c r="AE38"/>
  <c r="R27"/>
  <c r="S27"/>
  <c r="S30"/>
  <c r="R30"/>
  <c r="BO31"/>
  <c r="BN31"/>
  <c r="N32"/>
  <c r="R33"/>
  <c r="S33"/>
  <c r="N35"/>
  <c r="DG35"/>
  <c r="W35"/>
  <c r="AJ59"/>
  <c r="AL42"/>
  <c r="BL42"/>
  <c r="BT59"/>
  <c r="R43"/>
  <c r="S43"/>
  <c r="E10"/>
  <c r="G11"/>
  <c r="G12"/>
  <c r="G13"/>
  <c r="G14"/>
  <c r="G15"/>
  <c r="G16"/>
  <c r="G17"/>
  <c r="G18"/>
  <c r="G19"/>
  <c r="G20"/>
  <c r="G21"/>
  <c r="G22"/>
  <c r="G23"/>
  <c r="G24"/>
  <c r="BL26"/>
  <c r="BN26" s="1"/>
  <c r="G26"/>
  <c r="G27"/>
  <c r="I31"/>
  <c r="P31"/>
  <c r="R31" s="1"/>
  <c r="BL32"/>
  <c r="EC33"/>
  <c r="EC34"/>
  <c r="O77"/>
  <c r="BK77"/>
  <c r="AG10"/>
  <c r="AE25"/>
  <c r="AW25"/>
  <c r="AW77" s="1"/>
  <c r="BI77"/>
  <c r="BI25"/>
  <c r="S11"/>
  <c r="Z38"/>
  <c r="AB26"/>
  <c r="AQ26"/>
  <c r="AQ38" s="1"/>
  <c r="AO38"/>
  <c r="N28"/>
  <c r="BO28"/>
  <c r="S29"/>
  <c r="BO30"/>
  <c r="R32"/>
  <c r="S32"/>
  <c r="BO33"/>
  <c r="M34"/>
  <c r="N34"/>
  <c r="R35"/>
  <c r="S35"/>
  <c r="BO35"/>
  <c r="BN35"/>
  <c r="N36"/>
  <c r="N37"/>
  <c r="Q41"/>
  <c r="R39"/>
  <c r="S39"/>
  <c r="AB39"/>
  <c r="Z41"/>
  <c r="AL39"/>
  <c r="AJ41"/>
  <c r="CQ39"/>
  <c r="CO41"/>
  <c r="BN40"/>
  <c r="BO40"/>
  <c r="L59"/>
  <c r="N42"/>
  <c r="U59"/>
  <c r="W42"/>
  <c r="W59" s="1"/>
  <c r="CQ42"/>
  <c r="CO59"/>
  <c r="P11"/>
  <c r="P25" s="1"/>
  <c r="E11"/>
  <c r="E12"/>
  <c r="E13"/>
  <c r="E14"/>
  <c r="E15"/>
  <c r="E16"/>
  <c r="E17"/>
  <c r="E18"/>
  <c r="E19"/>
  <c r="E20"/>
  <c r="E21"/>
  <c r="E22"/>
  <c r="E23"/>
  <c r="E24"/>
  <c r="E26"/>
  <c r="E27"/>
  <c r="W31"/>
  <c r="EC31"/>
  <c r="EC32"/>
  <c r="I34"/>
  <c r="BL36"/>
  <c r="BN36" s="1"/>
  <c r="I37"/>
  <c r="K39"/>
  <c r="AT59"/>
  <c r="BF59"/>
  <c r="BQ59"/>
  <c r="CC59"/>
  <c r="EC42"/>
  <c r="BO43"/>
  <c r="R61"/>
  <c r="R69"/>
  <c r="N25"/>
  <c r="U25"/>
  <c r="BQ25"/>
  <c r="BQ77" s="1"/>
  <c r="CC77"/>
  <c r="CC25"/>
  <c r="N12"/>
  <c r="N13"/>
  <c r="N14"/>
  <c r="N15"/>
  <c r="N16"/>
  <c r="N17"/>
  <c r="N18"/>
  <c r="N19"/>
  <c r="N20"/>
  <c r="N21"/>
  <c r="N22"/>
  <c r="N23"/>
  <c r="N24"/>
  <c r="N26"/>
  <c r="L38"/>
  <c r="AJ38"/>
  <c r="AL26"/>
  <c r="CQ26"/>
  <c r="CO38"/>
  <c r="N27"/>
  <c r="N31"/>
  <c r="BN32"/>
  <c r="BO32"/>
  <c r="S34"/>
  <c r="R34"/>
  <c r="DG37"/>
  <c r="P37"/>
  <c r="R37" s="1"/>
  <c r="BO39"/>
  <c r="BM41"/>
  <c r="S42"/>
  <c r="R42"/>
  <c r="Q59"/>
  <c r="AE59"/>
  <c r="AG42"/>
  <c r="AG59" s="1"/>
  <c r="BN42"/>
  <c r="BO42"/>
  <c r="BM59"/>
  <c r="N45"/>
  <c r="F28"/>
  <c r="R36"/>
  <c r="J77"/>
  <c r="Z77"/>
  <c r="CO77"/>
  <c r="AB25"/>
  <c r="AL25"/>
  <c r="CQ25"/>
  <c r="AB38"/>
  <c r="CQ38"/>
  <c r="AB41"/>
  <c r="AL41"/>
  <c r="CQ41"/>
  <c r="AB59"/>
  <c r="CQ59"/>
  <c r="AB71"/>
  <c r="CQ71"/>
  <c r="EC35"/>
  <c r="EC36"/>
  <c r="I39"/>
  <c r="DG43"/>
  <c r="EC45"/>
  <c r="EC46"/>
  <c r="I48"/>
  <c r="W50"/>
  <c r="DG51"/>
  <c r="EC53"/>
  <c r="EC54"/>
  <c r="I56"/>
  <c r="W58"/>
  <c r="DG60"/>
  <c r="EC62"/>
  <c r="EC63"/>
  <c r="I65"/>
  <c r="W67"/>
  <c r="DG68"/>
  <c r="W70"/>
  <c r="EC70"/>
  <c r="AM77"/>
  <c r="AU77"/>
  <c r="AY77"/>
  <c r="BG77"/>
  <c r="BY77"/>
  <c r="L71"/>
  <c r="M56"/>
  <c r="M52"/>
  <c r="M48"/>
  <c r="M44"/>
  <c r="N69"/>
  <c r="N65"/>
  <c r="N61"/>
  <c r="N57"/>
  <c r="N53"/>
  <c r="N49"/>
  <c r="R70"/>
  <c r="R66"/>
  <c r="R62"/>
  <c r="R58"/>
  <c r="R50"/>
  <c r="S67"/>
  <c r="S63"/>
  <c r="S55"/>
  <c r="S51"/>
  <c r="S47"/>
  <c r="AB60"/>
  <c r="AC41"/>
  <c r="AC25"/>
  <c r="AL38"/>
  <c r="AM71"/>
  <c r="AM59"/>
  <c r="BN67"/>
  <c r="BN63"/>
  <c r="BO68"/>
  <c r="BO64"/>
  <c r="BO60"/>
  <c r="BO56"/>
  <c r="BO52"/>
  <c r="BO48"/>
  <c r="BO44"/>
  <c r="CQ60"/>
  <c r="CR41"/>
  <c r="CR25"/>
  <c r="CP77"/>
  <c r="CQ77" s="1"/>
  <c r="DG45"/>
  <c r="BL45"/>
  <c r="BN45" s="1"/>
  <c r="P46"/>
  <c r="R46" s="1"/>
  <c r="I49"/>
  <c r="P49"/>
  <c r="R49" s="1"/>
  <c r="EC52"/>
  <c r="DG53"/>
  <c r="BL53"/>
  <c r="BN53" s="1"/>
  <c r="P54"/>
  <c r="R54" s="1"/>
  <c r="I57"/>
  <c r="EC61"/>
  <c r="DG62"/>
  <c r="BL62"/>
  <c r="BN62" s="1"/>
  <c r="P63"/>
  <c r="R63" s="1"/>
  <c r="BL70"/>
  <c r="BN70" s="1"/>
  <c r="Q71"/>
  <c r="N70"/>
  <c r="N66"/>
  <c r="N62"/>
  <c r="N58"/>
  <c r="N54"/>
  <c r="N50"/>
  <c r="N46"/>
  <c r="S68"/>
  <c r="S64"/>
  <c r="S60"/>
  <c r="S56"/>
  <c r="S52"/>
  <c r="S48"/>
  <c r="S40"/>
  <c r="S36"/>
  <c r="AC38"/>
  <c r="AL59"/>
  <c r="BO69"/>
  <c r="BO65"/>
  <c r="BO61"/>
  <c r="BO57"/>
  <c r="BO53"/>
  <c r="BO49"/>
  <c r="BO37"/>
  <c r="CR38"/>
  <c r="AA77"/>
  <c r="AC77" s="1"/>
  <c r="I44"/>
  <c r="DG47"/>
  <c r="W49"/>
  <c r="EC49"/>
  <c r="EC50"/>
  <c r="I52"/>
  <c r="DG55"/>
  <c r="W57"/>
  <c r="EC57"/>
  <c r="EC58"/>
  <c r="I61"/>
  <c r="DG64"/>
  <c r="W66"/>
  <c r="EC66"/>
  <c r="EC67"/>
  <c r="I68"/>
  <c r="I69"/>
  <c r="L41"/>
  <c r="BA77"/>
  <c r="AJ71"/>
  <c r="AJ77" s="1"/>
  <c r="N67"/>
  <c r="N63"/>
  <c r="N55"/>
  <c r="N51"/>
  <c r="N47"/>
  <c r="N43"/>
  <c r="N39"/>
  <c r="S69"/>
  <c r="S65"/>
  <c r="S61"/>
  <c r="S57"/>
  <c r="S53"/>
  <c r="S49"/>
  <c r="S45"/>
  <c r="AC71"/>
  <c r="AC59"/>
  <c r="AM41"/>
  <c r="AM25"/>
  <c r="BO70"/>
  <c r="BO66"/>
  <c r="BO62"/>
  <c r="BO58"/>
  <c r="BO54"/>
  <c r="BO50"/>
  <c r="BO46"/>
  <c r="CR71"/>
  <c r="CR59"/>
  <c r="I53"/>
  <c r="BL57"/>
  <c r="BN57" s="1"/>
  <c r="I62"/>
  <c r="BL66"/>
  <c r="BN66" s="1"/>
  <c r="I70"/>
  <c r="AN77"/>
  <c r="AV77"/>
  <c r="BH77"/>
  <c r="U71"/>
  <c r="U77" s="1"/>
  <c r="W77" s="1"/>
  <c r="BP77"/>
  <c r="BX77"/>
  <c r="CB77"/>
  <c r="CJ77"/>
  <c r="BC77"/>
  <c r="CI77"/>
  <c r="BS77"/>
  <c r="CA77"/>
  <c r="CE77"/>
  <c r="CM77"/>
  <c r="X77"/>
  <c r="AH77"/>
  <c r="AR77"/>
  <c r="I14"/>
  <c r="I18"/>
  <c r="I22"/>
  <c r="I27"/>
  <c r="I13"/>
  <c r="I17"/>
  <c r="I21"/>
  <c r="I26"/>
  <c r="H28"/>
  <c r="I28"/>
  <c r="I12"/>
  <c r="I16"/>
  <c r="I20"/>
  <c r="I24"/>
  <c r="I29"/>
  <c r="BN10"/>
  <c r="I11"/>
  <c r="I15"/>
  <c r="I19"/>
  <c r="I23"/>
  <c r="W10"/>
  <c r="W25" s="1"/>
  <c r="AL77"/>
  <c r="AQ10"/>
  <c r="AQ25" s="1"/>
  <c r="AZ77"/>
  <c r="BO10"/>
  <c r="BZ77"/>
  <c r="CL77"/>
  <c r="CT77"/>
  <c r="DF77"/>
  <c r="K11"/>
  <c r="M11" s="1"/>
  <c r="AG11"/>
  <c r="K12"/>
  <c r="M12" s="1"/>
  <c r="AG12"/>
  <c r="K13"/>
  <c r="M13" s="1"/>
  <c r="AG13"/>
  <c r="K14"/>
  <c r="M14" s="1"/>
  <c r="AG14"/>
  <c r="K15"/>
  <c r="M15" s="1"/>
  <c r="AG15"/>
  <c r="K16"/>
  <c r="M16" s="1"/>
  <c r="AG16"/>
  <c r="K17"/>
  <c r="M17" s="1"/>
  <c r="AG17"/>
  <c r="K18"/>
  <c r="M18" s="1"/>
  <c r="AG18"/>
  <c r="K19"/>
  <c r="M19" s="1"/>
  <c r="AG19"/>
  <c r="K20"/>
  <c r="M20" s="1"/>
  <c r="AG20"/>
  <c r="K21"/>
  <c r="M21" s="1"/>
  <c r="AG21"/>
  <c r="K22"/>
  <c r="M22" s="1"/>
  <c r="AG22"/>
  <c r="K23"/>
  <c r="M23" s="1"/>
  <c r="AG23"/>
  <c r="K24"/>
  <c r="M24" s="1"/>
  <c r="AG24"/>
  <c r="K26"/>
  <c r="AG26"/>
  <c r="AG38" s="1"/>
  <c r="K27"/>
  <c r="M27" s="1"/>
  <c r="AG27"/>
  <c r="K28"/>
  <c r="M28" s="1"/>
  <c r="P28"/>
  <c r="R28" s="1"/>
  <c r="W28"/>
  <c r="BL28"/>
  <c r="BN28" s="1"/>
  <c r="DG32"/>
  <c r="F32" s="1"/>
  <c r="K33"/>
  <c r="M33" s="1"/>
  <c r="DG36"/>
  <c r="F36" s="1"/>
  <c r="K37"/>
  <c r="M37" s="1"/>
  <c r="DG42"/>
  <c r="F42" s="1"/>
  <c r="K43"/>
  <c r="M43" s="1"/>
  <c r="DG46"/>
  <c r="F46" s="1"/>
  <c r="K47"/>
  <c r="M47" s="1"/>
  <c r="DG50"/>
  <c r="F50" s="1"/>
  <c r="K51"/>
  <c r="M51" s="1"/>
  <c r="DG54"/>
  <c r="F54" s="1"/>
  <c r="K55"/>
  <c r="M55" s="1"/>
  <c r="DG58"/>
  <c r="F58" s="1"/>
  <c r="K60"/>
  <c r="M60" s="1"/>
  <c r="DG63"/>
  <c r="F63" s="1"/>
  <c r="K64"/>
  <c r="M64" s="1"/>
  <c r="DG67"/>
  <c r="F67" s="1"/>
  <c r="K68"/>
  <c r="M68" s="1"/>
  <c r="AE77"/>
  <c r="AG77" s="1"/>
  <c r="DG11"/>
  <c r="F11" s="1"/>
  <c r="H11" s="1"/>
  <c r="DG12"/>
  <c r="F12" s="1"/>
  <c r="H12" s="1"/>
  <c r="DG13"/>
  <c r="F13" s="1"/>
  <c r="H13" s="1"/>
  <c r="DG14"/>
  <c r="F14" s="1"/>
  <c r="H14" s="1"/>
  <c r="DG15"/>
  <c r="F15" s="1"/>
  <c r="H15" s="1"/>
  <c r="DG16"/>
  <c r="F16" s="1"/>
  <c r="H16" s="1"/>
  <c r="DG17"/>
  <c r="F17" s="1"/>
  <c r="H17" s="1"/>
  <c r="DG18"/>
  <c r="F18" s="1"/>
  <c r="H18" s="1"/>
  <c r="DG19"/>
  <c r="F19" s="1"/>
  <c r="H19" s="1"/>
  <c r="DG20"/>
  <c r="F20" s="1"/>
  <c r="H20" s="1"/>
  <c r="DG21"/>
  <c r="F21" s="1"/>
  <c r="H21" s="1"/>
  <c r="DG22"/>
  <c r="F22" s="1"/>
  <c r="H22" s="1"/>
  <c r="DG23"/>
  <c r="F23" s="1"/>
  <c r="H23" s="1"/>
  <c r="DG24"/>
  <c r="F24" s="1"/>
  <c r="H24" s="1"/>
  <c r="DG26"/>
  <c r="F26" s="1"/>
  <c r="H26" s="1"/>
  <c r="DG27"/>
  <c r="F27" s="1"/>
  <c r="H27" s="1"/>
  <c r="F33"/>
  <c r="F37"/>
  <c r="F43"/>
  <c r="F47"/>
  <c r="F51"/>
  <c r="F55"/>
  <c r="F60"/>
  <c r="F64"/>
  <c r="F68"/>
  <c r="G10"/>
  <c r="K10"/>
  <c r="K25" s="1"/>
  <c r="M25" s="1"/>
  <c r="S10"/>
  <c r="AT77"/>
  <c r="BF77"/>
  <c r="BT77"/>
  <c r="CF77"/>
  <c r="CQ10"/>
  <c r="CZ77"/>
  <c r="DH77"/>
  <c r="EC10"/>
  <c r="K29"/>
  <c r="M29" s="1"/>
  <c r="P29"/>
  <c r="R29" s="1"/>
  <c r="BL29"/>
  <c r="BN29" s="1"/>
  <c r="DG30"/>
  <c r="F30" s="1"/>
  <c r="H30" s="1"/>
  <c r="K31"/>
  <c r="M31" s="1"/>
  <c r="H32"/>
  <c r="BL33"/>
  <c r="BN33" s="1"/>
  <c r="DG34"/>
  <c r="F34" s="1"/>
  <c r="H34" s="1"/>
  <c r="K35"/>
  <c r="M35" s="1"/>
  <c r="H36"/>
  <c r="BL37"/>
  <c r="BN37" s="1"/>
  <c r="DG39"/>
  <c r="F39" s="1"/>
  <c r="H39" s="1"/>
  <c r="K40"/>
  <c r="M40" s="1"/>
  <c r="H42"/>
  <c r="BL43"/>
  <c r="BN43" s="1"/>
  <c r="DG44"/>
  <c r="F44" s="1"/>
  <c r="H44" s="1"/>
  <c r="K45"/>
  <c r="M45" s="1"/>
  <c r="H46"/>
  <c r="BL47"/>
  <c r="BN47" s="1"/>
  <c r="DG48"/>
  <c r="F48" s="1"/>
  <c r="H48" s="1"/>
  <c r="K49"/>
  <c r="M49" s="1"/>
  <c r="H50"/>
  <c r="BL51"/>
  <c r="BN51" s="1"/>
  <c r="DG52"/>
  <c r="F52" s="1"/>
  <c r="H52" s="1"/>
  <c r="K53"/>
  <c r="M53" s="1"/>
  <c r="H54"/>
  <c r="BL55"/>
  <c r="BN55" s="1"/>
  <c r="DG56"/>
  <c r="F56" s="1"/>
  <c r="H56" s="1"/>
  <c r="K57"/>
  <c r="M57" s="1"/>
  <c r="H58"/>
  <c r="BL60"/>
  <c r="BN60" s="1"/>
  <c r="DG61"/>
  <c r="F61" s="1"/>
  <c r="H61" s="1"/>
  <c r="K62"/>
  <c r="M62" s="1"/>
  <c r="H63"/>
  <c r="BL64"/>
  <c r="BN64" s="1"/>
  <c r="DG65"/>
  <c r="F65" s="1"/>
  <c r="H65" s="1"/>
  <c r="K66"/>
  <c r="M66" s="1"/>
  <c r="H67"/>
  <c r="BL68"/>
  <c r="BN68" s="1"/>
  <c r="DG69"/>
  <c r="F69" s="1"/>
  <c r="H69" s="1"/>
  <c r="K70"/>
  <c r="M70" s="1"/>
  <c r="BW77"/>
  <c r="N10"/>
  <c r="R10"/>
  <c r="DG10"/>
  <c r="DP77"/>
  <c r="EB77"/>
  <c r="DG29"/>
  <c r="F29" s="1"/>
  <c r="H29" s="1"/>
  <c r="BL30"/>
  <c r="BN30" s="1"/>
  <c r="F31"/>
  <c r="H31" s="1"/>
  <c r="K32"/>
  <c r="M32" s="1"/>
  <c r="H33"/>
  <c r="BL34"/>
  <c r="BN34" s="1"/>
  <c r="F35"/>
  <c r="H35" s="1"/>
  <c r="K36"/>
  <c r="M36" s="1"/>
  <c r="H37"/>
  <c r="BL39"/>
  <c r="BL41" s="1"/>
  <c r="F40"/>
  <c r="H40" s="1"/>
  <c r="K42"/>
  <c r="H43"/>
  <c r="BL44"/>
  <c r="BN44" s="1"/>
  <c r="F45"/>
  <c r="H45" s="1"/>
  <c r="K46"/>
  <c r="M46" s="1"/>
  <c r="H47"/>
  <c r="BL48"/>
  <c r="BN48" s="1"/>
  <c r="F49"/>
  <c r="H49" s="1"/>
  <c r="K50"/>
  <c r="M50" s="1"/>
  <c r="H51"/>
  <c r="BL52"/>
  <c r="BN52" s="1"/>
  <c r="F53"/>
  <c r="H53" s="1"/>
  <c r="K54"/>
  <c r="M54" s="1"/>
  <c r="H55"/>
  <c r="BL56"/>
  <c r="BN56" s="1"/>
  <c r="F57"/>
  <c r="H57" s="1"/>
  <c r="K58"/>
  <c r="M58" s="1"/>
  <c r="H60"/>
  <c r="BL61"/>
  <c r="BN61" s="1"/>
  <c r="F62"/>
  <c r="H62" s="1"/>
  <c r="K63"/>
  <c r="M63" s="1"/>
  <c r="H64"/>
  <c r="BL65"/>
  <c r="BN65" s="1"/>
  <c r="F66"/>
  <c r="H66" s="1"/>
  <c r="K67"/>
  <c r="M67" s="1"/>
  <c r="H68"/>
  <c r="BL69"/>
  <c r="BN69" s="1"/>
  <c r="F70"/>
  <c r="H70" s="1"/>
  <c r="AH73" i="5"/>
  <c r="K17"/>
  <c r="M17" s="1"/>
  <c r="AQ17"/>
  <c r="DG12"/>
  <c r="W40"/>
  <c r="K58"/>
  <c r="M58" s="1"/>
  <c r="Q73"/>
  <c r="I11"/>
  <c r="EC13"/>
  <c r="I15"/>
  <c r="N17"/>
  <c r="BL17"/>
  <c r="N19"/>
  <c r="BL22"/>
  <c r="BN22" s="1"/>
  <c r="N23"/>
  <c r="W23"/>
  <c r="N26"/>
  <c r="N28"/>
  <c r="N30"/>
  <c r="P31"/>
  <c r="N32"/>
  <c r="P33"/>
  <c r="R33" s="1"/>
  <c r="I34"/>
  <c r="EC34"/>
  <c r="I39"/>
  <c r="N44"/>
  <c r="N52"/>
  <c r="N55"/>
  <c r="BL56"/>
  <c r="BN56" s="1"/>
  <c r="N57"/>
  <c r="N60"/>
  <c r="DG60"/>
  <c r="N61"/>
  <c r="BL62"/>
  <c r="K66"/>
  <c r="M66" s="1"/>
  <c r="EC26"/>
  <c r="K33"/>
  <c r="M33" s="1"/>
  <c r="EC40"/>
  <c r="I41"/>
  <c r="BL42"/>
  <c r="EC46"/>
  <c r="DG52"/>
  <c r="BL54"/>
  <c r="EC62"/>
  <c r="BL66"/>
  <c r="BN66" s="1"/>
  <c r="BL14"/>
  <c r="BN14" s="1"/>
  <c r="P25"/>
  <c r="DG28"/>
  <c r="DF73"/>
  <c r="N12"/>
  <c r="N14"/>
  <c r="P15"/>
  <c r="R15" s="1"/>
  <c r="N16"/>
  <c r="I17"/>
  <c r="EC18"/>
  <c r="DG20"/>
  <c r="I20"/>
  <c r="I22"/>
  <c r="I24"/>
  <c r="K25"/>
  <c r="M25" s="1"/>
  <c r="I27"/>
  <c r="EC29"/>
  <c r="I31"/>
  <c r="N33"/>
  <c r="BL33"/>
  <c r="BL36"/>
  <c r="N37"/>
  <c r="N39"/>
  <c r="BL39"/>
  <c r="BN39" s="1"/>
  <c r="EC39"/>
  <c r="N42"/>
  <c r="N45"/>
  <c r="BL47"/>
  <c r="BN47" s="1"/>
  <c r="EC47"/>
  <c r="K50"/>
  <c r="M50" s="1"/>
  <c r="N51"/>
  <c r="EC54"/>
  <c r="N59"/>
  <c r="BL60"/>
  <c r="BN60" s="1"/>
  <c r="BL63"/>
  <c r="BN63" s="1"/>
  <c r="EC63"/>
  <c r="N65"/>
  <c r="EC66"/>
  <c r="I28"/>
  <c r="I32"/>
  <c r="I38"/>
  <c r="I44"/>
  <c r="P13"/>
  <c r="R13" s="1"/>
  <c r="K13"/>
  <c r="M13" s="1"/>
  <c r="BL13"/>
  <c r="EC14"/>
  <c r="DG16"/>
  <c r="EC17"/>
  <c r="BL18"/>
  <c r="BN18" s="1"/>
  <c r="P21"/>
  <c r="R21" s="1"/>
  <c r="K21"/>
  <c r="M21" s="1"/>
  <c r="BL21"/>
  <c r="BN21" s="1"/>
  <c r="EC22"/>
  <c r="DG24"/>
  <c r="EC25"/>
  <c r="BL26"/>
  <c r="BN26" s="1"/>
  <c r="P29"/>
  <c r="R29" s="1"/>
  <c r="K29"/>
  <c r="M29" s="1"/>
  <c r="BL29"/>
  <c r="BN29" s="1"/>
  <c r="EC30"/>
  <c r="DG32"/>
  <c r="EC33"/>
  <c r="BL34"/>
  <c r="BN34" s="1"/>
  <c r="EC35"/>
  <c r="EC36"/>
  <c r="EC37"/>
  <c r="DG44"/>
  <c r="DG45"/>
  <c r="P46"/>
  <c r="DG48"/>
  <c r="BN48"/>
  <c r="G48"/>
  <c r="I48" s="1"/>
  <c r="EC50"/>
  <c r="BL51"/>
  <c r="BN51" s="1"/>
  <c r="EC51"/>
  <c r="P52"/>
  <c r="DG53"/>
  <c r="E53"/>
  <c r="I53" s="1"/>
  <c r="K54"/>
  <c r="M54" s="1"/>
  <c r="DG56"/>
  <c r="G56"/>
  <c r="I56" s="1"/>
  <c r="EC58"/>
  <c r="BL59"/>
  <c r="BN59" s="1"/>
  <c r="EC59"/>
  <c r="DG61"/>
  <c r="E61"/>
  <c r="I61" s="1"/>
  <c r="K62"/>
  <c r="M62" s="1"/>
  <c r="DG64"/>
  <c r="BN64"/>
  <c r="G64"/>
  <c r="I64" s="1"/>
  <c r="AB73"/>
  <c r="P10"/>
  <c r="K10"/>
  <c r="M10" s="1"/>
  <c r="EB73"/>
  <c r="P11"/>
  <c r="R11" s="1"/>
  <c r="K11"/>
  <c r="M11" s="1"/>
  <c r="BL11"/>
  <c r="EC12"/>
  <c r="DG14"/>
  <c r="F14" s="1"/>
  <c r="H14" s="1"/>
  <c r="EC15"/>
  <c r="BL16"/>
  <c r="BN16" s="1"/>
  <c r="R17"/>
  <c r="BN17"/>
  <c r="P19"/>
  <c r="R19" s="1"/>
  <c r="K19"/>
  <c r="BL19"/>
  <c r="EC20"/>
  <c r="DG22"/>
  <c r="EC23"/>
  <c r="BL24"/>
  <c r="BN24" s="1"/>
  <c r="R25"/>
  <c r="BN25"/>
  <c r="P27"/>
  <c r="R27" s="1"/>
  <c r="K27"/>
  <c r="M27" s="1"/>
  <c r="BL27"/>
  <c r="BN27" s="1"/>
  <c r="EC28"/>
  <c r="DG30"/>
  <c r="F30" s="1"/>
  <c r="H30" s="1"/>
  <c r="EC31"/>
  <c r="BL32"/>
  <c r="BN32" s="1"/>
  <c r="BN33"/>
  <c r="DG36"/>
  <c r="DG37"/>
  <c r="F37" s="1"/>
  <c r="H37" s="1"/>
  <c r="EC38"/>
  <c r="BL40"/>
  <c r="EC41"/>
  <c r="K42"/>
  <c r="M42" s="1"/>
  <c r="BL44"/>
  <c r="BL46"/>
  <c r="BN46" s="1"/>
  <c r="DG47"/>
  <c r="F47" s="1"/>
  <c r="H47" s="1"/>
  <c r="E47"/>
  <c r="I47" s="1"/>
  <c r="K48"/>
  <c r="M48" s="1"/>
  <c r="R48"/>
  <c r="DG50"/>
  <c r="F50" s="1"/>
  <c r="BN50"/>
  <c r="G50"/>
  <c r="I50" s="1"/>
  <c r="W52"/>
  <c r="EC52"/>
  <c r="BL53"/>
  <c r="BN53" s="1"/>
  <c r="EC53"/>
  <c r="P54"/>
  <c r="R54" s="1"/>
  <c r="DG55"/>
  <c r="F55" s="1"/>
  <c r="H55" s="1"/>
  <c r="E55"/>
  <c r="I55" s="1"/>
  <c r="K56"/>
  <c r="M56" s="1"/>
  <c r="R56"/>
  <c r="DG58"/>
  <c r="BN58"/>
  <c r="G58"/>
  <c r="I58" s="1"/>
  <c r="W60"/>
  <c r="EC60"/>
  <c r="BL61"/>
  <c r="BN61" s="1"/>
  <c r="EC61"/>
  <c r="P62"/>
  <c r="R62" s="1"/>
  <c r="DG63"/>
  <c r="F63" s="1"/>
  <c r="H63" s="1"/>
  <c r="E63"/>
  <c r="I63" s="1"/>
  <c r="K64"/>
  <c r="M64" s="1"/>
  <c r="R64"/>
  <c r="DG66"/>
  <c r="G66"/>
  <c r="I66" s="1"/>
  <c r="I36"/>
  <c r="N64"/>
  <c r="N56"/>
  <c r="N48"/>
  <c r="R23"/>
  <c r="R31"/>
  <c r="E45"/>
  <c r="I45" s="1"/>
  <c r="DG49"/>
  <c r="E49"/>
  <c r="I49" s="1"/>
  <c r="BN52"/>
  <c r="G52"/>
  <c r="I52" s="1"/>
  <c r="DG57"/>
  <c r="E57"/>
  <c r="I57" s="1"/>
  <c r="G60"/>
  <c r="I60" s="1"/>
  <c r="DG65"/>
  <c r="E65"/>
  <c r="I65" s="1"/>
  <c r="N29"/>
  <c r="N21"/>
  <c r="N13"/>
  <c r="L73"/>
  <c r="EC10"/>
  <c r="EC11"/>
  <c r="BL12"/>
  <c r="BN12" s="1"/>
  <c r="BN13"/>
  <c r="K15"/>
  <c r="M15" s="1"/>
  <c r="BL15"/>
  <c r="BN15" s="1"/>
  <c r="EC16"/>
  <c r="DG18"/>
  <c r="F18" s="1"/>
  <c r="H18" s="1"/>
  <c r="EC19"/>
  <c r="BL20"/>
  <c r="BN20" s="1"/>
  <c r="K23"/>
  <c r="M23" s="1"/>
  <c r="BL23"/>
  <c r="BN23" s="1"/>
  <c r="EC24"/>
  <c r="DG26"/>
  <c r="EC27"/>
  <c r="BL28"/>
  <c r="BN28" s="1"/>
  <c r="K31"/>
  <c r="M31" s="1"/>
  <c r="BL31"/>
  <c r="BN31" s="1"/>
  <c r="EC32"/>
  <c r="DG34"/>
  <c r="F34" s="1"/>
  <c r="H34" s="1"/>
  <c r="K38"/>
  <c r="M38" s="1"/>
  <c r="DG39"/>
  <c r="F39" s="1"/>
  <c r="H39" s="1"/>
  <c r="P42"/>
  <c r="EC42"/>
  <c r="EC43"/>
  <c r="E43"/>
  <c r="I43" s="1"/>
  <c r="EC44"/>
  <c r="EC45"/>
  <c r="G46"/>
  <c r="I46" s="1"/>
  <c r="W48"/>
  <c r="EC48"/>
  <c r="BL49"/>
  <c r="BN49" s="1"/>
  <c r="EC49"/>
  <c r="P50"/>
  <c r="R50" s="1"/>
  <c r="DG51"/>
  <c r="E51"/>
  <c r="I51" s="1"/>
  <c r="K52"/>
  <c r="M52" s="1"/>
  <c r="R52"/>
  <c r="DG54"/>
  <c r="F54" s="1"/>
  <c r="H54" s="1"/>
  <c r="BN54"/>
  <c r="G54"/>
  <c r="I54" s="1"/>
  <c r="W56"/>
  <c r="EC56"/>
  <c r="BL57"/>
  <c r="BN57" s="1"/>
  <c r="EC57"/>
  <c r="P58"/>
  <c r="R58" s="1"/>
  <c r="DG59"/>
  <c r="F59" s="1"/>
  <c r="H59" s="1"/>
  <c r="E59"/>
  <c r="I59" s="1"/>
  <c r="K60"/>
  <c r="M60" s="1"/>
  <c r="R60"/>
  <c r="DG62"/>
  <c r="F62" s="1"/>
  <c r="H62" s="1"/>
  <c r="BN62"/>
  <c r="G62"/>
  <c r="I62" s="1"/>
  <c r="W64"/>
  <c r="EC64"/>
  <c r="BL65"/>
  <c r="BN65" s="1"/>
  <c r="EC65"/>
  <c r="P66"/>
  <c r="R66" s="1"/>
  <c r="W73"/>
  <c r="I18"/>
  <c r="N10"/>
  <c r="N66"/>
  <c r="N62"/>
  <c r="N58"/>
  <c r="N54"/>
  <c r="N50"/>
  <c r="M74" i="6"/>
  <c r="CH25"/>
  <c r="X38"/>
  <c r="X59"/>
  <c r="X71"/>
  <c r="E74"/>
  <c r="E77" s="1"/>
  <c r="I74"/>
  <c r="BC74"/>
  <c r="DS11"/>
  <c r="BD13"/>
  <c r="BF13" s="1"/>
  <c r="CW14"/>
  <c r="DS15"/>
  <c r="BD17"/>
  <c r="BF17" s="1"/>
  <c r="CW18"/>
  <c r="DS19"/>
  <c r="BD21"/>
  <c r="BF21" s="1"/>
  <c r="CW22"/>
  <c r="DS23"/>
  <c r="BD26"/>
  <c r="BF26" s="1"/>
  <c r="CW27"/>
  <c r="DS28"/>
  <c r="BD30"/>
  <c r="BF30" s="1"/>
  <c r="DS32"/>
  <c r="BD34"/>
  <c r="BF34" s="1"/>
  <c r="BD52"/>
  <c r="BF52" s="1"/>
  <c r="DS52"/>
  <c r="DS56"/>
  <c r="BD61"/>
  <c r="BF61" s="1"/>
  <c r="DS61"/>
  <c r="F61" s="1"/>
  <c r="H61" s="1"/>
  <c r="DS65"/>
  <c r="BD69"/>
  <c r="BF69" s="1"/>
  <c r="DS69"/>
  <c r="F69" s="1"/>
  <c r="H69" s="1"/>
  <c r="Z25"/>
  <c r="AD25"/>
  <c r="AF25" s="1"/>
  <c r="BH25"/>
  <c r="K38"/>
  <c r="Z38"/>
  <c r="AD38"/>
  <c r="AF38" s="1"/>
  <c r="BH38"/>
  <c r="CF38"/>
  <c r="CH38" s="1"/>
  <c r="K41"/>
  <c r="Q74"/>
  <c r="R74" s="1"/>
  <c r="Z41"/>
  <c r="AD41"/>
  <c r="AF41" s="1"/>
  <c r="AY74"/>
  <c r="BH41"/>
  <c r="CF41"/>
  <c r="CH41" s="1"/>
  <c r="K59"/>
  <c r="Z59"/>
  <c r="AD59"/>
  <c r="AF59" s="1"/>
  <c r="CF59"/>
  <c r="CH59" s="1"/>
  <c r="K71"/>
  <c r="Z71"/>
  <c r="AD71"/>
  <c r="AD74" s="1"/>
  <c r="BH71"/>
  <c r="BP74"/>
  <c r="BX74"/>
  <c r="CF71"/>
  <c r="X60"/>
  <c r="CG74"/>
  <c r="F52"/>
  <c r="O38"/>
  <c r="AH38"/>
  <c r="AP74"/>
  <c r="BB74"/>
  <c r="Y74"/>
  <c r="AH41"/>
  <c r="BG74"/>
  <c r="BH74" s="1"/>
  <c r="CA74"/>
  <c r="O59"/>
  <c r="AH59"/>
  <c r="O71"/>
  <c r="AH71"/>
  <c r="AH74" s="1"/>
  <c r="AJ74" s="1"/>
  <c r="X33"/>
  <c r="X29"/>
  <c r="W74"/>
  <c r="BD11"/>
  <c r="BF11" s="1"/>
  <c r="CW12"/>
  <c r="DS13"/>
  <c r="DS74" s="1"/>
  <c r="BD15"/>
  <c r="BF15" s="1"/>
  <c r="CW16"/>
  <c r="F16" s="1"/>
  <c r="H16" s="1"/>
  <c r="DS17"/>
  <c r="BD19"/>
  <c r="BF19" s="1"/>
  <c r="CW20"/>
  <c r="DS21"/>
  <c r="BD23"/>
  <c r="BF23" s="1"/>
  <c r="CW24"/>
  <c r="DS26"/>
  <c r="BD28"/>
  <c r="BF28" s="1"/>
  <c r="DS30"/>
  <c r="BD32"/>
  <c r="BF32" s="1"/>
  <c r="DS34"/>
  <c r="DS50"/>
  <c r="BD54"/>
  <c r="BF54" s="1"/>
  <c r="DS54"/>
  <c r="DS58"/>
  <c r="BD63"/>
  <c r="BF63" s="1"/>
  <c r="DS63"/>
  <c r="DS67"/>
  <c r="BR74"/>
  <c r="CD74"/>
  <c r="AG74"/>
  <c r="AK74"/>
  <c r="AS74"/>
  <c r="BE41"/>
  <c r="BE71"/>
  <c r="X42"/>
  <c r="X26"/>
  <c r="CX74"/>
  <c r="DS10"/>
  <c r="DT74"/>
  <c r="BD14"/>
  <c r="BF14" s="1"/>
  <c r="DS14"/>
  <c r="BD18"/>
  <c r="BF18" s="1"/>
  <c r="DS18"/>
  <c r="F18" s="1"/>
  <c r="H18" s="1"/>
  <c r="BD22"/>
  <c r="BF22" s="1"/>
  <c r="DS22"/>
  <c r="F22" s="1"/>
  <c r="H22" s="1"/>
  <c r="BD27"/>
  <c r="BF27" s="1"/>
  <c r="DS27"/>
  <c r="F27" s="1"/>
  <c r="H27" s="1"/>
  <c r="CW31"/>
  <c r="BD31"/>
  <c r="BF31" s="1"/>
  <c r="DS31"/>
  <c r="CW35"/>
  <c r="BD35"/>
  <c r="BF35" s="1"/>
  <c r="DS35"/>
  <c r="BD40"/>
  <c r="BF40" s="1"/>
  <c r="DS40"/>
  <c r="DS42"/>
  <c r="BD45"/>
  <c r="BF45" s="1"/>
  <c r="DS45"/>
  <c r="DS46"/>
  <c r="BD49"/>
  <c r="BF49" s="1"/>
  <c r="DS51"/>
  <c r="BD53"/>
  <c r="BF53" s="1"/>
  <c r="DS55"/>
  <c r="BD57"/>
  <c r="BF57" s="1"/>
  <c r="DS60"/>
  <c r="BD62"/>
  <c r="BF62" s="1"/>
  <c r="DS64"/>
  <c r="BD66"/>
  <c r="DS68"/>
  <c r="BD70"/>
  <c r="BF70" s="1"/>
  <c r="R25"/>
  <c r="V25"/>
  <c r="X25" s="1"/>
  <c r="AR25"/>
  <c r="AR74" s="1"/>
  <c r="R38"/>
  <c r="V41"/>
  <c r="V74" s="1"/>
  <c r="BM74"/>
  <c r="BU74"/>
  <c r="AZ74"/>
  <c r="BI74"/>
  <c r="BY74"/>
  <c r="X35"/>
  <c r="X31"/>
  <c r="BT74"/>
  <c r="AO74"/>
  <c r="BA74"/>
  <c r="BK74"/>
  <c r="BW74"/>
  <c r="AU74"/>
  <c r="BQ74"/>
  <c r="F12"/>
  <c r="H12" s="1"/>
  <c r="F20"/>
  <c r="F24"/>
  <c r="H24" s="1"/>
  <c r="H20"/>
  <c r="H29"/>
  <c r="H33"/>
  <c r="T40"/>
  <c r="N40"/>
  <c r="P40" s="1"/>
  <c r="J40"/>
  <c r="L40" s="1"/>
  <c r="CW40"/>
  <c r="T45"/>
  <c r="N45"/>
  <c r="P45" s="1"/>
  <c r="J45"/>
  <c r="L45" s="1"/>
  <c r="CW45"/>
  <c r="T49"/>
  <c r="N49"/>
  <c r="P49" s="1"/>
  <c r="J49"/>
  <c r="L49" s="1"/>
  <c r="CW49"/>
  <c r="F49" s="1"/>
  <c r="T57"/>
  <c r="N57"/>
  <c r="P57" s="1"/>
  <c r="J57"/>
  <c r="L57" s="1"/>
  <c r="CW57"/>
  <c r="F57" s="1"/>
  <c r="H57" s="1"/>
  <c r="T66"/>
  <c r="N66"/>
  <c r="J66"/>
  <c r="CW66"/>
  <c r="F66" s="1"/>
  <c r="H66" s="1"/>
  <c r="BF10"/>
  <c r="CW10"/>
  <c r="DF74"/>
  <c r="DR74"/>
  <c r="CW11"/>
  <c r="F11" s="1"/>
  <c r="H11" s="1"/>
  <c r="J12"/>
  <c r="L12" s="1"/>
  <c r="N12"/>
  <c r="P12" s="1"/>
  <c r="T12"/>
  <c r="T25" s="1"/>
  <c r="CW13"/>
  <c r="F13" s="1"/>
  <c r="H13" s="1"/>
  <c r="J14"/>
  <c r="L14" s="1"/>
  <c r="N14"/>
  <c r="P14" s="1"/>
  <c r="T14"/>
  <c r="CW15"/>
  <c r="F15" s="1"/>
  <c r="H15" s="1"/>
  <c r="J16"/>
  <c r="L16" s="1"/>
  <c r="N16"/>
  <c r="P16" s="1"/>
  <c r="T16"/>
  <c r="CW17"/>
  <c r="F17" s="1"/>
  <c r="J18"/>
  <c r="L18" s="1"/>
  <c r="N18"/>
  <c r="P18" s="1"/>
  <c r="T18"/>
  <c r="CW19"/>
  <c r="J20"/>
  <c r="L20" s="1"/>
  <c r="N20"/>
  <c r="P20" s="1"/>
  <c r="T20"/>
  <c r="CW21"/>
  <c r="J22"/>
  <c r="L22" s="1"/>
  <c r="N22"/>
  <c r="P22" s="1"/>
  <c r="T22"/>
  <c r="CW23"/>
  <c r="F23" s="1"/>
  <c r="H23" s="1"/>
  <c r="J24"/>
  <c r="L24" s="1"/>
  <c r="N24"/>
  <c r="P24" s="1"/>
  <c r="T24"/>
  <c r="CW26"/>
  <c r="F26" s="1"/>
  <c r="H26" s="1"/>
  <c r="J27"/>
  <c r="L27" s="1"/>
  <c r="N27"/>
  <c r="P27" s="1"/>
  <c r="T27"/>
  <c r="T38" s="1"/>
  <c r="CW28"/>
  <c r="F28" s="1"/>
  <c r="H28" s="1"/>
  <c r="J29"/>
  <c r="L29" s="1"/>
  <c r="N29"/>
  <c r="P29" s="1"/>
  <c r="CW30"/>
  <c r="F30" s="1"/>
  <c r="H30" s="1"/>
  <c r="J31"/>
  <c r="L31" s="1"/>
  <c r="N31"/>
  <c r="P31" s="1"/>
  <c r="CW32"/>
  <c r="J33"/>
  <c r="L33" s="1"/>
  <c r="N33"/>
  <c r="P33" s="1"/>
  <c r="CW34"/>
  <c r="F34" s="1"/>
  <c r="H34" s="1"/>
  <c r="J35"/>
  <c r="L35" s="1"/>
  <c r="N35"/>
  <c r="P35" s="1"/>
  <c r="BD42"/>
  <c r="BD46"/>
  <c r="BF46" s="1"/>
  <c r="H52"/>
  <c r="CW54"/>
  <c r="F54" s="1"/>
  <c r="H54" s="1"/>
  <c r="BD56"/>
  <c r="BF56" s="1"/>
  <c r="CW63"/>
  <c r="F63" s="1"/>
  <c r="BD65"/>
  <c r="BF65" s="1"/>
  <c r="CW42"/>
  <c r="F42" s="1"/>
  <c r="H42" s="1"/>
  <c r="T42"/>
  <c r="N42"/>
  <c r="J42"/>
  <c r="CW46"/>
  <c r="T46"/>
  <c r="N46"/>
  <c r="P46" s="1"/>
  <c r="J46"/>
  <c r="L46" s="1"/>
  <c r="T51"/>
  <c r="N51"/>
  <c r="P51" s="1"/>
  <c r="J51"/>
  <c r="L51" s="1"/>
  <c r="CW51"/>
  <c r="F51" s="1"/>
  <c r="H51" s="1"/>
  <c r="T60"/>
  <c r="N60"/>
  <c r="J60"/>
  <c r="L60" s="1"/>
  <c r="CW60"/>
  <c r="F60" s="1"/>
  <c r="H60" s="1"/>
  <c r="T68"/>
  <c r="N68"/>
  <c r="P68" s="1"/>
  <c r="J68"/>
  <c r="L68" s="1"/>
  <c r="CW68"/>
  <c r="F68" s="1"/>
  <c r="H68" s="1"/>
  <c r="G10"/>
  <c r="AL74"/>
  <c r="AX74"/>
  <c r="BN74"/>
  <c r="BZ74"/>
  <c r="CV74"/>
  <c r="DC74"/>
  <c r="DO74"/>
  <c r="CW36"/>
  <c r="F36" s="1"/>
  <c r="H36" s="1"/>
  <c r="CW37"/>
  <c r="F37" s="1"/>
  <c r="H37" s="1"/>
  <c r="BD37"/>
  <c r="BF37" s="1"/>
  <c r="BD43"/>
  <c r="BF43" s="1"/>
  <c r="BD47"/>
  <c r="BF47" s="1"/>
  <c r="H49"/>
  <c r="BD50"/>
  <c r="BF50" s="1"/>
  <c r="CW56"/>
  <c r="F56" s="1"/>
  <c r="H56" s="1"/>
  <c r="BD58"/>
  <c r="BF58" s="1"/>
  <c r="H63"/>
  <c r="CW65"/>
  <c r="F65" s="1"/>
  <c r="H65" s="1"/>
  <c r="BD67"/>
  <c r="BF67" s="1"/>
  <c r="T74"/>
  <c r="T43"/>
  <c r="N43"/>
  <c r="P43" s="1"/>
  <c r="J43"/>
  <c r="L43" s="1"/>
  <c r="CW43"/>
  <c r="F43" s="1"/>
  <c r="H43" s="1"/>
  <c r="T47"/>
  <c r="N47"/>
  <c r="P47" s="1"/>
  <c r="J47"/>
  <c r="L47" s="1"/>
  <c r="CW47"/>
  <c r="F47" s="1"/>
  <c r="H47" s="1"/>
  <c r="T53"/>
  <c r="N53"/>
  <c r="P53" s="1"/>
  <c r="J53"/>
  <c r="L53" s="1"/>
  <c r="CW53"/>
  <c r="F53" s="1"/>
  <c r="H53" s="1"/>
  <c r="T62"/>
  <c r="N62"/>
  <c r="P62" s="1"/>
  <c r="J62"/>
  <c r="L62" s="1"/>
  <c r="CW62"/>
  <c r="F62" s="1"/>
  <c r="H62" s="1"/>
  <c r="T70"/>
  <c r="N70"/>
  <c r="P70" s="1"/>
  <c r="J70"/>
  <c r="L70" s="1"/>
  <c r="CW70"/>
  <c r="F70" s="1"/>
  <c r="H70" s="1"/>
  <c r="J10"/>
  <c r="N10"/>
  <c r="AB10"/>
  <c r="AB25" s="1"/>
  <c r="AJ10"/>
  <c r="AJ25" s="1"/>
  <c r="CH10"/>
  <c r="J11"/>
  <c r="L11" s="1"/>
  <c r="N11"/>
  <c r="P11" s="1"/>
  <c r="J13"/>
  <c r="L13" s="1"/>
  <c r="N13"/>
  <c r="P13" s="1"/>
  <c r="J15"/>
  <c r="L15" s="1"/>
  <c r="N15"/>
  <c r="P15" s="1"/>
  <c r="J17"/>
  <c r="L17" s="1"/>
  <c r="N17"/>
  <c r="P17" s="1"/>
  <c r="J19"/>
  <c r="L19" s="1"/>
  <c r="N19"/>
  <c r="P19" s="1"/>
  <c r="J21"/>
  <c r="L21" s="1"/>
  <c r="N21"/>
  <c r="P21" s="1"/>
  <c r="J23"/>
  <c r="L23" s="1"/>
  <c r="N23"/>
  <c r="P23" s="1"/>
  <c r="J26"/>
  <c r="L26" s="1"/>
  <c r="N26"/>
  <c r="P26" s="1"/>
  <c r="J28"/>
  <c r="L28" s="1"/>
  <c r="N28"/>
  <c r="P28" s="1"/>
  <c r="J30"/>
  <c r="L30" s="1"/>
  <c r="N30"/>
  <c r="P30" s="1"/>
  <c r="J32"/>
  <c r="L32" s="1"/>
  <c r="N32"/>
  <c r="P32" s="1"/>
  <c r="J34"/>
  <c r="L34" s="1"/>
  <c r="N34"/>
  <c r="P34" s="1"/>
  <c r="J36"/>
  <c r="L36" s="1"/>
  <c r="N36"/>
  <c r="P36" s="1"/>
  <c r="J37"/>
  <c r="L37" s="1"/>
  <c r="CW50"/>
  <c r="F50" s="1"/>
  <c r="H50" s="1"/>
  <c r="CW58"/>
  <c r="F58" s="1"/>
  <c r="CW67"/>
  <c r="F67" s="1"/>
  <c r="H67" s="1"/>
  <c r="DI74"/>
  <c r="CW39"/>
  <c r="F39" s="1"/>
  <c r="H39" s="1"/>
  <c r="T39"/>
  <c r="N39"/>
  <c r="N41" s="1"/>
  <c r="P41" s="1"/>
  <c r="J39"/>
  <c r="J41" s="1"/>
  <c r="CW44"/>
  <c r="F44" s="1"/>
  <c r="H44" s="1"/>
  <c r="T44"/>
  <c r="N44"/>
  <c r="P44" s="1"/>
  <c r="J44"/>
  <c r="L44" s="1"/>
  <c r="CW48"/>
  <c r="F48" s="1"/>
  <c r="H48" s="1"/>
  <c r="T48"/>
  <c r="N48"/>
  <c r="P48" s="1"/>
  <c r="J48"/>
  <c r="L48" s="1"/>
  <c r="T55"/>
  <c r="N55"/>
  <c r="P55" s="1"/>
  <c r="J55"/>
  <c r="L55" s="1"/>
  <c r="CW55"/>
  <c r="F55" s="1"/>
  <c r="H55" s="1"/>
  <c r="T64"/>
  <c r="N64"/>
  <c r="P64" s="1"/>
  <c r="J64"/>
  <c r="L64" s="1"/>
  <c r="CW64"/>
  <c r="F64" s="1"/>
  <c r="H64" s="1"/>
  <c r="H58"/>
  <c r="J50"/>
  <c r="L50" s="1"/>
  <c r="N50"/>
  <c r="P50" s="1"/>
  <c r="T50"/>
  <c r="J52"/>
  <c r="L52" s="1"/>
  <c r="N52"/>
  <c r="P52" s="1"/>
  <c r="T52"/>
  <c r="J54"/>
  <c r="L54" s="1"/>
  <c r="N54"/>
  <c r="P54" s="1"/>
  <c r="T54"/>
  <c r="J56"/>
  <c r="L56" s="1"/>
  <c r="N56"/>
  <c r="P56" s="1"/>
  <c r="T56"/>
  <c r="J58"/>
  <c r="L58" s="1"/>
  <c r="N58"/>
  <c r="P58" s="1"/>
  <c r="T58"/>
  <c r="J61"/>
  <c r="L61" s="1"/>
  <c r="N61"/>
  <c r="P61" s="1"/>
  <c r="T61"/>
  <c r="J63"/>
  <c r="L63" s="1"/>
  <c r="N63"/>
  <c r="P63" s="1"/>
  <c r="T63"/>
  <c r="J65"/>
  <c r="L65" s="1"/>
  <c r="N65"/>
  <c r="P65" s="1"/>
  <c r="T65"/>
  <c r="J67"/>
  <c r="L67" s="1"/>
  <c r="N67"/>
  <c r="P67" s="1"/>
  <c r="T67"/>
  <c r="J69"/>
  <c r="L69" s="1"/>
  <c r="N69"/>
  <c r="P69" s="1"/>
  <c r="T69"/>
  <c r="BN11" i="5"/>
  <c r="BN19"/>
  <c r="EC73"/>
  <c r="M19"/>
  <c r="F26"/>
  <c r="H26" s="1"/>
  <c r="W43"/>
  <c r="P43"/>
  <c r="R43" s="1"/>
  <c r="K43"/>
  <c r="M43" s="1"/>
  <c r="E10"/>
  <c r="E73" s="1"/>
  <c r="J73"/>
  <c r="O73"/>
  <c r="AG73"/>
  <c r="CQ73"/>
  <c r="DH73"/>
  <c r="BL35"/>
  <c r="BN35" s="1"/>
  <c r="P36"/>
  <c r="DG40"/>
  <c r="F40" s="1"/>
  <c r="H40" s="1"/>
  <c r="BN40"/>
  <c r="R42"/>
  <c r="BL43"/>
  <c r="BN43" s="1"/>
  <c r="P44"/>
  <c r="K46"/>
  <c r="M46" s="1"/>
  <c r="R46"/>
  <c r="W41"/>
  <c r="P41"/>
  <c r="R41" s="1"/>
  <c r="K41"/>
  <c r="M41" s="1"/>
  <c r="R10"/>
  <c r="AB10"/>
  <c r="AL10"/>
  <c r="DG10"/>
  <c r="AB11"/>
  <c r="DG11"/>
  <c r="F11" s="1"/>
  <c r="H11" s="1"/>
  <c r="K12"/>
  <c r="M12" s="1"/>
  <c r="P12"/>
  <c r="R12" s="1"/>
  <c r="W12"/>
  <c r="AB13"/>
  <c r="DG13"/>
  <c r="F13" s="1"/>
  <c r="H13" s="1"/>
  <c r="K14"/>
  <c r="M14" s="1"/>
  <c r="P14"/>
  <c r="R14" s="1"/>
  <c r="W14"/>
  <c r="AB15"/>
  <c r="DG15"/>
  <c r="F15" s="1"/>
  <c r="H15" s="1"/>
  <c r="K16"/>
  <c r="M16" s="1"/>
  <c r="P16"/>
  <c r="R16" s="1"/>
  <c r="W16"/>
  <c r="AB17"/>
  <c r="DG17"/>
  <c r="F17" s="1"/>
  <c r="H17" s="1"/>
  <c r="K18"/>
  <c r="M18" s="1"/>
  <c r="P18"/>
  <c r="R18" s="1"/>
  <c r="W18"/>
  <c r="AB19"/>
  <c r="DG19"/>
  <c r="F19" s="1"/>
  <c r="H19" s="1"/>
  <c r="K20"/>
  <c r="M20" s="1"/>
  <c r="P20"/>
  <c r="R20" s="1"/>
  <c r="W20"/>
  <c r="AB21"/>
  <c r="DG21"/>
  <c r="F21" s="1"/>
  <c r="H21" s="1"/>
  <c r="K22"/>
  <c r="M22" s="1"/>
  <c r="P22"/>
  <c r="R22" s="1"/>
  <c r="W22"/>
  <c r="AB23"/>
  <c r="DG23"/>
  <c r="F23" s="1"/>
  <c r="H23" s="1"/>
  <c r="K24"/>
  <c r="M24" s="1"/>
  <c r="P24"/>
  <c r="R24" s="1"/>
  <c r="W24"/>
  <c r="AB25"/>
  <c r="DG25"/>
  <c r="F25" s="1"/>
  <c r="H25" s="1"/>
  <c r="K26"/>
  <c r="M26" s="1"/>
  <c r="P26"/>
  <c r="R26" s="1"/>
  <c r="W26"/>
  <c r="AB27"/>
  <c r="DG27"/>
  <c r="F27" s="1"/>
  <c r="H27" s="1"/>
  <c r="K28"/>
  <c r="M28" s="1"/>
  <c r="P28"/>
  <c r="R28" s="1"/>
  <c r="W28"/>
  <c r="AB29"/>
  <c r="DG29"/>
  <c r="F29" s="1"/>
  <c r="H29" s="1"/>
  <c r="K30"/>
  <c r="M30" s="1"/>
  <c r="P30"/>
  <c r="R30" s="1"/>
  <c r="W30"/>
  <c r="AB31"/>
  <c r="DG31"/>
  <c r="F31" s="1"/>
  <c r="H31" s="1"/>
  <c r="K32"/>
  <c r="M32" s="1"/>
  <c r="P32"/>
  <c r="R32" s="1"/>
  <c r="W32"/>
  <c r="AB33"/>
  <c r="DG33"/>
  <c r="F33" s="1"/>
  <c r="H33" s="1"/>
  <c r="K34"/>
  <c r="M34" s="1"/>
  <c r="P34"/>
  <c r="R34" s="1"/>
  <c r="W34"/>
  <c r="W36"/>
  <c r="AB37"/>
  <c r="DG38"/>
  <c r="F38" s="1"/>
  <c r="H38" s="1"/>
  <c r="BN38"/>
  <c r="K40"/>
  <c r="M40" s="1"/>
  <c r="R40"/>
  <c r="BL41"/>
  <c r="BN41" s="1"/>
  <c r="W44"/>
  <c r="AB45"/>
  <c r="H50"/>
  <c r="AQ73"/>
  <c r="W39"/>
  <c r="P39"/>
  <c r="R39" s="1"/>
  <c r="K39"/>
  <c r="M39" s="1"/>
  <c r="G73"/>
  <c r="I73" s="1"/>
  <c r="DG35"/>
  <c r="F35" s="1"/>
  <c r="H35" s="1"/>
  <c r="BN36"/>
  <c r="DG43"/>
  <c r="F43" s="1"/>
  <c r="H43" s="1"/>
  <c r="BN44"/>
  <c r="W37"/>
  <c r="P37"/>
  <c r="R37" s="1"/>
  <c r="K37"/>
  <c r="M37" s="1"/>
  <c r="BL10"/>
  <c r="BN10" s="1"/>
  <c r="ED73"/>
  <c r="K35"/>
  <c r="M35" s="1"/>
  <c r="P35"/>
  <c r="R35" s="1"/>
  <c r="K36"/>
  <c r="M36" s="1"/>
  <c r="R36"/>
  <c r="BL37"/>
  <c r="BN37" s="1"/>
  <c r="P38"/>
  <c r="R38" s="1"/>
  <c r="DG41"/>
  <c r="F41" s="1"/>
  <c r="H41" s="1"/>
  <c r="DG42"/>
  <c r="F42" s="1"/>
  <c r="H42" s="1"/>
  <c r="BN42"/>
  <c r="K44"/>
  <c r="M44" s="1"/>
  <c r="R44"/>
  <c r="BL45"/>
  <c r="BN45" s="1"/>
  <c r="DG46"/>
  <c r="F46" s="1"/>
  <c r="H46" s="1"/>
  <c r="AL73"/>
  <c r="K45"/>
  <c r="M45" s="1"/>
  <c r="P45"/>
  <c r="R45" s="1"/>
  <c r="K47"/>
  <c r="M47" s="1"/>
  <c r="P47"/>
  <c r="R47" s="1"/>
  <c r="K49"/>
  <c r="M49" s="1"/>
  <c r="P49"/>
  <c r="R49" s="1"/>
  <c r="K51"/>
  <c r="M51" s="1"/>
  <c r="P51"/>
  <c r="R51" s="1"/>
  <c r="K53"/>
  <c r="M53" s="1"/>
  <c r="P53"/>
  <c r="R53" s="1"/>
  <c r="K55"/>
  <c r="M55" s="1"/>
  <c r="P55"/>
  <c r="R55" s="1"/>
  <c r="K57"/>
  <c r="M57" s="1"/>
  <c r="P57"/>
  <c r="R57" s="1"/>
  <c r="K59"/>
  <c r="M59" s="1"/>
  <c r="P59"/>
  <c r="R59" s="1"/>
  <c r="K61"/>
  <c r="M61" s="1"/>
  <c r="P61"/>
  <c r="R61" s="1"/>
  <c r="K63"/>
  <c r="M63" s="1"/>
  <c r="P63"/>
  <c r="R63" s="1"/>
  <c r="K65"/>
  <c r="M65" s="1"/>
  <c r="P65"/>
  <c r="R65" s="1"/>
  <c r="Z73" i="4"/>
  <c r="BD64"/>
  <c r="BF64" s="1"/>
  <c r="BD60"/>
  <c r="BF60" s="1"/>
  <c r="BD56"/>
  <c r="BF56" s="1"/>
  <c r="BD52"/>
  <c r="BF52" s="1"/>
  <c r="BD48"/>
  <c r="BF48" s="1"/>
  <c r="BD44"/>
  <c r="BF44" s="1"/>
  <c r="BD40"/>
  <c r="BF40" s="1"/>
  <c r="BD36"/>
  <c r="BF36" s="1"/>
  <c r="BD32"/>
  <c r="BF32" s="1"/>
  <c r="BD28"/>
  <c r="BF28" s="1"/>
  <c r="BD24"/>
  <c r="BF24" s="1"/>
  <c r="BD20"/>
  <c r="BF20" s="1"/>
  <c r="BD16"/>
  <c r="BF16" s="1"/>
  <c r="BD12"/>
  <c r="BF12" s="1"/>
  <c r="BD66"/>
  <c r="BF66" s="1"/>
  <c r="BD62"/>
  <c r="BF62" s="1"/>
  <c r="BD58"/>
  <c r="BF58" s="1"/>
  <c r="BD54"/>
  <c r="BF54" s="1"/>
  <c r="BD50"/>
  <c r="BF50" s="1"/>
  <c r="BD46"/>
  <c r="BF46" s="1"/>
  <c r="BD42"/>
  <c r="BF42" s="1"/>
  <c r="BD38"/>
  <c r="BF38" s="1"/>
  <c r="BD34"/>
  <c r="BF34" s="1"/>
  <c r="BD30"/>
  <c r="BF30" s="1"/>
  <c r="BD26"/>
  <c r="BF26" s="1"/>
  <c r="BD22"/>
  <c r="BF22" s="1"/>
  <c r="BD18"/>
  <c r="BF18" s="1"/>
  <c r="BD14"/>
  <c r="BF14" s="1"/>
  <c r="BD10"/>
  <c r="BF10" s="1"/>
  <c r="F32" i="6" l="1"/>
  <c r="H32" s="1"/>
  <c r="F21"/>
  <c r="H21" s="1"/>
  <c r="F19"/>
  <c r="H19" s="1"/>
  <c r="CF74"/>
  <c r="AF74"/>
  <c r="BF66"/>
  <c r="F45"/>
  <c r="H45" s="1"/>
  <c r="F40"/>
  <c r="H40" s="1"/>
  <c r="AF71"/>
  <c r="H17"/>
  <c r="Z74"/>
  <c r="AB74" s="1"/>
  <c r="P66"/>
  <c r="L66"/>
  <c r="F35"/>
  <c r="H35" s="1"/>
  <c r="N41" i="8"/>
  <c r="S59"/>
  <c r="BN41"/>
  <c r="BO41"/>
  <c r="N38"/>
  <c r="R41"/>
  <c r="S41"/>
  <c r="K59"/>
  <c r="EC77"/>
  <c r="AB77"/>
  <c r="CR77"/>
  <c r="M42"/>
  <c r="R11"/>
  <c r="BO59"/>
  <c r="R25"/>
  <c r="S25"/>
  <c r="K38"/>
  <c r="M38" s="1"/>
  <c r="BN39"/>
  <c r="K41"/>
  <c r="M41" s="1"/>
  <c r="P38"/>
  <c r="P71"/>
  <c r="P77" s="1"/>
  <c r="BM77"/>
  <c r="P59"/>
  <c r="R59" s="1"/>
  <c r="Q77"/>
  <c r="S71"/>
  <c r="L77"/>
  <c r="N77" s="1"/>
  <c r="N71"/>
  <c r="BO38"/>
  <c r="K71"/>
  <c r="K77" s="1"/>
  <c r="M26"/>
  <c r="AG25"/>
  <c r="BL38"/>
  <c r="BN38" s="1"/>
  <c r="M59"/>
  <c r="N59"/>
  <c r="S38"/>
  <c r="R38"/>
  <c r="BL71"/>
  <c r="AL71"/>
  <c r="M39"/>
  <c r="E77"/>
  <c r="BL59"/>
  <c r="BN59" s="1"/>
  <c r="BO77"/>
  <c r="S77"/>
  <c r="M77"/>
  <c r="M10"/>
  <c r="F10"/>
  <c r="F77" s="1"/>
  <c r="DG77"/>
  <c r="R77"/>
  <c r="G77"/>
  <c r="H10"/>
  <c r="I10"/>
  <c r="BL73" i="5"/>
  <c r="S73"/>
  <c r="F22"/>
  <c r="H22" s="1"/>
  <c r="F61"/>
  <c r="H61" s="1"/>
  <c r="F53"/>
  <c r="H53" s="1"/>
  <c r="F32"/>
  <c r="H32" s="1"/>
  <c r="F48"/>
  <c r="H48" s="1"/>
  <c r="F24"/>
  <c r="H24" s="1"/>
  <c r="F16"/>
  <c r="H16" s="1"/>
  <c r="F20"/>
  <c r="H20" s="1"/>
  <c r="F28"/>
  <c r="H28" s="1"/>
  <c r="F12"/>
  <c r="H12" s="1"/>
  <c r="F60"/>
  <c r="H60" s="1"/>
  <c r="F52"/>
  <c r="H52" s="1"/>
  <c r="F66"/>
  <c r="H66" s="1"/>
  <c r="F51"/>
  <c r="H51" s="1"/>
  <c r="F44"/>
  <c r="H44" s="1"/>
  <c r="F58"/>
  <c r="H58" s="1"/>
  <c r="F57"/>
  <c r="H57" s="1"/>
  <c r="F64"/>
  <c r="H64" s="1"/>
  <c r="I10"/>
  <c r="N73"/>
  <c r="F49"/>
  <c r="H49" s="1"/>
  <c r="F56"/>
  <c r="H56" s="1"/>
  <c r="F45"/>
  <c r="H45" s="1"/>
  <c r="F65"/>
  <c r="H65" s="1"/>
  <c r="F36"/>
  <c r="H36" s="1"/>
  <c r="P10" i="6"/>
  <c r="N25"/>
  <c r="P25" s="1"/>
  <c r="K74"/>
  <c r="N71"/>
  <c r="T59"/>
  <c r="X74"/>
  <c r="P60"/>
  <c r="BD41"/>
  <c r="CH71"/>
  <c r="X41"/>
  <c r="J71"/>
  <c r="N59"/>
  <c r="P59" s="1"/>
  <c r="L41"/>
  <c r="P42"/>
  <c r="O74"/>
  <c r="P71"/>
  <c r="J38"/>
  <c r="L38" s="1"/>
  <c r="J59"/>
  <c r="L59" s="1"/>
  <c r="BD59"/>
  <c r="BF59" s="1"/>
  <c r="BF41"/>
  <c r="BF42"/>
  <c r="CH74"/>
  <c r="BD71"/>
  <c r="L42"/>
  <c r="BE74"/>
  <c r="BF71"/>
  <c r="T41"/>
  <c r="N38"/>
  <c r="P38" s="1"/>
  <c r="J25"/>
  <c r="L25" s="1"/>
  <c r="T71"/>
  <c r="F46"/>
  <c r="H46" s="1"/>
  <c r="F31"/>
  <c r="H31" s="1"/>
  <c r="P39"/>
  <c r="BD38"/>
  <c r="BF38" s="1"/>
  <c r="F14"/>
  <c r="H14" s="1"/>
  <c r="BD25"/>
  <c r="BF25" s="1"/>
  <c r="L39"/>
  <c r="G74"/>
  <c r="G77" s="1"/>
  <c r="CW74"/>
  <c r="F10"/>
  <c r="F74" s="1"/>
  <c r="L10"/>
  <c r="K73" i="5"/>
  <c r="M73" s="1"/>
  <c r="P73"/>
  <c r="R73" s="1"/>
  <c r="DG73"/>
  <c r="F10"/>
  <c r="BN73"/>
  <c r="F77" i="6" l="1"/>
  <c r="H77" s="1"/>
  <c r="BL77" i="8"/>
  <c r="BN77" s="1"/>
  <c r="BN71"/>
  <c r="M71"/>
  <c r="R71"/>
  <c r="H77"/>
  <c r="I77"/>
  <c r="N74" i="6"/>
  <c r="P74" s="1"/>
  <c r="BF74"/>
  <c r="BD74"/>
  <c r="J74"/>
  <c r="L74" s="1"/>
  <c r="L71"/>
  <c r="H74"/>
  <c r="H10"/>
  <c r="F73" i="5"/>
  <c r="H73" s="1"/>
  <c r="H10"/>
  <c r="D11" i="4" l="1"/>
  <c r="D73" s="1"/>
  <c r="C11"/>
  <c r="C73" s="1"/>
  <c r="DQ73"/>
  <c r="DP73"/>
  <c r="DO73"/>
  <c r="DN73"/>
  <c r="DM73"/>
  <c r="DL73"/>
  <c r="DK73"/>
  <c r="DJ73"/>
  <c r="DI73"/>
  <c r="DH73"/>
  <c r="DG73"/>
  <c r="DF73"/>
  <c r="DE73"/>
  <c r="DD73"/>
  <c r="DC73"/>
  <c r="DB73"/>
  <c r="DA73"/>
  <c r="CZ73"/>
  <c r="CY73"/>
  <c r="CU73"/>
  <c r="CT73"/>
  <c r="CS73"/>
  <c r="CR73"/>
  <c r="CQ73"/>
  <c r="CO73"/>
  <c r="CP73" s="1"/>
  <c r="CN73"/>
  <c r="CL73"/>
  <c r="CM73" s="1"/>
  <c r="CK73"/>
  <c r="CI73"/>
  <c r="CJ73" s="1"/>
  <c r="CD73"/>
  <c r="CC73"/>
  <c r="CB73"/>
  <c r="CA73"/>
  <c r="BZ73"/>
  <c r="BY73"/>
  <c r="BX73"/>
  <c r="BW73"/>
  <c r="BV73"/>
  <c r="BU73"/>
  <c r="BT73"/>
  <c r="BS73"/>
  <c r="BR73"/>
  <c r="BQ73"/>
  <c r="BP73"/>
  <c r="BO73"/>
  <c r="BN73"/>
  <c r="BM73"/>
  <c r="BL73"/>
  <c r="BK73"/>
  <c r="BJ73"/>
  <c r="BI73"/>
  <c r="BG73"/>
  <c r="BH73" s="1"/>
  <c r="BB73"/>
  <c r="BA73"/>
  <c r="AZ73"/>
  <c r="AY73"/>
  <c r="AX73"/>
  <c r="AW73"/>
  <c r="AV73"/>
  <c r="AU73"/>
  <c r="AT73"/>
  <c r="AS73"/>
  <c r="AR73"/>
  <c r="AQ73"/>
  <c r="AP73"/>
  <c r="AO73"/>
  <c r="AN73"/>
  <c r="AM73"/>
  <c r="AL73"/>
  <c r="AK73"/>
  <c r="AI73"/>
  <c r="AH73"/>
  <c r="AG73"/>
  <c r="AE73"/>
  <c r="AD73"/>
  <c r="AC73"/>
  <c r="AA73"/>
  <c r="AB73" s="1"/>
  <c r="Y73"/>
  <c r="W73"/>
  <c r="U73"/>
  <c r="V73" s="1"/>
  <c r="S73"/>
  <c r="Q73"/>
  <c r="R73" s="1"/>
  <c r="DT23"/>
  <c r="DS23"/>
  <c r="DR23"/>
  <c r="CX23"/>
  <c r="CW23"/>
  <c r="CV23"/>
  <c r="BE23"/>
  <c r="BC23"/>
  <c r="O23"/>
  <c r="N23"/>
  <c r="P23" s="1"/>
  <c r="M23"/>
  <c r="K23"/>
  <c r="J23"/>
  <c r="L23" s="1"/>
  <c r="I23"/>
  <c r="DT44"/>
  <c r="DS44"/>
  <c r="DR44"/>
  <c r="CX44"/>
  <c r="CW44"/>
  <c r="CV44"/>
  <c r="BE44"/>
  <c r="BC44"/>
  <c r="O44"/>
  <c r="N44"/>
  <c r="P44" s="1"/>
  <c r="M44"/>
  <c r="K44"/>
  <c r="J44"/>
  <c r="L44" s="1"/>
  <c r="I44"/>
  <c r="DT58"/>
  <c r="DS58"/>
  <c r="DR58"/>
  <c r="CX58"/>
  <c r="CW58"/>
  <c r="CV58"/>
  <c r="BE58"/>
  <c r="BC58"/>
  <c r="O58"/>
  <c r="N58"/>
  <c r="P58" s="1"/>
  <c r="M58"/>
  <c r="K58"/>
  <c r="J58"/>
  <c r="L58" s="1"/>
  <c r="I58"/>
  <c r="DT49"/>
  <c r="DS49"/>
  <c r="DR49"/>
  <c r="CX49"/>
  <c r="CW49"/>
  <c r="CV49"/>
  <c r="BE49"/>
  <c r="BC49"/>
  <c r="O49"/>
  <c r="N49"/>
  <c r="P49" s="1"/>
  <c r="M49"/>
  <c r="K49"/>
  <c r="J49"/>
  <c r="L49" s="1"/>
  <c r="I49"/>
  <c r="DT46"/>
  <c r="DS46"/>
  <c r="DR46"/>
  <c r="CX46"/>
  <c r="CW46"/>
  <c r="CV46"/>
  <c r="BE46"/>
  <c r="BC46"/>
  <c r="O46"/>
  <c r="N46"/>
  <c r="P46" s="1"/>
  <c r="M46"/>
  <c r="K46"/>
  <c r="J46"/>
  <c r="L46" s="1"/>
  <c r="I46"/>
  <c r="DT16"/>
  <c r="DS16"/>
  <c r="DR16"/>
  <c r="CX16"/>
  <c r="CW16"/>
  <c r="CV16"/>
  <c r="BE16"/>
  <c r="BC16"/>
  <c r="O16"/>
  <c r="N16"/>
  <c r="P16" s="1"/>
  <c r="M16"/>
  <c r="K16"/>
  <c r="J16"/>
  <c r="L16" s="1"/>
  <c r="I16"/>
  <c r="DT54"/>
  <c r="DS54"/>
  <c r="DR54"/>
  <c r="CX54"/>
  <c r="CW54"/>
  <c r="CV54"/>
  <c r="BE54"/>
  <c r="BC54"/>
  <c r="O54"/>
  <c r="N54"/>
  <c r="P54" s="1"/>
  <c r="M54"/>
  <c r="K54"/>
  <c r="J54"/>
  <c r="L54" s="1"/>
  <c r="I54"/>
  <c r="DT62"/>
  <c r="DS62"/>
  <c r="DR62"/>
  <c r="CX62"/>
  <c r="CW62"/>
  <c r="CV62"/>
  <c r="BE62"/>
  <c r="BC62"/>
  <c r="O62"/>
  <c r="N62"/>
  <c r="P62" s="1"/>
  <c r="M62"/>
  <c r="K62"/>
  <c r="J62"/>
  <c r="L62" s="1"/>
  <c r="I62"/>
  <c r="DS33"/>
  <c r="DR33"/>
  <c r="CX33"/>
  <c r="CW33"/>
  <c r="CV33"/>
  <c r="BE33"/>
  <c r="BC33"/>
  <c r="O33"/>
  <c r="N33"/>
  <c r="P33" s="1"/>
  <c r="M33"/>
  <c r="K33"/>
  <c r="J33"/>
  <c r="L33" s="1"/>
  <c r="I33"/>
  <c r="DT57"/>
  <c r="DS57"/>
  <c r="DR57"/>
  <c r="CX57"/>
  <c r="CW57"/>
  <c r="CV57"/>
  <c r="BE57"/>
  <c r="BC57"/>
  <c r="O57"/>
  <c r="N57"/>
  <c r="P57" s="1"/>
  <c r="M57"/>
  <c r="K57"/>
  <c r="J57"/>
  <c r="L57" s="1"/>
  <c r="I57"/>
  <c r="DT38"/>
  <c r="DS38"/>
  <c r="DR38"/>
  <c r="CX38"/>
  <c r="CW38"/>
  <c r="CV38"/>
  <c r="BE38"/>
  <c r="BC38"/>
  <c r="O38"/>
  <c r="N38"/>
  <c r="P38" s="1"/>
  <c r="M38"/>
  <c r="K38"/>
  <c r="J38"/>
  <c r="L38" s="1"/>
  <c r="I38"/>
  <c r="DT36"/>
  <c r="DS36"/>
  <c r="DR36"/>
  <c r="CX36"/>
  <c r="CW36"/>
  <c r="CV36"/>
  <c r="BE36"/>
  <c r="BC36"/>
  <c r="O36"/>
  <c r="N36"/>
  <c r="P36" s="1"/>
  <c r="M36"/>
  <c r="K36"/>
  <c r="J36"/>
  <c r="L36" s="1"/>
  <c r="I36"/>
  <c r="DT59"/>
  <c r="DS59"/>
  <c r="DR59"/>
  <c r="CX59"/>
  <c r="CW59"/>
  <c r="CV59"/>
  <c r="BE59"/>
  <c r="BC59"/>
  <c r="O59"/>
  <c r="N59"/>
  <c r="P59" s="1"/>
  <c r="M59"/>
  <c r="K59"/>
  <c r="J59"/>
  <c r="L59" s="1"/>
  <c r="I59"/>
  <c r="DT15"/>
  <c r="DS15"/>
  <c r="DR15"/>
  <c r="CX15"/>
  <c r="CW15"/>
  <c r="CV15"/>
  <c r="BE15"/>
  <c r="BC15"/>
  <c r="O15"/>
  <c r="N15"/>
  <c r="P15" s="1"/>
  <c r="M15"/>
  <c r="K15"/>
  <c r="J15"/>
  <c r="L15" s="1"/>
  <c r="I15"/>
  <c r="DT47"/>
  <c r="DS47"/>
  <c r="DR47"/>
  <c r="CX47"/>
  <c r="CW47"/>
  <c r="CV47"/>
  <c r="BE47"/>
  <c r="BC47"/>
  <c r="O47"/>
  <c r="N47"/>
  <c r="P47" s="1"/>
  <c r="M47"/>
  <c r="K47"/>
  <c r="J47"/>
  <c r="L47" s="1"/>
  <c r="I47"/>
  <c r="DT21"/>
  <c r="DS21"/>
  <c r="DR21"/>
  <c r="CX21"/>
  <c r="CW21"/>
  <c r="CV21"/>
  <c r="BE21"/>
  <c r="BC21"/>
  <c r="O21"/>
  <c r="N21"/>
  <c r="P21" s="1"/>
  <c r="M21"/>
  <c r="K21"/>
  <c r="J21"/>
  <c r="L21" s="1"/>
  <c r="I21"/>
  <c r="DT19"/>
  <c r="DS19"/>
  <c r="DR19"/>
  <c r="CX19"/>
  <c r="CW19"/>
  <c r="CV19"/>
  <c r="BE19"/>
  <c r="BC19"/>
  <c r="O19"/>
  <c r="N19"/>
  <c r="P19" s="1"/>
  <c r="M19"/>
  <c r="K19"/>
  <c r="J19"/>
  <c r="L19" s="1"/>
  <c r="I19"/>
  <c r="DT41"/>
  <c r="DS41"/>
  <c r="DR41"/>
  <c r="CX41"/>
  <c r="CW41"/>
  <c r="CV41"/>
  <c r="BE41"/>
  <c r="BC41"/>
  <c r="O41"/>
  <c r="N41"/>
  <c r="P41" s="1"/>
  <c r="M41"/>
  <c r="K41"/>
  <c r="J41"/>
  <c r="L41" s="1"/>
  <c r="I41"/>
  <c r="DT52"/>
  <c r="DS52"/>
  <c r="DR52"/>
  <c r="CX52"/>
  <c r="CW52"/>
  <c r="CV52"/>
  <c r="BE52"/>
  <c r="BC52"/>
  <c r="O52"/>
  <c r="N52"/>
  <c r="P52" s="1"/>
  <c r="M52"/>
  <c r="K52"/>
  <c r="J52"/>
  <c r="L52" s="1"/>
  <c r="I52"/>
  <c r="DT28"/>
  <c r="DS28"/>
  <c r="DR28"/>
  <c r="CX28"/>
  <c r="CW28"/>
  <c r="CV28"/>
  <c r="BE28"/>
  <c r="BC28"/>
  <c r="O28"/>
  <c r="N28"/>
  <c r="P28" s="1"/>
  <c r="M28"/>
  <c r="K28"/>
  <c r="J28"/>
  <c r="L28" s="1"/>
  <c r="I28"/>
  <c r="DS31"/>
  <c r="DR31"/>
  <c r="CX31"/>
  <c r="CW31"/>
  <c r="CV31"/>
  <c r="BE31"/>
  <c r="BC31"/>
  <c r="O31"/>
  <c r="N31"/>
  <c r="P31" s="1"/>
  <c r="M31"/>
  <c r="K31"/>
  <c r="J31"/>
  <c r="L31" s="1"/>
  <c r="I31"/>
  <c r="DT12"/>
  <c r="DS12"/>
  <c r="DR12"/>
  <c r="CX12"/>
  <c r="CW12"/>
  <c r="CV12"/>
  <c r="BE12"/>
  <c r="BC12"/>
  <c r="O12"/>
  <c r="N12"/>
  <c r="P12" s="1"/>
  <c r="M12"/>
  <c r="K12"/>
  <c r="J12"/>
  <c r="L12" s="1"/>
  <c r="I12"/>
  <c r="DT50"/>
  <c r="DS50"/>
  <c r="DR50"/>
  <c r="CX50"/>
  <c r="CW50"/>
  <c r="CV50"/>
  <c r="BE50"/>
  <c r="BC50"/>
  <c r="O50"/>
  <c r="N50"/>
  <c r="P50" s="1"/>
  <c r="M50"/>
  <c r="K50"/>
  <c r="J50"/>
  <c r="L50" s="1"/>
  <c r="I50"/>
  <c r="DT24"/>
  <c r="DS24"/>
  <c r="DR24"/>
  <c r="CX24"/>
  <c r="CW24"/>
  <c r="CV24"/>
  <c r="BE24"/>
  <c r="BC24"/>
  <c r="O24"/>
  <c r="N24"/>
  <c r="P24" s="1"/>
  <c r="M24"/>
  <c r="K24"/>
  <c r="J24"/>
  <c r="L24" s="1"/>
  <c r="I24"/>
  <c r="DT35"/>
  <c r="DS35"/>
  <c r="DR35"/>
  <c r="CX35"/>
  <c r="CW35"/>
  <c r="CV35"/>
  <c r="BE35"/>
  <c r="BC35"/>
  <c r="O35"/>
  <c r="N35"/>
  <c r="P35" s="1"/>
  <c r="M35"/>
  <c r="K35"/>
  <c r="J35"/>
  <c r="L35" s="1"/>
  <c r="I35"/>
  <c r="DT64"/>
  <c r="DS64"/>
  <c r="DR64"/>
  <c r="CX64"/>
  <c r="CW64"/>
  <c r="CV64"/>
  <c r="BE64"/>
  <c r="BC64"/>
  <c r="O64"/>
  <c r="N64"/>
  <c r="P64" s="1"/>
  <c r="M64"/>
  <c r="K64"/>
  <c r="J64"/>
  <c r="L64" s="1"/>
  <c r="I64"/>
  <c r="DT63"/>
  <c r="DS63"/>
  <c r="DR63"/>
  <c r="CX63"/>
  <c r="CW63"/>
  <c r="CV63"/>
  <c r="BE63"/>
  <c r="BC63"/>
  <c r="O63"/>
  <c r="N63"/>
  <c r="P63" s="1"/>
  <c r="M63"/>
  <c r="K63"/>
  <c r="J63"/>
  <c r="L63" s="1"/>
  <c r="I63"/>
  <c r="DT27"/>
  <c r="DS27"/>
  <c r="DR27"/>
  <c r="CX27"/>
  <c r="CW27"/>
  <c r="CV27"/>
  <c r="BE27"/>
  <c r="BC27"/>
  <c r="O27"/>
  <c r="N27"/>
  <c r="P27" s="1"/>
  <c r="M27"/>
  <c r="K27"/>
  <c r="J27"/>
  <c r="L27" s="1"/>
  <c r="I27"/>
  <c r="DT40"/>
  <c r="DS40"/>
  <c r="DR40"/>
  <c r="CX40"/>
  <c r="CW40"/>
  <c r="CV40"/>
  <c r="BE40"/>
  <c r="BC40"/>
  <c r="O40"/>
  <c r="N40"/>
  <c r="P40" s="1"/>
  <c r="M40"/>
  <c r="K40"/>
  <c r="J40"/>
  <c r="L40" s="1"/>
  <c r="I40"/>
  <c r="DT17"/>
  <c r="DS17"/>
  <c r="DR17"/>
  <c r="CX17"/>
  <c r="CW17"/>
  <c r="CV17"/>
  <c r="BE17"/>
  <c r="BC17"/>
  <c r="O17"/>
  <c r="N17"/>
  <c r="P17" s="1"/>
  <c r="M17"/>
  <c r="K17"/>
  <c r="J17"/>
  <c r="L17" s="1"/>
  <c r="I17"/>
  <c r="DT18"/>
  <c r="DS18"/>
  <c r="DR18"/>
  <c r="CX18"/>
  <c r="CW18"/>
  <c r="CV18"/>
  <c r="BE18"/>
  <c r="BC18"/>
  <c r="O18"/>
  <c r="N18"/>
  <c r="P18" s="1"/>
  <c r="M18"/>
  <c r="K18"/>
  <c r="J18"/>
  <c r="L18" s="1"/>
  <c r="I18"/>
  <c r="DT26"/>
  <c r="DS26"/>
  <c r="DR26"/>
  <c r="CX26"/>
  <c r="CW26"/>
  <c r="CV26"/>
  <c r="BE26"/>
  <c r="BC26"/>
  <c r="O26"/>
  <c r="N26"/>
  <c r="P26" s="1"/>
  <c r="M26"/>
  <c r="K26"/>
  <c r="J26"/>
  <c r="L26" s="1"/>
  <c r="I26"/>
  <c r="DT13"/>
  <c r="DS13"/>
  <c r="DR13"/>
  <c r="CX13"/>
  <c r="CW13"/>
  <c r="CV13"/>
  <c r="BE13"/>
  <c r="BC13"/>
  <c r="O13"/>
  <c r="N13"/>
  <c r="P13" s="1"/>
  <c r="M13"/>
  <c r="K13"/>
  <c r="J13"/>
  <c r="L13" s="1"/>
  <c r="I13"/>
  <c r="DT65"/>
  <c r="DS65"/>
  <c r="DR65"/>
  <c r="CX65"/>
  <c r="CW65"/>
  <c r="CV65"/>
  <c r="BE65"/>
  <c r="BC65"/>
  <c r="O65"/>
  <c r="N65"/>
  <c r="P65" s="1"/>
  <c r="M65"/>
  <c r="K65"/>
  <c r="J65"/>
  <c r="L65" s="1"/>
  <c r="I65"/>
  <c r="DT55"/>
  <c r="DS55"/>
  <c r="DR55"/>
  <c r="CX55"/>
  <c r="CW55"/>
  <c r="CV55"/>
  <c r="BE55"/>
  <c r="BC55"/>
  <c r="O55"/>
  <c r="N55"/>
  <c r="P55" s="1"/>
  <c r="M55"/>
  <c r="K55"/>
  <c r="J55"/>
  <c r="L55" s="1"/>
  <c r="I55"/>
  <c r="DT34"/>
  <c r="DS34"/>
  <c r="DR34"/>
  <c r="CX34"/>
  <c r="CW34"/>
  <c r="CV34"/>
  <c r="BE34"/>
  <c r="BC34"/>
  <c r="O34"/>
  <c r="N34"/>
  <c r="P34" s="1"/>
  <c r="M34"/>
  <c r="K34"/>
  <c r="J34"/>
  <c r="L34" s="1"/>
  <c r="I34"/>
  <c r="DT53"/>
  <c r="DS53"/>
  <c r="DR53"/>
  <c r="CX53"/>
  <c r="CW53"/>
  <c r="CV53"/>
  <c r="BE53"/>
  <c r="BC53"/>
  <c r="O53"/>
  <c r="N53"/>
  <c r="P53" s="1"/>
  <c r="M53"/>
  <c r="K53"/>
  <c r="J53"/>
  <c r="L53" s="1"/>
  <c r="I53"/>
  <c r="DT66"/>
  <c r="DS66"/>
  <c r="DR66"/>
  <c r="CX66"/>
  <c r="CW66"/>
  <c r="CV66"/>
  <c r="BE66"/>
  <c r="BC66"/>
  <c r="O66"/>
  <c r="N66"/>
  <c r="P66" s="1"/>
  <c r="M66"/>
  <c r="K66"/>
  <c r="J66"/>
  <c r="L66" s="1"/>
  <c r="I66"/>
  <c r="DT43"/>
  <c r="DS43"/>
  <c r="DR43"/>
  <c r="CX43"/>
  <c r="CW43"/>
  <c r="CV43"/>
  <c r="BE43"/>
  <c r="BC43"/>
  <c r="O43"/>
  <c r="N43"/>
  <c r="P43" s="1"/>
  <c r="M43"/>
  <c r="K43"/>
  <c r="J43"/>
  <c r="L43" s="1"/>
  <c r="I43"/>
  <c r="DT51"/>
  <c r="DS51"/>
  <c r="DR51"/>
  <c r="CX51"/>
  <c r="CW51"/>
  <c r="CV51"/>
  <c r="BE51"/>
  <c r="BC51"/>
  <c r="O51"/>
  <c r="N51"/>
  <c r="P51" s="1"/>
  <c r="M51"/>
  <c r="K51"/>
  <c r="J51"/>
  <c r="L51" s="1"/>
  <c r="I51"/>
  <c r="DT61"/>
  <c r="DS61"/>
  <c r="DR61"/>
  <c r="CX61"/>
  <c r="CW61"/>
  <c r="CV61"/>
  <c r="BE61"/>
  <c r="BC61"/>
  <c r="O61"/>
  <c r="N61"/>
  <c r="P61" s="1"/>
  <c r="M61"/>
  <c r="K61"/>
  <c r="J61"/>
  <c r="L61" s="1"/>
  <c r="I61"/>
  <c r="DT48"/>
  <c r="DS48"/>
  <c r="DR48"/>
  <c r="CX48"/>
  <c r="CW48"/>
  <c r="CV48"/>
  <c r="BE48"/>
  <c r="BC48"/>
  <c r="O48"/>
  <c r="N48"/>
  <c r="P48" s="1"/>
  <c r="M48"/>
  <c r="K48"/>
  <c r="J48"/>
  <c r="L48" s="1"/>
  <c r="I48"/>
  <c r="DT20"/>
  <c r="DS20"/>
  <c r="DR20"/>
  <c r="CX20"/>
  <c r="CW20"/>
  <c r="CV20"/>
  <c r="BE20"/>
  <c r="BC20"/>
  <c r="O20"/>
  <c r="N20"/>
  <c r="P20" s="1"/>
  <c r="M20"/>
  <c r="K20"/>
  <c r="J20"/>
  <c r="L20" s="1"/>
  <c r="I20"/>
  <c r="DS30"/>
  <c r="DR30"/>
  <c r="CX30"/>
  <c r="CW30"/>
  <c r="CV30"/>
  <c r="BE30"/>
  <c r="BC30"/>
  <c r="O30"/>
  <c r="N30"/>
  <c r="P30" s="1"/>
  <c r="M30"/>
  <c r="K30"/>
  <c r="J30"/>
  <c r="L30" s="1"/>
  <c r="I30"/>
  <c r="DT60"/>
  <c r="DS60"/>
  <c r="DR60"/>
  <c r="CX60"/>
  <c r="CW60"/>
  <c r="CV60"/>
  <c r="BE60"/>
  <c r="BC60"/>
  <c r="O60"/>
  <c r="N60"/>
  <c r="P60" s="1"/>
  <c r="M60"/>
  <c r="K60"/>
  <c r="J60"/>
  <c r="L60" s="1"/>
  <c r="I60"/>
  <c r="DT11"/>
  <c r="DS11"/>
  <c r="DR11"/>
  <c r="CX11"/>
  <c r="CW11"/>
  <c r="CV11"/>
  <c r="BE11"/>
  <c r="BC11"/>
  <c r="O11"/>
  <c r="N11"/>
  <c r="P11" s="1"/>
  <c r="M11"/>
  <c r="K11"/>
  <c r="J11"/>
  <c r="L11" s="1"/>
  <c r="I11"/>
  <c r="DS32"/>
  <c r="DR32"/>
  <c r="CX32"/>
  <c r="CW32"/>
  <c r="CV32"/>
  <c r="BE32"/>
  <c r="BC32"/>
  <c r="O32"/>
  <c r="N32"/>
  <c r="P32" s="1"/>
  <c r="M32"/>
  <c r="K32"/>
  <c r="J32"/>
  <c r="L32" s="1"/>
  <c r="I32"/>
  <c r="DT29"/>
  <c r="DS29"/>
  <c r="DR29"/>
  <c r="CX29"/>
  <c r="CW29"/>
  <c r="CV29"/>
  <c r="BE29"/>
  <c r="BC29"/>
  <c r="O29"/>
  <c r="N29"/>
  <c r="P29" s="1"/>
  <c r="M29"/>
  <c r="K29"/>
  <c r="J29"/>
  <c r="L29" s="1"/>
  <c r="I29"/>
  <c r="DT42"/>
  <c r="DS42"/>
  <c r="DR42"/>
  <c r="CX42"/>
  <c r="CW42"/>
  <c r="CV42"/>
  <c r="BE42"/>
  <c r="BC42"/>
  <c r="O42"/>
  <c r="N42"/>
  <c r="P42" s="1"/>
  <c r="M42"/>
  <c r="K42"/>
  <c r="J42"/>
  <c r="L42" s="1"/>
  <c r="I42"/>
  <c r="DT45"/>
  <c r="DS45"/>
  <c r="DR45"/>
  <c r="CX45"/>
  <c r="CW45"/>
  <c r="CV45"/>
  <c r="BE45"/>
  <c r="BC45"/>
  <c r="O45"/>
  <c r="N45"/>
  <c r="P45" s="1"/>
  <c r="M45"/>
  <c r="K45"/>
  <c r="J45"/>
  <c r="L45" s="1"/>
  <c r="I45"/>
  <c r="DT22"/>
  <c r="DS22"/>
  <c r="DR22"/>
  <c r="CX22"/>
  <c r="CW22"/>
  <c r="CV22"/>
  <c r="BE22"/>
  <c r="BC22"/>
  <c r="O22"/>
  <c r="N22"/>
  <c r="P22" s="1"/>
  <c r="M22"/>
  <c r="K22"/>
  <c r="J22"/>
  <c r="L22" s="1"/>
  <c r="I22"/>
  <c r="DT14"/>
  <c r="DS14"/>
  <c r="DR14"/>
  <c r="CX14"/>
  <c r="CW14"/>
  <c r="CV14"/>
  <c r="BE14"/>
  <c r="BC14"/>
  <c r="O14"/>
  <c r="N14"/>
  <c r="P14" s="1"/>
  <c r="M14"/>
  <c r="K14"/>
  <c r="J14"/>
  <c r="L14" s="1"/>
  <c r="I14"/>
  <c r="DT10"/>
  <c r="DS10"/>
  <c r="DR10"/>
  <c r="CX10"/>
  <c r="CW10"/>
  <c r="CV10"/>
  <c r="BE10"/>
  <c r="BC10"/>
  <c r="O10"/>
  <c r="N10"/>
  <c r="P10" s="1"/>
  <c r="M10"/>
  <c r="K10"/>
  <c r="J10"/>
  <c r="L10" s="1"/>
  <c r="I10"/>
  <c r="DT56"/>
  <c r="DS56"/>
  <c r="DR56"/>
  <c r="CX56"/>
  <c r="CW56"/>
  <c r="CV56"/>
  <c r="BE56"/>
  <c r="BC56"/>
  <c r="O56"/>
  <c r="N56"/>
  <c r="P56" s="1"/>
  <c r="M56"/>
  <c r="K56"/>
  <c r="J56"/>
  <c r="L56" s="1"/>
  <c r="I56"/>
  <c r="DT39"/>
  <c r="DS39"/>
  <c r="DR39"/>
  <c r="CX39"/>
  <c r="CW39"/>
  <c r="CV39"/>
  <c r="BE39"/>
  <c r="BC39"/>
  <c r="O39"/>
  <c r="N39"/>
  <c r="P39" s="1"/>
  <c r="M39"/>
  <c r="K39"/>
  <c r="J39"/>
  <c r="L39" s="1"/>
  <c r="I39"/>
  <c r="DT37"/>
  <c r="DS37"/>
  <c r="DR37"/>
  <c r="CX37"/>
  <c r="CW37"/>
  <c r="CV37"/>
  <c r="BE37"/>
  <c r="BC37"/>
  <c r="O37"/>
  <c r="N37"/>
  <c r="P37" s="1"/>
  <c r="M37"/>
  <c r="K37"/>
  <c r="J37"/>
  <c r="L37" s="1"/>
  <c r="I37"/>
  <c r="DT25"/>
  <c r="DS25"/>
  <c r="DR25"/>
  <c r="CX25"/>
  <c r="CW25"/>
  <c r="CV25"/>
  <c r="BE25"/>
  <c r="BC25"/>
  <c r="O25"/>
  <c r="N25"/>
  <c r="P25" s="1"/>
  <c r="M25"/>
  <c r="K25"/>
  <c r="J25"/>
  <c r="L25" s="1"/>
  <c r="I25"/>
  <c r="DP136" i="1"/>
  <c r="DO136"/>
  <c r="DN136"/>
  <c r="DM136"/>
  <c r="DL136"/>
  <c r="DK136"/>
  <c r="DJ136"/>
  <c r="DI136"/>
  <c r="DH136"/>
  <c r="DG136"/>
  <c r="DF136"/>
  <c r="DE136"/>
  <c r="DD136"/>
  <c r="DC136"/>
  <c r="DB136"/>
  <c r="DA136"/>
  <c r="CZ136"/>
  <c r="CY136"/>
  <c r="CX136"/>
  <c r="CT136"/>
  <c r="CS136"/>
  <c r="CR136"/>
  <c r="CQ136"/>
  <c r="CP136"/>
  <c r="CO136"/>
  <c r="CN136"/>
  <c r="CM136"/>
  <c r="CL136"/>
  <c r="CK136"/>
  <c r="CJ136"/>
  <c r="CI136"/>
  <c r="CH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D136"/>
  <c r="C136"/>
  <c r="DS135"/>
  <c r="DR135"/>
  <c r="DQ135"/>
  <c r="CW135"/>
  <c r="G135" s="1"/>
  <c r="CV135"/>
  <c r="CU135"/>
  <c r="BE135"/>
  <c r="BD135"/>
  <c r="BC135"/>
  <c r="O135"/>
  <c r="N135"/>
  <c r="M135"/>
  <c r="K135"/>
  <c r="J135"/>
  <c r="I135"/>
  <c r="F135"/>
  <c r="DS134"/>
  <c r="DR134"/>
  <c r="F134" s="1"/>
  <c r="DQ134"/>
  <c r="CW134"/>
  <c r="G134" s="1"/>
  <c r="CV134"/>
  <c r="CU134"/>
  <c r="E134" s="1"/>
  <c r="BE134"/>
  <c r="BD134"/>
  <c r="BC134"/>
  <c r="O134"/>
  <c r="N134"/>
  <c r="M134"/>
  <c r="K134"/>
  <c r="J134"/>
  <c r="I134"/>
  <c r="DS133"/>
  <c r="DR133"/>
  <c r="DQ133"/>
  <c r="E133" s="1"/>
  <c r="CW133"/>
  <c r="CV133"/>
  <c r="F133" s="1"/>
  <c r="CU133"/>
  <c r="BE133"/>
  <c r="BD133"/>
  <c r="BC133"/>
  <c r="O133"/>
  <c r="N133"/>
  <c r="M133"/>
  <c r="K133"/>
  <c r="J133"/>
  <c r="I133"/>
  <c r="DS132"/>
  <c r="DR132"/>
  <c r="DQ132"/>
  <c r="CW132"/>
  <c r="G132" s="1"/>
  <c r="CV132"/>
  <c r="CU132"/>
  <c r="BE132"/>
  <c r="BD132"/>
  <c r="BC132"/>
  <c r="O132"/>
  <c r="N132"/>
  <c r="M132"/>
  <c r="K132"/>
  <c r="J132"/>
  <c r="I132"/>
  <c r="F132"/>
  <c r="E132"/>
  <c r="DS131"/>
  <c r="DR131"/>
  <c r="DQ131"/>
  <c r="CW131"/>
  <c r="G131" s="1"/>
  <c r="CV131"/>
  <c r="CU131"/>
  <c r="BE131"/>
  <c r="BD131"/>
  <c r="BC131"/>
  <c r="O131"/>
  <c r="N131"/>
  <c r="M131"/>
  <c r="K131"/>
  <c r="J131"/>
  <c r="I131"/>
  <c r="F131"/>
  <c r="DS130"/>
  <c r="DR130"/>
  <c r="F130" s="1"/>
  <c r="DQ130"/>
  <c r="CW130"/>
  <c r="G130" s="1"/>
  <c r="CV130"/>
  <c r="CU130"/>
  <c r="E130" s="1"/>
  <c r="BE130"/>
  <c r="BD130"/>
  <c r="BC130"/>
  <c r="O130"/>
  <c r="N130"/>
  <c r="M130"/>
  <c r="K130"/>
  <c r="J130"/>
  <c r="I130"/>
  <c r="DS129"/>
  <c r="DR129"/>
  <c r="DQ129"/>
  <c r="E129" s="1"/>
  <c r="CW129"/>
  <c r="CV129"/>
  <c r="F129" s="1"/>
  <c r="CU129"/>
  <c r="BE129"/>
  <c r="BD129"/>
  <c r="BC129"/>
  <c r="O129"/>
  <c r="N129"/>
  <c r="M129"/>
  <c r="K129"/>
  <c r="J129"/>
  <c r="I129"/>
  <c r="DS128"/>
  <c r="DR128"/>
  <c r="DQ128"/>
  <c r="E128" s="1"/>
  <c r="CW128"/>
  <c r="CV128"/>
  <c r="F128" s="1"/>
  <c r="CU128"/>
  <c r="BE128"/>
  <c r="BD128"/>
  <c r="BC128"/>
  <c r="O128"/>
  <c r="N128"/>
  <c r="M128"/>
  <c r="K128"/>
  <c r="J128"/>
  <c r="I128"/>
  <c r="DS127"/>
  <c r="DR127"/>
  <c r="F127" s="1"/>
  <c r="DQ127"/>
  <c r="CW127"/>
  <c r="G127" s="1"/>
  <c r="CV127"/>
  <c r="CU127"/>
  <c r="BE127"/>
  <c r="BD127"/>
  <c r="BC127"/>
  <c r="O127"/>
  <c r="N127"/>
  <c r="M127"/>
  <c r="K127"/>
  <c r="J127"/>
  <c r="I127"/>
  <c r="DS126"/>
  <c r="DR126"/>
  <c r="F126" s="1"/>
  <c r="DQ126"/>
  <c r="CW126"/>
  <c r="G126" s="1"/>
  <c r="CV126"/>
  <c r="CU126"/>
  <c r="E126" s="1"/>
  <c r="BE126"/>
  <c r="BD126"/>
  <c r="BC126"/>
  <c r="O126"/>
  <c r="N126"/>
  <c r="M126"/>
  <c r="K126"/>
  <c r="J126"/>
  <c r="I126"/>
  <c r="DS125"/>
  <c r="DR125"/>
  <c r="DQ125"/>
  <c r="CW125"/>
  <c r="CV125"/>
  <c r="F125" s="1"/>
  <c r="CU125"/>
  <c r="E125" s="1"/>
  <c r="BE125"/>
  <c r="BD125"/>
  <c r="BC125"/>
  <c r="O125"/>
  <c r="N125"/>
  <c r="M125"/>
  <c r="K125"/>
  <c r="J125"/>
  <c r="I125"/>
  <c r="DS124"/>
  <c r="DR124"/>
  <c r="DQ124"/>
  <c r="E124" s="1"/>
  <c r="CW124"/>
  <c r="CV124"/>
  <c r="F124" s="1"/>
  <c r="CU124"/>
  <c r="BE124"/>
  <c r="BD124"/>
  <c r="BC124"/>
  <c r="O124"/>
  <c r="N124"/>
  <c r="M124"/>
  <c r="K124"/>
  <c r="J124"/>
  <c r="I124"/>
  <c r="DS123"/>
  <c r="DR123"/>
  <c r="F123" s="1"/>
  <c r="DQ123"/>
  <c r="CW123"/>
  <c r="G123" s="1"/>
  <c r="CV123"/>
  <c r="CU123"/>
  <c r="BE123"/>
  <c r="BD123"/>
  <c r="BC123"/>
  <c r="O123"/>
  <c r="N123"/>
  <c r="M123"/>
  <c r="K123"/>
  <c r="J123"/>
  <c r="I123"/>
  <c r="DS122"/>
  <c r="DR122"/>
  <c r="F122" s="1"/>
  <c r="DQ122"/>
  <c r="CW122"/>
  <c r="G122" s="1"/>
  <c r="CV122"/>
  <c r="CU122"/>
  <c r="E122" s="1"/>
  <c r="BE122"/>
  <c r="BD122"/>
  <c r="BC122"/>
  <c r="O122"/>
  <c r="N122"/>
  <c r="M122"/>
  <c r="K122"/>
  <c r="J122"/>
  <c r="I122"/>
  <c r="DS121"/>
  <c r="DR121"/>
  <c r="DQ121"/>
  <c r="CW121"/>
  <c r="CV121"/>
  <c r="F121" s="1"/>
  <c r="CU121"/>
  <c r="E121" s="1"/>
  <c r="BE121"/>
  <c r="BD121"/>
  <c r="BC121"/>
  <c r="O121"/>
  <c r="N121"/>
  <c r="M121"/>
  <c r="K121"/>
  <c r="J121"/>
  <c r="I121"/>
  <c r="DS120"/>
  <c r="DR120"/>
  <c r="DQ120"/>
  <c r="E120" s="1"/>
  <c r="CW120"/>
  <c r="CV120"/>
  <c r="F120" s="1"/>
  <c r="CU120"/>
  <c r="BE120"/>
  <c r="BD120"/>
  <c r="BC120"/>
  <c r="O120"/>
  <c r="N120"/>
  <c r="M120"/>
  <c r="K120"/>
  <c r="J120"/>
  <c r="I120"/>
  <c r="DS119"/>
  <c r="DR119"/>
  <c r="F119" s="1"/>
  <c r="DQ119"/>
  <c r="CW119"/>
  <c r="G119" s="1"/>
  <c r="CV119"/>
  <c r="CU119"/>
  <c r="BE119"/>
  <c r="BD119"/>
  <c r="BC119"/>
  <c r="O119"/>
  <c r="N119"/>
  <c r="M119"/>
  <c r="K119"/>
  <c r="J119"/>
  <c r="I119"/>
  <c r="DS118"/>
  <c r="DR118"/>
  <c r="F118" s="1"/>
  <c r="DQ118"/>
  <c r="CW118"/>
  <c r="G118" s="1"/>
  <c r="CV118"/>
  <c r="CU118"/>
  <c r="BE118"/>
  <c r="BD118"/>
  <c r="BC118"/>
  <c r="O118"/>
  <c r="N118"/>
  <c r="M118"/>
  <c r="K118"/>
  <c r="J118"/>
  <c r="I118"/>
  <c r="E118"/>
  <c r="DS117"/>
  <c r="DR117"/>
  <c r="DQ117"/>
  <c r="CW117"/>
  <c r="G117" s="1"/>
  <c r="CV117"/>
  <c r="CU117"/>
  <c r="BE117"/>
  <c r="BD117"/>
  <c r="BC117"/>
  <c r="O117"/>
  <c r="N117"/>
  <c r="M117"/>
  <c r="K117"/>
  <c r="J117"/>
  <c r="I117"/>
  <c r="F117"/>
  <c r="DS116"/>
  <c r="DR116"/>
  <c r="DQ116"/>
  <c r="CW116"/>
  <c r="G116" s="1"/>
  <c r="CV116"/>
  <c r="F116" s="1"/>
  <c r="CU116"/>
  <c r="BE116"/>
  <c r="BD116"/>
  <c r="BC116"/>
  <c r="O116"/>
  <c r="N116"/>
  <c r="M116"/>
  <c r="K116"/>
  <c r="J116"/>
  <c r="I116"/>
  <c r="DS115"/>
  <c r="DR115"/>
  <c r="DQ115"/>
  <c r="CW115"/>
  <c r="CV115"/>
  <c r="F115" s="1"/>
  <c r="CU115"/>
  <c r="BE115"/>
  <c r="BD115"/>
  <c r="BC115"/>
  <c r="O115"/>
  <c r="N115"/>
  <c r="M115"/>
  <c r="K115"/>
  <c r="J115"/>
  <c r="I115"/>
  <c r="DS114"/>
  <c r="DR114"/>
  <c r="DQ114"/>
  <c r="CW114"/>
  <c r="CV114"/>
  <c r="CU114"/>
  <c r="BE114"/>
  <c r="BD114"/>
  <c r="BC114"/>
  <c r="O114"/>
  <c r="N114"/>
  <c r="M114"/>
  <c r="K114"/>
  <c r="J114"/>
  <c r="I114"/>
  <c r="DS113"/>
  <c r="G113" s="1"/>
  <c r="DR113"/>
  <c r="DQ113"/>
  <c r="CW113"/>
  <c r="CV113"/>
  <c r="F113" s="1"/>
  <c r="CU113"/>
  <c r="BE113"/>
  <c r="BD113"/>
  <c r="BC113"/>
  <c r="O113"/>
  <c r="N113"/>
  <c r="M113"/>
  <c r="K113"/>
  <c r="J113"/>
  <c r="I113"/>
  <c r="DS112"/>
  <c r="G112" s="1"/>
  <c r="DR112"/>
  <c r="DQ112"/>
  <c r="CW112"/>
  <c r="CV112"/>
  <c r="F112" s="1"/>
  <c r="CU112"/>
  <c r="BE112"/>
  <c r="BD112"/>
  <c r="BC112"/>
  <c r="O112"/>
  <c r="N112"/>
  <c r="M112"/>
  <c r="K112"/>
  <c r="J112"/>
  <c r="I112"/>
  <c r="DS111"/>
  <c r="G111" s="1"/>
  <c r="DR111"/>
  <c r="DQ111"/>
  <c r="CW111"/>
  <c r="CV111"/>
  <c r="F111" s="1"/>
  <c r="CU111"/>
  <c r="BE111"/>
  <c r="BD111"/>
  <c r="BC111"/>
  <c r="O111"/>
  <c r="N111"/>
  <c r="M111"/>
  <c r="K111"/>
  <c r="J111"/>
  <c r="I111"/>
  <c r="DS110"/>
  <c r="G110" s="1"/>
  <c r="DR110"/>
  <c r="DQ110"/>
  <c r="CW110"/>
  <c r="CV110"/>
  <c r="F110" s="1"/>
  <c r="CU110"/>
  <c r="BE110"/>
  <c r="BD110"/>
  <c r="BC110"/>
  <c r="O110"/>
  <c r="N110"/>
  <c r="M110"/>
  <c r="K110"/>
  <c r="J110"/>
  <c r="I110"/>
  <c r="DS109"/>
  <c r="G109" s="1"/>
  <c r="DR109"/>
  <c r="DQ109"/>
  <c r="CW109"/>
  <c r="CV109"/>
  <c r="F109" s="1"/>
  <c r="CU109"/>
  <c r="BE109"/>
  <c r="BD109"/>
  <c r="BC109"/>
  <c r="O109"/>
  <c r="N109"/>
  <c r="M109"/>
  <c r="K109"/>
  <c r="J109"/>
  <c r="I109"/>
  <c r="DS108"/>
  <c r="DR108"/>
  <c r="DQ108"/>
  <c r="CW108"/>
  <c r="CV108"/>
  <c r="F108" s="1"/>
  <c r="CU108"/>
  <c r="BE108"/>
  <c r="BD108"/>
  <c r="BC108"/>
  <c r="O108"/>
  <c r="N108"/>
  <c r="M108"/>
  <c r="K108"/>
  <c r="J108"/>
  <c r="I108"/>
  <c r="DS107"/>
  <c r="DR107"/>
  <c r="DQ107"/>
  <c r="CW107"/>
  <c r="CV107"/>
  <c r="CU107"/>
  <c r="BE107"/>
  <c r="BD107"/>
  <c r="BC107"/>
  <c r="O107"/>
  <c r="N107"/>
  <c r="M107"/>
  <c r="K107"/>
  <c r="J107"/>
  <c r="I107"/>
  <c r="DS106"/>
  <c r="DR106"/>
  <c r="DQ106"/>
  <c r="CW106"/>
  <c r="CV106"/>
  <c r="CU106"/>
  <c r="BE106"/>
  <c r="BD106"/>
  <c r="BC106"/>
  <c r="O106"/>
  <c r="N106"/>
  <c r="M106"/>
  <c r="K106"/>
  <c r="J106"/>
  <c r="I106"/>
  <c r="G106"/>
  <c r="DS105"/>
  <c r="DR105"/>
  <c r="DQ105"/>
  <c r="CW105"/>
  <c r="G105" s="1"/>
  <c r="CV105"/>
  <c r="CU105"/>
  <c r="BE105"/>
  <c r="BD105"/>
  <c r="BC105"/>
  <c r="O105"/>
  <c r="N105"/>
  <c r="M105"/>
  <c r="K105"/>
  <c r="J105"/>
  <c r="I105"/>
  <c r="DS104"/>
  <c r="DR104"/>
  <c r="DQ104"/>
  <c r="CW104"/>
  <c r="CV104"/>
  <c r="F104" s="1"/>
  <c r="CU104"/>
  <c r="BE104"/>
  <c r="BD104"/>
  <c r="BC104"/>
  <c r="O104"/>
  <c r="N104"/>
  <c r="M104"/>
  <c r="K104"/>
  <c r="J104"/>
  <c r="I104"/>
  <c r="G104"/>
  <c r="DS103"/>
  <c r="DR103"/>
  <c r="DQ103"/>
  <c r="CW103"/>
  <c r="G103" s="1"/>
  <c r="CV103"/>
  <c r="F103" s="1"/>
  <c r="CU103"/>
  <c r="BE103"/>
  <c r="BD103"/>
  <c r="BC103"/>
  <c r="O103"/>
  <c r="N103"/>
  <c r="M103"/>
  <c r="K103"/>
  <c r="J103"/>
  <c r="I103"/>
  <c r="DS102"/>
  <c r="G102" s="1"/>
  <c r="DR102"/>
  <c r="DQ102"/>
  <c r="CW102"/>
  <c r="CV102"/>
  <c r="F102" s="1"/>
  <c r="CU102"/>
  <c r="BE102"/>
  <c r="BD102"/>
  <c r="BC102"/>
  <c r="O102"/>
  <c r="N102"/>
  <c r="M102"/>
  <c r="K102"/>
  <c r="J102"/>
  <c r="I102"/>
  <c r="DS101"/>
  <c r="DR101"/>
  <c r="DQ101"/>
  <c r="CW101"/>
  <c r="CV101"/>
  <c r="F101" s="1"/>
  <c r="CU101"/>
  <c r="BE101"/>
  <c r="BD101"/>
  <c r="BC101"/>
  <c r="O101"/>
  <c r="N101"/>
  <c r="M101"/>
  <c r="K101"/>
  <c r="J101"/>
  <c r="I101"/>
  <c r="DS100"/>
  <c r="G100" s="1"/>
  <c r="DR100"/>
  <c r="DQ100"/>
  <c r="CW100"/>
  <c r="CV100"/>
  <c r="CU100"/>
  <c r="BE100"/>
  <c r="BD100"/>
  <c r="BC100"/>
  <c r="O100"/>
  <c r="N100"/>
  <c r="M100"/>
  <c r="K100"/>
  <c r="J100"/>
  <c r="I100"/>
  <c r="DS99"/>
  <c r="DR99"/>
  <c r="DQ99"/>
  <c r="CW99"/>
  <c r="CV99"/>
  <c r="CU99"/>
  <c r="BE99"/>
  <c r="BD99"/>
  <c r="BC99"/>
  <c r="O99"/>
  <c r="N99"/>
  <c r="M99"/>
  <c r="K99"/>
  <c r="J99"/>
  <c r="I99"/>
  <c r="DS98"/>
  <c r="DR98"/>
  <c r="DQ98"/>
  <c r="CW98"/>
  <c r="CV98"/>
  <c r="CU98"/>
  <c r="BE98"/>
  <c r="BD98"/>
  <c r="BC98"/>
  <c r="O98"/>
  <c r="N98"/>
  <c r="M98"/>
  <c r="K98"/>
  <c r="J98"/>
  <c r="I98"/>
  <c r="G98"/>
  <c r="DS97"/>
  <c r="DR97"/>
  <c r="DQ97"/>
  <c r="CW97"/>
  <c r="G97" s="1"/>
  <c r="CV97"/>
  <c r="CU97"/>
  <c r="BE97"/>
  <c r="BD97"/>
  <c r="BC97"/>
  <c r="O97"/>
  <c r="N97"/>
  <c r="M97"/>
  <c r="K97"/>
  <c r="J97"/>
  <c r="I97"/>
  <c r="DS96"/>
  <c r="DR96"/>
  <c r="DQ96"/>
  <c r="CW96"/>
  <c r="CV96"/>
  <c r="F96" s="1"/>
  <c r="CU96"/>
  <c r="BE96"/>
  <c r="BD96"/>
  <c r="BC96"/>
  <c r="O96"/>
  <c r="N96"/>
  <c r="M96"/>
  <c r="K96"/>
  <c r="J96"/>
  <c r="I96"/>
  <c r="G96"/>
  <c r="DS95"/>
  <c r="DR95"/>
  <c r="DQ95"/>
  <c r="CW95"/>
  <c r="CV95"/>
  <c r="F95" s="1"/>
  <c r="CU95"/>
  <c r="BE95"/>
  <c r="BD95"/>
  <c r="BC95"/>
  <c r="O95"/>
  <c r="N95"/>
  <c r="M95"/>
  <c r="K95"/>
  <c r="J95"/>
  <c r="I95"/>
  <c r="G95"/>
  <c r="DS94"/>
  <c r="DR94"/>
  <c r="DQ94"/>
  <c r="CW94"/>
  <c r="G94" s="1"/>
  <c r="CV94"/>
  <c r="F94" s="1"/>
  <c r="CU94"/>
  <c r="BE94"/>
  <c r="BD94"/>
  <c r="BC94"/>
  <c r="O94"/>
  <c r="N94"/>
  <c r="M94"/>
  <c r="K94"/>
  <c r="J94"/>
  <c r="I94"/>
  <c r="DS93"/>
  <c r="G93" s="1"/>
  <c r="DR93"/>
  <c r="DQ93"/>
  <c r="CW93"/>
  <c r="CV93"/>
  <c r="F93" s="1"/>
  <c r="CU93"/>
  <c r="BE93"/>
  <c r="BD93"/>
  <c r="BC93"/>
  <c r="O93"/>
  <c r="N93"/>
  <c r="M93"/>
  <c r="K93"/>
  <c r="J93"/>
  <c r="I93"/>
  <c r="DS92"/>
  <c r="DR92"/>
  <c r="DQ92"/>
  <c r="CW92"/>
  <c r="CV92"/>
  <c r="F92" s="1"/>
  <c r="CU92"/>
  <c r="BE92"/>
  <c r="BD92"/>
  <c r="BC92"/>
  <c r="O92"/>
  <c r="N92"/>
  <c r="M92"/>
  <c r="K92"/>
  <c r="J92"/>
  <c r="I92"/>
  <c r="DS91"/>
  <c r="DR91"/>
  <c r="DQ91"/>
  <c r="CW91"/>
  <c r="CV91"/>
  <c r="CU91"/>
  <c r="BE91"/>
  <c r="BD91"/>
  <c r="BC91"/>
  <c r="O91"/>
  <c r="N91"/>
  <c r="M91"/>
  <c r="K91"/>
  <c r="J91"/>
  <c r="I91"/>
  <c r="DS90"/>
  <c r="DR90"/>
  <c r="DQ90"/>
  <c r="CW90"/>
  <c r="CV90"/>
  <c r="CU90"/>
  <c r="BE90"/>
  <c r="BD90"/>
  <c r="BC90"/>
  <c r="O90"/>
  <c r="N90"/>
  <c r="M90"/>
  <c r="K90"/>
  <c r="J90"/>
  <c r="I90"/>
  <c r="G90"/>
  <c r="DS89"/>
  <c r="DR89"/>
  <c r="DQ89"/>
  <c r="CW89"/>
  <c r="G89" s="1"/>
  <c r="CV89"/>
  <c r="CU89"/>
  <c r="BE89"/>
  <c r="BD89"/>
  <c r="BC89"/>
  <c r="O89"/>
  <c r="N89"/>
  <c r="M89"/>
  <c r="K89"/>
  <c r="J89"/>
  <c r="I89"/>
  <c r="DS88"/>
  <c r="DR88"/>
  <c r="DQ88"/>
  <c r="CW88"/>
  <c r="G88" s="1"/>
  <c r="CV88"/>
  <c r="F88" s="1"/>
  <c r="CU88"/>
  <c r="BE88"/>
  <c r="BD88"/>
  <c r="BC88"/>
  <c r="O88"/>
  <c r="N88"/>
  <c r="M88"/>
  <c r="K88"/>
  <c r="J88"/>
  <c r="I88"/>
  <c r="DS87"/>
  <c r="DR87"/>
  <c r="DQ87"/>
  <c r="CW87"/>
  <c r="CV87"/>
  <c r="F87" s="1"/>
  <c r="CU87"/>
  <c r="BE87"/>
  <c r="BD87"/>
  <c r="BC87"/>
  <c r="O87"/>
  <c r="N87"/>
  <c r="M87"/>
  <c r="K87"/>
  <c r="J87"/>
  <c r="I87"/>
  <c r="DS86"/>
  <c r="DR86"/>
  <c r="DQ86"/>
  <c r="CW86"/>
  <c r="CV86"/>
  <c r="CU86"/>
  <c r="BE86"/>
  <c r="BD86"/>
  <c r="BC86"/>
  <c r="O86"/>
  <c r="N86"/>
  <c r="M86"/>
  <c r="K86"/>
  <c r="J86"/>
  <c r="I86"/>
  <c r="DS85"/>
  <c r="DR85"/>
  <c r="DQ85"/>
  <c r="CW85"/>
  <c r="G85" s="1"/>
  <c r="CV85"/>
  <c r="CU85"/>
  <c r="BE85"/>
  <c r="BD85"/>
  <c r="BC85"/>
  <c r="O85"/>
  <c r="N85"/>
  <c r="M85"/>
  <c r="K85"/>
  <c r="J85"/>
  <c r="I85"/>
  <c r="DS84"/>
  <c r="DR84"/>
  <c r="DQ84"/>
  <c r="CW84"/>
  <c r="CV84"/>
  <c r="F84" s="1"/>
  <c r="CU84"/>
  <c r="BE84"/>
  <c r="BD84"/>
  <c r="BC84"/>
  <c r="O84"/>
  <c r="N84"/>
  <c r="M84"/>
  <c r="K84"/>
  <c r="J84"/>
  <c r="I84"/>
  <c r="G84"/>
  <c r="DS83"/>
  <c r="DR83"/>
  <c r="DQ83"/>
  <c r="CW83"/>
  <c r="G83" s="1"/>
  <c r="CV83"/>
  <c r="F83" s="1"/>
  <c r="CU83"/>
  <c r="BE83"/>
  <c r="BD83"/>
  <c r="BC83"/>
  <c r="O83"/>
  <c r="N83"/>
  <c r="M83"/>
  <c r="K83"/>
  <c r="J83"/>
  <c r="I83"/>
  <c r="DS82"/>
  <c r="DR82"/>
  <c r="DQ82"/>
  <c r="CW82"/>
  <c r="CV82"/>
  <c r="F82" s="1"/>
  <c r="CU82"/>
  <c r="BE82"/>
  <c r="BD82"/>
  <c r="BC82"/>
  <c r="O82"/>
  <c r="N82"/>
  <c r="M82"/>
  <c r="K82"/>
  <c r="J82"/>
  <c r="I82"/>
  <c r="DS81"/>
  <c r="DR81"/>
  <c r="DQ81"/>
  <c r="CW81"/>
  <c r="CV81"/>
  <c r="CU81"/>
  <c r="BE81"/>
  <c r="BD81"/>
  <c r="BC81"/>
  <c r="O81"/>
  <c r="N81"/>
  <c r="M81"/>
  <c r="K81"/>
  <c r="J81"/>
  <c r="I81"/>
  <c r="DS80"/>
  <c r="DR80"/>
  <c r="DQ80"/>
  <c r="CW80"/>
  <c r="G80" s="1"/>
  <c r="CV80"/>
  <c r="CU80"/>
  <c r="BE80"/>
  <c r="BD80"/>
  <c r="BC80"/>
  <c r="O80"/>
  <c r="N80"/>
  <c r="M80"/>
  <c r="K80"/>
  <c r="J80"/>
  <c r="I80"/>
  <c r="DS79"/>
  <c r="DR79"/>
  <c r="DQ79"/>
  <c r="CW79"/>
  <c r="G79" s="1"/>
  <c r="CV79"/>
  <c r="F79" s="1"/>
  <c r="CU79"/>
  <c r="BE79"/>
  <c r="BD79"/>
  <c r="BC79"/>
  <c r="O79"/>
  <c r="N79"/>
  <c r="M79"/>
  <c r="K79"/>
  <c r="J79"/>
  <c r="I79"/>
  <c r="DS78"/>
  <c r="DR78"/>
  <c r="DQ78"/>
  <c r="CW78"/>
  <c r="CV78"/>
  <c r="F78" s="1"/>
  <c r="CU78"/>
  <c r="BE78"/>
  <c r="BD78"/>
  <c r="BC78"/>
  <c r="O78"/>
  <c r="N78"/>
  <c r="M78"/>
  <c r="K78"/>
  <c r="J78"/>
  <c r="I78"/>
  <c r="DS77"/>
  <c r="DR77"/>
  <c r="DQ77"/>
  <c r="CW77"/>
  <c r="CV77"/>
  <c r="CU77"/>
  <c r="BE77"/>
  <c r="BD77"/>
  <c r="BC77"/>
  <c r="O77"/>
  <c r="N77"/>
  <c r="M77"/>
  <c r="K77"/>
  <c r="J77"/>
  <c r="I77"/>
  <c r="DS76"/>
  <c r="DR76"/>
  <c r="DQ76"/>
  <c r="CW76"/>
  <c r="CV76"/>
  <c r="CU76"/>
  <c r="BE76"/>
  <c r="BD76"/>
  <c r="BC76"/>
  <c r="O76"/>
  <c r="N76"/>
  <c r="M76"/>
  <c r="K76"/>
  <c r="J76"/>
  <c r="I76"/>
  <c r="G76"/>
  <c r="DS75"/>
  <c r="DR75"/>
  <c r="DQ75"/>
  <c r="CW75"/>
  <c r="G75" s="1"/>
  <c r="CV75"/>
  <c r="CU75"/>
  <c r="BE75"/>
  <c r="BD75"/>
  <c r="BC75"/>
  <c r="O75"/>
  <c r="N75"/>
  <c r="M75"/>
  <c r="K75"/>
  <c r="J75"/>
  <c r="I75"/>
  <c r="DS74"/>
  <c r="DR74"/>
  <c r="DQ74"/>
  <c r="CW74"/>
  <c r="G74" s="1"/>
  <c r="CV74"/>
  <c r="F74" s="1"/>
  <c r="CU74"/>
  <c r="BE74"/>
  <c r="BD74"/>
  <c r="BC74"/>
  <c r="O74"/>
  <c r="N74"/>
  <c r="M74"/>
  <c r="K74"/>
  <c r="J74"/>
  <c r="I74"/>
  <c r="DS73"/>
  <c r="DR73"/>
  <c r="DQ73"/>
  <c r="CW73"/>
  <c r="CV73"/>
  <c r="F73" s="1"/>
  <c r="CU73"/>
  <c r="BE73"/>
  <c r="BD73"/>
  <c r="BC73"/>
  <c r="O73"/>
  <c r="N73"/>
  <c r="M73"/>
  <c r="K73"/>
  <c r="J73"/>
  <c r="I73"/>
  <c r="DS72"/>
  <c r="DR72"/>
  <c r="DQ72"/>
  <c r="CW72"/>
  <c r="CV72"/>
  <c r="CU72"/>
  <c r="BE72"/>
  <c r="BD72"/>
  <c r="BC72"/>
  <c r="O72"/>
  <c r="N72"/>
  <c r="M72"/>
  <c r="K72"/>
  <c r="J72"/>
  <c r="I72"/>
  <c r="DS71"/>
  <c r="DR71"/>
  <c r="DQ71"/>
  <c r="CW71"/>
  <c r="G71" s="1"/>
  <c r="CV71"/>
  <c r="CU71"/>
  <c r="BE71"/>
  <c r="BD71"/>
  <c r="BC71"/>
  <c r="O71"/>
  <c r="N71"/>
  <c r="M71"/>
  <c r="K71"/>
  <c r="J71"/>
  <c r="I71"/>
  <c r="DS70"/>
  <c r="DR70"/>
  <c r="DQ70"/>
  <c r="CW70"/>
  <c r="G70" s="1"/>
  <c r="CV70"/>
  <c r="F70" s="1"/>
  <c r="CU70"/>
  <c r="BE70"/>
  <c r="BD70"/>
  <c r="BC70"/>
  <c r="O70"/>
  <c r="N70"/>
  <c r="M70"/>
  <c r="K70"/>
  <c r="J70"/>
  <c r="I70"/>
  <c r="DS69"/>
  <c r="G69" s="1"/>
  <c r="DR69"/>
  <c r="DQ69"/>
  <c r="CW69"/>
  <c r="CV69"/>
  <c r="F69" s="1"/>
  <c r="CU69"/>
  <c r="BE69"/>
  <c r="BD69"/>
  <c r="BC69"/>
  <c r="O69"/>
  <c r="N69"/>
  <c r="M69"/>
  <c r="K69"/>
  <c r="J69"/>
  <c r="I69"/>
  <c r="DS68"/>
  <c r="DR68"/>
  <c r="DQ68"/>
  <c r="CW68"/>
  <c r="CV68"/>
  <c r="F68" s="1"/>
  <c r="CU68"/>
  <c r="BE68"/>
  <c r="BD68"/>
  <c r="BC68"/>
  <c r="O68"/>
  <c r="N68"/>
  <c r="M68"/>
  <c r="K68"/>
  <c r="J68"/>
  <c r="I68"/>
  <c r="DS67"/>
  <c r="G67" s="1"/>
  <c r="DR67"/>
  <c r="DQ67"/>
  <c r="CW67"/>
  <c r="CV67"/>
  <c r="CU67"/>
  <c r="BE67"/>
  <c r="BD67"/>
  <c r="BC67"/>
  <c r="O67"/>
  <c r="N67"/>
  <c r="M67"/>
  <c r="K67"/>
  <c r="J67"/>
  <c r="I67"/>
  <c r="DS66"/>
  <c r="DR66"/>
  <c r="DQ66"/>
  <c r="CW66"/>
  <c r="CV66"/>
  <c r="CU66"/>
  <c r="BE66"/>
  <c r="BD66"/>
  <c r="BC66"/>
  <c r="O66"/>
  <c r="N66"/>
  <c r="M66"/>
  <c r="K66"/>
  <c r="J66"/>
  <c r="I66"/>
  <c r="DS65"/>
  <c r="DR65"/>
  <c r="DQ65"/>
  <c r="CW65"/>
  <c r="G65" s="1"/>
  <c r="CV65"/>
  <c r="CU65"/>
  <c r="BE65"/>
  <c r="BD65"/>
  <c r="BC65"/>
  <c r="O65"/>
  <c r="N65"/>
  <c r="M65"/>
  <c r="K65"/>
  <c r="J65"/>
  <c r="I65"/>
  <c r="DS64"/>
  <c r="DR64"/>
  <c r="DQ64"/>
  <c r="CW64"/>
  <c r="G64" s="1"/>
  <c r="CV64"/>
  <c r="F64" s="1"/>
  <c r="CU64"/>
  <c r="BE64"/>
  <c r="BD64"/>
  <c r="BC64"/>
  <c r="O64"/>
  <c r="N64"/>
  <c r="M64"/>
  <c r="K64"/>
  <c r="J64"/>
  <c r="I64"/>
  <c r="DS63"/>
  <c r="DR63"/>
  <c r="DQ63"/>
  <c r="CW63"/>
  <c r="CV63"/>
  <c r="F63" s="1"/>
  <c r="CU63"/>
  <c r="BE63"/>
  <c r="BD63"/>
  <c r="BC63"/>
  <c r="O63"/>
  <c r="N63"/>
  <c r="M63"/>
  <c r="K63"/>
  <c r="J63"/>
  <c r="I63"/>
  <c r="DS62"/>
  <c r="DR62"/>
  <c r="DQ62"/>
  <c r="CW62"/>
  <c r="CV62"/>
  <c r="CU62"/>
  <c r="BE62"/>
  <c r="BD62"/>
  <c r="BC62"/>
  <c r="O62"/>
  <c r="N62"/>
  <c r="M62"/>
  <c r="K62"/>
  <c r="J62"/>
  <c r="I62"/>
  <c r="DS61"/>
  <c r="DR61"/>
  <c r="DQ61"/>
  <c r="CW61"/>
  <c r="CV61"/>
  <c r="CU61"/>
  <c r="BE61"/>
  <c r="BD61"/>
  <c r="BC61"/>
  <c r="O61"/>
  <c r="N61"/>
  <c r="M61"/>
  <c r="K61"/>
  <c r="J61"/>
  <c r="I61"/>
  <c r="G61"/>
  <c r="DS60"/>
  <c r="DR60"/>
  <c r="DQ60"/>
  <c r="CW60"/>
  <c r="G60" s="1"/>
  <c r="CV60"/>
  <c r="CU60"/>
  <c r="BE60"/>
  <c r="BD60"/>
  <c r="BC60"/>
  <c r="O60"/>
  <c r="N60"/>
  <c r="M60"/>
  <c r="K60"/>
  <c r="J60"/>
  <c r="I60"/>
  <c r="DS59"/>
  <c r="DR59"/>
  <c r="DQ59"/>
  <c r="CW59"/>
  <c r="G59" s="1"/>
  <c r="CV59"/>
  <c r="F59" s="1"/>
  <c r="CU59"/>
  <c r="BE59"/>
  <c r="BD59"/>
  <c r="BC59"/>
  <c r="O59"/>
  <c r="N59"/>
  <c r="M59"/>
  <c r="K59"/>
  <c r="J59"/>
  <c r="I59"/>
  <c r="DS58"/>
  <c r="DR58"/>
  <c r="DQ58"/>
  <c r="CW58"/>
  <c r="CV58"/>
  <c r="F58" s="1"/>
  <c r="CU58"/>
  <c r="BE58"/>
  <c r="BD58"/>
  <c r="BC58"/>
  <c r="O58"/>
  <c r="N58"/>
  <c r="M58"/>
  <c r="K58"/>
  <c r="J58"/>
  <c r="I58"/>
  <c r="DS57"/>
  <c r="DR57"/>
  <c r="DQ57"/>
  <c r="CW57"/>
  <c r="CV57"/>
  <c r="CU57"/>
  <c r="BE57"/>
  <c r="BD57"/>
  <c r="BC57"/>
  <c r="O57"/>
  <c r="N57"/>
  <c r="M57"/>
  <c r="K57"/>
  <c r="J57"/>
  <c r="I57"/>
  <c r="DS56"/>
  <c r="DR56"/>
  <c r="DQ56"/>
  <c r="CW56"/>
  <c r="CV56"/>
  <c r="CU56"/>
  <c r="BE56"/>
  <c r="BD56"/>
  <c r="BC56"/>
  <c r="O56"/>
  <c r="N56"/>
  <c r="M56"/>
  <c r="K56"/>
  <c r="J56"/>
  <c r="I56"/>
  <c r="G56"/>
  <c r="DS55"/>
  <c r="DR55"/>
  <c r="DQ55"/>
  <c r="CW55"/>
  <c r="G55" s="1"/>
  <c r="CV55"/>
  <c r="CU55"/>
  <c r="BE55"/>
  <c r="BD55"/>
  <c r="BC55"/>
  <c r="O55"/>
  <c r="N55"/>
  <c r="M55"/>
  <c r="K55"/>
  <c r="J55"/>
  <c r="I55"/>
  <c r="DS54"/>
  <c r="DR54"/>
  <c r="DQ54"/>
  <c r="CW54"/>
  <c r="CV54"/>
  <c r="F54" s="1"/>
  <c r="CU54"/>
  <c r="BE54"/>
  <c r="BD54"/>
  <c r="BC54"/>
  <c r="O54"/>
  <c r="N54"/>
  <c r="M54"/>
  <c r="K54"/>
  <c r="J54"/>
  <c r="I54"/>
  <c r="G54"/>
  <c r="DS53"/>
  <c r="DR53"/>
  <c r="DQ53"/>
  <c r="CW53"/>
  <c r="G53" s="1"/>
  <c r="CV53"/>
  <c r="F53" s="1"/>
  <c r="CU53"/>
  <c r="BE53"/>
  <c r="BD53"/>
  <c r="BC53"/>
  <c r="O53"/>
  <c r="N53"/>
  <c r="M53"/>
  <c r="K53"/>
  <c r="J53"/>
  <c r="I53"/>
  <c r="DS52"/>
  <c r="G52" s="1"/>
  <c r="DR52"/>
  <c r="DQ52"/>
  <c r="CW52"/>
  <c r="CV52"/>
  <c r="F52" s="1"/>
  <c r="CU52"/>
  <c r="BE52"/>
  <c r="BD52"/>
  <c r="BC52"/>
  <c r="O52"/>
  <c r="N52"/>
  <c r="M52"/>
  <c r="K52"/>
  <c r="J52"/>
  <c r="I52"/>
  <c r="DS51"/>
  <c r="G51" s="1"/>
  <c r="DR51"/>
  <c r="DQ51"/>
  <c r="CW51"/>
  <c r="CV51"/>
  <c r="F51" s="1"/>
  <c r="CU51"/>
  <c r="BE51"/>
  <c r="BD51"/>
  <c r="BC51"/>
  <c r="O51"/>
  <c r="N51"/>
  <c r="M51"/>
  <c r="K51"/>
  <c r="J51"/>
  <c r="I51"/>
  <c r="DS50"/>
  <c r="G50" s="1"/>
  <c r="DR50"/>
  <c r="DQ50"/>
  <c r="CW50"/>
  <c r="CV50"/>
  <c r="F50" s="1"/>
  <c r="CU50"/>
  <c r="BE50"/>
  <c r="BD50"/>
  <c r="BC50"/>
  <c r="O50"/>
  <c r="N50"/>
  <c r="M50"/>
  <c r="K50"/>
  <c r="J50"/>
  <c r="I50"/>
  <c r="DS49"/>
  <c r="DR49"/>
  <c r="DQ49"/>
  <c r="CW49"/>
  <c r="CV49"/>
  <c r="F49" s="1"/>
  <c r="CU49"/>
  <c r="BE49"/>
  <c r="BD49"/>
  <c r="BC49"/>
  <c r="O49"/>
  <c r="N49"/>
  <c r="M49"/>
  <c r="K49"/>
  <c r="J49"/>
  <c r="I49"/>
  <c r="DS48"/>
  <c r="DR48"/>
  <c r="DQ48"/>
  <c r="CW48"/>
  <c r="CV48"/>
  <c r="CU48"/>
  <c r="BE48"/>
  <c r="BD48"/>
  <c r="BC48"/>
  <c r="O48"/>
  <c r="N48"/>
  <c r="M48"/>
  <c r="K48"/>
  <c r="J48"/>
  <c r="I48"/>
  <c r="DS47"/>
  <c r="DR47"/>
  <c r="DQ47"/>
  <c r="CW47"/>
  <c r="G47" s="1"/>
  <c r="CV47"/>
  <c r="CU47"/>
  <c r="BE47"/>
  <c r="BD47"/>
  <c r="BC47"/>
  <c r="O47"/>
  <c r="N47"/>
  <c r="M47"/>
  <c r="K47"/>
  <c r="J47"/>
  <c r="I47"/>
  <c r="DS46"/>
  <c r="DR46"/>
  <c r="DQ46"/>
  <c r="CW46"/>
  <c r="G46" s="1"/>
  <c r="CV46"/>
  <c r="F46" s="1"/>
  <c r="CU46"/>
  <c r="BE46"/>
  <c r="BD46"/>
  <c r="BC46"/>
  <c r="O46"/>
  <c r="N46"/>
  <c r="M46"/>
  <c r="K46"/>
  <c r="J46"/>
  <c r="I46"/>
  <c r="DS45"/>
  <c r="G45" s="1"/>
  <c r="DR45"/>
  <c r="DQ45"/>
  <c r="CW45"/>
  <c r="CV45"/>
  <c r="F45" s="1"/>
  <c r="CU45"/>
  <c r="BE45"/>
  <c r="BD45"/>
  <c r="BC45"/>
  <c r="O45"/>
  <c r="N45"/>
  <c r="M45"/>
  <c r="K45"/>
  <c r="J45"/>
  <c r="I45"/>
  <c r="DS44"/>
  <c r="DR44"/>
  <c r="DQ44"/>
  <c r="CW44"/>
  <c r="CV44"/>
  <c r="F44" s="1"/>
  <c r="CU44"/>
  <c r="BE44"/>
  <c r="BD44"/>
  <c r="BC44"/>
  <c r="O44"/>
  <c r="N44"/>
  <c r="M44"/>
  <c r="K44"/>
  <c r="J44"/>
  <c r="I44"/>
  <c r="DS43"/>
  <c r="DR43"/>
  <c r="DQ43"/>
  <c r="CW43"/>
  <c r="CV43"/>
  <c r="CU43"/>
  <c r="BE43"/>
  <c r="BD43"/>
  <c r="BC43"/>
  <c r="O43"/>
  <c r="N43"/>
  <c r="M43"/>
  <c r="K43"/>
  <c r="J43"/>
  <c r="I43"/>
  <c r="DS42"/>
  <c r="DR42"/>
  <c r="DQ42"/>
  <c r="CW42"/>
  <c r="CV42"/>
  <c r="CU42"/>
  <c r="BE42"/>
  <c r="BD42"/>
  <c r="BC42"/>
  <c r="O42"/>
  <c r="N42"/>
  <c r="M42"/>
  <c r="K42"/>
  <c r="J42"/>
  <c r="I42"/>
  <c r="G42"/>
  <c r="DS41"/>
  <c r="DR41"/>
  <c r="DQ41"/>
  <c r="CW41"/>
  <c r="G41" s="1"/>
  <c r="CV41"/>
  <c r="CU41"/>
  <c r="BE41"/>
  <c r="BD41"/>
  <c r="BC41"/>
  <c r="O41"/>
  <c r="N41"/>
  <c r="M41"/>
  <c r="K41"/>
  <c r="J41"/>
  <c r="I41"/>
  <c r="DS40"/>
  <c r="DR40"/>
  <c r="DQ40"/>
  <c r="CW40"/>
  <c r="G40" s="1"/>
  <c r="CV40"/>
  <c r="F40" s="1"/>
  <c r="CU40"/>
  <c r="BE40"/>
  <c r="BD40"/>
  <c r="BC40"/>
  <c r="O40"/>
  <c r="N40"/>
  <c r="M40"/>
  <c r="K40"/>
  <c r="J40"/>
  <c r="I40"/>
  <c r="DS39"/>
  <c r="DR39"/>
  <c r="DQ39"/>
  <c r="CW39"/>
  <c r="CV39"/>
  <c r="F39" s="1"/>
  <c r="CU39"/>
  <c r="BE39"/>
  <c r="BD39"/>
  <c r="BC39"/>
  <c r="O39"/>
  <c r="N39"/>
  <c r="M39"/>
  <c r="K39"/>
  <c r="J39"/>
  <c r="I39"/>
  <c r="DS38"/>
  <c r="DR38"/>
  <c r="DQ38"/>
  <c r="CW38"/>
  <c r="CV38"/>
  <c r="CU38"/>
  <c r="BE38"/>
  <c r="BD38"/>
  <c r="BC38"/>
  <c r="O38"/>
  <c r="N38"/>
  <c r="M38"/>
  <c r="K38"/>
  <c r="J38"/>
  <c r="I38"/>
  <c r="DS37"/>
  <c r="DR37"/>
  <c r="DQ37"/>
  <c r="CW37"/>
  <c r="G37" s="1"/>
  <c r="CV37"/>
  <c r="CU37"/>
  <c r="BE37"/>
  <c r="BD37"/>
  <c r="BC37"/>
  <c r="O37"/>
  <c r="N37"/>
  <c r="M37"/>
  <c r="K37"/>
  <c r="J37"/>
  <c r="I37"/>
  <c r="DS36"/>
  <c r="DR36"/>
  <c r="DQ36"/>
  <c r="CW36"/>
  <c r="G36" s="1"/>
  <c r="CV36"/>
  <c r="F36" s="1"/>
  <c r="CU36"/>
  <c r="BE36"/>
  <c r="BD36"/>
  <c r="BC36"/>
  <c r="O36"/>
  <c r="N36"/>
  <c r="M36"/>
  <c r="K36"/>
  <c r="J36"/>
  <c r="I36"/>
  <c r="DS35"/>
  <c r="G35" s="1"/>
  <c r="DR35"/>
  <c r="DQ35"/>
  <c r="CW35"/>
  <c r="CV35"/>
  <c r="F35" s="1"/>
  <c r="CU35"/>
  <c r="BE35"/>
  <c r="BD35"/>
  <c r="BC35"/>
  <c r="O35"/>
  <c r="N35"/>
  <c r="M35"/>
  <c r="K35"/>
  <c r="J35"/>
  <c r="I35"/>
  <c r="DS34"/>
  <c r="DR34"/>
  <c r="DQ34"/>
  <c r="CW34"/>
  <c r="CV34"/>
  <c r="F34" s="1"/>
  <c r="CU34"/>
  <c r="BE34"/>
  <c r="BD34"/>
  <c r="BC34"/>
  <c r="O34"/>
  <c r="N34"/>
  <c r="M34"/>
  <c r="K34"/>
  <c r="J34"/>
  <c r="I34"/>
  <c r="DS33"/>
  <c r="DR33"/>
  <c r="DQ33"/>
  <c r="CW33"/>
  <c r="CV33"/>
  <c r="CU33"/>
  <c r="BE33"/>
  <c r="BD33"/>
  <c r="BC33"/>
  <c r="O33"/>
  <c r="N33"/>
  <c r="M33"/>
  <c r="K33"/>
  <c r="J33"/>
  <c r="I33"/>
  <c r="DS32"/>
  <c r="DR32"/>
  <c r="DQ32"/>
  <c r="CW32"/>
  <c r="G32" s="1"/>
  <c r="CV32"/>
  <c r="CU32"/>
  <c r="BE32"/>
  <c r="BD32"/>
  <c r="BC32"/>
  <c r="O32"/>
  <c r="N32"/>
  <c r="M32"/>
  <c r="K32"/>
  <c r="J32"/>
  <c r="I32"/>
  <c r="DS31"/>
  <c r="DR31"/>
  <c r="DQ31"/>
  <c r="CW31"/>
  <c r="G31" s="1"/>
  <c r="CV31"/>
  <c r="F31" s="1"/>
  <c r="CU31"/>
  <c r="BE31"/>
  <c r="BD31"/>
  <c r="BC31"/>
  <c r="O31"/>
  <c r="N31"/>
  <c r="M31"/>
  <c r="K31"/>
  <c r="J31"/>
  <c r="I31"/>
  <c r="DS30"/>
  <c r="DR30"/>
  <c r="DQ30"/>
  <c r="CW30"/>
  <c r="CV30"/>
  <c r="F30" s="1"/>
  <c r="CU30"/>
  <c r="BE30"/>
  <c r="BD30"/>
  <c r="BC30"/>
  <c r="O30"/>
  <c r="N30"/>
  <c r="M30"/>
  <c r="K30"/>
  <c r="J30"/>
  <c r="I30"/>
  <c r="DS29"/>
  <c r="DR29"/>
  <c r="DQ29"/>
  <c r="CW29"/>
  <c r="CV29"/>
  <c r="CU29"/>
  <c r="BE29"/>
  <c r="BD29"/>
  <c r="BC29"/>
  <c r="O29"/>
  <c r="N29"/>
  <c r="M29"/>
  <c r="K29"/>
  <c r="J29"/>
  <c r="I29"/>
  <c r="DS28"/>
  <c r="DR28"/>
  <c r="DQ28"/>
  <c r="CW28"/>
  <c r="CV28"/>
  <c r="CU28"/>
  <c r="BE28"/>
  <c r="BD28"/>
  <c r="BC28"/>
  <c r="O28"/>
  <c r="N28"/>
  <c r="M28"/>
  <c r="K28"/>
  <c r="J28"/>
  <c r="I28"/>
  <c r="G28"/>
  <c r="DS27"/>
  <c r="DR27"/>
  <c r="DQ27"/>
  <c r="CW27"/>
  <c r="CV27"/>
  <c r="CU27"/>
  <c r="BE27"/>
  <c r="BD27"/>
  <c r="BC27"/>
  <c r="O27"/>
  <c r="N27"/>
  <c r="M27"/>
  <c r="K27"/>
  <c r="J27"/>
  <c r="I27"/>
  <c r="G27"/>
  <c r="DS26"/>
  <c r="DR26"/>
  <c r="DQ26"/>
  <c r="CW26"/>
  <c r="CV26"/>
  <c r="CU26"/>
  <c r="BE26"/>
  <c r="BD26"/>
  <c r="BC26"/>
  <c r="O26"/>
  <c r="N26"/>
  <c r="M26"/>
  <c r="K26"/>
  <c r="J26"/>
  <c r="I26"/>
  <c r="G26"/>
  <c r="DS25"/>
  <c r="DR25"/>
  <c r="DQ25"/>
  <c r="CW25"/>
  <c r="G25" s="1"/>
  <c r="CV25"/>
  <c r="CU25"/>
  <c r="BE25"/>
  <c r="BD25"/>
  <c r="BC25"/>
  <c r="O25"/>
  <c r="N25"/>
  <c r="M25"/>
  <c r="K25"/>
  <c r="J25"/>
  <c r="I25"/>
  <c r="DS24"/>
  <c r="DR24"/>
  <c r="DQ24"/>
  <c r="CW24"/>
  <c r="CV24"/>
  <c r="F24" s="1"/>
  <c r="CU24"/>
  <c r="BE24"/>
  <c r="BD24"/>
  <c r="BC24"/>
  <c r="O24"/>
  <c r="N24"/>
  <c r="M24"/>
  <c r="K24"/>
  <c r="J24"/>
  <c r="I24"/>
  <c r="G24"/>
  <c r="DS23"/>
  <c r="DR23"/>
  <c r="DQ23"/>
  <c r="CW23"/>
  <c r="G23" s="1"/>
  <c r="CV23"/>
  <c r="F23" s="1"/>
  <c r="CU23"/>
  <c r="BE23"/>
  <c r="BD23"/>
  <c r="BC23"/>
  <c r="O23"/>
  <c r="N23"/>
  <c r="M23"/>
  <c r="K23"/>
  <c r="J23"/>
  <c r="I23"/>
  <c r="DS22"/>
  <c r="G22" s="1"/>
  <c r="DR22"/>
  <c r="DQ22"/>
  <c r="CW22"/>
  <c r="CV22"/>
  <c r="F22" s="1"/>
  <c r="CU22"/>
  <c r="BE22"/>
  <c r="BD22"/>
  <c r="BC22"/>
  <c r="O22"/>
  <c r="N22"/>
  <c r="M22"/>
  <c r="K22"/>
  <c r="J22"/>
  <c r="I22"/>
  <c r="DS21"/>
  <c r="G21" s="1"/>
  <c r="DR21"/>
  <c r="DQ21"/>
  <c r="CW21"/>
  <c r="CV21"/>
  <c r="F21" s="1"/>
  <c r="CU21"/>
  <c r="BE21"/>
  <c r="BD21"/>
  <c r="BC21"/>
  <c r="O21"/>
  <c r="N21"/>
  <c r="M21"/>
  <c r="K21"/>
  <c r="J21"/>
  <c r="I21"/>
  <c r="DS20"/>
  <c r="DR20"/>
  <c r="DQ20"/>
  <c r="CW20"/>
  <c r="CV20"/>
  <c r="F20" s="1"/>
  <c r="CU20"/>
  <c r="BE20"/>
  <c r="BD20"/>
  <c r="BC20"/>
  <c r="O20"/>
  <c r="N20"/>
  <c r="M20"/>
  <c r="K20"/>
  <c r="J20"/>
  <c r="I20"/>
  <c r="DS19"/>
  <c r="G19" s="1"/>
  <c r="DR19"/>
  <c r="DQ19"/>
  <c r="CW19"/>
  <c r="CV19"/>
  <c r="CU19"/>
  <c r="BE19"/>
  <c r="BD19"/>
  <c r="BC19"/>
  <c r="O19"/>
  <c r="N19"/>
  <c r="M19"/>
  <c r="K19"/>
  <c r="J19"/>
  <c r="I19"/>
  <c r="DS18"/>
  <c r="G18" s="1"/>
  <c r="DR18"/>
  <c r="DQ18"/>
  <c r="CW18"/>
  <c r="CV18"/>
  <c r="CU18"/>
  <c r="BE18"/>
  <c r="BD18"/>
  <c r="BC18"/>
  <c r="O18"/>
  <c r="N18"/>
  <c r="M18"/>
  <c r="K18"/>
  <c r="J18"/>
  <c r="I18"/>
  <c r="DS17"/>
  <c r="DR17"/>
  <c r="DQ17"/>
  <c r="CW17"/>
  <c r="CV17"/>
  <c r="CU17"/>
  <c r="BE17"/>
  <c r="BD17"/>
  <c r="BC17"/>
  <c r="O17"/>
  <c r="N17"/>
  <c r="M17"/>
  <c r="K17"/>
  <c r="J17"/>
  <c r="I17"/>
  <c r="DS16"/>
  <c r="DR16"/>
  <c r="DQ16"/>
  <c r="CW16"/>
  <c r="G16" s="1"/>
  <c r="CV16"/>
  <c r="CU16"/>
  <c r="BE16"/>
  <c r="BD16"/>
  <c r="BC16"/>
  <c r="O16"/>
  <c r="N16"/>
  <c r="M16"/>
  <c r="K16"/>
  <c r="J16"/>
  <c r="I16"/>
  <c r="DS15"/>
  <c r="DR15"/>
  <c r="DQ15"/>
  <c r="CW15"/>
  <c r="G15" s="1"/>
  <c r="CV15"/>
  <c r="F15" s="1"/>
  <c r="CU15"/>
  <c r="BE15"/>
  <c r="BD15"/>
  <c r="BC15"/>
  <c r="O15"/>
  <c r="N15"/>
  <c r="M15"/>
  <c r="K15"/>
  <c r="J15"/>
  <c r="I15"/>
  <c r="DS14"/>
  <c r="DR14"/>
  <c r="DQ14"/>
  <c r="CW14"/>
  <c r="CV14"/>
  <c r="F14" s="1"/>
  <c r="CU14"/>
  <c r="BE14"/>
  <c r="BD14"/>
  <c r="BC14"/>
  <c r="O14"/>
  <c r="N14"/>
  <c r="M14"/>
  <c r="K14"/>
  <c r="J14"/>
  <c r="I14"/>
  <c r="DS13"/>
  <c r="G13" s="1"/>
  <c r="DR13"/>
  <c r="DQ13"/>
  <c r="CW13"/>
  <c r="CV13"/>
  <c r="CU13"/>
  <c r="BE13"/>
  <c r="BD13"/>
  <c r="BC13"/>
  <c r="O13"/>
  <c r="N13"/>
  <c r="M13"/>
  <c r="K13"/>
  <c r="J13"/>
  <c r="I13"/>
  <c r="DS12"/>
  <c r="DR12"/>
  <c r="DQ12"/>
  <c r="CW12"/>
  <c r="CV12"/>
  <c r="CU12"/>
  <c r="BE12"/>
  <c r="BD12"/>
  <c r="BC12"/>
  <c r="O12"/>
  <c r="N12"/>
  <c r="M12"/>
  <c r="K12"/>
  <c r="J12"/>
  <c r="I12"/>
  <c r="DS11"/>
  <c r="DR11"/>
  <c r="DQ11"/>
  <c r="CW11"/>
  <c r="CV11"/>
  <c r="CU11"/>
  <c r="BE11"/>
  <c r="BD11"/>
  <c r="BC11"/>
  <c r="O11"/>
  <c r="N11"/>
  <c r="M11"/>
  <c r="K11"/>
  <c r="J11"/>
  <c r="I11"/>
  <c r="G11"/>
  <c r="DS10"/>
  <c r="DR10"/>
  <c r="DQ10"/>
  <c r="DQ136" s="1"/>
  <c r="CW10"/>
  <c r="CV10"/>
  <c r="CU10"/>
  <c r="BE10"/>
  <c r="BE136" s="1"/>
  <c r="BD10"/>
  <c r="BC10"/>
  <c r="O10"/>
  <c r="N10"/>
  <c r="N136" s="1"/>
  <c r="M10"/>
  <c r="K10"/>
  <c r="J10"/>
  <c r="I10"/>
  <c r="I136" s="1"/>
  <c r="G10"/>
  <c r="AF73" i="4" l="1"/>
  <c r="T73"/>
  <c r="X73"/>
  <c r="AJ73"/>
  <c r="E38"/>
  <c r="F59"/>
  <c r="E59"/>
  <c r="F49"/>
  <c r="F50"/>
  <c r="F53"/>
  <c r="F30"/>
  <c r="F48"/>
  <c r="G21"/>
  <c r="G15"/>
  <c r="F36"/>
  <c r="G23"/>
  <c r="G37"/>
  <c r="E11"/>
  <c r="G30"/>
  <c r="I73"/>
  <c r="N73"/>
  <c r="BE73"/>
  <c r="DR73"/>
  <c r="F39"/>
  <c r="G39"/>
  <c r="E14"/>
  <c r="F14"/>
  <c r="E42"/>
  <c r="E29"/>
  <c r="F32"/>
  <c r="F31"/>
  <c r="F19"/>
  <c r="F58"/>
  <c r="F24"/>
  <c r="F15"/>
  <c r="F44"/>
  <c r="G51"/>
  <c r="G55"/>
  <c r="E13"/>
  <c r="F26"/>
  <c r="G63"/>
  <c r="E64"/>
  <c r="F35"/>
  <c r="E49"/>
  <c r="F23"/>
  <c r="E39"/>
  <c r="G42"/>
  <c r="F66"/>
  <c r="F18"/>
  <c r="F12"/>
  <c r="G12"/>
  <c r="E47"/>
  <c r="F38"/>
  <c r="F16"/>
  <c r="G16"/>
  <c r="F29"/>
  <c r="F13"/>
  <c r="E17"/>
  <c r="F64"/>
  <c r="E33"/>
  <c r="F25"/>
  <c r="F42"/>
  <c r="F60"/>
  <c r="F55"/>
  <c r="E26"/>
  <c r="F63"/>
  <c r="E35"/>
  <c r="E50"/>
  <c r="F54"/>
  <c r="F51"/>
  <c r="F65"/>
  <c r="E55"/>
  <c r="G13"/>
  <c r="F17"/>
  <c r="E63"/>
  <c r="G64"/>
  <c r="F28"/>
  <c r="F33"/>
  <c r="E54"/>
  <c r="G49"/>
  <c r="H49" s="1"/>
  <c r="G56"/>
  <c r="F22"/>
  <c r="F11"/>
  <c r="G11"/>
  <c r="E30"/>
  <c r="E20"/>
  <c r="F20"/>
  <c r="E51"/>
  <c r="E43"/>
  <c r="F43"/>
  <c r="E53"/>
  <c r="F40"/>
  <c r="E12"/>
  <c r="E52"/>
  <c r="F52"/>
  <c r="F21"/>
  <c r="F47"/>
  <c r="E15"/>
  <c r="F57"/>
  <c r="G57"/>
  <c r="F62"/>
  <c r="E46"/>
  <c r="F46"/>
  <c r="E58"/>
  <c r="F37"/>
  <c r="F56"/>
  <c r="F10"/>
  <c r="G10"/>
  <c r="G22"/>
  <c r="E32"/>
  <c r="E60"/>
  <c r="G48"/>
  <c r="E66"/>
  <c r="E34"/>
  <c r="F34"/>
  <c r="E65"/>
  <c r="G18"/>
  <c r="G40"/>
  <c r="H40" s="1"/>
  <c r="E24"/>
  <c r="E31"/>
  <c r="G28"/>
  <c r="G62"/>
  <c r="E23"/>
  <c r="E10"/>
  <c r="E22"/>
  <c r="E45"/>
  <c r="F45"/>
  <c r="G32"/>
  <c r="E48"/>
  <c r="E61"/>
  <c r="F61"/>
  <c r="G66"/>
  <c r="E18"/>
  <c r="E40"/>
  <c r="E27"/>
  <c r="F27"/>
  <c r="G24"/>
  <c r="E28"/>
  <c r="E41"/>
  <c r="F41"/>
  <c r="E19"/>
  <c r="E21"/>
  <c r="G36"/>
  <c r="H36" s="1"/>
  <c r="G44"/>
  <c r="H44" s="1"/>
  <c r="M73"/>
  <c r="BD73"/>
  <c r="BF73" s="1"/>
  <c r="CX73"/>
  <c r="E56"/>
  <c r="G14"/>
  <c r="G29"/>
  <c r="G60"/>
  <c r="G53"/>
  <c r="G65"/>
  <c r="G17"/>
  <c r="H17" s="1"/>
  <c r="G50"/>
  <c r="G31"/>
  <c r="H31" s="1"/>
  <c r="G52"/>
  <c r="G19"/>
  <c r="H19" s="1"/>
  <c r="G46"/>
  <c r="E25"/>
  <c r="K73"/>
  <c r="BC73"/>
  <c r="CW73"/>
  <c r="DT73"/>
  <c r="J73"/>
  <c r="L73" s="1"/>
  <c r="O73"/>
  <c r="CV73"/>
  <c r="DS73"/>
  <c r="E37"/>
  <c r="G45"/>
  <c r="H45" s="1"/>
  <c r="G20"/>
  <c r="H20" s="1"/>
  <c r="G61"/>
  <c r="G43"/>
  <c r="G34"/>
  <c r="G26"/>
  <c r="G27"/>
  <c r="G35"/>
  <c r="H35" s="1"/>
  <c r="G41"/>
  <c r="G47"/>
  <c r="G59"/>
  <c r="H59" s="1"/>
  <c r="G38"/>
  <c r="H38" s="1"/>
  <c r="G33"/>
  <c r="G54"/>
  <c r="H54" s="1"/>
  <c r="G58"/>
  <c r="H58" s="1"/>
  <c r="E36"/>
  <c r="E57"/>
  <c r="E62"/>
  <c r="E16"/>
  <c r="E44"/>
  <c r="G25"/>
  <c r="H25" s="1"/>
  <c r="K136" i="1"/>
  <c r="BC136"/>
  <c r="CV136"/>
  <c r="F11"/>
  <c r="G12"/>
  <c r="F16"/>
  <c r="G17"/>
  <c r="F25"/>
  <c r="F26"/>
  <c r="F27"/>
  <c r="F28"/>
  <c r="G29"/>
  <c r="F32"/>
  <c r="G33"/>
  <c r="F37"/>
  <c r="G38"/>
  <c r="F41"/>
  <c r="F42"/>
  <c r="G43"/>
  <c r="F47"/>
  <c r="G48"/>
  <c r="F55"/>
  <c r="F56"/>
  <c r="G57"/>
  <c r="F60"/>
  <c r="F61"/>
  <c r="G62"/>
  <c r="F65"/>
  <c r="G66"/>
  <c r="F71"/>
  <c r="G72"/>
  <c r="F75"/>
  <c r="F76"/>
  <c r="G77"/>
  <c r="F80"/>
  <c r="G81"/>
  <c r="F85"/>
  <c r="G86"/>
  <c r="F89"/>
  <c r="F90"/>
  <c r="G91"/>
  <c r="F97"/>
  <c r="F98"/>
  <c r="G99"/>
  <c r="F105"/>
  <c r="F106"/>
  <c r="G107"/>
  <c r="E114"/>
  <c r="G115"/>
  <c r="J136"/>
  <c r="F12"/>
  <c r="F13"/>
  <c r="G14"/>
  <c r="F17"/>
  <c r="F18"/>
  <c r="F19"/>
  <c r="G20"/>
  <c r="F29"/>
  <c r="G30"/>
  <c r="F33"/>
  <c r="G34"/>
  <c r="F38"/>
  <c r="G39"/>
  <c r="F43"/>
  <c r="G44"/>
  <c r="F48"/>
  <c r="G49"/>
  <c r="F57"/>
  <c r="G58"/>
  <c r="F62"/>
  <c r="G63"/>
  <c r="F66"/>
  <c r="F67"/>
  <c r="G68"/>
  <c r="G136" s="1"/>
  <c r="F72"/>
  <c r="G73"/>
  <c r="F77"/>
  <c r="G78"/>
  <c r="F81"/>
  <c r="G82"/>
  <c r="F86"/>
  <c r="G87"/>
  <c r="F91"/>
  <c r="G92"/>
  <c r="F99"/>
  <c r="F100"/>
  <c r="G101"/>
  <c r="F107"/>
  <c r="G108"/>
  <c r="M136"/>
  <c r="BD136"/>
  <c r="CW136"/>
  <c r="E119"/>
  <c r="G120"/>
  <c r="E123"/>
  <c r="G124"/>
  <c r="E127"/>
  <c r="G128"/>
  <c r="E131"/>
  <c r="E135"/>
  <c r="O136"/>
  <c r="E10"/>
  <c r="DR136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F114"/>
  <c r="G114"/>
  <c r="E116"/>
  <c r="E117"/>
  <c r="G121"/>
  <c r="G125"/>
  <c r="G129"/>
  <c r="G133"/>
  <c r="DS136"/>
  <c r="E115"/>
  <c r="CU136"/>
  <c r="F10"/>
  <c r="F136" s="1"/>
  <c r="G73" i="4" l="1"/>
  <c r="P73"/>
  <c r="H24"/>
  <c r="H52"/>
  <c r="H27"/>
  <c r="H41"/>
  <c r="H46"/>
  <c r="H53"/>
  <c r="H65"/>
  <c r="H14"/>
  <c r="H57"/>
  <c r="H11"/>
  <c r="H13"/>
  <c r="H39"/>
  <c r="H43"/>
  <c r="H56"/>
  <c r="H63"/>
  <c r="H26"/>
  <c r="H66"/>
  <c r="H33"/>
  <c r="H34"/>
  <c r="H50"/>
  <c r="H60"/>
  <c r="H48"/>
  <c r="H47"/>
  <c r="H28"/>
  <c r="H18"/>
  <c r="H22"/>
  <c r="H64"/>
  <c r="H16"/>
  <c r="H12"/>
  <c r="H42"/>
  <c r="H23"/>
  <c r="H21"/>
  <c r="H61"/>
  <c r="H62"/>
  <c r="H51"/>
  <c r="H37"/>
  <c r="H15"/>
  <c r="H10"/>
  <c r="H55"/>
  <c r="F73"/>
  <c r="E73"/>
  <c r="E136" i="1"/>
  <c r="H73" i="4" l="1"/>
</calcChain>
</file>

<file path=xl/sharedStrings.xml><?xml version="1.0" encoding="utf-8"?>
<sst xmlns="http://schemas.openxmlformats.org/spreadsheetml/2006/main" count="1412" uniqueCount="233">
  <si>
    <t>Ñ³í»Éí³Í 1</t>
  </si>
  <si>
    <t xml:space="preserve">                                                                 Þ»ÕáõÙÁ</t>
  </si>
  <si>
    <t xml:space="preserve">                                  ïáÕ 1000</t>
  </si>
  <si>
    <t xml:space="preserve">                                 ü à Ü ¸ ² Ú Æ Ü</t>
  </si>
  <si>
    <t xml:space="preserve">                                                            Þ»ÕáõÙÁ </t>
  </si>
  <si>
    <t xml:space="preserve">                                    ïáÕ 1000</t>
  </si>
  <si>
    <t>Հ/հ</t>
  </si>
  <si>
    <t>Անվանումը</t>
  </si>
  <si>
    <t>Ֆոնդային բյուջեի տարեսկզբի մնացորդ</t>
  </si>
  <si>
    <t>Վարչական բյուջեի տարեսկզբի մնացորդ</t>
  </si>
  <si>
    <t>տող 1000
ԸՆԴԱՄԵՆԸ  ԵԿԱՄՈՒՏՆԵՐ     
(տող 1100 + տող 1200+
տող 1300)</t>
  </si>
  <si>
    <r>
      <t xml:space="preserve">որից` 
Սեփական եկամուտներ
</t>
    </r>
    <r>
      <rPr>
        <sz val="9"/>
        <rFont val="GHEA Grapalat"/>
        <family val="3"/>
      </rPr>
      <t xml:space="preserve"> (Ընդամենը եկամուտներ առանց պաշտոնական դրամաշնորհների)                                                                                                              </t>
    </r>
  </si>
  <si>
    <t>ԴԱՀԿ</t>
  </si>
  <si>
    <t xml:space="preserve"> տող 1000
Ընդամենը վարչական մաս</t>
  </si>
  <si>
    <t xml:space="preserve">Ֆ Ո Ն Դ Ա Յ Ի Ն     </t>
  </si>
  <si>
    <t>տող 1000
Ընդամենը ֆոնդային մաս</t>
  </si>
  <si>
    <t>1. ՀԱՐԿԵՐ ԵՎ ՏՈՒՐՔԵՐ</t>
  </si>
  <si>
    <t>2. ՊԱՇՏՈՆԱԿԱՆ ԴՐԱՄԱՇՆՈՐՀՆԵՐ</t>
  </si>
  <si>
    <t xml:space="preserve">տող 1320 Շահաբաժիններ </t>
  </si>
  <si>
    <t>3.3 գույքի վարձակալությունից եկամուտներ
(տող 1331 + տող 1332 + տող 1333 + 1334)</t>
  </si>
  <si>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</si>
  <si>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</si>
  <si>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 xml:space="preserve"> տող 1360
Մուտքեր տույժերից, տուգանքներից</t>
  </si>
  <si>
    <t xml:space="preserve"> տող 1370
3.7 Ընթացիկ ոչ պաշտոնական դրամաշնորհներ</t>
  </si>
  <si>
    <t xml:space="preserve"> տող 1390
3.9 Այլ եկամուտներ</t>
  </si>
  <si>
    <t xml:space="preserve"> տող 1310
3.1 Տոկոսներ</t>
  </si>
  <si>
    <t xml:space="preserve">
Ընդամենը գույքահարկ</t>
  </si>
  <si>
    <t xml:space="preserve">
տող 1111
Գույքահարկ համայնքների վարչական տարածքներում գտնվող շենքերի և շինությունների համար                                                                     </t>
  </si>
  <si>
    <t>տող 1112
Հողի հարկ համայնքների վարչական տարածքներում գտնվող հողի համար</t>
  </si>
  <si>
    <r>
      <t>տող 1120
1.2 Գույքային հարկեր այլ գույքից
այդ թվում`
Գույքահարկ փոխադրամիջոցների համար</t>
    </r>
    <r>
      <rPr>
        <sz val="10"/>
        <rFont val="Arial Armenian"/>
        <family val="2"/>
      </rPr>
      <t/>
    </r>
  </si>
  <si>
    <t xml:space="preserve">տող 1131
Տեղական տուրքեր
</t>
  </si>
  <si>
    <t>տող 1150
Համայնքի բյուջե վճարվող պետական տուրքեր
(տող 1151 )</t>
  </si>
  <si>
    <t>տող1160
 1.5 Այլ հարկային եկամուտներ</t>
  </si>
  <si>
    <t>տող1210+1230
2.1  Ընթացիկ արտաքին պաշտոնական դրամաշնորհներ` ստացված այլ պետություններից
2.3 Ընթացիկ արտաքին պաշտոնական դրամաշնորհներ`  ստացված միջազգային կազմակերպություններից</t>
  </si>
  <si>
    <r>
      <t xml:space="preserve">տող1251+1254
ա) Պետական բյուջեից ֆինանսական համահարթեցման սկզբունքով տրամադրվող դոտացիաներ 
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</si>
  <si>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տող1257
գ) Պետական բյուջեից համայնքի վարչական բյուջեին տրամադրվող նպատակային հատկացումներ (սուբվենցիաներ)</t>
  </si>
  <si>
    <t>տող1258
դ) Այլ համայնքների բյուջեներից ընթացիկ ծախսերի ֆինանսավորման նպատակով ստացվող պաշտոնական դրամաշնորհներ</t>
  </si>
  <si>
    <t>տող 1330
3.3  ընդամենը գույքի վարձակալությունից եկամուտներ
(տող 1331 + տող 1332 + տող 1333 + 1334)</t>
  </si>
  <si>
    <t xml:space="preserve">տող 1331
Համայնքի սեփականություն համարվող հողերի վարձավճարներ </t>
  </si>
  <si>
    <t xml:space="preserve">տող1332
Համայնքի վարչական տարածքում գտնվող պետական սեփականություն համարվող հողերի վարձավճարներ </t>
  </si>
  <si>
    <t xml:space="preserve">տող 1333
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</si>
  <si>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
Այլ գույքի վարձակալությունից մուտքեր</t>
  </si>
  <si>
    <r>
      <rPr>
        <b/>
        <sz val="9"/>
        <rFont val="GHEA Grapalat"/>
        <family val="3"/>
      </rPr>
      <t>տող 1341</t>
    </r>
    <r>
      <rPr>
        <sz val="9"/>
        <rFont val="GHEA Grapalat"/>
        <family val="3"/>
      </rPr>
      <t xml:space="preserve">
Համայնքի սեփականություն հանդիսացող, այդ թվում` տիրազուրկ, համայնքին որպես սեփականություն անցած ապրանքների վաճառքից մուտքեր
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  </r>
  </si>
  <si>
    <r>
      <rPr>
        <b/>
        <sz val="9"/>
        <rFont val="GHEA Grapalat"/>
        <family val="3"/>
      </rPr>
      <t xml:space="preserve"> տող 1342</t>
    </r>
    <r>
      <rPr>
        <sz val="9"/>
        <rFont val="GHEA Grapalat"/>
        <family val="3"/>
      </rPr>
      <t xml:space="preserve">
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</si>
  <si>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t>տող 1343
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</si>
  <si>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r>
      <rPr>
        <b/>
        <sz val="9"/>
        <rFont val="GHEA Grapalat"/>
        <family val="3"/>
      </rPr>
      <t xml:space="preserve"> տող 1351</t>
    </r>
    <r>
      <rPr>
        <sz val="9"/>
        <rFont val="GHEA Grapalat"/>
        <family val="3"/>
      </rPr>
      <t xml:space="preserve">
Տեղական վճարներ</t>
    </r>
  </si>
  <si>
    <r>
      <rPr>
        <b/>
        <sz val="9"/>
        <rFont val="GHEA Grapalat"/>
        <family val="3"/>
      </rPr>
      <t xml:space="preserve"> տող 1352</t>
    </r>
    <r>
      <rPr>
        <sz val="9"/>
        <rFont val="GHEA Grapalat"/>
        <family val="3"/>
      </rPr>
      <t xml:space="preserve">
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</si>
  <si>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9"/>
        <rFont val="GHEA Grapalat"/>
        <family val="3"/>
      </rPr>
      <t>տող 1220+1240</t>
    </r>
    <r>
      <rPr>
        <sz val="9"/>
        <rFont val="GHEA Grapalat"/>
        <family val="3"/>
      </rPr>
      <t xml:space="preserve">
2.2 Կապիտալ արտաքին պաշտոնական դրամաշնորհներ` ստացված այլ պետություններից
2.4 Կապիտալ արտաքին պաշտոնական դրամաշնորհներ`  ստացված միջազգային կազմակերպություններից</t>
    </r>
  </si>
  <si>
    <r>
      <rPr>
        <b/>
        <sz val="9"/>
        <rFont val="GHEA Grapalat"/>
        <family val="3"/>
      </rPr>
      <t xml:space="preserve"> տող 1260</t>
    </r>
    <r>
      <rPr>
        <sz val="9"/>
        <rFont val="GHEA Grapalat"/>
        <family val="3"/>
      </rPr>
      <t xml:space="preserve">
2.6 Կապիտալ ներքին պաշտոնական դրամաշնորհներ` ստացված կառավարման այլ մակարդակներից</t>
    </r>
  </si>
  <si>
    <r>
      <rPr>
        <b/>
        <sz val="9"/>
        <rFont val="GHEA Grapalat"/>
        <family val="3"/>
      </rPr>
      <t xml:space="preserve"> տող 1381+տող 1382</t>
    </r>
    <r>
      <rPr>
        <sz val="9"/>
        <rFont val="GHEA Grapalat"/>
        <family val="3"/>
      </rPr>
      <t xml:space="preserve">
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</si>
  <si>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9"/>
        <rFont val="GHEA Grapalat"/>
        <family val="3"/>
      </rPr>
      <t>տող 1391+1393</t>
    </r>
    <r>
      <rPr>
        <sz val="9"/>
        <rFont val="GHEA Grapalat"/>
        <family val="3"/>
      </rPr>
      <t xml:space="preserve">
1391.Համայնքի գույքին պատճառած վնասների փոխհատուցումից մուտքեր 
1393.Օրենքով և իրավական այլ ակտերով սահմանված` համայնքի բյուջե մուտքագրման ենթակա այլ եկամուտներ</t>
    </r>
  </si>
  <si>
    <r>
      <rPr>
        <b/>
        <sz val="9"/>
        <rFont val="GHEA Grapalat"/>
        <family val="3"/>
      </rPr>
      <t>տող 1392</t>
    </r>
    <r>
      <rPr>
        <sz val="9"/>
        <rFont val="GHEA Grapalat"/>
        <family val="3"/>
      </rPr>
      <t xml:space="preserve">
Վարչական բյուջեի պահուստային ֆոնդից ֆոնդային բյուջե կատարվող հատկացումներից մուտքեր</t>
    </r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</si>
  <si>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</si>
  <si>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>Հաշվետու ժամանակաշրջան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</si>
  <si>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</si>
  <si>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 xml:space="preserve">փաստ.                                                                            </t>
  </si>
  <si>
    <t>կատ. %-ը</t>
  </si>
  <si>
    <t xml:space="preserve">205001 ¶³í³é ù. </t>
  </si>
  <si>
    <t>205002 Ö³Ùµ³ñ³Ï ù.</t>
  </si>
  <si>
    <t>205003 Ø³ñïáõÝÇ ù.</t>
  </si>
  <si>
    <t>205004 ê¨³Ý ù.</t>
  </si>
  <si>
    <t>205005 ì³ñ¹»ÝÇë ù.</t>
  </si>
  <si>
    <t>205006 ²½³ï</t>
  </si>
  <si>
    <t>205007 ²Ëåñ³Óáñ</t>
  </si>
  <si>
    <t>205008 ²ÏáõÝù</t>
  </si>
  <si>
    <t>205009 ²Õµ»ñù</t>
  </si>
  <si>
    <t>205010 ²Û·áõï</t>
  </si>
  <si>
    <t>205011 ²Ûñù</t>
  </si>
  <si>
    <t>205012 ²Ýï³é³Ù»ç</t>
  </si>
  <si>
    <t>205013 ²ëïÕ³Óáñ</t>
  </si>
  <si>
    <t>205014 ²í³½³Ý</t>
  </si>
  <si>
    <t>205015 ²ñ»·áõÝÇ</t>
  </si>
  <si>
    <t>205016 ²ñÍí³ÝÇëï</t>
  </si>
  <si>
    <t>205018 ²ñï³ÝÇß</t>
  </si>
  <si>
    <t>205019 ²ñ÷áõÝù</t>
  </si>
  <si>
    <t>205020 ´»ñ¹ÏáõÝù</t>
  </si>
  <si>
    <t>205021 ¶³ÝÓ³Ï</t>
  </si>
  <si>
    <t>205022 ¶»Õ³Ù³µ³Ï</t>
  </si>
  <si>
    <t>205023 ¶»Õ³Ù³ë³ñ</t>
  </si>
  <si>
    <t xml:space="preserve">205024 ¶»Õ³Ù³í³Ý </t>
  </si>
  <si>
    <t>205025 ¶»Õ³ñùáõÝÇù</t>
  </si>
  <si>
    <t>205026 ¶»Õ³ù³ñ</t>
  </si>
  <si>
    <t>205027 ¶»ÕÑáíÇï</t>
  </si>
  <si>
    <t>205028 ¶»ïÇÏ</t>
  </si>
  <si>
    <t>205029 ¸³ñ³Ý³Ï</t>
  </si>
  <si>
    <t>205030 ¸¹Ù³ß»Ý</t>
  </si>
  <si>
    <t>205031 ¸åñ³µ³Ï</t>
  </si>
  <si>
    <t>205032 ¸ñ³ËïÇÏ</t>
  </si>
  <si>
    <t>205033 ºñ³Ýáë</t>
  </si>
  <si>
    <t>205034 ¼áÉ³ù³ñ</t>
  </si>
  <si>
    <t>205035 ¼áí³µ»ñ</t>
  </si>
  <si>
    <t>205036 Ìáí³ë³ñ</t>
  </si>
  <si>
    <t>205037 ÂÃáõçáõñ</t>
  </si>
  <si>
    <t>205038 È³Ýç³ÕµÛáõñ</t>
  </si>
  <si>
    <t>205039 ÈÇ×ù</t>
  </si>
  <si>
    <t>205040 È×³ß»Ý</t>
  </si>
  <si>
    <t>205041 È×³í³Ý</t>
  </si>
  <si>
    <t>205042 È×³÷</t>
  </si>
  <si>
    <t>205043 Èáõë³ÏáõÝù</t>
  </si>
  <si>
    <t>205044 Ê³ã³ÕµÛáõñ</t>
  </si>
  <si>
    <t>205045 Ì³Ïù³ñ</t>
  </si>
  <si>
    <t>205046 Ì³ÕÏ³ß»Ý</t>
  </si>
  <si>
    <t>205047 Ì³ÕÏáõÝù</t>
  </si>
  <si>
    <t>205048 Ì³÷³Ã³Õ</t>
  </si>
  <si>
    <t>205049 Ìáí³·ÛáõÕ</t>
  </si>
  <si>
    <t>205050 Ìáí³½³ñ¹</t>
  </si>
  <si>
    <t>205051 Ìáí³Ï</t>
  </si>
  <si>
    <t>205052 ÌáíÇÝ³ñ</t>
  </si>
  <si>
    <t>205053 Î³É³í³Ý</t>
  </si>
  <si>
    <t>205054 Î³Ë³ÏÝ</t>
  </si>
  <si>
    <t>205055 Î³ñ×³ÕµÛáõñ</t>
  </si>
  <si>
    <t>205056 Î³ñÙÇñ·ÛáõÕ</t>
  </si>
  <si>
    <t>205057 ÎáõÃ</t>
  </si>
  <si>
    <t>205058 Îáõï³Ï³Ý</t>
  </si>
  <si>
    <t>205059 Ð³Ûñ³í³Ýù</t>
  </si>
  <si>
    <t>205060 Òáñ³·ÛáõÕ</t>
  </si>
  <si>
    <t>205061 Òáñ³í³Ýù</t>
  </si>
  <si>
    <t>205062 Ø³¹ÇÝ³</t>
  </si>
  <si>
    <t>205063 Ø³ñïáõÝÇ</t>
  </si>
  <si>
    <t>205064 Ø³ù»ÝÇë</t>
  </si>
  <si>
    <t>205065 Ø»Í Ø³ëñÇÏ</t>
  </si>
  <si>
    <t>205066 Ü»ñùÇÝ ¶»ï³ß»Ý</t>
  </si>
  <si>
    <t>205067 Ü»ñùÇÝ ÞáñÅ³</t>
  </si>
  <si>
    <t>205068 Üáñ³µ³Ï</t>
  </si>
  <si>
    <t>205069 Üáñ³Ï»ñï</t>
  </si>
  <si>
    <t>205070 Üáñ³ß»Ý</t>
  </si>
  <si>
    <t>205071 Üáñ³ïáõë</t>
  </si>
  <si>
    <t>205072 Þ³ïçñ»ù</t>
  </si>
  <si>
    <t>205073 Þ³ïí³Ý</t>
  </si>
  <si>
    <t>205074 ÞáñÅ³</t>
  </si>
  <si>
    <t xml:space="preserve">205075 âÏ³ÉáíÏ³ </t>
  </si>
  <si>
    <t>205076 æ³Õ³ó³Óáñ</t>
  </si>
  <si>
    <t>205077 æÇÉ</t>
  </si>
  <si>
    <t>205078 ê³ñáõË³Ý</t>
  </si>
  <si>
    <t>205079 ê»ÙÛáÝáíÏ³</t>
  </si>
  <si>
    <t>205080 êáÃù</t>
  </si>
  <si>
    <t>205081 ì³Ñ³Ý</t>
  </si>
  <si>
    <t>205082 ì³Õ³ß»Ý</t>
  </si>
  <si>
    <t>205083 ì³Ý¨³Ý</t>
  </si>
  <si>
    <t>205084 ì³ñ¹³Óáñ</t>
  </si>
  <si>
    <t>205085 ì³ñ¹»ÝÇÏ</t>
  </si>
  <si>
    <t>205086 ì³ñë»ñ</t>
  </si>
  <si>
    <t>205087 ì»ñÇÝ ¶»ï³ß»Ý</t>
  </si>
  <si>
    <t>205088 ì»ñÇÝ ÞáñÅ³</t>
  </si>
  <si>
    <t>205089 îáñý³í³Ý</t>
  </si>
  <si>
    <t>205090 îñ»ïáõù</t>
  </si>
  <si>
    <t>205091 ö³Ùµ³Ï</t>
  </si>
  <si>
    <t>205092 öáùñ Ø³ëñÇÏ</t>
  </si>
  <si>
    <t xml:space="preserve">  ÀÜ¸²ØºÜÀ</t>
  </si>
  <si>
    <t xml:space="preserve">    </t>
  </si>
  <si>
    <t xml:space="preserve">  </t>
  </si>
  <si>
    <t xml:space="preserve">     </t>
  </si>
  <si>
    <t xml:space="preserve"> </t>
  </si>
  <si>
    <t xml:space="preserve">      </t>
  </si>
  <si>
    <t xml:space="preserve">                        </t>
  </si>
  <si>
    <t xml:space="preserve">   </t>
  </si>
  <si>
    <t xml:space="preserve">       </t>
  </si>
  <si>
    <t xml:space="preserve">             </t>
  </si>
  <si>
    <t xml:space="preserve">           </t>
  </si>
  <si>
    <t xml:space="preserve">         </t>
  </si>
  <si>
    <t xml:space="preserve">            </t>
  </si>
  <si>
    <t xml:space="preserve">                </t>
  </si>
  <si>
    <t xml:space="preserve">                    </t>
  </si>
  <si>
    <t>RESULT</t>
  </si>
  <si>
    <t>Ընդամնեը</t>
  </si>
  <si>
    <t xml:space="preserve">ծրագիր 2 ամիս                                                                                                                                                                                                                                  </t>
  </si>
  <si>
    <t>Ք. Վարդենիս</t>
  </si>
  <si>
    <t>Գեղամասար</t>
  </si>
  <si>
    <t>Կարճաղբյուր</t>
  </si>
  <si>
    <t>Լճավան</t>
  </si>
  <si>
    <t>Ախպրաձոր</t>
  </si>
  <si>
    <t>Նորակերտ</t>
  </si>
  <si>
    <t>Վանևան</t>
  </si>
  <si>
    <t>Խաչաղբյուր</t>
  </si>
  <si>
    <t>Լուսակունք</t>
  </si>
  <si>
    <t>Մաքենիս</t>
  </si>
  <si>
    <t>Գեղաքար</t>
  </si>
  <si>
    <t>Մ. Մասրիկ</t>
  </si>
  <si>
    <t>Ակունք</t>
  </si>
  <si>
    <t>Տորֆավան</t>
  </si>
  <si>
    <t>Ծովակ</t>
  </si>
  <si>
    <t>Ք. Գավառ</t>
  </si>
  <si>
    <t>Լճափ</t>
  </si>
  <si>
    <t>Ծաղկաշեն</t>
  </si>
  <si>
    <t>Հայրավանք</t>
  </si>
  <si>
    <t>Բերդկունք</t>
  </si>
  <si>
    <t>Գեղարքունիք</t>
  </si>
  <si>
    <t>Կարմիրգյուղ</t>
  </si>
  <si>
    <t>Գանձակ</t>
  </si>
  <si>
    <t>Սարուխան</t>
  </si>
  <si>
    <t>Լանջաղբյուր</t>
  </si>
  <si>
    <t>Ծովազարդ</t>
  </si>
  <si>
    <t>Նորատուս</t>
  </si>
  <si>
    <t>Ք. Ճամբարակ</t>
  </si>
  <si>
    <t>Շողակաթ</t>
  </si>
  <si>
    <t>Ք. Մարտունի</t>
  </si>
  <si>
    <t>Ծակքար</t>
  </si>
  <si>
    <t>Մադինա</t>
  </si>
  <si>
    <t>Արծվանիստ</t>
  </si>
  <si>
    <t>Զոլաքար</t>
  </si>
  <si>
    <t>Վ. Գետաշեն</t>
  </si>
  <si>
    <t>Աստղաձոր</t>
  </si>
  <si>
    <t>Վարդաձոր</t>
  </si>
  <si>
    <t>Ն.Գետաշեն</t>
  </si>
  <si>
    <t>Գեղհովիտ</t>
  </si>
  <si>
    <t>Վարդենիկ</t>
  </si>
  <si>
    <t>Ծովինար</t>
  </si>
  <si>
    <t>Երանոս</t>
  </si>
  <si>
    <t>Ձորագյուղ</t>
  </si>
  <si>
    <t>Ծովասար</t>
  </si>
  <si>
    <t>Վաղաշեն</t>
  </si>
  <si>
    <t>Լիճք</t>
  </si>
  <si>
    <t>Ք.  Սևան</t>
  </si>
  <si>
    <t>Չկալովկա</t>
  </si>
  <si>
    <t>Վարսեր</t>
  </si>
  <si>
    <t>Նորաշեն</t>
  </si>
  <si>
    <t>Գեղամավան</t>
  </si>
  <si>
    <t>Դդմաշեն</t>
  </si>
  <si>
    <t>Սեմյոնովկա</t>
  </si>
  <si>
    <t>Ծաղկունք</t>
  </si>
  <si>
    <t>Ծովագյուղ</t>
  </si>
  <si>
    <t>Լճաշեն</t>
  </si>
  <si>
    <t>Զովաբեր</t>
  </si>
  <si>
    <t>Այդ թվում աղբահանություն</t>
  </si>
  <si>
    <t>ՀԱՇՎԵՏՎՈՒԹՅՈՒՆ</t>
  </si>
  <si>
    <t xml:space="preserve">ՀՀ ԳԵՂԱՐՔՈԻՆԻՔԻ ՄԱՐԶԻ  ՀԱՄԱՅՆՔՆԵՐԻ   ԲՅՈՒՋԵՏԱՅԻՆ   ԵԿԱՄՈՒՏՆԵՐԻ   ՎԵՐԱԲԵՐՅԱԼ  (աճողական)  2021թ.  փետրվարի «28» -ի դրությամբ    </t>
  </si>
  <si>
    <t>հազ ՀՀ դրամ</t>
  </si>
  <si>
    <t>կատ. %-ը տարեկան</t>
  </si>
  <si>
    <t>կատ. %-ը եռամսյակ</t>
  </si>
  <si>
    <t xml:space="preserve">ծրագիր 3 ամիս                                                                                                                                                                                                                                  </t>
  </si>
  <si>
    <t>2020թ հաստատված բյուջեների արդյունքում</t>
  </si>
  <si>
    <t>2021թ հաստատված բյուջեների արդյունքում</t>
  </si>
  <si>
    <t>Տարբերություն 2021թ -2020թ</t>
  </si>
</sst>
</file>

<file path=xl/styles.xml><?xml version="1.0" encoding="utf-8"?>
<styleSheet xmlns="http://schemas.openxmlformats.org/spreadsheetml/2006/main">
  <numFmts count="2">
    <numFmt numFmtId="164" formatCode="0.0"/>
    <numFmt numFmtId="165" formatCode="#,##0.0"/>
  </numFmts>
  <fonts count="12">
    <font>
      <sz val="11"/>
      <color theme="1"/>
      <name val="Calibri"/>
      <family val="2"/>
      <charset val="204"/>
      <scheme val="minor"/>
    </font>
    <font>
      <sz val="12"/>
      <name val="GHEA Grapalat"/>
      <family val="3"/>
    </font>
    <font>
      <b/>
      <sz val="11"/>
      <name val="GHEA Grapalat"/>
      <family val="3"/>
    </font>
    <font>
      <sz val="10"/>
      <name val="GHEA Grapalat"/>
      <family val="3"/>
    </font>
    <font>
      <b/>
      <sz val="12"/>
      <name val="GHEA Grapalat"/>
      <family val="3"/>
    </font>
    <font>
      <sz val="9"/>
      <name val="GHEA Grapalat"/>
      <family val="3"/>
    </font>
    <font>
      <b/>
      <sz val="10"/>
      <name val="GHEA Grapalat"/>
      <family val="3"/>
    </font>
    <font>
      <b/>
      <sz val="9"/>
      <name val="GHEA Grapalat"/>
      <family val="3"/>
    </font>
    <font>
      <sz val="10"/>
      <name val="Arial Armenian"/>
      <family val="2"/>
    </font>
    <font>
      <sz val="9"/>
      <name val="Arial Armenian"/>
      <family val="2"/>
    </font>
    <font>
      <b/>
      <sz val="9"/>
      <name val="Arial Armenian"/>
      <family val="2"/>
    </font>
    <font>
      <sz val="12"/>
      <name val="Arial Armenian"/>
      <family val="2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40">
    <xf numFmtId="0" fontId="0" fillId="0" borderId="0" xfId="0"/>
    <xf numFmtId="0" fontId="1" fillId="0" borderId="0" xfId="0" applyFont="1" applyProtection="1">
      <protection locked="0"/>
    </xf>
    <xf numFmtId="0" fontId="2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protection locked="0"/>
    </xf>
    <xf numFmtId="0" fontId="2" fillId="0" borderId="0" xfId="0" applyFont="1" applyAlignment="1" applyProtection="1">
      <alignment horizontal="center" vertical="center"/>
      <protection locked="0"/>
    </xf>
    <xf numFmtId="164" fontId="1" fillId="0" borderId="0" xfId="0" applyNumberFormat="1" applyFont="1" applyProtection="1">
      <protection locked="0"/>
    </xf>
    <xf numFmtId="14" fontId="1" fillId="0" borderId="0" xfId="0" applyNumberFormat="1" applyFont="1" applyProtection="1"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1" fillId="0" borderId="1" xfId="0" applyFont="1" applyBorder="1" applyAlignment="1" applyProtection="1">
      <alignment horizontal="center"/>
      <protection locked="0"/>
    </xf>
    <xf numFmtId="0" fontId="1" fillId="0" borderId="0" xfId="0" applyFont="1" applyBorder="1" applyAlignment="1" applyProtection="1">
      <alignment horizontal="center"/>
      <protection locked="0"/>
    </xf>
    <xf numFmtId="0" fontId="1" fillId="0" borderId="0" xfId="0" applyFont="1" applyProtection="1"/>
    <xf numFmtId="0" fontId="5" fillId="0" borderId="7" xfId="0" applyFont="1" applyBorder="1" applyAlignment="1" applyProtection="1">
      <alignment horizontal="center" vertical="center" wrapText="1"/>
    </xf>
    <xf numFmtId="0" fontId="5" fillId="0" borderId="6" xfId="0" applyFont="1" applyBorder="1" applyAlignment="1" applyProtection="1">
      <alignment horizontal="left" vertical="center" wrapText="1" indent="1"/>
    </xf>
    <xf numFmtId="0" fontId="5" fillId="6" borderId="2" xfId="0" applyFont="1" applyFill="1" applyBorder="1" applyAlignment="1" applyProtection="1">
      <alignment horizontal="center" vertical="center" wrapText="1"/>
    </xf>
    <xf numFmtId="0" fontId="5" fillId="0" borderId="3" xfId="0" applyNumberFormat="1" applyFont="1" applyBorder="1" applyAlignment="1" applyProtection="1">
      <alignment horizontal="center" vertical="center" wrapText="1"/>
    </xf>
    <xf numFmtId="0" fontId="5" fillId="0" borderId="8" xfId="0" applyNumberFormat="1" applyFont="1" applyBorder="1" applyAlignment="1" applyProtection="1">
      <alignment horizontal="center" vertical="center" wrapText="1"/>
    </xf>
    <xf numFmtId="0" fontId="3" fillId="2" borderId="3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7" fillId="0" borderId="0" xfId="0" applyFont="1" applyProtection="1">
      <protection locked="0"/>
    </xf>
    <xf numFmtId="0" fontId="5" fillId="6" borderId="2" xfId="0" applyFont="1" applyFill="1" applyBorder="1" applyAlignment="1" applyProtection="1">
      <alignment horizontal="center" vertical="center" wrapText="1"/>
      <protection locked="0"/>
    </xf>
    <xf numFmtId="0" fontId="10" fillId="6" borderId="11" xfId="0" applyFont="1" applyFill="1" applyBorder="1" applyAlignment="1" applyProtection="1">
      <alignment horizontal="left" vertical="center"/>
      <protection locked="0"/>
    </xf>
    <xf numFmtId="165" fontId="5" fillId="6" borderId="2" xfId="0" applyNumberFormat="1" applyFont="1" applyFill="1" applyBorder="1" applyAlignment="1" applyProtection="1">
      <alignment horizontal="right" vertical="center" wrapText="1"/>
    </xf>
    <xf numFmtId="0" fontId="1" fillId="0" borderId="0" xfId="0" applyFont="1" applyBorder="1" applyProtection="1">
      <protection locked="0"/>
    </xf>
    <xf numFmtId="0" fontId="11" fillId="0" borderId="0" xfId="0" applyFont="1" applyBorder="1" applyProtection="1">
      <protection locked="0"/>
    </xf>
    <xf numFmtId="4" fontId="1" fillId="0" borderId="0" xfId="0" applyNumberFormat="1" applyFont="1" applyBorder="1" applyProtection="1">
      <protection locked="0"/>
    </xf>
    <xf numFmtId="164" fontId="3" fillId="9" borderId="2" xfId="0" applyNumberFormat="1" applyFont="1" applyFill="1" applyBorder="1" applyAlignment="1">
      <alignment horizontal="left" vertical="center"/>
    </xf>
    <xf numFmtId="164" fontId="3" fillId="8" borderId="2" xfId="0" applyNumberFormat="1" applyFont="1" applyFill="1" applyBorder="1" applyAlignment="1">
      <alignment horizontal="left" vertical="center"/>
    </xf>
    <xf numFmtId="165" fontId="5" fillId="8" borderId="2" xfId="0" applyNumberFormat="1" applyFont="1" applyFill="1" applyBorder="1" applyAlignment="1" applyProtection="1">
      <alignment horizontal="right" vertical="center" wrapText="1"/>
    </xf>
    <xf numFmtId="164" fontId="3" fillId="0" borderId="2" xfId="0" applyNumberFormat="1" applyFont="1" applyFill="1" applyBorder="1" applyAlignment="1">
      <alignment horizontal="left" vertical="center"/>
    </xf>
    <xf numFmtId="0" fontId="5" fillId="0" borderId="3" xfId="0" applyNumberFormat="1" applyFont="1" applyBorder="1" applyAlignment="1" applyProtection="1">
      <alignment horizontal="center" vertical="center" textRotation="90" wrapText="1"/>
    </xf>
    <xf numFmtId="0" fontId="1" fillId="0" borderId="2" xfId="0" applyFont="1" applyBorder="1" applyProtection="1">
      <protection locked="0"/>
    </xf>
    <xf numFmtId="165" fontId="5" fillId="6" borderId="3" xfId="0" applyNumberFormat="1" applyFont="1" applyFill="1" applyBorder="1" applyAlignment="1" applyProtection="1">
      <alignment horizontal="right" vertical="center" wrapText="1"/>
    </xf>
    <xf numFmtId="0" fontId="3" fillId="0" borderId="9" xfId="0" applyFont="1" applyBorder="1" applyAlignment="1" applyProtection="1">
      <alignment vertical="center" wrapText="1"/>
      <protection locked="0"/>
    </xf>
    <xf numFmtId="0" fontId="3" fillId="0" borderId="10" xfId="0" applyFont="1" applyBorder="1" applyAlignment="1" applyProtection="1">
      <alignment vertical="center" wrapText="1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center"/>
      <protection locked="0"/>
    </xf>
    <xf numFmtId="0" fontId="3" fillId="2" borderId="2" xfId="0" applyFont="1" applyFill="1" applyBorder="1" applyAlignment="1" applyProtection="1">
      <alignment horizontal="center" vertical="center" wrapText="1"/>
    </xf>
    <xf numFmtId="0" fontId="1" fillId="0" borderId="2" xfId="0" applyFont="1" applyBorder="1" applyAlignment="1" applyProtection="1">
      <alignment horizontal="center" vertical="center" wrapText="1"/>
    </xf>
    <xf numFmtId="0" fontId="5" fillId="0" borderId="3" xfId="0" applyFont="1" applyBorder="1" applyAlignment="1" applyProtection="1">
      <alignment horizontal="center" vertical="center" textRotation="90" wrapText="1"/>
    </xf>
    <xf numFmtId="0" fontId="5" fillId="0" borderId="8" xfId="0" applyFont="1" applyBorder="1" applyAlignment="1" applyProtection="1">
      <alignment horizontal="center" vertical="center" textRotation="90" wrapText="1"/>
    </xf>
    <xf numFmtId="0" fontId="5" fillId="0" borderId="15" xfId="0" applyFont="1" applyBorder="1" applyAlignment="1" applyProtection="1">
      <alignment horizontal="center" vertical="center" textRotation="90" wrapText="1"/>
    </xf>
    <xf numFmtId="4" fontId="6" fillId="3" borderId="4" xfId="0" applyNumberFormat="1" applyFont="1" applyFill="1" applyBorder="1" applyAlignment="1" applyProtection="1">
      <alignment horizontal="center" vertical="center" wrapText="1"/>
    </xf>
    <xf numFmtId="4" fontId="6" fillId="3" borderId="5" xfId="0" applyNumberFormat="1" applyFont="1" applyFill="1" applyBorder="1" applyAlignment="1" applyProtection="1">
      <alignment horizontal="center" vertical="center" wrapText="1"/>
    </xf>
    <xf numFmtId="4" fontId="6" fillId="3" borderId="6" xfId="0" applyNumberFormat="1" applyFont="1" applyFill="1" applyBorder="1" applyAlignment="1" applyProtection="1">
      <alignment horizontal="center" vertical="center" wrapText="1"/>
    </xf>
    <xf numFmtId="4" fontId="6" fillId="3" borderId="9" xfId="0" applyNumberFormat="1" applyFont="1" applyFill="1" applyBorder="1" applyAlignment="1" applyProtection="1">
      <alignment horizontal="center" vertical="center" wrapText="1"/>
    </xf>
    <xf numFmtId="4" fontId="6" fillId="3" borderId="0" xfId="0" applyNumberFormat="1" applyFont="1" applyFill="1" applyBorder="1" applyAlignment="1" applyProtection="1">
      <alignment horizontal="center" vertical="center" wrapText="1"/>
    </xf>
    <xf numFmtId="4" fontId="6" fillId="3" borderId="10" xfId="0" applyNumberFormat="1" applyFont="1" applyFill="1" applyBorder="1" applyAlignment="1" applyProtection="1">
      <alignment horizontal="center" vertical="center" wrapText="1"/>
    </xf>
    <xf numFmtId="4" fontId="6" fillId="3" borderId="13" xfId="0" applyNumberFormat="1" applyFont="1" applyFill="1" applyBorder="1" applyAlignment="1" applyProtection="1">
      <alignment horizontal="center" vertical="center" wrapText="1"/>
    </xf>
    <xf numFmtId="4" fontId="6" fillId="3" borderId="1" xfId="0" applyNumberFormat="1" applyFont="1" applyFill="1" applyBorder="1" applyAlignment="1" applyProtection="1">
      <alignment horizontal="center" vertical="center" wrapText="1"/>
    </xf>
    <xf numFmtId="4" fontId="6" fillId="3" borderId="14" xfId="0" applyNumberFormat="1" applyFont="1" applyFill="1" applyBorder="1" applyAlignment="1" applyProtection="1">
      <alignment horizontal="center" vertical="center" wrapText="1"/>
    </xf>
    <xf numFmtId="0" fontId="7" fillId="3" borderId="4" xfId="0" applyNumberFormat="1" applyFont="1" applyFill="1" applyBorder="1" applyAlignment="1" applyProtection="1">
      <alignment horizontal="center" vertical="center" wrapText="1"/>
    </xf>
    <xf numFmtId="0" fontId="7" fillId="3" borderId="5" xfId="0" applyNumberFormat="1" applyFont="1" applyFill="1" applyBorder="1" applyAlignment="1" applyProtection="1">
      <alignment horizontal="center" vertical="center" wrapText="1"/>
    </xf>
    <xf numFmtId="0" fontId="7" fillId="3" borderId="6" xfId="0" applyNumberFormat="1" applyFont="1" applyFill="1" applyBorder="1" applyAlignment="1" applyProtection="1">
      <alignment horizontal="center" vertical="center" wrapText="1"/>
    </xf>
    <xf numFmtId="0" fontId="7" fillId="3" borderId="9" xfId="0" applyNumberFormat="1" applyFont="1" applyFill="1" applyBorder="1" applyAlignment="1" applyProtection="1">
      <alignment horizontal="center" vertical="center" wrapText="1"/>
    </xf>
    <xf numFmtId="0" fontId="7" fillId="3" borderId="0" xfId="0" applyNumberFormat="1" applyFont="1" applyFill="1" applyBorder="1" applyAlignment="1" applyProtection="1">
      <alignment horizontal="center" vertical="center" wrapText="1"/>
    </xf>
    <xf numFmtId="0" fontId="7" fillId="3" borderId="10" xfId="0" applyNumberFormat="1" applyFont="1" applyFill="1" applyBorder="1" applyAlignment="1" applyProtection="1">
      <alignment horizontal="center" vertical="center" wrapText="1"/>
    </xf>
    <xf numFmtId="0" fontId="7" fillId="3" borderId="13" xfId="0" applyNumberFormat="1" applyFont="1" applyFill="1" applyBorder="1" applyAlignment="1" applyProtection="1">
      <alignment horizontal="center" vertical="center" wrapText="1"/>
    </xf>
    <xf numFmtId="0" fontId="7" fillId="3" borderId="1" xfId="0" applyNumberFormat="1" applyFont="1" applyFill="1" applyBorder="1" applyAlignment="1" applyProtection="1">
      <alignment horizontal="center" vertical="center" wrapText="1"/>
    </xf>
    <xf numFmtId="0" fontId="7" fillId="3" borderId="14" xfId="0" applyNumberFormat="1" applyFont="1" applyFill="1" applyBorder="1" applyAlignment="1" applyProtection="1">
      <alignment horizontal="center" vertical="center" wrapText="1"/>
    </xf>
    <xf numFmtId="4" fontId="5" fillId="5" borderId="4" xfId="0" applyNumberFormat="1" applyFont="1" applyFill="1" applyBorder="1" applyAlignment="1" applyProtection="1">
      <alignment horizontal="center" vertical="center" wrapText="1"/>
    </xf>
    <xf numFmtId="4" fontId="5" fillId="5" borderId="5" xfId="0" applyNumberFormat="1" applyFont="1" applyFill="1" applyBorder="1" applyAlignment="1" applyProtection="1">
      <alignment horizontal="center" vertical="center" wrapText="1"/>
    </xf>
    <xf numFmtId="4" fontId="5" fillId="5" borderId="6" xfId="0" applyNumberFormat="1" applyFont="1" applyFill="1" applyBorder="1" applyAlignment="1" applyProtection="1">
      <alignment horizontal="center" vertical="center" wrapText="1"/>
    </xf>
    <xf numFmtId="0" fontId="5" fillId="0" borderId="2" xfId="0" applyFont="1" applyBorder="1" applyAlignment="1" applyProtection="1">
      <alignment horizontal="center" vertical="center" wrapText="1"/>
    </xf>
    <xf numFmtId="0" fontId="7" fillId="6" borderId="11" xfId="0" applyNumberFormat="1" applyFont="1" applyFill="1" applyBorder="1" applyAlignment="1" applyProtection="1">
      <alignment horizontal="center" vertical="center" wrapText="1"/>
    </xf>
    <xf numFmtId="0" fontId="7" fillId="6" borderId="7" xfId="0" applyNumberFormat="1" applyFont="1" applyFill="1" applyBorder="1" applyAlignment="1" applyProtection="1">
      <alignment horizontal="center" vertical="center" wrapText="1"/>
    </xf>
    <xf numFmtId="0" fontId="7" fillId="6" borderId="12" xfId="0" applyNumberFormat="1" applyFont="1" applyFill="1" applyBorder="1" applyAlignment="1" applyProtection="1">
      <alignment horizontal="center" vertical="center" wrapText="1"/>
    </xf>
    <xf numFmtId="0" fontId="7" fillId="6" borderId="2" xfId="0" applyNumberFormat="1" applyFont="1" applyFill="1" applyBorder="1" applyAlignment="1" applyProtection="1">
      <alignment horizontal="center" vertical="center" wrapText="1"/>
    </xf>
    <xf numFmtId="4" fontId="5" fillId="7" borderId="3" xfId="0" applyNumberFormat="1" applyFont="1" applyFill="1" applyBorder="1" applyAlignment="1" applyProtection="1">
      <alignment horizontal="center" vertical="center" wrapText="1"/>
    </xf>
    <xf numFmtId="4" fontId="5" fillId="7" borderId="15" xfId="0" applyNumberFormat="1" applyFont="1" applyFill="1" applyBorder="1" applyAlignment="1" applyProtection="1">
      <alignment horizontal="center" vertical="center" wrapText="1"/>
    </xf>
    <xf numFmtId="0" fontId="5" fillId="6" borderId="11" xfId="0" applyNumberFormat="1" applyFont="1" applyFill="1" applyBorder="1" applyAlignment="1" applyProtection="1">
      <alignment horizontal="center" vertical="center" wrapText="1"/>
    </xf>
    <xf numFmtId="0" fontId="5" fillId="6" borderId="7" xfId="0" applyNumberFormat="1" applyFont="1" applyFill="1" applyBorder="1" applyAlignment="1" applyProtection="1">
      <alignment horizontal="center" vertical="center" wrapText="1"/>
    </xf>
    <xf numFmtId="0" fontId="5" fillId="6" borderId="12" xfId="0" applyNumberFormat="1" applyFont="1" applyFill="1" applyBorder="1" applyAlignment="1" applyProtection="1">
      <alignment horizontal="center" vertical="center" wrapText="1"/>
    </xf>
    <xf numFmtId="0" fontId="7" fillId="3" borderId="11" xfId="0" applyNumberFormat="1" applyFont="1" applyFill="1" applyBorder="1" applyAlignment="1" applyProtection="1">
      <alignment horizontal="center" vertical="center" wrapText="1"/>
    </xf>
    <xf numFmtId="0" fontId="7" fillId="3" borderId="7" xfId="0" applyNumberFormat="1" applyFont="1" applyFill="1" applyBorder="1" applyAlignment="1" applyProtection="1">
      <alignment horizontal="center" vertical="center" wrapText="1"/>
    </xf>
    <xf numFmtId="0" fontId="7" fillId="3" borderId="12" xfId="0" applyNumberFormat="1" applyFont="1" applyFill="1" applyBorder="1" applyAlignment="1" applyProtection="1">
      <alignment horizontal="center" vertical="center" wrapText="1"/>
    </xf>
    <xf numFmtId="0" fontId="3" fillId="3" borderId="4" xfId="0" applyFont="1" applyFill="1" applyBorder="1" applyAlignment="1" applyProtection="1">
      <alignment horizontal="center" vertical="center" wrapText="1"/>
    </xf>
    <xf numFmtId="0" fontId="3" fillId="3" borderId="5" xfId="0" applyFont="1" applyFill="1" applyBorder="1" applyAlignment="1" applyProtection="1">
      <alignment horizontal="center" vertical="center" wrapText="1"/>
    </xf>
    <xf numFmtId="0" fontId="3" fillId="3" borderId="6" xfId="0" applyFont="1" applyFill="1" applyBorder="1" applyAlignment="1" applyProtection="1">
      <alignment horizontal="center" vertical="center" wrapText="1"/>
    </xf>
    <xf numFmtId="0" fontId="3" fillId="3" borderId="9" xfId="0" applyFont="1" applyFill="1" applyBorder="1" applyAlignment="1" applyProtection="1">
      <alignment horizontal="center" vertical="center" wrapText="1"/>
    </xf>
    <xf numFmtId="0" fontId="3" fillId="3" borderId="0" xfId="0" applyFont="1" applyFill="1" applyBorder="1" applyAlignment="1" applyProtection="1">
      <alignment horizontal="center" vertical="center" wrapText="1"/>
    </xf>
    <xf numFmtId="0" fontId="3" fillId="3" borderId="10" xfId="0" applyFont="1" applyFill="1" applyBorder="1" applyAlignment="1" applyProtection="1">
      <alignment horizontal="center" vertical="center" wrapText="1"/>
    </xf>
    <xf numFmtId="0" fontId="3" fillId="3" borderId="13" xfId="0" applyFont="1" applyFill="1" applyBorder="1" applyAlignment="1" applyProtection="1">
      <alignment horizontal="center" vertical="center" wrapText="1"/>
    </xf>
    <xf numFmtId="0" fontId="3" fillId="3" borderId="1" xfId="0" applyFont="1" applyFill="1" applyBorder="1" applyAlignment="1" applyProtection="1">
      <alignment horizontal="center" vertical="center" wrapText="1"/>
    </xf>
    <xf numFmtId="0" fontId="3" fillId="3" borderId="14" xfId="0" applyFont="1" applyFill="1" applyBorder="1" applyAlignment="1" applyProtection="1">
      <alignment horizontal="center" vertical="center" wrapText="1"/>
    </xf>
    <xf numFmtId="4" fontId="7" fillId="0" borderId="9" xfId="0" applyNumberFormat="1" applyFont="1" applyBorder="1" applyAlignment="1" applyProtection="1">
      <alignment horizontal="center" vertical="center" wrapText="1"/>
    </xf>
    <xf numFmtId="4" fontId="7" fillId="0" borderId="0" xfId="0" applyNumberFormat="1" applyFont="1" applyBorder="1" applyAlignment="1" applyProtection="1">
      <alignment horizontal="center" vertical="center" wrapText="1"/>
    </xf>
    <xf numFmtId="4" fontId="7" fillId="0" borderId="10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4" xfId="0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3" xfId="0" applyFont="1" applyBorder="1" applyAlignment="1" applyProtection="1">
      <alignment horizontal="center" vertical="center" wrapText="1"/>
    </xf>
    <xf numFmtId="0" fontId="5" fillId="0" borderId="1" xfId="0" applyFont="1" applyBorder="1" applyAlignment="1" applyProtection="1">
      <alignment horizontal="center" vertical="center" wrapText="1"/>
    </xf>
    <xf numFmtId="4" fontId="5" fillId="0" borderId="4" xfId="0" applyNumberFormat="1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6" xfId="0" applyNumberFormat="1" applyFont="1" applyBorder="1" applyAlignment="1" applyProtection="1">
      <alignment horizontal="center" vertical="center" wrapText="1"/>
    </xf>
    <xf numFmtId="0" fontId="5" fillId="0" borderId="11" xfId="0" applyFont="1" applyBorder="1" applyAlignment="1" applyProtection="1">
      <alignment horizontal="center" vertical="center" wrapText="1"/>
    </xf>
    <xf numFmtId="0" fontId="5" fillId="0" borderId="7" xfId="0" applyFont="1" applyBorder="1" applyAlignment="1" applyProtection="1">
      <alignment horizontal="center" vertical="center" wrapText="1"/>
    </xf>
    <xf numFmtId="0" fontId="5" fillId="0" borderId="12" xfId="0" applyFont="1" applyBorder="1" applyAlignment="1" applyProtection="1">
      <alignment horizontal="center" vertical="center" wrapText="1"/>
    </xf>
    <xf numFmtId="0" fontId="5" fillId="0" borderId="6" xfId="0" applyFont="1" applyBorder="1" applyAlignment="1" applyProtection="1">
      <alignment horizontal="center" vertical="center" wrapText="1"/>
    </xf>
    <xf numFmtId="0" fontId="5" fillId="0" borderId="14" xfId="0" applyFont="1" applyBorder="1" applyAlignment="1" applyProtection="1">
      <alignment horizontal="center" vertical="center" wrapText="1"/>
    </xf>
    <xf numFmtId="4" fontId="5" fillId="0" borderId="11" xfId="0" applyNumberFormat="1" applyFont="1" applyBorder="1" applyAlignment="1" applyProtection="1">
      <alignment horizontal="center" vertical="center" wrapText="1"/>
    </xf>
    <xf numFmtId="4" fontId="5" fillId="0" borderId="7" xfId="0" applyNumberFormat="1" applyFont="1" applyBorder="1" applyAlignment="1" applyProtection="1">
      <alignment horizontal="center" vertical="center" wrapText="1"/>
    </xf>
    <xf numFmtId="4" fontId="5" fillId="0" borderId="13" xfId="0" applyNumberFormat="1" applyFont="1" applyBorder="1" applyAlignment="1" applyProtection="1">
      <alignment horizontal="center" vertical="center" wrapText="1"/>
    </xf>
    <xf numFmtId="4" fontId="5" fillId="0" borderId="1" xfId="0" applyNumberFormat="1" applyFont="1" applyBorder="1" applyAlignment="1" applyProtection="1">
      <alignment horizontal="center" vertical="center" wrapText="1"/>
    </xf>
    <xf numFmtId="0" fontId="5" fillId="4" borderId="11" xfId="0" applyFont="1" applyFill="1" applyBorder="1" applyAlignment="1" applyProtection="1">
      <alignment horizontal="center" vertical="center" wrapText="1"/>
    </xf>
    <xf numFmtId="0" fontId="5" fillId="4" borderId="7" xfId="0" applyFont="1" applyFill="1" applyBorder="1" applyAlignment="1" applyProtection="1">
      <alignment horizontal="center" vertical="center" wrapText="1"/>
    </xf>
    <xf numFmtId="0" fontId="5" fillId="4" borderId="12" xfId="0" applyFont="1" applyFill="1" applyBorder="1" applyAlignment="1" applyProtection="1">
      <alignment horizontal="center" vertical="center" wrapText="1"/>
    </xf>
    <xf numFmtId="4" fontId="5" fillId="6" borderId="13" xfId="0" applyNumberFormat="1" applyFont="1" applyFill="1" applyBorder="1" applyAlignment="1" applyProtection="1">
      <alignment horizontal="center" vertical="center" wrapText="1"/>
    </xf>
    <xf numFmtId="4" fontId="5" fillId="6" borderId="1" xfId="0" applyNumberFormat="1" applyFont="1" applyFill="1" applyBorder="1" applyAlignment="1" applyProtection="1">
      <alignment horizontal="center" vertical="center" wrapText="1"/>
    </xf>
    <xf numFmtId="0" fontId="5" fillId="0" borderId="11" xfId="0" applyFont="1" applyBorder="1" applyAlignment="1" applyProtection="1">
      <alignment horizontal="left" vertical="center" wrapText="1" indent="1"/>
    </xf>
    <xf numFmtId="0" fontId="5" fillId="0" borderId="12" xfId="0" applyFont="1" applyBorder="1" applyAlignment="1" applyProtection="1">
      <alignment horizontal="left" vertical="center" wrapText="1" indent="1"/>
    </xf>
    <xf numFmtId="4" fontId="5" fillId="6" borderId="3" xfId="0" applyNumberFormat="1" applyFont="1" applyFill="1" applyBorder="1" applyAlignment="1" applyProtection="1">
      <alignment horizontal="center" vertical="center" wrapText="1"/>
    </xf>
    <xf numFmtId="4" fontId="5" fillId="6" borderId="8" xfId="0" applyNumberFormat="1" applyFont="1" applyFill="1" applyBorder="1" applyAlignment="1" applyProtection="1">
      <alignment horizontal="center" vertical="center" wrapText="1"/>
    </xf>
    <xf numFmtId="4" fontId="5" fillId="6" borderId="15" xfId="0" applyNumberFormat="1" applyFont="1" applyFill="1" applyBorder="1" applyAlignment="1" applyProtection="1">
      <alignment horizontal="center" vertical="center" wrapText="1"/>
    </xf>
    <xf numFmtId="4" fontId="5" fillId="3" borderId="4" xfId="0" applyNumberFormat="1" applyFont="1" applyFill="1" applyBorder="1" applyAlignment="1" applyProtection="1">
      <alignment horizontal="center" vertical="center" wrapText="1"/>
    </xf>
    <xf numFmtId="4" fontId="5" fillId="3" borderId="5" xfId="0" applyNumberFormat="1" applyFont="1" applyFill="1" applyBorder="1" applyAlignment="1" applyProtection="1">
      <alignment horizontal="center" vertical="center" wrapText="1"/>
    </xf>
    <xf numFmtId="4" fontId="5" fillId="3" borderId="6" xfId="0" applyNumberFormat="1" applyFont="1" applyFill="1" applyBorder="1" applyAlignment="1" applyProtection="1">
      <alignment horizontal="center" vertical="center" wrapText="1"/>
    </xf>
    <xf numFmtId="4" fontId="5" fillId="3" borderId="9" xfId="0" applyNumberFormat="1" applyFont="1" applyFill="1" applyBorder="1" applyAlignment="1" applyProtection="1">
      <alignment horizontal="center" vertical="center" wrapText="1"/>
    </xf>
    <xf numFmtId="4" fontId="5" fillId="3" borderId="0" xfId="0" applyNumberFormat="1" applyFont="1" applyFill="1" applyBorder="1" applyAlignment="1" applyProtection="1">
      <alignment horizontal="center" vertical="center" wrapText="1"/>
    </xf>
    <xf numFmtId="4" fontId="5" fillId="3" borderId="10" xfId="0" applyNumberFormat="1" applyFont="1" applyFill="1" applyBorder="1" applyAlignment="1" applyProtection="1">
      <alignment horizontal="center" vertical="center" wrapText="1"/>
    </xf>
    <xf numFmtId="4" fontId="5" fillId="3" borderId="13" xfId="0" applyNumberFormat="1" applyFont="1" applyFill="1" applyBorder="1" applyAlignment="1" applyProtection="1">
      <alignment horizontal="center" vertical="center" wrapText="1"/>
    </xf>
    <xf numFmtId="4" fontId="5" fillId="3" borderId="1" xfId="0" applyNumberFormat="1" applyFont="1" applyFill="1" applyBorder="1" applyAlignment="1" applyProtection="1">
      <alignment horizontal="center" vertical="center" wrapText="1"/>
    </xf>
    <xf numFmtId="4" fontId="5" fillId="3" borderId="14" xfId="0" applyNumberFormat="1" applyFont="1" applyFill="1" applyBorder="1" applyAlignment="1" applyProtection="1">
      <alignment horizontal="center" vertical="center" wrapText="1"/>
    </xf>
    <xf numFmtId="4" fontId="5" fillId="5" borderId="7" xfId="0" applyNumberFormat="1" applyFont="1" applyFill="1" applyBorder="1" applyAlignment="1" applyProtection="1">
      <alignment horizontal="center" vertical="center" wrapText="1"/>
    </xf>
    <xf numFmtId="4" fontId="7" fillId="0" borderId="12" xfId="0" applyNumberFormat="1" applyFont="1" applyBorder="1" applyAlignment="1" applyProtection="1">
      <alignment horizontal="center" vertical="center" wrapText="1"/>
    </xf>
    <xf numFmtId="4" fontId="7" fillId="0" borderId="2" xfId="0" applyNumberFormat="1" applyFont="1" applyBorder="1" applyAlignment="1" applyProtection="1">
      <alignment horizontal="center" vertical="center" wrapText="1"/>
    </xf>
    <xf numFmtId="4" fontId="7" fillId="0" borderId="11" xfId="0" applyNumberFormat="1" applyFont="1" applyBorder="1" applyAlignment="1" applyProtection="1">
      <alignment horizontal="center" vertical="center" wrapText="1"/>
    </xf>
    <xf numFmtId="4" fontId="7" fillId="0" borderId="7" xfId="0" applyNumberFormat="1" applyFont="1" applyBorder="1" applyAlignment="1" applyProtection="1">
      <alignment horizontal="center" vertical="center" wrapText="1"/>
    </xf>
    <xf numFmtId="0" fontId="5" fillId="8" borderId="11" xfId="0" applyFont="1" applyFill="1" applyBorder="1" applyAlignment="1" applyProtection="1">
      <alignment horizontal="center" vertical="center" wrapText="1"/>
      <protection locked="0"/>
    </xf>
    <xf numFmtId="0" fontId="5" fillId="8" borderId="12" xfId="0" applyFont="1" applyFill="1" applyBorder="1" applyAlignment="1" applyProtection="1">
      <alignment horizontal="center" vertical="center" wrapText="1"/>
      <protection locked="0"/>
    </xf>
    <xf numFmtId="0" fontId="1" fillId="0" borderId="1" xfId="0" applyFont="1" applyBorder="1" applyAlignment="1" applyProtection="1">
      <alignment horizontal="center"/>
      <protection locked="0"/>
    </xf>
    <xf numFmtId="0" fontId="3" fillId="0" borderId="4" xfId="0" applyFont="1" applyBorder="1" applyAlignment="1" applyProtection="1">
      <alignment horizontal="center" vertical="center" wrapText="1"/>
      <protection locked="0"/>
    </xf>
    <xf numFmtId="0" fontId="3" fillId="0" borderId="6" xfId="0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0" fontId="5" fillId="6" borderId="4" xfId="0" applyNumberFormat="1" applyFont="1" applyFill="1" applyBorder="1" applyAlignment="1" applyProtection="1">
      <alignment horizontal="center" vertical="center" wrapText="1"/>
    </xf>
    <xf numFmtId="0" fontId="5" fillId="6" borderId="5" xfId="0" applyNumberFormat="1" applyFont="1" applyFill="1" applyBorder="1" applyAlignment="1" applyProtection="1">
      <alignment horizontal="center" vertical="center" wrapText="1"/>
    </xf>
    <xf numFmtId="0" fontId="5" fillId="6" borderId="6" xfId="0" applyNumberFormat="1" applyFont="1" applyFill="1" applyBorder="1" applyAlignment="1" applyProtection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S710"/>
  <sheetViews>
    <sheetView topLeftCell="A106" workbookViewId="0">
      <selection activeCell="I1" sqref="I1:L1048576"/>
    </sheetView>
  </sheetViews>
  <sheetFormatPr defaultColWidth="8.28515625" defaultRowHeight="17.25"/>
  <cols>
    <col min="1" max="1" width="6.28515625" style="1" customWidth="1"/>
    <col min="2" max="2" width="24.5703125" style="1" customWidth="1"/>
    <col min="3" max="123" width="10.28515625" style="1" customWidth="1"/>
    <col min="124" max="16384" width="8.28515625" style="1"/>
  </cols>
  <sheetData>
    <row r="1" spans="1:123">
      <c r="A1" s="2"/>
      <c r="B1" s="2"/>
      <c r="C1" s="2"/>
      <c r="D1" s="2"/>
      <c r="E1" s="36"/>
      <c r="F1" s="36"/>
      <c r="G1" s="36"/>
      <c r="H1" s="3"/>
      <c r="I1" s="2"/>
      <c r="J1" s="2" t="s">
        <v>0</v>
      </c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</row>
    <row r="2" spans="1:123">
      <c r="A2" s="6"/>
      <c r="B2" s="6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6"/>
      <c r="U2" s="6"/>
      <c r="V2" s="6"/>
      <c r="W2" s="6"/>
      <c r="X2" s="6"/>
      <c r="Y2" s="6"/>
      <c r="Z2" s="6"/>
      <c r="AA2" s="6"/>
      <c r="AB2" s="6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</row>
    <row r="3" spans="1:123">
      <c r="B3" s="7"/>
      <c r="O3" s="8"/>
      <c r="Q3" s="38"/>
      <c r="R3" s="38"/>
      <c r="S3" s="38"/>
      <c r="T3" s="9"/>
      <c r="W3" s="10"/>
      <c r="X3" s="11"/>
      <c r="Y3" s="11">
        <v>44255</v>
      </c>
      <c r="Z3" s="11"/>
      <c r="AA3" s="10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BJ3" s="1" t="s">
        <v>1</v>
      </c>
      <c r="BN3" s="1" t="s">
        <v>2</v>
      </c>
      <c r="BU3" s="1" t="s">
        <v>3</v>
      </c>
      <c r="CH3" s="1" t="s">
        <v>4</v>
      </c>
      <c r="CL3" s="1" t="s">
        <v>5</v>
      </c>
    </row>
    <row r="4" spans="1:123" s="12" customFormat="1" ht="17.25" customHeight="1">
      <c r="A4" s="39" t="s">
        <v>6</v>
      </c>
      <c r="B4" s="40" t="s">
        <v>7</v>
      </c>
      <c r="C4" s="41" t="s">
        <v>8</v>
      </c>
      <c r="D4" s="41" t="s">
        <v>9</v>
      </c>
      <c r="E4" s="44" t="s">
        <v>10</v>
      </c>
      <c r="F4" s="45"/>
      <c r="G4" s="45"/>
      <c r="H4" s="46"/>
      <c r="I4" s="53" t="s">
        <v>11</v>
      </c>
      <c r="J4" s="54"/>
      <c r="K4" s="54"/>
      <c r="L4" s="55"/>
      <c r="M4" s="62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4"/>
      <c r="CT4" s="114" t="s">
        <v>12</v>
      </c>
      <c r="CU4" s="117" t="s">
        <v>13</v>
      </c>
      <c r="CV4" s="118"/>
      <c r="CW4" s="119"/>
      <c r="CX4" s="126" t="s">
        <v>14</v>
      </c>
      <c r="CY4" s="126"/>
      <c r="CZ4" s="126"/>
      <c r="DA4" s="126"/>
      <c r="DB4" s="126"/>
      <c r="DC4" s="126"/>
      <c r="DD4" s="126"/>
      <c r="DE4" s="126"/>
      <c r="DF4" s="126"/>
      <c r="DG4" s="126"/>
      <c r="DH4" s="126"/>
      <c r="DI4" s="126"/>
      <c r="DJ4" s="126"/>
      <c r="DK4" s="126"/>
      <c r="DL4" s="126"/>
      <c r="DM4" s="126"/>
      <c r="DN4" s="126"/>
      <c r="DO4" s="126"/>
      <c r="DP4" s="114" t="s">
        <v>12</v>
      </c>
      <c r="DQ4" s="78" t="s">
        <v>15</v>
      </c>
      <c r="DR4" s="79"/>
      <c r="DS4" s="80"/>
    </row>
    <row r="5" spans="1:123" s="12" customFormat="1">
      <c r="A5" s="39"/>
      <c r="B5" s="40"/>
      <c r="C5" s="42"/>
      <c r="D5" s="42"/>
      <c r="E5" s="47"/>
      <c r="F5" s="48"/>
      <c r="G5" s="48"/>
      <c r="H5" s="49"/>
      <c r="I5" s="56"/>
      <c r="J5" s="57"/>
      <c r="K5" s="57"/>
      <c r="L5" s="58"/>
      <c r="M5" s="87" t="s">
        <v>16</v>
      </c>
      <c r="N5" s="88"/>
      <c r="O5" s="88"/>
      <c r="P5" s="88"/>
      <c r="Q5" s="88"/>
      <c r="R5" s="88"/>
      <c r="S5" s="88"/>
      <c r="T5" s="88"/>
      <c r="U5" s="88"/>
      <c r="V5" s="88"/>
      <c r="W5" s="88"/>
      <c r="X5" s="88"/>
      <c r="Y5" s="88"/>
      <c r="Z5" s="88"/>
      <c r="AA5" s="88"/>
      <c r="AB5" s="88"/>
      <c r="AC5" s="88"/>
      <c r="AD5" s="88"/>
      <c r="AE5" s="88"/>
      <c r="AF5" s="88"/>
      <c r="AG5" s="88"/>
      <c r="AH5" s="88"/>
      <c r="AI5" s="88"/>
      <c r="AJ5" s="88"/>
      <c r="AK5" s="88"/>
      <c r="AL5" s="88"/>
      <c r="AM5" s="89"/>
      <c r="AN5" s="90" t="s">
        <v>17</v>
      </c>
      <c r="AO5" s="90"/>
      <c r="AP5" s="90"/>
      <c r="AQ5" s="90"/>
      <c r="AR5" s="90"/>
      <c r="AS5" s="90"/>
      <c r="AT5" s="90"/>
      <c r="AU5" s="90"/>
      <c r="AV5" s="90"/>
      <c r="AW5" s="90"/>
      <c r="AX5" s="90"/>
      <c r="AY5" s="90"/>
      <c r="AZ5" s="91" t="s">
        <v>18</v>
      </c>
      <c r="BA5" s="92"/>
      <c r="BB5" s="92"/>
      <c r="BC5" s="95" t="s">
        <v>19</v>
      </c>
      <c r="BD5" s="96"/>
      <c r="BE5" s="96"/>
      <c r="BF5" s="96"/>
      <c r="BG5" s="96"/>
      <c r="BH5" s="96"/>
      <c r="BI5" s="96"/>
      <c r="BJ5" s="96"/>
      <c r="BK5" s="96"/>
      <c r="BL5" s="96"/>
      <c r="BM5" s="96"/>
      <c r="BN5" s="96"/>
      <c r="BO5" s="96"/>
      <c r="BP5" s="96"/>
      <c r="BQ5" s="96"/>
      <c r="BR5" s="97"/>
      <c r="BS5" s="98" t="s">
        <v>20</v>
      </c>
      <c r="BT5" s="99"/>
      <c r="BU5" s="99"/>
      <c r="BV5" s="99"/>
      <c r="BW5" s="99"/>
      <c r="BX5" s="99"/>
      <c r="BY5" s="99"/>
      <c r="BZ5" s="99"/>
      <c r="CA5" s="100"/>
      <c r="CB5" s="95" t="s">
        <v>21</v>
      </c>
      <c r="CC5" s="96"/>
      <c r="CD5" s="96"/>
      <c r="CE5" s="96"/>
      <c r="CF5" s="96"/>
      <c r="CG5" s="96"/>
      <c r="CH5" s="96"/>
      <c r="CI5" s="96"/>
      <c r="CJ5" s="96"/>
      <c r="CK5" s="90" t="s">
        <v>22</v>
      </c>
      <c r="CL5" s="90"/>
      <c r="CM5" s="90"/>
      <c r="CN5" s="91" t="s">
        <v>23</v>
      </c>
      <c r="CO5" s="92"/>
      <c r="CP5" s="101"/>
      <c r="CQ5" s="91" t="s">
        <v>24</v>
      </c>
      <c r="CR5" s="92"/>
      <c r="CS5" s="101"/>
      <c r="CT5" s="115"/>
      <c r="CU5" s="120"/>
      <c r="CV5" s="121"/>
      <c r="CW5" s="122"/>
      <c r="CX5" s="127"/>
      <c r="CY5" s="127"/>
      <c r="CZ5" s="128"/>
      <c r="DA5" s="128"/>
      <c r="DB5" s="128"/>
      <c r="DC5" s="128"/>
      <c r="DD5" s="91" t="s">
        <v>25</v>
      </c>
      <c r="DE5" s="92"/>
      <c r="DF5" s="101"/>
      <c r="DG5" s="129"/>
      <c r="DH5" s="130"/>
      <c r="DI5" s="130"/>
      <c r="DJ5" s="130"/>
      <c r="DK5" s="130"/>
      <c r="DL5" s="130"/>
      <c r="DM5" s="130"/>
      <c r="DN5" s="130"/>
      <c r="DO5" s="130"/>
      <c r="DP5" s="115"/>
      <c r="DQ5" s="81"/>
      <c r="DR5" s="82"/>
      <c r="DS5" s="83"/>
    </row>
    <row r="6" spans="1:123" s="12" customFormat="1" ht="42" customHeight="1">
      <c r="A6" s="39"/>
      <c r="B6" s="40"/>
      <c r="C6" s="42"/>
      <c r="D6" s="42"/>
      <c r="E6" s="50"/>
      <c r="F6" s="51"/>
      <c r="G6" s="51"/>
      <c r="H6" s="52"/>
      <c r="I6" s="59"/>
      <c r="J6" s="60"/>
      <c r="K6" s="60"/>
      <c r="L6" s="61"/>
      <c r="M6" s="75" t="s">
        <v>26</v>
      </c>
      <c r="N6" s="76"/>
      <c r="O6" s="76"/>
      <c r="P6" s="77"/>
      <c r="Q6" s="66" t="s">
        <v>27</v>
      </c>
      <c r="R6" s="67"/>
      <c r="S6" s="67"/>
      <c r="T6" s="68"/>
      <c r="U6" s="66" t="s">
        <v>28</v>
      </c>
      <c r="V6" s="67"/>
      <c r="W6" s="67"/>
      <c r="X6" s="68"/>
      <c r="Y6" s="66" t="s">
        <v>29</v>
      </c>
      <c r="Z6" s="67"/>
      <c r="AA6" s="67"/>
      <c r="AB6" s="68"/>
      <c r="AC6" s="66" t="s">
        <v>30</v>
      </c>
      <c r="AD6" s="67"/>
      <c r="AE6" s="67"/>
      <c r="AF6" s="68"/>
      <c r="AG6" s="66" t="s">
        <v>31</v>
      </c>
      <c r="AH6" s="67"/>
      <c r="AI6" s="67"/>
      <c r="AJ6" s="68"/>
      <c r="AK6" s="69" t="s">
        <v>32</v>
      </c>
      <c r="AL6" s="69"/>
      <c r="AM6" s="69"/>
      <c r="AN6" s="72" t="s">
        <v>33</v>
      </c>
      <c r="AO6" s="73"/>
      <c r="AP6" s="73"/>
      <c r="AQ6" s="72" t="s">
        <v>34</v>
      </c>
      <c r="AR6" s="73"/>
      <c r="AS6" s="73"/>
      <c r="AT6" s="103" t="s">
        <v>35</v>
      </c>
      <c r="AU6" s="104"/>
      <c r="AV6" s="104"/>
      <c r="AW6" s="105" t="s">
        <v>36</v>
      </c>
      <c r="AX6" s="106"/>
      <c r="AY6" s="106"/>
      <c r="AZ6" s="93"/>
      <c r="BA6" s="94"/>
      <c r="BB6" s="94"/>
      <c r="BC6" s="107" t="s">
        <v>37</v>
      </c>
      <c r="BD6" s="108"/>
      <c r="BE6" s="108"/>
      <c r="BF6" s="109"/>
      <c r="BG6" s="65" t="s">
        <v>38</v>
      </c>
      <c r="BH6" s="65"/>
      <c r="BI6" s="65"/>
      <c r="BJ6" s="65" t="s">
        <v>39</v>
      </c>
      <c r="BK6" s="65"/>
      <c r="BL6" s="65"/>
      <c r="BM6" s="65" t="s">
        <v>40</v>
      </c>
      <c r="BN6" s="65"/>
      <c r="BO6" s="65"/>
      <c r="BP6" s="65" t="s">
        <v>41</v>
      </c>
      <c r="BQ6" s="65"/>
      <c r="BR6" s="65"/>
      <c r="BS6" s="65" t="s">
        <v>42</v>
      </c>
      <c r="BT6" s="65"/>
      <c r="BU6" s="65"/>
      <c r="BV6" s="98" t="s">
        <v>43</v>
      </c>
      <c r="BW6" s="99"/>
      <c r="BX6" s="99"/>
      <c r="BY6" s="65" t="s">
        <v>44</v>
      </c>
      <c r="BZ6" s="65"/>
      <c r="CA6" s="65"/>
      <c r="CB6" s="98" t="s">
        <v>45</v>
      </c>
      <c r="CC6" s="99"/>
      <c r="CD6" s="99"/>
      <c r="CE6" s="13"/>
      <c r="CF6" s="13"/>
      <c r="CG6" s="13"/>
      <c r="CH6" s="98" t="s">
        <v>46</v>
      </c>
      <c r="CI6" s="99"/>
      <c r="CJ6" s="99"/>
      <c r="CK6" s="90"/>
      <c r="CL6" s="90"/>
      <c r="CM6" s="90"/>
      <c r="CN6" s="93"/>
      <c r="CO6" s="94"/>
      <c r="CP6" s="102"/>
      <c r="CQ6" s="93"/>
      <c r="CR6" s="94"/>
      <c r="CS6" s="102"/>
      <c r="CT6" s="115"/>
      <c r="CU6" s="123"/>
      <c r="CV6" s="124"/>
      <c r="CW6" s="125"/>
      <c r="CX6" s="91" t="s">
        <v>47</v>
      </c>
      <c r="CY6" s="92"/>
      <c r="CZ6" s="101"/>
      <c r="DA6" s="91" t="s">
        <v>48</v>
      </c>
      <c r="DB6" s="92"/>
      <c r="DC6" s="101"/>
      <c r="DD6" s="93"/>
      <c r="DE6" s="94"/>
      <c r="DF6" s="102"/>
      <c r="DG6" s="91" t="s">
        <v>49</v>
      </c>
      <c r="DH6" s="92"/>
      <c r="DI6" s="101"/>
      <c r="DJ6" s="91" t="s">
        <v>50</v>
      </c>
      <c r="DK6" s="92"/>
      <c r="DL6" s="101"/>
      <c r="DM6" s="110" t="s">
        <v>51</v>
      </c>
      <c r="DN6" s="111"/>
      <c r="DO6" s="111"/>
      <c r="DP6" s="115"/>
      <c r="DQ6" s="84"/>
      <c r="DR6" s="85"/>
      <c r="DS6" s="86"/>
    </row>
    <row r="7" spans="1:123" s="12" customFormat="1" ht="17.25" customHeight="1">
      <c r="A7" s="39"/>
      <c r="B7" s="40"/>
      <c r="C7" s="42"/>
      <c r="D7" s="42"/>
      <c r="E7" s="70" t="s">
        <v>52</v>
      </c>
      <c r="F7" s="72" t="s">
        <v>53</v>
      </c>
      <c r="G7" s="73"/>
      <c r="H7" s="74"/>
      <c r="I7" s="70" t="s">
        <v>52</v>
      </c>
      <c r="J7" s="72" t="s">
        <v>53</v>
      </c>
      <c r="K7" s="73"/>
      <c r="L7" s="74"/>
      <c r="M7" s="70" t="s">
        <v>52</v>
      </c>
      <c r="N7" s="72" t="s">
        <v>53</v>
      </c>
      <c r="O7" s="73"/>
      <c r="P7" s="74"/>
      <c r="Q7" s="70" t="s">
        <v>52</v>
      </c>
      <c r="R7" s="72" t="s">
        <v>53</v>
      </c>
      <c r="S7" s="73"/>
      <c r="T7" s="74"/>
      <c r="U7" s="70" t="s">
        <v>52</v>
      </c>
      <c r="V7" s="72" t="s">
        <v>53</v>
      </c>
      <c r="W7" s="73"/>
      <c r="X7" s="74"/>
      <c r="Y7" s="70" t="s">
        <v>52</v>
      </c>
      <c r="Z7" s="72" t="s">
        <v>53</v>
      </c>
      <c r="AA7" s="73"/>
      <c r="AB7" s="74"/>
      <c r="AC7" s="70" t="s">
        <v>52</v>
      </c>
      <c r="AD7" s="72" t="s">
        <v>53</v>
      </c>
      <c r="AE7" s="73"/>
      <c r="AF7" s="74"/>
      <c r="AG7" s="70" t="s">
        <v>52</v>
      </c>
      <c r="AH7" s="72" t="s">
        <v>53</v>
      </c>
      <c r="AI7" s="73"/>
      <c r="AJ7" s="74"/>
      <c r="AK7" s="70" t="s">
        <v>52</v>
      </c>
      <c r="AL7" s="98" t="s">
        <v>53</v>
      </c>
      <c r="AM7" s="100"/>
      <c r="AN7" s="70" t="s">
        <v>52</v>
      </c>
      <c r="AO7" s="98" t="s">
        <v>53</v>
      </c>
      <c r="AP7" s="100"/>
      <c r="AQ7" s="70" t="s">
        <v>52</v>
      </c>
      <c r="AR7" s="98" t="s">
        <v>53</v>
      </c>
      <c r="AS7" s="100"/>
      <c r="AT7" s="70" t="s">
        <v>52</v>
      </c>
      <c r="AU7" s="72" t="s">
        <v>53</v>
      </c>
      <c r="AV7" s="73"/>
      <c r="AW7" s="70" t="s">
        <v>52</v>
      </c>
      <c r="AX7" s="98" t="s">
        <v>53</v>
      </c>
      <c r="AY7" s="100"/>
      <c r="AZ7" s="70" t="s">
        <v>52</v>
      </c>
      <c r="BA7" s="98" t="s">
        <v>53</v>
      </c>
      <c r="BB7" s="100"/>
      <c r="BC7" s="70" t="s">
        <v>52</v>
      </c>
      <c r="BD7" s="72" t="s">
        <v>53</v>
      </c>
      <c r="BE7" s="73"/>
      <c r="BF7" s="74"/>
      <c r="BG7" s="70" t="s">
        <v>52</v>
      </c>
      <c r="BH7" s="112" t="s">
        <v>53</v>
      </c>
      <c r="BI7" s="113"/>
      <c r="BJ7" s="70" t="s">
        <v>52</v>
      </c>
      <c r="BK7" s="112" t="s">
        <v>53</v>
      </c>
      <c r="BL7" s="113"/>
      <c r="BM7" s="70" t="s">
        <v>52</v>
      </c>
      <c r="BN7" s="112" t="s">
        <v>53</v>
      </c>
      <c r="BO7" s="113"/>
      <c r="BP7" s="70" t="s">
        <v>52</v>
      </c>
      <c r="BQ7" s="112" t="s">
        <v>53</v>
      </c>
      <c r="BR7" s="113"/>
      <c r="BS7" s="70" t="s">
        <v>52</v>
      </c>
      <c r="BT7" s="112" t="s">
        <v>53</v>
      </c>
      <c r="BU7" s="113"/>
      <c r="BV7" s="70" t="s">
        <v>52</v>
      </c>
      <c r="BW7" s="112" t="s">
        <v>53</v>
      </c>
      <c r="BX7" s="113"/>
      <c r="BY7" s="70" t="s">
        <v>52</v>
      </c>
      <c r="BZ7" s="112" t="s">
        <v>53</v>
      </c>
      <c r="CA7" s="113"/>
      <c r="CB7" s="70" t="s">
        <v>52</v>
      </c>
      <c r="CC7" s="112" t="s">
        <v>53</v>
      </c>
      <c r="CD7" s="113"/>
      <c r="CE7" s="14"/>
      <c r="CF7" s="14"/>
      <c r="CG7" s="14"/>
      <c r="CH7" s="70" t="s">
        <v>52</v>
      </c>
      <c r="CI7" s="112" t="s">
        <v>53</v>
      </c>
      <c r="CJ7" s="113"/>
      <c r="CK7" s="70" t="s">
        <v>52</v>
      </c>
      <c r="CL7" s="112" t="s">
        <v>53</v>
      </c>
      <c r="CM7" s="113"/>
      <c r="CN7" s="70" t="s">
        <v>52</v>
      </c>
      <c r="CO7" s="112" t="s">
        <v>53</v>
      </c>
      <c r="CP7" s="113"/>
      <c r="CQ7" s="70" t="s">
        <v>52</v>
      </c>
      <c r="CR7" s="112" t="s">
        <v>53</v>
      </c>
      <c r="CS7" s="113"/>
      <c r="CT7" s="115"/>
      <c r="CU7" s="70" t="s">
        <v>52</v>
      </c>
      <c r="CV7" s="112" t="s">
        <v>53</v>
      </c>
      <c r="CW7" s="113"/>
      <c r="CX7" s="70" t="s">
        <v>52</v>
      </c>
      <c r="CY7" s="112" t="s">
        <v>53</v>
      </c>
      <c r="CZ7" s="113"/>
      <c r="DA7" s="70" t="s">
        <v>52</v>
      </c>
      <c r="DB7" s="112" t="s">
        <v>53</v>
      </c>
      <c r="DC7" s="113"/>
      <c r="DD7" s="70" t="s">
        <v>52</v>
      </c>
      <c r="DE7" s="112" t="s">
        <v>53</v>
      </c>
      <c r="DF7" s="113"/>
      <c r="DG7" s="70" t="s">
        <v>52</v>
      </c>
      <c r="DH7" s="112" t="s">
        <v>53</v>
      </c>
      <c r="DI7" s="113"/>
      <c r="DJ7" s="70" t="s">
        <v>52</v>
      </c>
      <c r="DK7" s="112" t="s">
        <v>53</v>
      </c>
      <c r="DL7" s="113"/>
      <c r="DM7" s="70" t="s">
        <v>52</v>
      </c>
      <c r="DN7" s="112" t="s">
        <v>53</v>
      </c>
      <c r="DO7" s="113"/>
      <c r="DP7" s="115"/>
      <c r="DQ7" s="70" t="s">
        <v>52</v>
      </c>
      <c r="DR7" s="112" t="s">
        <v>53</v>
      </c>
      <c r="DS7" s="113"/>
    </row>
    <row r="8" spans="1:123" s="12" customFormat="1" ht="27" customHeight="1">
      <c r="A8" s="39"/>
      <c r="B8" s="40"/>
      <c r="C8" s="43"/>
      <c r="D8" s="43"/>
      <c r="E8" s="71"/>
      <c r="F8" s="15" t="s">
        <v>54</v>
      </c>
      <c r="G8" s="16" t="s">
        <v>55</v>
      </c>
      <c r="H8" s="16" t="s">
        <v>56</v>
      </c>
      <c r="I8" s="71"/>
      <c r="J8" s="15" t="s">
        <v>54</v>
      </c>
      <c r="K8" s="16" t="s">
        <v>55</v>
      </c>
      <c r="L8" s="16" t="s">
        <v>56</v>
      </c>
      <c r="M8" s="71"/>
      <c r="N8" s="15" t="s">
        <v>54</v>
      </c>
      <c r="O8" s="16" t="s">
        <v>55</v>
      </c>
      <c r="P8" s="16" t="s">
        <v>56</v>
      </c>
      <c r="Q8" s="71"/>
      <c r="R8" s="15" t="s">
        <v>54</v>
      </c>
      <c r="S8" s="16" t="s">
        <v>55</v>
      </c>
      <c r="T8" s="16" t="s">
        <v>56</v>
      </c>
      <c r="U8" s="71"/>
      <c r="V8" s="15" t="s">
        <v>54</v>
      </c>
      <c r="W8" s="16" t="s">
        <v>55</v>
      </c>
      <c r="X8" s="16" t="s">
        <v>56</v>
      </c>
      <c r="Y8" s="71"/>
      <c r="Z8" s="15" t="s">
        <v>54</v>
      </c>
      <c r="AA8" s="16" t="s">
        <v>55</v>
      </c>
      <c r="AB8" s="16" t="s">
        <v>56</v>
      </c>
      <c r="AC8" s="71"/>
      <c r="AD8" s="15" t="s">
        <v>54</v>
      </c>
      <c r="AE8" s="16" t="s">
        <v>55</v>
      </c>
      <c r="AF8" s="16" t="s">
        <v>56</v>
      </c>
      <c r="AG8" s="71"/>
      <c r="AH8" s="15" t="s">
        <v>54</v>
      </c>
      <c r="AI8" s="16" t="s">
        <v>55</v>
      </c>
      <c r="AJ8" s="16" t="s">
        <v>56</v>
      </c>
      <c r="AK8" s="71"/>
      <c r="AL8" s="15" t="s">
        <v>54</v>
      </c>
      <c r="AM8" s="16" t="s">
        <v>55</v>
      </c>
      <c r="AN8" s="71"/>
      <c r="AO8" s="15" t="s">
        <v>54</v>
      </c>
      <c r="AP8" s="16" t="s">
        <v>55</v>
      </c>
      <c r="AQ8" s="71"/>
      <c r="AR8" s="15" t="s">
        <v>54</v>
      </c>
      <c r="AS8" s="16" t="s">
        <v>55</v>
      </c>
      <c r="AT8" s="71"/>
      <c r="AU8" s="15" t="s">
        <v>54</v>
      </c>
      <c r="AV8" s="16" t="s">
        <v>55</v>
      </c>
      <c r="AW8" s="71"/>
      <c r="AX8" s="15" t="s">
        <v>54</v>
      </c>
      <c r="AY8" s="16" t="s">
        <v>55</v>
      </c>
      <c r="AZ8" s="71"/>
      <c r="BA8" s="15" t="s">
        <v>54</v>
      </c>
      <c r="BB8" s="16" t="s">
        <v>55</v>
      </c>
      <c r="BC8" s="71"/>
      <c r="BD8" s="15" t="s">
        <v>54</v>
      </c>
      <c r="BE8" s="16" t="s">
        <v>55</v>
      </c>
      <c r="BF8" s="16" t="s">
        <v>56</v>
      </c>
      <c r="BG8" s="71"/>
      <c r="BH8" s="15" t="s">
        <v>54</v>
      </c>
      <c r="BI8" s="16" t="s">
        <v>55</v>
      </c>
      <c r="BJ8" s="71"/>
      <c r="BK8" s="15" t="s">
        <v>54</v>
      </c>
      <c r="BL8" s="16" t="s">
        <v>55</v>
      </c>
      <c r="BM8" s="71"/>
      <c r="BN8" s="15" t="s">
        <v>54</v>
      </c>
      <c r="BO8" s="16" t="s">
        <v>55</v>
      </c>
      <c r="BP8" s="71"/>
      <c r="BQ8" s="15" t="s">
        <v>54</v>
      </c>
      <c r="BR8" s="16" t="s">
        <v>55</v>
      </c>
      <c r="BS8" s="71"/>
      <c r="BT8" s="15" t="s">
        <v>54</v>
      </c>
      <c r="BU8" s="16" t="s">
        <v>55</v>
      </c>
      <c r="BV8" s="71"/>
      <c r="BW8" s="15" t="s">
        <v>54</v>
      </c>
      <c r="BX8" s="16" t="s">
        <v>55</v>
      </c>
      <c r="BY8" s="71"/>
      <c r="BZ8" s="15" t="s">
        <v>54</v>
      </c>
      <c r="CA8" s="16" t="s">
        <v>55</v>
      </c>
      <c r="CB8" s="71"/>
      <c r="CC8" s="15" t="s">
        <v>54</v>
      </c>
      <c r="CD8" s="16" t="s">
        <v>55</v>
      </c>
      <c r="CE8" s="17"/>
      <c r="CF8" s="17"/>
      <c r="CG8" s="17"/>
      <c r="CH8" s="71"/>
      <c r="CI8" s="15" t="s">
        <v>54</v>
      </c>
      <c r="CJ8" s="16" t="s">
        <v>55</v>
      </c>
      <c r="CK8" s="71"/>
      <c r="CL8" s="15" t="s">
        <v>54</v>
      </c>
      <c r="CM8" s="16" t="s">
        <v>55</v>
      </c>
      <c r="CN8" s="71"/>
      <c r="CO8" s="15" t="s">
        <v>54</v>
      </c>
      <c r="CP8" s="16" t="s">
        <v>55</v>
      </c>
      <c r="CQ8" s="71"/>
      <c r="CR8" s="15" t="s">
        <v>54</v>
      </c>
      <c r="CS8" s="16" t="s">
        <v>55</v>
      </c>
      <c r="CT8" s="116"/>
      <c r="CU8" s="71"/>
      <c r="CV8" s="15" t="s">
        <v>54</v>
      </c>
      <c r="CW8" s="16" t="s">
        <v>55</v>
      </c>
      <c r="CX8" s="71"/>
      <c r="CY8" s="15" t="s">
        <v>54</v>
      </c>
      <c r="CZ8" s="16" t="s">
        <v>55</v>
      </c>
      <c r="DA8" s="71"/>
      <c r="DB8" s="15" t="s">
        <v>54</v>
      </c>
      <c r="DC8" s="16" t="s">
        <v>55</v>
      </c>
      <c r="DD8" s="71"/>
      <c r="DE8" s="15" t="s">
        <v>54</v>
      </c>
      <c r="DF8" s="16" t="s">
        <v>55</v>
      </c>
      <c r="DG8" s="71"/>
      <c r="DH8" s="15" t="s">
        <v>54</v>
      </c>
      <c r="DI8" s="16" t="s">
        <v>55</v>
      </c>
      <c r="DJ8" s="71"/>
      <c r="DK8" s="15" t="s">
        <v>54</v>
      </c>
      <c r="DL8" s="16" t="s">
        <v>55</v>
      </c>
      <c r="DM8" s="71"/>
      <c r="DN8" s="15" t="s">
        <v>54</v>
      </c>
      <c r="DO8" s="16" t="s">
        <v>55</v>
      </c>
      <c r="DP8" s="116"/>
      <c r="DQ8" s="71"/>
      <c r="DR8" s="15" t="s">
        <v>54</v>
      </c>
      <c r="DS8" s="16" t="s">
        <v>55</v>
      </c>
    </row>
    <row r="9" spans="1:123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>
        <v>12</v>
      </c>
      <c r="J9" s="19">
        <v>13</v>
      </c>
      <c r="K9" s="19">
        <v>14</v>
      </c>
      <c r="L9" s="19">
        <v>15</v>
      </c>
      <c r="M9" s="19">
        <v>16</v>
      </c>
      <c r="N9" s="19">
        <v>17</v>
      </c>
      <c r="O9" s="19">
        <v>18</v>
      </c>
      <c r="P9" s="19">
        <v>19</v>
      </c>
      <c r="Q9" s="19">
        <v>20</v>
      </c>
      <c r="R9" s="19">
        <v>21</v>
      </c>
      <c r="S9" s="19">
        <v>22</v>
      </c>
      <c r="T9" s="19">
        <v>23</v>
      </c>
      <c r="U9" s="19">
        <v>24</v>
      </c>
      <c r="V9" s="19">
        <v>25</v>
      </c>
      <c r="W9" s="19">
        <v>26</v>
      </c>
      <c r="X9" s="19">
        <v>27</v>
      </c>
      <c r="Y9" s="19">
        <v>28</v>
      </c>
      <c r="Z9" s="19">
        <v>29</v>
      </c>
      <c r="AA9" s="19">
        <v>30</v>
      </c>
      <c r="AB9" s="19">
        <v>31</v>
      </c>
      <c r="AC9" s="19">
        <v>32</v>
      </c>
      <c r="AD9" s="19">
        <v>33</v>
      </c>
      <c r="AE9" s="19">
        <v>34</v>
      </c>
      <c r="AF9" s="19">
        <v>35</v>
      </c>
      <c r="AG9" s="19">
        <v>36</v>
      </c>
      <c r="AH9" s="19">
        <v>37</v>
      </c>
      <c r="AI9" s="19">
        <v>38</v>
      </c>
      <c r="AJ9" s="19">
        <v>39</v>
      </c>
      <c r="AK9" s="19">
        <v>40</v>
      </c>
      <c r="AL9" s="19">
        <v>41</v>
      </c>
      <c r="AM9" s="19">
        <v>42</v>
      </c>
      <c r="AN9" s="19">
        <v>43</v>
      </c>
      <c r="AO9" s="19">
        <v>44</v>
      </c>
      <c r="AP9" s="19">
        <v>45</v>
      </c>
      <c r="AQ9" s="19">
        <v>46</v>
      </c>
      <c r="AR9" s="19">
        <v>47</v>
      </c>
      <c r="AS9" s="19">
        <v>48</v>
      </c>
      <c r="AT9" s="19">
        <v>49</v>
      </c>
      <c r="AU9" s="19">
        <v>50</v>
      </c>
      <c r="AV9" s="19">
        <v>51</v>
      </c>
      <c r="AW9" s="19">
        <v>52</v>
      </c>
      <c r="AX9" s="19">
        <v>53</v>
      </c>
      <c r="AY9" s="19">
        <v>54</v>
      </c>
      <c r="AZ9" s="19">
        <v>55</v>
      </c>
      <c r="BA9" s="19">
        <v>56</v>
      </c>
      <c r="BB9" s="19">
        <v>57</v>
      </c>
      <c r="BC9" s="19">
        <v>58</v>
      </c>
      <c r="BD9" s="19">
        <v>59</v>
      </c>
      <c r="BE9" s="19">
        <v>60</v>
      </c>
      <c r="BF9" s="19">
        <v>61</v>
      </c>
      <c r="BG9" s="19">
        <v>62</v>
      </c>
      <c r="BH9" s="19">
        <v>63</v>
      </c>
      <c r="BI9" s="19">
        <v>64</v>
      </c>
      <c r="BJ9" s="19">
        <v>65</v>
      </c>
      <c r="BK9" s="19">
        <v>66</v>
      </c>
      <c r="BL9" s="19">
        <v>67</v>
      </c>
      <c r="BM9" s="19">
        <v>68</v>
      </c>
      <c r="BN9" s="19">
        <v>69</v>
      </c>
      <c r="BO9" s="19">
        <v>70</v>
      </c>
      <c r="BP9" s="19">
        <v>71</v>
      </c>
      <c r="BQ9" s="19">
        <v>72</v>
      </c>
      <c r="BR9" s="19">
        <v>73</v>
      </c>
      <c r="BS9" s="19">
        <v>74</v>
      </c>
      <c r="BT9" s="19">
        <v>75</v>
      </c>
      <c r="BU9" s="19">
        <v>76</v>
      </c>
      <c r="BV9" s="19">
        <v>77</v>
      </c>
      <c r="BW9" s="19">
        <v>78</v>
      </c>
      <c r="BX9" s="19">
        <v>79</v>
      </c>
      <c r="BY9" s="19">
        <v>80</v>
      </c>
      <c r="BZ9" s="19">
        <v>81</v>
      </c>
      <c r="CA9" s="19">
        <v>82</v>
      </c>
      <c r="CB9" s="19">
        <v>83</v>
      </c>
      <c r="CC9" s="19">
        <v>84</v>
      </c>
      <c r="CD9" s="19">
        <v>85</v>
      </c>
      <c r="CE9" s="19">
        <v>86</v>
      </c>
      <c r="CF9" s="19">
        <v>87</v>
      </c>
      <c r="CG9" s="19">
        <v>88</v>
      </c>
      <c r="CH9" s="19">
        <v>89</v>
      </c>
      <c r="CI9" s="19">
        <v>90</v>
      </c>
      <c r="CJ9" s="19">
        <v>91</v>
      </c>
      <c r="CK9" s="19">
        <v>92</v>
      </c>
      <c r="CL9" s="19">
        <v>93</v>
      </c>
      <c r="CM9" s="19">
        <v>94</v>
      </c>
      <c r="CN9" s="19">
        <v>95</v>
      </c>
      <c r="CO9" s="19">
        <v>96</v>
      </c>
      <c r="CP9" s="19">
        <v>97</v>
      </c>
      <c r="CQ9" s="19">
        <v>98</v>
      </c>
      <c r="CR9" s="19">
        <v>99</v>
      </c>
      <c r="CS9" s="19">
        <v>100</v>
      </c>
      <c r="CT9" s="19">
        <v>101</v>
      </c>
      <c r="CU9" s="19">
        <v>102</v>
      </c>
      <c r="CV9" s="19">
        <v>103</v>
      </c>
      <c r="CW9" s="19">
        <v>104</v>
      </c>
      <c r="CX9" s="19">
        <v>105</v>
      </c>
      <c r="CY9" s="19">
        <v>106</v>
      </c>
      <c r="CZ9" s="19">
        <v>107</v>
      </c>
      <c r="DA9" s="19">
        <v>108</v>
      </c>
      <c r="DB9" s="19">
        <v>109</v>
      </c>
      <c r="DC9" s="19">
        <v>110</v>
      </c>
      <c r="DD9" s="19">
        <v>111</v>
      </c>
      <c r="DE9" s="19">
        <v>112</v>
      </c>
      <c r="DF9" s="19">
        <v>113</v>
      </c>
      <c r="DG9" s="19">
        <v>114</v>
      </c>
      <c r="DH9" s="19">
        <v>115</v>
      </c>
      <c r="DI9" s="19">
        <v>116</v>
      </c>
      <c r="DJ9" s="19">
        <v>117</v>
      </c>
      <c r="DK9" s="19">
        <v>118</v>
      </c>
      <c r="DL9" s="19">
        <v>119</v>
      </c>
      <c r="DM9" s="19">
        <v>120</v>
      </c>
      <c r="DN9" s="19">
        <v>121</v>
      </c>
      <c r="DO9" s="19">
        <v>122</v>
      </c>
      <c r="DP9" s="19">
        <v>123</v>
      </c>
      <c r="DQ9" s="19">
        <v>124</v>
      </c>
      <c r="DR9" s="19">
        <v>125</v>
      </c>
      <c r="DS9" s="19">
        <v>126</v>
      </c>
    </row>
    <row r="10" spans="1:123" s="20" customFormat="1" ht="13.5">
      <c r="A10" s="21">
        <v>1</v>
      </c>
      <c r="B10" s="22" t="s">
        <v>57</v>
      </c>
      <c r="C10" s="23">
        <v>5844.2561999999998</v>
      </c>
      <c r="D10" s="23">
        <v>69773.478799999997</v>
      </c>
      <c r="E10" s="23">
        <f t="shared" ref="E10:G73" si="0">CU10+DQ10-DM10</f>
        <v>1210724.4666999998</v>
      </c>
      <c r="F10" s="23">
        <f t="shared" si="0"/>
        <v>0</v>
      </c>
      <c r="G10" s="23">
        <f t="shared" si="0"/>
        <v>123530.40429999999</v>
      </c>
      <c r="H10" s="23">
        <v>0</v>
      </c>
      <c r="I10" s="23">
        <f t="shared" ref="I10:K25" si="1">Q10+U10+Y10+AC10+AG10+AK10+AZ10+BG10+BJ10+BM10+BP10+BS10+BY10+CB10+CH10+CK10+CQ10</f>
        <v>265551.14999999997</v>
      </c>
      <c r="J10" s="23">
        <f t="shared" si="1"/>
        <v>0</v>
      </c>
      <c r="K10" s="23">
        <f t="shared" si="1"/>
        <v>36342.240999999995</v>
      </c>
      <c r="L10" s="23">
        <v>0</v>
      </c>
      <c r="M10" s="23">
        <f t="shared" ref="M10:O25" si="2">Q10+Y10</f>
        <v>113889.5</v>
      </c>
      <c r="N10" s="23">
        <f t="shared" si="2"/>
        <v>0</v>
      </c>
      <c r="O10" s="23">
        <f t="shared" si="2"/>
        <v>20128.663199999999</v>
      </c>
      <c r="P10" s="23">
        <v>0</v>
      </c>
      <c r="Q10" s="23">
        <v>18632.099999999999</v>
      </c>
      <c r="R10" s="23">
        <v>0</v>
      </c>
      <c r="S10" s="23">
        <v>2359.8842</v>
      </c>
      <c r="T10" s="23">
        <v>0</v>
      </c>
      <c r="U10" s="23">
        <v>14985.6</v>
      </c>
      <c r="V10" s="23">
        <v>0</v>
      </c>
      <c r="W10" s="23">
        <v>994.32380000000001</v>
      </c>
      <c r="X10" s="23">
        <v>0</v>
      </c>
      <c r="Y10" s="23">
        <v>95257.4</v>
      </c>
      <c r="Z10" s="23">
        <v>0</v>
      </c>
      <c r="AA10" s="23">
        <v>17768.778999999999</v>
      </c>
      <c r="AB10" s="23">
        <v>0</v>
      </c>
      <c r="AC10" s="23">
        <v>6083.5</v>
      </c>
      <c r="AD10" s="23">
        <v>0</v>
      </c>
      <c r="AE10" s="23">
        <v>427.75099999999998</v>
      </c>
      <c r="AF10" s="23">
        <v>0</v>
      </c>
      <c r="AG10" s="23">
        <v>7000</v>
      </c>
      <c r="AH10" s="23">
        <v>0</v>
      </c>
      <c r="AI10" s="23">
        <v>1545.1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0</v>
      </c>
      <c r="AP10" s="23">
        <v>0</v>
      </c>
      <c r="AQ10" s="23">
        <v>523875.5</v>
      </c>
      <c r="AR10" s="23">
        <v>0</v>
      </c>
      <c r="AS10" s="23">
        <v>87312.6</v>
      </c>
      <c r="AT10" s="23">
        <v>7468</v>
      </c>
      <c r="AU10" s="23">
        <v>0</v>
      </c>
      <c r="AV10" s="23">
        <v>0</v>
      </c>
      <c r="AW10" s="23">
        <v>0</v>
      </c>
      <c r="AX10" s="23">
        <v>0</v>
      </c>
      <c r="AY10" s="23">
        <v>0</v>
      </c>
      <c r="AZ10" s="23">
        <v>0</v>
      </c>
      <c r="BA10" s="23">
        <v>0</v>
      </c>
      <c r="BB10" s="23">
        <v>0</v>
      </c>
      <c r="BC10" s="23">
        <f t="shared" ref="BC10:BE25" si="3">BG10+BJ10+BM10+BP10</f>
        <v>32111.399999999998</v>
      </c>
      <c r="BD10" s="23">
        <f t="shared" si="3"/>
        <v>0</v>
      </c>
      <c r="BE10" s="23">
        <f t="shared" si="3"/>
        <v>1565.463</v>
      </c>
      <c r="BF10" s="23">
        <v>0</v>
      </c>
      <c r="BG10" s="23">
        <v>24005.599999999999</v>
      </c>
      <c r="BH10" s="23">
        <v>0</v>
      </c>
      <c r="BI10" s="23">
        <v>1088.7</v>
      </c>
      <c r="BJ10" s="23">
        <v>3053.1</v>
      </c>
      <c r="BK10" s="23">
        <v>0</v>
      </c>
      <c r="BL10" s="23">
        <v>99.8</v>
      </c>
      <c r="BM10" s="23">
        <v>2826.7</v>
      </c>
      <c r="BN10" s="23">
        <v>0</v>
      </c>
      <c r="BO10" s="23">
        <v>191.76300000000001</v>
      </c>
      <c r="BP10" s="23">
        <v>2226</v>
      </c>
      <c r="BQ10" s="23">
        <v>0</v>
      </c>
      <c r="BR10" s="23">
        <v>185.2</v>
      </c>
      <c r="BS10" s="23">
        <v>0</v>
      </c>
      <c r="BT10" s="23">
        <v>0</v>
      </c>
      <c r="BU10" s="23">
        <v>0</v>
      </c>
      <c r="BV10" s="23">
        <v>8411.2167000000009</v>
      </c>
      <c r="BW10" s="23">
        <v>0</v>
      </c>
      <c r="BX10" s="23">
        <v>-124.4367</v>
      </c>
      <c r="BY10" s="23">
        <v>0</v>
      </c>
      <c r="BZ10" s="23">
        <v>0</v>
      </c>
      <c r="CA10" s="23">
        <v>0</v>
      </c>
      <c r="CB10" s="23">
        <v>88065.8</v>
      </c>
      <c r="CC10" s="23">
        <v>0</v>
      </c>
      <c r="CD10" s="23">
        <v>7563.64</v>
      </c>
      <c r="CE10" s="23">
        <v>36648.300000000003</v>
      </c>
      <c r="CF10" s="23">
        <v>0</v>
      </c>
      <c r="CG10" s="23">
        <v>4215.05</v>
      </c>
      <c r="CH10" s="23">
        <v>1500</v>
      </c>
      <c r="CI10" s="23">
        <v>0</v>
      </c>
      <c r="CJ10" s="23">
        <v>305.3</v>
      </c>
      <c r="CK10" s="23">
        <v>415.35</v>
      </c>
      <c r="CL10" s="23">
        <v>0</v>
      </c>
      <c r="CM10" s="23">
        <v>10</v>
      </c>
      <c r="CN10" s="23">
        <v>0</v>
      </c>
      <c r="CO10" s="23">
        <v>0</v>
      </c>
      <c r="CP10" s="23">
        <v>0</v>
      </c>
      <c r="CQ10" s="23">
        <v>1500</v>
      </c>
      <c r="CR10" s="23">
        <v>0</v>
      </c>
      <c r="CS10" s="23">
        <v>3802</v>
      </c>
      <c r="CT10" s="23">
        <v>0</v>
      </c>
      <c r="CU10" s="23">
        <f>Q10+U10+Y10+AC10+AG10+AK10+AN10+AQ10+AT10+AW10+AZ10+BG10+BJ10+BM10+BP10+BS10+BV10+BY10+CB10+CH10+CK10+CN10+CQ10</f>
        <v>805305.8666999999</v>
      </c>
      <c r="CV10" s="23">
        <f>R10+V10+Z10+AD10+AH10+AL10+AO10+AR10+AU10+AX10+BA10+BH10+BK10+BN10+BQ10+BT10+BW10+BZ10+CC10+CI10+CL10+CO10+CR10</f>
        <v>0</v>
      </c>
      <c r="CW10" s="23">
        <f t="shared" ref="CW10:CW73" si="4">S10+W10+AA10+AE10+AI10+AM10+AP10+AS10+AV10+AY10+BB10+BI10+BL10+BO10+BR10+BU10+BX10+CA10+CD10+CJ10+CM10+CP10+CS10+CT10</f>
        <v>123530.40429999999</v>
      </c>
      <c r="CX10" s="23">
        <v>0</v>
      </c>
      <c r="CY10" s="23">
        <v>0</v>
      </c>
      <c r="CZ10" s="23">
        <v>0</v>
      </c>
      <c r="DA10" s="23">
        <v>405418.6</v>
      </c>
      <c r="DB10" s="23">
        <v>0</v>
      </c>
      <c r="DC10" s="23">
        <v>0</v>
      </c>
      <c r="DD10" s="23">
        <v>0</v>
      </c>
      <c r="DE10" s="23">
        <v>0</v>
      </c>
      <c r="DF10" s="23">
        <v>0</v>
      </c>
      <c r="DG10" s="23">
        <v>0</v>
      </c>
      <c r="DH10" s="23">
        <v>0</v>
      </c>
      <c r="DI10" s="23">
        <v>0</v>
      </c>
      <c r="DJ10" s="23">
        <v>0</v>
      </c>
      <c r="DK10" s="23">
        <v>0</v>
      </c>
      <c r="DL10" s="23">
        <v>0</v>
      </c>
      <c r="DM10" s="23">
        <v>150000</v>
      </c>
      <c r="DN10" s="23">
        <v>0</v>
      </c>
      <c r="DO10" s="23">
        <v>0</v>
      </c>
      <c r="DP10" s="23">
        <v>0</v>
      </c>
      <c r="DQ10" s="23">
        <f>CX10+DA10+DD10+DG10+DJ10+DM10</f>
        <v>555418.6</v>
      </c>
      <c r="DR10" s="23">
        <f>CY10+DB10+DE10+DH10+DK10+DN10</f>
        <v>0</v>
      </c>
      <c r="DS10" s="23">
        <f t="shared" ref="DS10:DS73" si="5">CZ10+DC10+DF10+DI10+DL10+DO10+DP10</f>
        <v>0</v>
      </c>
    </row>
    <row r="11" spans="1:123" s="20" customFormat="1" ht="13.5">
      <c r="A11" s="21">
        <v>2</v>
      </c>
      <c r="B11" s="22" t="s">
        <v>58</v>
      </c>
      <c r="C11" s="23">
        <v>57243.246400000004</v>
      </c>
      <c r="D11" s="23">
        <v>5290.4757</v>
      </c>
      <c r="E11" s="23">
        <f t="shared" si="0"/>
        <v>527475.1399999999</v>
      </c>
      <c r="F11" s="23">
        <f t="shared" si="0"/>
        <v>0</v>
      </c>
      <c r="G11" s="23">
        <f t="shared" si="0"/>
        <v>78685.097799999989</v>
      </c>
      <c r="H11" s="23">
        <v>0</v>
      </c>
      <c r="I11" s="23">
        <f t="shared" si="1"/>
        <v>101185</v>
      </c>
      <c r="J11" s="23">
        <f t="shared" si="1"/>
        <v>0</v>
      </c>
      <c r="K11" s="23">
        <f t="shared" si="1"/>
        <v>18140.897799999999</v>
      </c>
      <c r="L11" s="23">
        <v>0</v>
      </c>
      <c r="M11" s="23">
        <f t="shared" si="2"/>
        <v>34894.199999999997</v>
      </c>
      <c r="N11" s="23">
        <f t="shared" si="2"/>
        <v>0</v>
      </c>
      <c r="O11" s="23">
        <f t="shared" si="2"/>
        <v>5796.7050000000008</v>
      </c>
      <c r="P11" s="23">
        <v>0</v>
      </c>
      <c r="Q11" s="23">
        <v>609.20000000000005</v>
      </c>
      <c r="R11" s="23">
        <v>0</v>
      </c>
      <c r="S11" s="23">
        <v>154.435</v>
      </c>
      <c r="T11" s="23">
        <v>0</v>
      </c>
      <c r="U11" s="23">
        <v>22258.5</v>
      </c>
      <c r="V11" s="23">
        <v>0</v>
      </c>
      <c r="W11" s="23">
        <v>146.60499999999999</v>
      </c>
      <c r="X11" s="23">
        <v>0</v>
      </c>
      <c r="Y11" s="23">
        <v>34285</v>
      </c>
      <c r="Z11" s="23">
        <v>0</v>
      </c>
      <c r="AA11" s="23">
        <v>5642.27</v>
      </c>
      <c r="AB11" s="23">
        <v>0</v>
      </c>
      <c r="AC11" s="23">
        <v>4048.3</v>
      </c>
      <c r="AD11" s="23">
        <v>0</v>
      </c>
      <c r="AE11" s="23">
        <v>425.37119999999999</v>
      </c>
      <c r="AF11" s="23">
        <v>0</v>
      </c>
      <c r="AG11" s="23">
        <v>430</v>
      </c>
      <c r="AH11" s="23">
        <v>0</v>
      </c>
      <c r="AI11" s="23">
        <v>51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0</v>
      </c>
      <c r="AP11" s="23">
        <v>0</v>
      </c>
      <c r="AQ11" s="23">
        <v>363265.1</v>
      </c>
      <c r="AR11" s="23">
        <v>0</v>
      </c>
      <c r="AS11" s="23">
        <v>60544.2</v>
      </c>
      <c r="AT11" s="23">
        <v>1634</v>
      </c>
      <c r="AU11" s="23">
        <v>0</v>
      </c>
      <c r="AV11" s="23">
        <v>0</v>
      </c>
      <c r="AW11" s="23">
        <v>0</v>
      </c>
      <c r="AX11" s="23">
        <v>0</v>
      </c>
      <c r="AY11" s="23">
        <v>0</v>
      </c>
      <c r="AZ11" s="23">
        <v>0</v>
      </c>
      <c r="BA11" s="23">
        <v>0</v>
      </c>
      <c r="BB11" s="23">
        <v>0</v>
      </c>
      <c r="BC11" s="23">
        <f t="shared" si="3"/>
        <v>11980</v>
      </c>
      <c r="BD11" s="23">
        <f t="shared" si="3"/>
        <v>0</v>
      </c>
      <c r="BE11" s="23">
        <f t="shared" si="3"/>
        <v>2295.0619999999999</v>
      </c>
      <c r="BF11" s="23">
        <v>0</v>
      </c>
      <c r="BG11" s="23">
        <v>11980</v>
      </c>
      <c r="BH11" s="23">
        <v>0</v>
      </c>
      <c r="BI11" s="23">
        <v>2192.0219999999999</v>
      </c>
      <c r="BJ11" s="23">
        <v>0</v>
      </c>
      <c r="BK11" s="23">
        <v>0</v>
      </c>
      <c r="BL11" s="23">
        <v>0</v>
      </c>
      <c r="BM11" s="23">
        <v>0</v>
      </c>
      <c r="BN11" s="23">
        <v>0</v>
      </c>
      <c r="BO11" s="23">
        <v>0</v>
      </c>
      <c r="BP11" s="23">
        <v>0</v>
      </c>
      <c r="BQ11" s="23">
        <v>0</v>
      </c>
      <c r="BR11" s="23">
        <v>103.04</v>
      </c>
      <c r="BS11" s="23">
        <v>0</v>
      </c>
      <c r="BT11" s="23">
        <v>0</v>
      </c>
      <c r="BU11" s="23">
        <v>0</v>
      </c>
      <c r="BV11" s="23">
        <v>5474.3</v>
      </c>
      <c r="BW11" s="23">
        <v>0</v>
      </c>
      <c r="BX11" s="23">
        <v>0</v>
      </c>
      <c r="BY11" s="23">
        <v>0</v>
      </c>
      <c r="BZ11" s="23">
        <v>0</v>
      </c>
      <c r="CA11" s="23">
        <v>0</v>
      </c>
      <c r="CB11" s="23">
        <v>23074</v>
      </c>
      <c r="CC11" s="23">
        <v>0</v>
      </c>
      <c r="CD11" s="23">
        <v>1404.2546</v>
      </c>
      <c r="CE11" s="23">
        <v>0</v>
      </c>
      <c r="CF11" s="23">
        <v>0</v>
      </c>
      <c r="CG11" s="23">
        <v>1028.4346</v>
      </c>
      <c r="CH11" s="23">
        <v>0</v>
      </c>
      <c r="CI11" s="23">
        <v>0</v>
      </c>
      <c r="CJ11" s="23">
        <v>69.900000000000006</v>
      </c>
      <c r="CK11" s="23">
        <v>0</v>
      </c>
      <c r="CL11" s="23">
        <v>0</v>
      </c>
      <c r="CM11" s="23">
        <v>600</v>
      </c>
      <c r="CN11" s="23">
        <v>0</v>
      </c>
      <c r="CO11" s="23">
        <v>0</v>
      </c>
      <c r="CP11" s="23">
        <v>0</v>
      </c>
      <c r="CQ11" s="23">
        <v>4500</v>
      </c>
      <c r="CR11" s="23">
        <v>0</v>
      </c>
      <c r="CS11" s="23">
        <v>7352</v>
      </c>
      <c r="CT11" s="23">
        <v>0</v>
      </c>
      <c r="CU11" s="23">
        <f>Q11+U11+Y11+AC11+AG11+AK11+AN11+AQ11+AT11+AW11+AZ11+BG11+BJ11+BM11+BP11+BS11+BV11+BY11+CB11+CH11+CK11+CN11+CQ11</f>
        <v>471558.39999999997</v>
      </c>
      <c r="CV11" s="23">
        <f>R11+V11+Z11+AD11+AH11+AL11+AO11+AR11+AU11+AX11+BA11+BH11+BK11+BN11+BQ11+BT11+BW11+BZ11+CC11+CI11+CL11+CO11+CR11</f>
        <v>0</v>
      </c>
      <c r="CW11" s="23">
        <f>S11+W11+AA11+AE11+AI11+AM11+AP11+AS11+AV11+AY11+BB11+BI11+BL11+BO11+BR11+BU11+BX11+CA11+CD11+CJ11+CM11+CP11+CS11+CT11</f>
        <v>78685.097799999989</v>
      </c>
      <c r="CX11" s="23">
        <v>0</v>
      </c>
      <c r="CY11" s="23">
        <v>0</v>
      </c>
      <c r="CZ11" s="23">
        <v>0</v>
      </c>
      <c r="DA11" s="23">
        <v>55916.74</v>
      </c>
      <c r="DB11" s="23">
        <v>0</v>
      </c>
      <c r="DC11" s="23">
        <v>0</v>
      </c>
      <c r="DD11" s="23">
        <v>0</v>
      </c>
      <c r="DE11" s="23">
        <v>0</v>
      </c>
      <c r="DF11" s="23">
        <v>0</v>
      </c>
      <c r="DG11" s="23">
        <v>0</v>
      </c>
      <c r="DH11" s="23">
        <v>0</v>
      </c>
      <c r="DI11" s="23">
        <v>0</v>
      </c>
      <c r="DJ11" s="23">
        <v>0</v>
      </c>
      <c r="DK11" s="23">
        <v>0</v>
      </c>
      <c r="DL11" s="23">
        <v>0</v>
      </c>
      <c r="DM11" s="23">
        <v>68763.493600000002</v>
      </c>
      <c r="DN11" s="23">
        <v>0</v>
      </c>
      <c r="DO11" s="23">
        <v>5000</v>
      </c>
      <c r="DP11" s="23">
        <v>0</v>
      </c>
      <c r="DQ11" s="23">
        <f>CX11+DA11+DD11+DG11+DJ11+DM11</f>
        <v>124680.23360000001</v>
      </c>
      <c r="DR11" s="23">
        <f t="shared" ref="DR11:DR20" si="6">CY11+DB11+DE11+DH11+DK11+DN11</f>
        <v>0</v>
      </c>
      <c r="DS11" s="23">
        <f t="shared" si="5"/>
        <v>5000</v>
      </c>
    </row>
    <row r="12" spans="1:123" s="20" customFormat="1" ht="13.5">
      <c r="A12" s="21">
        <v>3</v>
      </c>
      <c r="B12" s="22" t="s">
        <v>59</v>
      </c>
      <c r="C12" s="23">
        <v>20779.033599999999</v>
      </c>
      <c r="D12" s="23">
        <v>67415.4902</v>
      </c>
      <c r="E12" s="23">
        <f t="shared" si="0"/>
        <v>492776</v>
      </c>
      <c r="F12" s="23">
        <f t="shared" si="0"/>
        <v>0</v>
      </c>
      <c r="G12" s="23">
        <f t="shared" si="0"/>
        <v>80165.837400000004</v>
      </c>
      <c r="H12" s="23">
        <v>0</v>
      </c>
      <c r="I12" s="23">
        <f t="shared" si="1"/>
        <v>154791</v>
      </c>
      <c r="J12" s="23">
        <f t="shared" si="1"/>
        <v>0</v>
      </c>
      <c r="K12" s="23">
        <f t="shared" si="1"/>
        <v>26018.437400000003</v>
      </c>
      <c r="L12" s="23">
        <v>0</v>
      </c>
      <c r="M12" s="23">
        <f t="shared" si="2"/>
        <v>60830</v>
      </c>
      <c r="N12" s="23">
        <f t="shared" si="2"/>
        <v>0</v>
      </c>
      <c r="O12" s="23">
        <f t="shared" si="2"/>
        <v>12749.7104</v>
      </c>
      <c r="P12" s="23">
        <v>0</v>
      </c>
      <c r="Q12" s="23">
        <v>5830</v>
      </c>
      <c r="R12" s="23">
        <v>0</v>
      </c>
      <c r="S12" s="23">
        <v>451.3014</v>
      </c>
      <c r="T12" s="23">
        <v>0</v>
      </c>
      <c r="U12" s="23">
        <v>11300</v>
      </c>
      <c r="V12" s="23">
        <v>0</v>
      </c>
      <c r="W12" s="23">
        <v>703.58</v>
      </c>
      <c r="X12" s="23">
        <v>0</v>
      </c>
      <c r="Y12" s="23">
        <v>55000</v>
      </c>
      <c r="Z12" s="23">
        <v>0</v>
      </c>
      <c r="AA12" s="23">
        <v>12298.409</v>
      </c>
      <c r="AB12" s="23">
        <v>0</v>
      </c>
      <c r="AC12" s="23">
        <v>7000</v>
      </c>
      <c r="AD12" s="23">
        <v>0</v>
      </c>
      <c r="AE12" s="23">
        <v>886.93</v>
      </c>
      <c r="AF12" s="23">
        <v>0</v>
      </c>
      <c r="AG12" s="23">
        <v>9000</v>
      </c>
      <c r="AH12" s="23">
        <v>0</v>
      </c>
      <c r="AI12" s="23">
        <v>2388.9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0</v>
      </c>
      <c r="AQ12" s="23">
        <v>324884.3</v>
      </c>
      <c r="AR12" s="23">
        <v>0</v>
      </c>
      <c r="AS12" s="23">
        <v>54147.4</v>
      </c>
      <c r="AT12" s="23">
        <v>4200.2</v>
      </c>
      <c r="AU12" s="23">
        <v>0</v>
      </c>
      <c r="AV12" s="23">
        <v>0</v>
      </c>
      <c r="AW12" s="23">
        <v>0</v>
      </c>
      <c r="AX12" s="23">
        <v>0</v>
      </c>
      <c r="AY12" s="23">
        <v>0</v>
      </c>
      <c r="AZ12" s="23">
        <v>0</v>
      </c>
      <c r="BA12" s="23">
        <v>0</v>
      </c>
      <c r="BB12" s="23">
        <v>0</v>
      </c>
      <c r="BC12" s="23">
        <f t="shared" si="3"/>
        <v>6151</v>
      </c>
      <c r="BD12" s="23">
        <f t="shared" si="3"/>
        <v>0</v>
      </c>
      <c r="BE12" s="23">
        <f t="shared" si="3"/>
        <v>958.8</v>
      </c>
      <c r="BF12" s="23">
        <v>0</v>
      </c>
      <c r="BG12" s="23">
        <v>4000</v>
      </c>
      <c r="BH12" s="23">
        <v>0</v>
      </c>
      <c r="BI12" s="23">
        <v>412.4</v>
      </c>
      <c r="BJ12" s="23">
        <v>0</v>
      </c>
      <c r="BK12" s="23">
        <v>0</v>
      </c>
      <c r="BL12" s="23">
        <v>0</v>
      </c>
      <c r="BM12" s="23">
        <v>0</v>
      </c>
      <c r="BN12" s="23">
        <v>0</v>
      </c>
      <c r="BO12" s="23">
        <v>0</v>
      </c>
      <c r="BP12" s="23">
        <v>2151</v>
      </c>
      <c r="BQ12" s="23">
        <v>0</v>
      </c>
      <c r="BR12" s="23">
        <v>546.4</v>
      </c>
      <c r="BS12" s="23">
        <v>0</v>
      </c>
      <c r="BT12" s="23">
        <v>0</v>
      </c>
      <c r="BU12" s="23">
        <v>0</v>
      </c>
      <c r="BV12" s="23">
        <v>8157.3</v>
      </c>
      <c r="BW12" s="23">
        <v>0</v>
      </c>
      <c r="BX12" s="23">
        <v>0</v>
      </c>
      <c r="BY12" s="23">
        <v>0</v>
      </c>
      <c r="BZ12" s="23">
        <v>0</v>
      </c>
      <c r="CA12" s="23">
        <v>0</v>
      </c>
      <c r="CB12" s="23">
        <v>58660</v>
      </c>
      <c r="CC12" s="23">
        <v>0</v>
      </c>
      <c r="CD12" s="23">
        <v>3790.77</v>
      </c>
      <c r="CE12" s="23">
        <v>23100</v>
      </c>
      <c r="CF12" s="23">
        <v>0</v>
      </c>
      <c r="CG12" s="23">
        <v>1599.82</v>
      </c>
      <c r="CH12" s="23">
        <v>1350</v>
      </c>
      <c r="CI12" s="23">
        <v>0</v>
      </c>
      <c r="CJ12" s="23">
        <v>739.74699999999996</v>
      </c>
      <c r="CK12" s="23">
        <v>500</v>
      </c>
      <c r="CL12" s="23">
        <v>0</v>
      </c>
      <c r="CM12" s="23">
        <v>3800</v>
      </c>
      <c r="CN12" s="23">
        <v>0</v>
      </c>
      <c r="CO12" s="23">
        <v>0</v>
      </c>
      <c r="CP12" s="23">
        <v>0</v>
      </c>
      <c r="CQ12" s="23">
        <v>0</v>
      </c>
      <c r="CR12" s="23">
        <v>0</v>
      </c>
      <c r="CS12" s="23">
        <v>0</v>
      </c>
      <c r="CT12" s="23">
        <v>0</v>
      </c>
      <c r="CU12" s="23">
        <f t="shared" ref="CU12:CV27" si="7">Q12+U12+Y12+AC12+AG12+AK12+AN12+AQ12+AT12+AW12+AZ12+BG12+BJ12+BM12+BP12+BS12+BV12+BY12+CB12+CH12+CK12+CN12+CQ12</f>
        <v>492032.8</v>
      </c>
      <c r="CV12" s="23">
        <f t="shared" si="7"/>
        <v>0</v>
      </c>
      <c r="CW12" s="23">
        <f t="shared" si="4"/>
        <v>80165.837400000004</v>
      </c>
      <c r="CX12" s="23">
        <v>0</v>
      </c>
      <c r="CY12" s="23">
        <v>0</v>
      </c>
      <c r="CZ12" s="23">
        <v>0</v>
      </c>
      <c r="DA12" s="23">
        <v>743.2</v>
      </c>
      <c r="DB12" s="23">
        <v>0</v>
      </c>
      <c r="DC12" s="23">
        <v>0</v>
      </c>
      <c r="DD12" s="23">
        <v>0</v>
      </c>
      <c r="DE12" s="23">
        <v>0</v>
      </c>
      <c r="DF12" s="23">
        <v>0</v>
      </c>
      <c r="DG12" s="23">
        <v>0</v>
      </c>
      <c r="DH12" s="23">
        <v>0</v>
      </c>
      <c r="DI12" s="23">
        <v>0</v>
      </c>
      <c r="DJ12" s="23">
        <v>0</v>
      </c>
      <c r="DK12" s="23">
        <v>0</v>
      </c>
      <c r="DL12" s="23">
        <v>0</v>
      </c>
      <c r="DM12" s="23">
        <v>0</v>
      </c>
      <c r="DN12" s="23">
        <v>0</v>
      </c>
      <c r="DO12" s="23">
        <v>0</v>
      </c>
      <c r="DP12" s="23">
        <v>0</v>
      </c>
      <c r="DQ12" s="23">
        <f t="shared" ref="DQ12:DR27" si="8">CX12+DA12+DD12+DG12+DJ12+DM12</f>
        <v>743.2</v>
      </c>
      <c r="DR12" s="23">
        <f t="shared" si="6"/>
        <v>0</v>
      </c>
      <c r="DS12" s="23">
        <f t="shared" si="5"/>
        <v>0</v>
      </c>
    </row>
    <row r="13" spans="1:123" s="20" customFormat="1" ht="13.5">
      <c r="A13" s="21">
        <v>4</v>
      </c>
      <c r="B13" s="22" t="s">
        <v>60</v>
      </c>
      <c r="C13" s="23">
        <v>30220.744900000002</v>
      </c>
      <c r="D13" s="23">
        <v>31031.8639</v>
      </c>
      <c r="E13" s="23">
        <f t="shared" si="0"/>
        <v>699359.75</v>
      </c>
      <c r="F13" s="23">
        <f t="shared" si="0"/>
        <v>0</v>
      </c>
      <c r="G13" s="23">
        <f t="shared" si="0"/>
        <v>128954.88859999999</v>
      </c>
      <c r="H13" s="23">
        <v>0</v>
      </c>
      <c r="I13" s="23">
        <f t="shared" si="1"/>
        <v>160600</v>
      </c>
      <c r="J13" s="23">
        <f t="shared" si="1"/>
        <v>0</v>
      </c>
      <c r="K13" s="23">
        <f t="shared" si="1"/>
        <v>45770.088600000003</v>
      </c>
      <c r="L13" s="23">
        <v>0</v>
      </c>
      <c r="M13" s="23">
        <f t="shared" si="2"/>
        <v>110000</v>
      </c>
      <c r="N13" s="23">
        <f t="shared" si="2"/>
        <v>0</v>
      </c>
      <c r="O13" s="23">
        <f t="shared" si="2"/>
        <v>23096.353900000002</v>
      </c>
      <c r="P13" s="23">
        <v>0</v>
      </c>
      <c r="Q13" s="23">
        <v>10000</v>
      </c>
      <c r="R13" s="23">
        <v>0</v>
      </c>
      <c r="S13" s="23">
        <v>5096.8989000000001</v>
      </c>
      <c r="T13" s="23">
        <v>0</v>
      </c>
      <c r="U13" s="23">
        <v>8600</v>
      </c>
      <c r="V13" s="23">
        <v>0</v>
      </c>
      <c r="W13" s="23">
        <v>901.91880000000003</v>
      </c>
      <c r="X13" s="23">
        <v>0</v>
      </c>
      <c r="Y13" s="23">
        <v>100000</v>
      </c>
      <c r="Z13" s="23">
        <v>0</v>
      </c>
      <c r="AA13" s="23">
        <v>17999.455000000002</v>
      </c>
      <c r="AB13" s="23">
        <v>0</v>
      </c>
      <c r="AC13" s="23">
        <v>7000</v>
      </c>
      <c r="AD13" s="23">
        <v>0</v>
      </c>
      <c r="AE13" s="23">
        <v>1351.43</v>
      </c>
      <c r="AF13" s="23">
        <v>0</v>
      </c>
      <c r="AG13" s="23">
        <v>6000</v>
      </c>
      <c r="AH13" s="23">
        <v>0</v>
      </c>
      <c r="AI13" s="23">
        <v>1057.0999999999999</v>
      </c>
      <c r="AJ13" s="23">
        <v>0</v>
      </c>
      <c r="AK13" s="23">
        <v>0</v>
      </c>
      <c r="AL13" s="23">
        <v>0</v>
      </c>
      <c r="AM13" s="23">
        <v>0</v>
      </c>
      <c r="AN13" s="23">
        <v>0</v>
      </c>
      <c r="AO13" s="23">
        <v>0</v>
      </c>
      <c r="AP13" s="23">
        <v>0</v>
      </c>
      <c r="AQ13" s="23">
        <v>499108.2</v>
      </c>
      <c r="AR13" s="23">
        <v>0</v>
      </c>
      <c r="AS13" s="23">
        <v>83184.800000000003</v>
      </c>
      <c r="AT13" s="23">
        <v>4700.8</v>
      </c>
      <c r="AU13" s="23">
        <v>0</v>
      </c>
      <c r="AV13" s="23">
        <v>0</v>
      </c>
      <c r="AW13" s="23">
        <v>0</v>
      </c>
      <c r="AX13" s="23">
        <v>0</v>
      </c>
      <c r="AY13" s="23">
        <v>0</v>
      </c>
      <c r="AZ13" s="23">
        <v>0</v>
      </c>
      <c r="BA13" s="23">
        <v>0</v>
      </c>
      <c r="BB13" s="23">
        <v>0</v>
      </c>
      <c r="BC13" s="23">
        <f t="shared" si="3"/>
        <v>4000</v>
      </c>
      <c r="BD13" s="23">
        <f t="shared" si="3"/>
        <v>0</v>
      </c>
      <c r="BE13" s="23">
        <f t="shared" si="3"/>
        <v>3504.7580000000003</v>
      </c>
      <c r="BF13" s="23">
        <v>0</v>
      </c>
      <c r="BG13" s="23">
        <v>1000</v>
      </c>
      <c r="BH13" s="23">
        <v>0</v>
      </c>
      <c r="BI13" s="23">
        <v>240.446</v>
      </c>
      <c r="BJ13" s="23">
        <v>1000</v>
      </c>
      <c r="BK13" s="23">
        <v>0</v>
      </c>
      <c r="BL13" s="23">
        <v>1826.492</v>
      </c>
      <c r="BM13" s="23">
        <v>1000</v>
      </c>
      <c r="BN13" s="23">
        <v>0</v>
      </c>
      <c r="BO13" s="23">
        <v>732.63900000000001</v>
      </c>
      <c r="BP13" s="23">
        <v>1000</v>
      </c>
      <c r="BQ13" s="23">
        <v>0</v>
      </c>
      <c r="BR13" s="23">
        <v>705.18100000000004</v>
      </c>
      <c r="BS13" s="23">
        <v>0</v>
      </c>
      <c r="BT13" s="23">
        <v>0</v>
      </c>
      <c r="BU13" s="23">
        <v>0</v>
      </c>
      <c r="BV13" s="23">
        <v>5950</v>
      </c>
      <c r="BW13" s="23">
        <v>0</v>
      </c>
      <c r="BX13" s="23">
        <v>0</v>
      </c>
      <c r="BY13" s="23">
        <v>0</v>
      </c>
      <c r="BZ13" s="23">
        <v>0</v>
      </c>
      <c r="CA13" s="23">
        <v>0</v>
      </c>
      <c r="CB13" s="23">
        <v>25000</v>
      </c>
      <c r="CC13" s="23">
        <v>0</v>
      </c>
      <c r="CD13" s="23">
        <v>7449.6219000000001</v>
      </c>
      <c r="CE13" s="23">
        <v>25000</v>
      </c>
      <c r="CF13" s="23">
        <v>0</v>
      </c>
      <c r="CG13" s="23">
        <v>5591.6219000000001</v>
      </c>
      <c r="CH13" s="23">
        <v>0</v>
      </c>
      <c r="CI13" s="23">
        <v>0</v>
      </c>
      <c r="CJ13" s="23">
        <v>8408.9060000000009</v>
      </c>
      <c r="CK13" s="23">
        <v>0</v>
      </c>
      <c r="CL13" s="23">
        <v>0</v>
      </c>
      <c r="CM13" s="23">
        <v>0</v>
      </c>
      <c r="CN13" s="23">
        <v>0</v>
      </c>
      <c r="CO13" s="23">
        <v>0</v>
      </c>
      <c r="CP13" s="23">
        <v>0</v>
      </c>
      <c r="CQ13" s="23">
        <v>0</v>
      </c>
      <c r="CR13" s="23">
        <v>0</v>
      </c>
      <c r="CS13" s="23">
        <v>0</v>
      </c>
      <c r="CT13" s="23">
        <v>0</v>
      </c>
      <c r="CU13" s="23">
        <f t="shared" si="7"/>
        <v>670359</v>
      </c>
      <c r="CV13" s="23">
        <f t="shared" si="7"/>
        <v>0</v>
      </c>
      <c r="CW13" s="23">
        <f t="shared" si="4"/>
        <v>128954.88859999999</v>
      </c>
      <c r="CX13" s="23">
        <v>0</v>
      </c>
      <c r="CY13" s="23">
        <v>0</v>
      </c>
      <c r="CZ13" s="23">
        <v>0</v>
      </c>
      <c r="DA13" s="23">
        <v>29000.75</v>
      </c>
      <c r="DB13" s="23">
        <v>0</v>
      </c>
      <c r="DC13" s="23">
        <v>0</v>
      </c>
      <c r="DD13" s="23">
        <v>0</v>
      </c>
      <c r="DE13" s="23">
        <v>0</v>
      </c>
      <c r="DF13" s="23">
        <v>0</v>
      </c>
      <c r="DG13" s="23">
        <v>0</v>
      </c>
      <c r="DH13" s="23">
        <v>0</v>
      </c>
      <c r="DI13" s="23">
        <v>0</v>
      </c>
      <c r="DJ13" s="23">
        <v>0</v>
      </c>
      <c r="DK13" s="23">
        <v>0</v>
      </c>
      <c r="DL13" s="23">
        <v>0</v>
      </c>
      <c r="DM13" s="23">
        <v>88759</v>
      </c>
      <c r="DN13" s="23">
        <v>0</v>
      </c>
      <c r="DO13" s="23">
        <v>0</v>
      </c>
      <c r="DP13" s="23">
        <v>0</v>
      </c>
      <c r="DQ13" s="23">
        <f t="shared" si="8"/>
        <v>117759.75</v>
      </c>
      <c r="DR13" s="23">
        <f t="shared" si="6"/>
        <v>0</v>
      </c>
      <c r="DS13" s="23">
        <f t="shared" si="5"/>
        <v>0</v>
      </c>
    </row>
    <row r="14" spans="1:123" s="20" customFormat="1" ht="13.5">
      <c r="A14" s="21">
        <v>5</v>
      </c>
      <c r="B14" s="22" t="s">
        <v>61</v>
      </c>
      <c r="C14" s="23">
        <v>2707.3332</v>
      </c>
      <c r="D14" s="23">
        <v>6792.3918000000003</v>
      </c>
      <c r="E14" s="23">
        <f t="shared" si="0"/>
        <v>527830.80000000005</v>
      </c>
      <c r="F14" s="23">
        <f t="shared" si="0"/>
        <v>0</v>
      </c>
      <c r="G14" s="23">
        <f t="shared" si="0"/>
        <v>79681.832000000009</v>
      </c>
      <c r="H14" s="23">
        <v>0</v>
      </c>
      <c r="I14" s="23">
        <f t="shared" si="1"/>
        <v>119108.03</v>
      </c>
      <c r="J14" s="23">
        <f t="shared" si="1"/>
        <v>0</v>
      </c>
      <c r="K14" s="23">
        <f t="shared" si="1"/>
        <v>13578.832</v>
      </c>
      <c r="L14" s="23">
        <v>0</v>
      </c>
      <c r="M14" s="23">
        <f t="shared" si="2"/>
        <v>54471.5</v>
      </c>
      <c r="N14" s="23">
        <f t="shared" si="2"/>
        <v>0</v>
      </c>
      <c r="O14" s="23">
        <f t="shared" si="2"/>
        <v>8849.9874</v>
      </c>
      <c r="P14" s="23">
        <v>0</v>
      </c>
      <c r="Q14" s="23">
        <v>2753.2</v>
      </c>
      <c r="R14" s="23">
        <v>0</v>
      </c>
      <c r="S14" s="23">
        <v>732.76440000000002</v>
      </c>
      <c r="T14" s="23">
        <v>0</v>
      </c>
      <c r="U14" s="23">
        <v>8657.5</v>
      </c>
      <c r="V14" s="23">
        <v>0</v>
      </c>
      <c r="W14" s="23">
        <v>423.00139999999999</v>
      </c>
      <c r="X14" s="23">
        <v>0</v>
      </c>
      <c r="Y14" s="23">
        <v>51718.3</v>
      </c>
      <c r="Z14" s="23">
        <v>0</v>
      </c>
      <c r="AA14" s="23">
        <v>8117.223</v>
      </c>
      <c r="AB14" s="23">
        <v>0</v>
      </c>
      <c r="AC14" s="23">
        <v>3400.03</v>
      </c>
      <c r="AD14" s="23">
        <v>0</v>
      </c>
      <c r="AE14" s="23">
        <v>487.09800000000001</v>
      </c>
      <c r="AF14" s="23">
        <v>0</v>
      </c>
      <c r="AG14" s="23">
        <v>5000</v>
      </c>
      <c r="AH14" s="23">
        <v>0</v>
      </c>
      <c r="AI14" s="23">
        <v>843.6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23">
        <v>0</v>
      </c>
      <c r="AP14" s="23">
        <v>0</v>
      </c>
      <c r="AQ14" s="23">
        <v>396618.3</v>
      </c>
      <c r="AR14" s="23">
        <v>0</v>
      </c>
      <c r="AS14" s="23">
        <v>66103</v>
      </c>
      <c r="AT14" s="23">
        <v>8401.2000000000007</v>
      </c>
      <c r="AU14" s="23">
        <v>0</v>
      </c>
      <c r="AV14" s="23">
        <v>0</v>
      </c>
      <c r="AW14" s="23">
        <v>0</v>
      </c>
      <c r="AX14" s="23">
        <v>0</v>
      </c>
      <c r="AY14" s="23">
        <v>0</v>
      </c>
      <c r="AZ14" s="23">
        <v>0</v>
      </c>
      <c r="BA14" s="23">
        <v>0</v>
      </c>
      <c r="BB14" s="23">
        <v>0</v>
      </c>
      <c r="BC14" s="23">
        <f t="shared" si="3"/>
        <v>24699</v>
      </c>
      <c r="BD14" s="23">
        <f t="shared" si="3"/>
        <v>0</v>
      </c>
      <c r="BE14" s="23">
        <f t="shared" si="3"/>
        <v>1956.2612000000001</v>
      </c>
      <c r="BF14" s="23">
        <v>0</v>
      </c>
      <c r="BG14" s="23">
        <v>18684</v>
      </c>
      <c r="BH14" s="23">
        <v>0</v>
      </c>
      <c r="BI14" s="23">
        <v>1246.6762000000001</v>
      </c>
      <c r="BJ14" s="23">
        <v>15</v>
      </c>
      <c r="BK14" s="23">
        <v>0</v>
      </c>
      <c r="BL14" s="23">
        <v>0</v>
      </c>
      <c r="BM14" s="23">
        <v>0</v>
      </c>
      <c r="BN14" s="23">
        <v>0</v>
      </c>
      <c r="BO14" s="23">
        <v>0</v>
      </c>
      <c r="BP14" s="23">
        <v>6000</v>
      </c>
      <c r="BQ14" s="23">
        <v>0</v>
      </c>
      <c r="BR14" s="23">
        <v>709.58500000000004</v>
      </c>
      <c r="BS14" s="23">
        <v>0</v>
      </c>
      <c r="BT14" s="23">
        <v>0</v>
      </c>
      <c r="BU14" s="23">
        <v>0</v>
      </c>
      <c r="BV14" s="23">
        <v>3703.27</v>
      </c>
      <c r="BW14" s="23">
        <v>0</v>
      </c>
      <c r="BX14" s="23">
        <v>0</v>
      </c>
      <c r="BY14" s="23">
        <v>0</v>
      </c>
      <c r="BZ14" s="23">
        <v>0</v>
      </c>
      <c r="CA14" s="23">
        <v>0</v>
      </c>
      <c r="CB14" s="23">
        <v>21500</v>
      </c>
      <c r="CC14" s="23">
        <v>0</v>
      </c>
      <c r="CD14" s="23">
        <v>968.88400000000001</v>
      </c>
      <c r="CE14" s="23">
        <v>9000</v>
      </c>
      <c r="CF14" s="23">
        <v>0</v>
      </c>
      <c r="CG14" s="23">
        <v>379.38400000000001</v>
      </c>
      <c r="CH14" s="23">
        <v>0</v>
      </c>
      <c r="CI14" s="23">
        <v>0</v>
      </c>
      <c r="CJ14" s="23">
        <v>0</v>
      </c>
      <c r="CK14" s="23">
        <v>0</v>
      </c>
      <c r="CL14" s="23">
        <v>0</v>
      </c>
      <c r="CM14" s="23">
        <v>50</v>
      </c>
      <c r="CN14" s="23">
        <v>0</v>
      </c>
      <c r="CO14" s="23">
        <v>0</v>
      </c>
      <c r="CP14" s="23">
        <v>0</v>
      </c>
      <c r="CQ14" s="23">
        <v>1380</v>
      </c>
      <c r="CR14" s="23">
        <v>0</v>
      </c>
      <c r="CS14" s="23">
        <v>0</v>
      </c>
      <c r="CT14" s="23">
        <v>0</v>
      </c>
      <c r="CU14" s="23">
        <f t="shared" si="7"/>
        <v>527830.80000000005</v>
      </c>
      <c r="CV14" s="23">
        <f t="shared" si="7"/>
        <v>0</v>
      </c>
      <c r="CW14" s="23">
        <f t="shared" si="4"/>
        <v>79681.832000000009</v>
      </c>
      <c r="CX14" s="23">
        <v>0</v>
      </c>
      <c r="CY14" s="23">
        <v>0</v>
      </c>
      <c r="CZ14" s="23">
        <v>0</v>
      </c>
      <c r="DA14" s="23">
        <v>0</v>
      </c>
      <c r="DB14" s="23">
        <v>0</v>
      </c>
      <c r="DC14" s="23">
        <v>0</v>
      </c>
      <c r="DD14" s="23">
        <v>0</v>
      </c>
      <c r="DE14" s="23">
        <v>0</v>
      </c>
      <c r="DF14" s="23">
        <v>0</v>
      </c>
      <c r="DG14" s="23">
        <v>0</v>
      </c>
      <c r="DH14" s="23">
        <v>0</v>
      </c>
      <c r="DI14" s="23">
        <v>0</v>
      </c>
      <c r="DJ14" s="23">
        <v>0</v>
      </c>
      <c r="DK14" s="23">
        <v>0</v>
      </c>
      <c r="DL14" s="23">
        <v>0</v>
      </c>
      <c r="DM14" s="23">
        <v>76993.5</v>
      </c>
      <c r="DN14" s="23">
        <v>0</v>
      </c>
      <c r="DO14" s="23">
        <v>0</v>
      </c>
      <c r="DP14" s="23">
        <v>0</v>
      </c>
      <c r="DQ14" s="23">
        <f t="shared" si="8"/>
        <v>76993.5</v>
      </c>
      <c r="DR14" s="23">
        <f t="shared" si="6"/>
        <v>0</v>
      </c>
      <c r="DS14" s="23">
        <f t="shared" si="5"/>
        <v>0</v>
      </c>
    </row>
    <row r="15" spans="1:123" s="20" customFormat="1" ht="13.5">
      <c r="A15" s="21">
        <v>6</v>
      </c>
      <c r="B15" s="22" t="s">
        <v>62</v>
      </c>
      <c r="C15" s="23">
        <v>0</v>
      </c>
      <c r="D15" s="23">
        <v>0</v>
      </c>
      <c r="E15" s="23">
        <f t="shared" si="0"/>
        <v>0</v>
      </c>
      <c r="F15" s="23">
        <f t="shared" si="0"/>
        <v>0</v>
      </c>
      <c r="G15" s="23">
        <f t="shared" si="0"/>
        <v>0</v>
      </c>
      <c r="H15" s="23">
        <v>0</v>
      </c>
      <c r="I15" s="23">
        <f t="shared" si="1"/>
        <v>0</v>
      </c>
      <c r="J15" s="23">
        <f t="shared" si="1"/>
        <v>0</v>
      </c>
      <c r="K15" s="23">
        <f t="shared" si="1"/>
        <v>0</v>
      </c>
      <c r="L15" s="23">
        <v>0</v>
      </c>
      <c r="M15" s="23">
        <f t="shared" si="2"/>
        <v>0</v>
      </c>
      <c r="N15" s="23">
        <f t="shared" si="2"/>
        <v>0</v>
      </c>
      <c r="O15" s="23">
        <f t="shared" si="2"/>
        <v>0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0</v>
      </c>
      <c r="AP15" s="23">
        <v>0</v>
      </c>
      <c r="AQ15" s="23">
        <v>0</v>
      </c>
      <c r="AR15" s="23">
        <v>0</v>
      </c>
      <c r="AS15" s="23">
        <v>0</v>
      </c>
      <c r="AT15" s="23">
        <v>0</v>
      </c>
      <c r="AU15" s="23">
        <v>0</v>
      </c>
      <c r="AV15" s="23">
        <v>0</v>
      </c>
      <c r="AW15" s="23">
        <v>0</v>
      </c>
      <c r="AX15" s="23">
        <v>0</v>
      </c>
      <c r="AY15" s="23">
        <v>0</v>
      </c>
      <c r="AZ15" s="23">
        <v>0</v>
      </c>
      <c r="BA15" s="23">
        <v>0</v>
      </c>
      <c r="BB15" s="23">
        <v>0</v>
      </c>
      <c r="BC15" s="23">
        <f t="shared" si="3"/>
        <v>0</v>
      </c>
      <c r="BD15" s="23">
        <f t="shared" si="3"/>
        <v>0</v>
      </c>
      <c r="BE15" s="23">
        <f t="shared" si="3"/>
        <v>0</v>
      </c>
      <c r="BF15" s="23">
        <v>0</v>
      </c>
      <c r="BG15" s="23">
        <v>0</v>
      </c>
      <c r="BH15" s="23">
        <v>0</v>
      </c>
      <c r="BI15" s="23">
        <v>0</v>
      </c>
      <c r="BJ15" s="23">
        <v>0</v>
      </c>
      <c r="BK15" s="23">
        <v>0</v>
      </c>
      <c r="BL15" s="23">
        <v>0</v>
      </c>
      <c r="BM15" s="23">
        <v>0</v>
      </c>
      <c r="BN15" s="23">
        <v>0</v>
      </c>
      <c r="BO15" s="23">
        <v>0</v>
      </c>
      <c r="BP15" s="23">
        <v>0</v>
      </c>
      <c r="BQ15" s="23">
        <v>0</v>
      </c>
      <c r="BR15" s="23">
        <v>0</v>
      </c>
      <c r="BS15" s="23">
        <v>0</v>
      </c>
      <c r="BT15" s="23">
        <v>0</v>
      </c>
      <c r="BU15" s="23">
        <v>0</v>
      </c>
      <c r="BV15" s="23">
        <v>0</v>
      </c>
      <c r="BW15" s="23">
        <v>0</v>
      </c>
      <c r="BX15" s="23">
        <v>0</v>
      </c>
      <c r="BY15" s="23">
        <v>0</v>
      </c>
      <c r="BZ15" s="23">
        <v>0</v>
      </c>
      <c r="CA15" s="23">
        <v>0</v>
      </c>
      <c r="CB15" s="23">
        <v>0</v>
      </c>
      <c r="CC15" s="23">
        <v>0</v>
      </c>
      <c r="CD15" s="23">
        <v>0</v>
      </c>
      <c r="CE15" s="23">
        <v>0</v>
      </c>
      <c r="CF15" s="23">
        <v>0</v>
      </c>
      <c r="CG15" s="23">
        <v>0</v>
      </c>
      <c r="CH15" s="23">
        <v>0</v>
      </c>
      <c r="CI15" s="23">
        <v>0</v>
      </c>
      <c r="CJ15" s="23">
        <v>0</v>
      </c>
      <c r="CK15" s="23">
        <v>0</v>
      </c>
      <c r="CL15" s="23">
        <v>0</v>
      </c>
      <c r="CM15" s="23">
        <v>0</v>
      </c>
      <c r="CN15" s="23">
        <v>0</v>
      </c>
      <c r="CO15" s="23">
        <v>0</v>
      </c>
      <c r="CP15" s="23">
        <v>0</v>
      </c>
      <c r="CQ15" s="23">
        <v>0</v>
      </c>
      <c r="CR15" s="23">
        <v>0</v>
      </c>
      <c r="CS15" s="23">
        <v>0</v>
      </c>
      <c r="CT15" s="23">
        <v>0</v>
      </c>
      <c r="CU15" s="23">
        <f t="shared" si="7"/>
        <v>0</v>
      </c>
      <c r="CV15" s="23">
        <f t="shared" si="7"/>
        <v>0</v>
      </c>
      <c r="CW15" s="23">
        <f t="shared" si="4"/>
        <v>0</v>
      </c>
      <c r="CX15" s="23">
        <v>0</v>
      </c>
      <c r="CY15" s="23">
        <v>0</v>
      </c>
      <c r="CZ15" s="23">
        <v>0</v>
      </c>
      <c r="DA15" s="23">
        <v>0</v>
      </c>
      <c r="DB15" s="23">
        <v>0</v>
      </c>
      <c r="DC15" s="23">
        <v>0</v>
      </c>
      <c r="DD15" s="23">
        <v>0</v>
      </c>
      <c r="DE15" s="23">
        <v>0</v>
      </c>
      <c r="DF15" s="23">
        <v>0</v>
      </c>
      <c r="DG15" s="23">
        <v>0</v>
      </c>
      <c r="DH15" s="23">
        <v>0</v>
      </c>
      <c r="DI15" s="23">
        <v>0</v>
      </c>
      <c r="DJ15" s="23">
        <v>0</v>
      </c>
      <c r="DK15" s="23">
        <v>0</v>
      </c>
      <c r="DL15" s="23">
        <v>0</v>
      </c>
      <c r="DM15" s="23">
        <v>0</v>
      </c>
      <c r="DN15" s="23">
        <v>0</v>
      </c>
      <c r="DO15" s="23">
        <v>0</v>
      </c>
      <c r="DP15" s="23">
        <v>0</v>
      </c>
      <c r="DQ15" s="23">
        <f t="shared" si="8"/>
        <v>0</v>
      </c>
      <c r="DR15" s="23">
        <f t="shared" si="6"/>
        <v>0</v>
      </c>
      <c r="DS15" s="23">
        <f t="shared" si="5"/>
        <v>0</v>
      </c>
    </row>
    <row r="16" spans="1:123" s="20" customFormat="1" ht="13.5">
      <c r="A16" s="21">
        <v>7</v>
      </c>
      <c r="B16" s="22" t="s">
        <v>63</v>
      </c>
      <c r="C16" s="23">
        <v>9891.8004999999994</v>
      </c>
      <c r="D16" s="23">
        <v>122.8365</v>
      </c>
      <c r="E16" s="23">
        <f t="shared" si="0"/>
        <v>23978.160000000003</v>
      </c>
      <c r="F16" s="23">
        <f t="shared" si="0"/>
        <v>0</v>
      </c>
      <c r="G16" s="23">
        <f t="shared" si="0"/>
        <v>1759.9759999999999</v>
      </c>
      <c r="H16" s="23">
        <v>0</v>
      </c>
      <c r="I16" s="23">
        <f t="shared" si="1"/>
        <v>4657.3999999999996</v>
      </c>
      <c r="J16" s="23">
        <f t="shared" si="1"/>
        <v>0</v>
      </c>
      <c r="K16" s="23">
        <f t="shared" si="1"/>
        <v>188.376</v>
      </c>
      <c r="L16" s="23">
        <v>0</v>
      </c>
      <c r="M16" s="23">
        <f t="shared" si="2"/>
        <v>300</v>
      </c>
      <c r="N16" s="23">
        <f t="shared" si="2"/>
        <v>0</v>
      </c>
      <c r="O16" s="23">
        <f t="shared" si="2"/>
        <v>102.876</v>
      </c>
      <c r="P16" s="23">
        <v>0</v>
      </c>
      <c r="Q16" s="23">
        <v>0</v>
      </c>
      <c r="R16" s="23">
        <v>0</v>
      </c>
      <c r="S16" s="23">
        <v>2.4E-2</v>
      </c>
      <c r="T16" s="23">
        <v>0</v>
      </c>
      <c r="U16" s="23">
        <v>1930.6</v>
      </c>
      <c r="V16" s="23">
        <v>0</v>
      </c>
      <c r="W16" s="23">
        <v>0</v>
      </c>
      <c r="X16" s="23">
        <v>0</v>
      </c>
      <c r="Y16" s="23">
        <v>300</v>
      </c>
      <c r="Z16" s="23">
        <v>0</v>
      </c>
      <c r="AA16" s="23">
        <v>102.852</v>
      </c>
      <c r="AB16" s="23">
        <v>0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0</v>
      </c>
      <c r="AM16" s="23">
        <v>0</v>
      </c>
      <c r="AN16" s="23">
        <v>0</v>
      </c>
      <c r="AO16" s="23">
        <v>0</v>
      </c>
      <c r="AP16" s="23">
        <v>0</v>
      </c>
      <c r="AQ16" s="23">
        <v>9429</v>
      </c>
      <c r="AR16" s="23">
        <v>0</v>
      </c>
      <c r="AS16" s="23">
        <v>1571.6</v>
      </c>
      <c r="AT16" s="23">
        <v>0</v>
      </c>
      <c r="AU16" s="23">
        <v>0</v>
      </c>
      <c r="AV16" s="23">
        <v>0</v>
      </c>
      <c r="AW16" s="23">
        <v>0</v>
      </c>
      <c r="AX16" s="23">
        <v>0</v>
      </c>
      <c r="AY16" s="23">
        <v>0</v>
      </c>
      <c r="AZ16" s="23">
        <v>0</v>
      </c>
      <c r="BA16" s="23">
        <v>0</v>
      </c>
      <c r="BB16" s="23">
        <v>0</v>
      </c>
      <c r="BC16" s="23">
        <f t="shared" si="3"/>
        <v>2366.8000000000002</v>
      </c>
      <c r="BD16" s="23">
        <f t="shared" si="3"/>
        <v>0</v>
      </c>
      <c r="BE16" s="23">
        <f t="shared" si="3"/>
        <v>85.5</v>
      </c>
      <c r="BF16" s="23">
        <v>0</v>
      </c>
      <c r="BG16" s="23">
        <v>2366.8000000000002</v>
      </c>
      <c r="BH16" s="23">
        <v>0</v>
      </c>
      <c r="BI16" s="23">
        <v>0</v>
      </c>
      <c r="BJ16" s="23">
        <v>0</v>
      </c>
      <c r="BK16" s="23">
        <v>0</v>
      </c>
      <c r="BL16" s="23">
        <v>85.5</v>
      </c>
      <c r="BM16" s="23">
        <v>0</v>
      </c>
      <c r="BN16" s="23">
        <v>0</v>
      </c>
      <c r="BO16" s="23">
        <v>0</v>
      </c>
      <c r="BP16" s="23">
        <v>0</v>
      </c>
      <c r="BQ16" s="23">
        <v>0</v>
      </c>
      <c r="BR16" s="23">
        <v>0</v>
      </c>
      <c r="BS16" s="23">
        <v>0</v>
      </c>
      <c r="BT16" s="23">
        <v>0</v>
      </c>
      <c r="BU16" s="23">
        <v>0</v>
      </c>
      <c r="BV16" s="23">
        <v>0</v>
      </c>
      <c r="BW16" s="23">
        <v>0</v>
      </c>
      <c r="BX16" s="23">
        <v>0</v>
      </c>
      <c r="BY16" s="23">
        <v>0</v>
      </c>
      <c r="BZ16" s="23">
        <v>0</v>
      </c>
      <c r="CA16" s="23">
        <v>0</v>
      </c>
      <c r="CB16" s="23">
        <v>60</v>
      </c>
      <c r="CC16" s="23">
        <v>0</v>
      </c>
      <c r="CD16" s="23">
        <v>0</v>
      </c>
      <c r="CE16" s="23">
        <v>60</v>
      </c>
      <c r="CF16" s="23">
        <v>0</v>
      </c>
      <c r="CG16" s="23">
        <v>0</v>
      </c>
      <c r="CH16" s="23">
        <v>0</v>
      </c>
      <c r="CI16" s="23">
        <v>0</v>
      </c>
      <c r="CJ16" s="23">
        <v>0</v>
      </c>
      <c r="CK16" s="23">
        <v>0</v>
      </c>
      <c r="CL16" s="23">
        <v>0</v>
      </c>
      <c r="CM16" s="23">
        <v>0</v>
      </c>
      <c r="CN16" s="23">
        <v>0</v>
      </c>
      <c r="CO16" s="23">
        <v>0</v>
      </c>
      <c r="CP16" s="23">
        <v>0</v>
      </c>
      <c r="CQ16" s="23">
        <v>0</v>
      </c>
      <c r="CR16" s="23">
        <v>0</v>
      </c>
      <c r="CS16" s="23">
        <v>0</v>
      </c>
      <c r="CT16" s="23">
        <v>0</v>
      </c>
      <c r="CU16" s="23">
        <f t="shared" si="7"/>
        <v>14086.400000000001</v>
      </c>
      <c r="CV16" s="23">
        <f t="shared" si="7"/>
        <v>0</v>
      </c>
      <c r="CW16" s="23">
        <f t="shared" si="4"/>
        <v>1759.9759999999999</v>
      </c>
      <c r="CX16" s="23">
        <v>0</v>
      </c>
      <c r="CY16" s="23">
        <v>0</v>
      </c>
      <c r="CZ16" s="23">
        <v>0</v>
      </c>
      <c r="DA16" s="23">
        <v>9891.76</v>
      </c>
      <c r="DB16" s="23">
        <v>0</v>
      </c>
      <c r="DC16" s="23">
        <v>0</v>
      </c>
      <c r="DD16" s="23">
        <v>0</v>
      </c>
      <c r="DE16" s="23">
        <v>0</v>
      </c>
      <c r="DF16" s="23">
        <v>0</v>
      </c>
      <c r="DG16" s="23">
        <v>0</v>
      </c>
      <c r="DH16" s="23">
        <v>0</v>
      </c>
      <c r="DI16" s="23">
        <v>0</v>
      </c>
      <c r="DJ16" s="23">
        <v>0</v>
      </c>
      <c r="DK16" s="23">
        <v>0</v>
      </c>
      <c r="DL16" s="23">
        <v>0</v>
      </c>
      <c r="DM16" s="23">
        <v>2400</v>
      </c>
      <c r="DN16" s="23">
        <v>0</v>
      </c>
      <c r="DO16" s="23">
        <v>0</v>
      </c>
      <c r="DP16" s="23">
        <v>0</v>
      </c>
      <c r="DQ16" s="23">
        <f t="shared" si="8"/>
        <v>12291.76</v>
      </c>
      <c r="DR16" s="23">
        <f t="shared" si="6"/>
        <v>0</v>
      </c>
      <c r="DS16" s="23">
        <f t="shared" si="5"/>
        <v>0</v>
      </c>
    </row>
    <row r="17" spans="1:123" s="20" customFormat="1" ht="13.5">
      <c r="A17" s="21">
        <v>8</v>
      </c>
      <c r="B17" s="22" t="s">
        <v>64</v>
      </c>
      <c r="C17" s="23">
        <v>1054.9590000000001</v>
      </c>
      <c r="D17" s="23">
        <v>3230.6383000000001</v>
      </c>
      <c r="E17" s="23">
        <f t="shared" si="0"/>
        <v>148356.69999999998</v>
      </c>
      <c r="F17" s="23">
        <f t="shared" si="0"/>
        <v>0</v>
      </c>
      <c r="G17" s="23">
        <f t="shared" si="0"/>
        <v>25627.948999999997</v>
      </c>
      <c r="H17" s="23">
        <v>0</v>
      </c>
      <c r="I17" s="23">
        <f t="shared" si="1"/>
        <v>13940.3</v>
      </c>
      <c r="J17" s="23">
        <f t="shared" si="1"/>
        <v>0</v>
      </c>
      <c r="K17" s="23">
        <f t="shared" si="1"/>
        <v>3225.1489999999999</v>
      </c>
      <c r="L17" s="23">
        <v>0</v>
      </c>
      <c r="M17" s="23">
        <f t="shared" si="2"/>
        <v>4314</v>
      </c>
      <c r="N17" s="23">
        <f t="shared" si="2"/>
        <v>0</v>
      </c>
      <c r="O17" s="23">
        <f t="shared" si="2"/>
        <v>2755.0740000000001</v>
      </c>
      <c r="P17" s="23">
        <v>0</v>
      </c>
      <c r="Q17" s="23">
        <v>30</v>
      </c>
      <c r="R17" s="23">
        <v>0</v>
      </c>
      <c r="S17" s="23">
        <v>7.0590000000000002</v>
      </c>
      <c r="T17" s="23">
        <v>0</v>
      </c>
      <c r="U17" s="23">
        <v>5600</v>
      </c>
      <c r="V17" s="23">
        <v>0</v>
      </c>
      <c r="W17" s="23">
        <v>1.4750000000000001</v>
      </c>
      <c r="X17" s="23">
        <v>0</v>
      </c>
      <c r="Y17" s="23">
        <v>4284</v>
      </c>
      <c r="Z17" s="23">
        <v>0</v>
      </c>
      <c r="AA17" s="23">
        <v>2748.0149999999999</v>
      </c>
      <c r="AB17" s="23">
        <v>0</v>
      </c>
      <c r="AC17" s="23">
        <v>120</v>
      </c>
      <c r="AD17" s="23">
        <v>0</v>
      </c>
      <c r="AE17" s="23">
        <v>71.5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0</v>
      </c>
      <c r="AN17" s="23">
        <v>0</v>
      </c>
      <c r="AO17" s="23">
        <v>0</v>
      </c>
      <c r="AP17" s="23">
        <v>0</v>
      </c>
      <c r="AQ17" s="23">
        <v>134416.4</v>
      </c>
      <c r="AR17" s="23">
        <v>0</v>
      </c>
      <c r="AS17" s="23">
        <v>22402.799999999999</v>
      </c>
      <c r="AT17" s="23">
        <v>0</v>
      </c>
      <c r="AU17" s="23">
        <v>0</v>
      </c>
      <c r="AV17" s="23">
        <v>0</v>
      </c>
      <c r="AW17" s="23">
        <v>0</v>
      </c>
      <c r="AX17" s="23">
        <v>0</v>
      </c>
      <c r="AY17" s="23">
        <v>0</v>
      </c>
      <c r="AZ17" s="23">
        <v>0</v>
      </c>
      <c r="BA17" s="23">
        <v>0</v>
      </c>
      <c r="BB17" s="23">
        <v>0</v>
      </c>
      <c r="BC17" s="23">
        <f t="shared" si="3"/>
        <v>2906.3</v>
      </c>
      <c r="BD17" s="23">
        <f t="shared" si="3"/>
        <v>0</v>
      </c>
      <c r="BE17" s="23">
        <f t="shared" si="3"/>
        <v>194.6</v>
      </c>
      <c r="BF17" s="23">
        <v>0</v>
      </c>
      <c r="BG17" s="23">
        <v>200</v>
      </c>
      <c r="BH17" s="23">
        <v>0</v>
      </c>
      <c r="BI17" s="23">
        <v>0</v>
      </c>
      <c r="BJ17" s="23">
        <v>2106.3000000000002</v>
      </c>
      <c r="BK17" s="23">
        <v>0</v>
      </c>
      <c r="BL17" s="23">
        <v>194.6</v>
      </c>
      <c r="BM17" s="23">
        <v>0</v>
      </c>
      <c r="BN17" s="23">
        <v>0</v>
      </c>
      <c r="BO17" s="23">
        <v>0</v>
      </c>
      <c r="BP17" s="23">
        <v>600</v>
      </c>
      <c r="BQ17" s="23">
        <v>0</v>
      </c>
      <c r="BR17" s="23">
        <v>0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3">
        <v>1000</v>
      </c>
      <c r="CC17" s="23">
        <v>0</v>
      </c>
      <c r="CD17" s="23">
        <v>202.5</v>
      </c>
      <c r="CE17" s="23">
        <v>600</v>
      </c>
      <c r="CF17" s="23">
        <v>0</v>
      </c>
      <c r="CG17" s="23">
        <v>202.5</v>
      </c>
      <c r="CH17" s="23">
        <v>0</v>
      </c>
      <c r="CI17" s="23">
        <v>0</v>
      </c>
      <c r="CJ17" s="23">
        <v>0</v>
      </c>
      <c r="CK17" s="23">
        <v>0</v>
      </c>
      <c r="CL17" s="23">
        <v>0</v>
      </c>
      <c r="CM17" s="23">
        <v>0</v>
      </c>
      <c r="CN17" s="23">
        <v>0</v>
      </c>
      <c r="CO17" s="23">
        <v>0</v>
      </c>
      <c r="CP17" s="23">
        <v>0</v>
      </c>
      <c r="CQ17" s="23">
        <v>0</v>
      </c>
      <c r="CR17" s="23">
        <v>0</v>
      </c>
      <c r="CS17" s="23">
        <v>0</v>
      </c>
      <c r="CT17" s="23">
        <v>0</v>
      </c>
      <c r="CU17" s="23">
        <f t="shared" si="7"/>
        <v>148356.69999999998</v>
      </c>
      <c r="CV17" s="23">
        <f t="shared" si="7"/>
        <v>0</v>
      </c>
      <c r="CW17" s="23">
        <f t="shared" si="4"/>
        <v>25627.948999999997</v>
      </c>
      <c r="CX17" s="23">
        <v>0</v>
      </c>
      <c r="CY17" s="23">
        <v>0</v>
      </c>
      <c r="CZ17" s="23">
        <v>0</v>
      </c>
      <c r="DA17" s="23">
        <v>0</v>
      </c>
      <c r="DB17" s="23">
        <v>0</v>
      </c>
      <c r="DC17" s="23">
        <v>0</v>
      </c>
      <c r="DD17" s="23">
        <v>0</v>
      </c>
      <c r="DE17" s="23">
        <v>0</v>
      </c>
      <c r="DF17" s="23">
        <v>0</v>
      </c>
      <c r="DG17" s="23">
        <v>0</v>
      </c>
      <c r="DH17" s="23">
        <v>0</v>
      </c>
      <c r="DI17" s="23">
        <v>0</v>
      </c>
      <c r="DJ17" s="23">
        <v>0</v>
      </c>
      <c r="DK17" s="23">
        <v>0</v>
      </c>
      <c r="DL17" s="23">
        <v>0</v>
      </c>
      <c r="DM17" s="23">
        <v>20000</v>
      </c>
      <c r="DN17" s="23">
        <v>0</v>
      </c>
      <c r="DO17" s="23">
        <v>0</v>
      </c>
      <c r="DP17" s="23">
        <v>0</v>
      </c>
      <c r="DQ17" s="23">
        <f t="shared" si="8"/>
        <v>20000</v>
      </c>
      <c r="DR17" s="23">
        <f t="shared" si="6"/>
        <v>0</v>
      </c>
      <c r="DS17" s="23">
        <f t="shared" si="5"/>
        <v>0</v>
      </c>
    </row>
    <row r="18" spans="1:123" s="20" customFormat="1" ht="13.5">
      <c r="A18" s="21">
        <v>9</v>
      </c>
      <c r="B18" s="22" t="s">
        <v>65</v>
      </c>
      <c r="C18" s="23">
        <v>0</v>
      </c>
      <c r="D18" s="23">
        <v>0</v>
      </c>
      <c r="E18" s="23">
        <f t="shared" si="0"/>
        <v>0</v>
      </c>
      <c r="F18" s="23">
        <f t="shared" si="0"/>
        <v>0</v>
      </c>
      <c r="G18" s="23">
        <f t="shared" si="0"/>
        <v>0</v>
      </c>
      <c r="H18" s="23">
        <v>0</v>
      </c>
      <c r="I18" s="23">
        <f t="shared" si="1"/>
        <v>0</v>
      </c>
      <c r="J18" s="23">
        <f t="shared" si="1"/>
        <v>0</v>
      </c>
      <c r="K18" s="23">
        <f t="shared" si="1"/>
        <v>0</v>
      </c>
      <c r="L18" s="23">
        <v>0</v>
      </c>
      <c r="M18" s="23">
        <f t="shared" si="2"/>
        <v>0</v>
      </c>
      <c r="N18" s="23">
        <f t="shared" si="2"/>
        <v>0</v>
      </c>
      <c r="O18" s="23">
        <f t="shared" si="2"/>
        <v>0</v>
      </c>
      <c r="P18" s="23">
        <v>0</v>
      </c>
      <c r="Q18" s="23">
        <v>0</v>
      </c>
      <c r="R18" s="23">
        <v>0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3">
        <v>0</v>
      </c>
      <c r="AA18" s="23">
        <v>0</v>
      </c>
      <c r="AB18" s="23">
        <v>0</v>
      </c>
      <c r="AC18" s="23">
        <v>0</v>
      </c>
      <c r="AD18" s="23">
        <v>0</v>
      </c>
      <c r="AE18" s="23">
        <v>0</v>
      </c>
      <c r="AF18" s="23">
        <v>0</v>
      </c>
      <c r="AG18" s="23">
        <v>0</v>
      </c>
      <c r="AH18" s="23">
        <v>0</v>
      </c>
      <c r="AI18" s="23">
        <v>0</v>
      </c>
      <c r="AJ18" s="23">
        <v>0</v>
      </c>
      <c r="AK18" s="23">
        <v>0</v>
      </c>
      <c r="AL18" s="23">
        <v>0</v>
      </c>
      <c r="AM18" s="23">
        <v>0</v>
      </c>
      <c r="AN18" s="23">
        <v>0</v>
      </c>
      <c r="AO18" s="23">
        <v>0</v>
      </c>
      <c r="AP18" s="23">
        <v>0</v>
      </c>
      <c r="AQ18" s="23">
        <v>0</v>
      </c>
      <c r="AR18" s="23">
        <v>0</v>
      </c>
      <c r="AS18" s="23">
        <v>0</v>
      </c>
      <c r="AT18" s="23">
        <v>0</v>
      </c>
      <c r="AU18" s="23">
        <v>0</v>
      </c>
      <c r="AV18" s="23">
        <v>0</v>
      </c>
      <c r="AW18" s="23">
        <v>0</v>
      </c>
      <c r="AX18" s="23">
        <v>0</v>
      </c>
      <c r="AY18" s="23">
        <v>0</v>
      </c>
      <c r="AZ18" s="23">
        <v>0</v>
      </c>
      <c r="BA18" s="23">
        <v>0</v>
      </c>
      <c r="BB18" s="23">
        <v>0</v>
      </c>
      <c r="BC18" s="23">
        <f t="shared" si="3"/>
        <v>0</v>
      </c>
      <c r="BD18" s="23">
        <f t="shared" si="3"/>
        <v>0</v>
      </c>
      <c r="BE18" s="23">
        <f t="shared" si="3"/>
        <v>0</v>
      </c>
      <c r="BF18" s="23">
        <v>0</v>
      </c>
      <c r="BG18" s="23">
        <v>0</v>
      </c>
      <c r="BH18" s="23">
        <v>0</v>
      </c>
      <c r="BI18" s="23">
        <v>0</v>
      </c>
      <c r="BJ18" s="23">
        <v>0</v>
      </c>
      <c r="BK18" s="23">
        <v>0</v>
      </c>
      <c r="BL18" s="23">
        <v>0</v>
      </c>
      <c r="BM18" s="23">
        <v>0</v>
      </c>
      <c r="BN18" s="23">
        <v>0</v>
      </c>
      <c r="BO18" s="23">
        <v>0</v>
      </c>
      <c r="BP18" s="23">
        <v>0</v>
      </c>
      <c r="BQ18" s="23">
        <v>0</v>
      </c>
      <c r="BR18" s="23">
        <v>0</v>
      </c>
      <c r="BS18" s="23">
        <v>0</v>
      </c>
      <c r="BT18" s="23">
        <v>0</v>
      </c>
      <c r="BU18" s="23">
        <v>0</v>
      </c>
      <c r="BV18" s="23">
        <v>0</v>
      </c>
      <c r="BW18" s="23">
        <v>0</v>
      </c>
      <c r="BX18" s="23">
        <v>0</v>
      </c>
      <c r="BY18" s="23">
        <v>0</v>
      </c>
      <c r="BZ18" s="23">
        <v>0</v>
      </c>
      <c r="CA18" s="23">
        <v>0</v>
      </c>
      <c r="CB18" s="23">
        <v>0</v>
      </c>
      <c r="CC18" s="23">
        <v>0</v>
      </c>
      <c r="CD18" s="23">
        <v>0</v>
      </c>
      <c r="CE18" s="23">
        <v>0</v>
      </c>
      <c r="CF18" s="23">
        <v>0</v>
      </c>
      <c r="CG18" s="23">
        <v>0</v>
      </c>
      <c r="CH18" s="23">
        <v>0</v>
      </c>
      <c r="CI18" s="23">
        <v>0</v>
      </c>
      <c r="CJ18" s="23">
        <v>0</v>
      </c>
      <c r="CK18" s="23">
        <v>0</v>
      </c>
      <c r="CL18" s="23">
        <v>0</v>
      </c>
      <c r="CM18" s="23">
        <v>0</v>
      </c>
      <c r="CN18" s="23">
        <v>0</v>
      </c>
      <c r="CO18" s="23">
        <v>0</v>
      </c>
      <c r="CP18" s="23">
        <v>0</v>
      </c>
      <c r="CQ18" s="23">
        <v>0</v>
      </c>
      <c r="CR18" s="23">
        <v>0</v>
      </c>
      <c r="CS18" s="23">
        <v>0</v>
      </c>
      <c r="CT18" s="23">
        <v>0</v>
      </c>
      <c r="CU18" s="23">
        <f t="shared" si="7"/>
        <v>0</v>
      </c>
      <c r="CV18" s="23">
        <f t="shared" si="7"/>
        <v>0</v>
      </c>
      <c r="CW18" s="23">
        <f t="shared" si="4"/>
        <v>0</v>
      </c>
      <c r="CX18" s="23">
        <v>0</v>
      </c>
      <c r="CY18" s="23">
        <v>0</v>
      </c>
      <c r="CZ18" s="23">
        <v>0</v>
      </c>
      <c r="DA18" s="23">
        <v>0</v>
      </c>
      <c r="DB18" s="23">
        <v>0</v>
      </c>
      <c r="DC18" s="23">
        <v>0</v>
      </c>
      <c r="DD18" s="23">
        <v>0</v>
      </c>
      <c r="DE18" s="23">
        <v>0</v>
      </c>
      <c r="DF18" s="23">
        <v>0</v>
      </c>
      <c r="DG18" s="23">
        <v>0</v>
      </c>
      <c r="DH18" s="23">
        <v>0</v>
      </c>
      <c r="DI18" s="23">
        <v>0</v>
      </c>
      <c r="DJ18" s="23">
        <v>0</v>
      </c>
      <c r="DK18" s="23">
        <v>0</v>
      </c>
      <c r="DL18" s="23">
        <v>0</v>
      </c>
      <c r="DM18" s="23">
        <v>0</v>
      </c>
      <c r="DN18" s="23">
        <v>0</v>
      </c>
      <c r="DO18" s="23">
        <v>0</v>
      </c>
      <c r="DP18" s="23">
        <v>0</v>
      </c>
      <c r="DQ18" s="23">
        <f t="shared" si="8"/>
        <v>0</v>
      </c>
      <c r="DR18" s="23">
        <f t="shared" si="6"/>
        <v>0</v>
      </c>
      <c r="DS18" s="23">
        <f t="shared" si="5"/>
        <v>0</v>
      </c>
    </row>
    <row r="19" spans="1:123" s="20" customFormat="1" ht="13.5">
      <c r="A19" s="21">
        <v>10</v>
      </c>
      <c r="B19" s="22" t="s">
        <v>66</v>
      </c>
      <c r="C19" s="23">
        <v>0</v>
      </c>
      <c r="D19" s="23">
        <v>0</v>
      </c>
      <c r="E19" s="23">
        <f t="shared" si="0"/>
        <v>0</v>
      </c>
      <c r="F19" s="23">
        <f t="shared" si="0"/>
        <v>0</v>
      </c>
      <c r="G19" s="23">
        <f t="shared" si="0"/>
        <v>0</v>
      </c>
      <c r="H19" s="23">
        <v>0</v>
      </c>
      <c r="I19" s="23">
        <f t="shared" si="1"/>
        <v>0</v>
      </c>
      <c r="J19" s="23">
        <f t="shared" si="1"/>
        <v>0</v>
      </c>
      <c r="K19" s="23">
        <f t="shared" si="1"/>
        <v>0</v>
      </c>
      <c r="L19" s="23">
        <v>0</v>
      </c>
      <c r="M19" s="23">
        <f t="shared" si="2"/>
        <v>0</v>
      </c>
      <c r="N19" s="23">
        <f t="shared" si="2"/>
        <v>0</v>
      </c>
      <c r="O19" s="23">
        <f t="shared" si="2"/>
        <v>0</v>
      </c>
      <c r="P19" s="23">
        <v>0</v>
      </c>
      <c r="Q19" s="23">
        <v>0</v>
      </c>
      <c r="R19" s="23">
        <v>0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3">
        <v>0</v>
      </c>
      <c r="AN19" s="23">
        <v>0</v>
      </c>
      <c r="AO19" s="23">
        <v>0</v>
      </c>
      <c r="AP19" s="23">
        <v>0</v>
      </c>
      <c r="AQ19" s="23">
        <v>0</v>
      </c>
      <c r="AR19" s="23">
        <v>0</v>
      </c>
      <c r="AS19" s="23">
        <v>0</v>
      </c>
      <c r="AT19" s="23">
        <v>0</v>
      </c>
      <c r="AU19" s="23">
        <v>0</v>
      </c>
      <c r="AV19" s="23">
        <v>0</v>
      </c>
      <c r="AW19" s="23">
        <v>0</v>
      </c>
      <c r="AX19" s="23">
        <v>0</v>
      </c>
      <c r="AY19" s="23">
        <v>0</v>
      </c>
      <c r="AZ19" s="23">
        <v>0</v>
      </c>
      <c r="BA19" s="23">
        <v>0</v>
      </c>
      <c r="BB19" s="23">
        <v>0</v>
      </c>
      <c r="BC19" s="23">
        <f t="shared" si="3"/>
        <v>0</v>
      </c>
      <c r="BD19" s="23">
        <f t="shared" si="3"/>
        <v>0</v>
      </c>
      <c r="BE19" s="23">
        <f t="shared" si="3"/>
        <v>0</v>
      </c>
      <c r="BF19" s="23">
        <v>0</v>
      </c>
      <c r="BG19" s="23">
        <v>0</v>
      </c>
      <c r="BH19" s="23">
        <v>0</v>
      </c>
      <c r="BI19" s="23">
        <v>0</v>
      </c>
      <c r="BJ19" s="23">
        <v>0</v>
      </c>
      <c r="BK19" s="23">
        <v>0</v>
      </c>
      <c r="BL19" s="23">
        <v>0</v>
      </c>
      <c r="BM19" s="23">
        <v>0</v>
      </c>
      <c r="BN19" s="23">
        <v>0</v>
      </c>
      <c r="BO19" s="23">
        <v>0</v>
      </c>
      <c r="BP19" s="23">
        <v>0</v>
      </c>
      <c r="BQ19" s="23">
        <v>0</v>
      </c>
      <c r="BR19" s="23">
        <v>0</v>
      </c>
      <c r="BS19" s="23">
        <v>0</v>
      </c>
      <c r="BT19" s="23">
        <v>0</v>
      </c>
      <c r="BU19" s="23">
        <v>0</v>
      </c>
      <c r="BV19" s="23">
        <v>0</v>
      </c>
      <c r="BW19" s="23">
        <v>0</v>
      </c>
      <c r="BX19" s="23">
        <v>0</v>
      </c>
      <c r="BY19" s="23">
        <v>0</v>
      </c>
      <c r="BZ19" s="23">
        <v>0</v>
      </c>
      <c r="CA19" s="23">
        <v>0</v>
      </c>
      <c r="CB19" s="23">
        <v>0</v>
      </c>
      <c r="CC19" s="23">
        <v>0</v>
      </c>
      <c r="CD19" s="23">
        <v>0</v>
      </c>
      <c r="CE19" s="23">
        <v>0</v>
      </c>
      <c r="CF19" s="23">
        <v>0</v>
      </c>
      <c r="CG19" s="23">
        <v>0</v>
      </c>
      <c r="CH19" s="23">
        <v>0</v>
      </c>
      <c r="CI19" s="23">
        <v>0</v>
      </c>
      <c r="CJ19" s="23">
        <v>0</v>
      </c>
      <c r="CK19" s="23">
        <v>0</v>
      </c>
      <c r="CL19" s="23">
        <v>0</v>
      </c>
      <c r="CM19" s="23">
        <v>0</v>
      </c>
      <c r="CN19" s="23">
        <v>0</v>
      </c>
      <c r="CO19" s="23">
        <v>0</v>
      </c>
      <c r="CP19" s="23">
        <v>0</v>
      </c>
      <c r="CQ19" s="23">
        <v>0</v>
      </c>
      <c r="CR19" s="23">
        <v>0</v>
      </c>
      <c r="CS19" s="23">
        <v>0</v>
      </c>
      <c r="CT19" s="23">
        <v>0</v>
      </c>
      <c r="CU19" s="23">
        <f t="shared" si="7"/>
        <v>0</v>
      </c>
      <c r="CV19" s="23">
        <f t="shared" si="7"/>
        <v>0</v>
      </c>
      <c r="CW19" s="23">
        <f t="shared" si="4"/>
        <v>0</v>
      </c>
      <c r="CX19" s="23">
        <v>0</v>
      </c>
      <c r="CY19" s="23">
        <v>0</v>
      </c>
      <c r="CZ19" s="23">
        <v>0</v>
      </c>
      <c r="DA19" s="23">
        <v>0</v>
      </c>
      <c r="DB19" s="23">
        <v>0</v>
      </c>
      <c r="DC19" s="23">
        <v>0</v>
      </c>
      <c r="DD19" s="23">
        <v>0</v>
      </c>
      <c r="DE19" s="23">
        <v>0</v>
      </c>
      <c r="DF19" s="23">
        <v>0</v>
      </c>
      <c r="DG19" s="23">
        <v>0</v>
      </c>
      <c r="DH19" s="23">
        <v>0</v>
      </c>
      <c r="DI19" s="23">
        <v>0</v>
      </c>
      <c r="DJ19" s="23">
        <v>0</v>
      </c>
      <c r="DK19" s="23">
        <v>0</v>
      </c>
      <c r="DL19" s="23">
        <v>0</v>
      </c>
      <c r="DM19" s="23">
        <v>0</v>
      </c>
      <c r="DN19" s="23">
        <v>0</v>
      </c>
      <c r="DO19" s="23">
        <v>0</v>
      </c>
      <c r="DP19" s="23">
        <v>0</v>
      </c>
      <c r="DQ19" s="23">
        <f t="shared" si="8"/>
        <v>0</v>
      </c>
      <c r="DR19" s="23">
        <f t="shared" si="6"/>
        <v>0</v>
      </c>
      <c r="DS19" s="23">
        <f t="shared" si="5"/>
        <v>0</v>
      </c>
    </row>
    <row r="20" spans="1:123" s="20" customFormat="1" ht="13.5">
      <c r="A20" s="21">
        <v>11</v>
      </c>
      <c r="B20" s="22" t="s">
        <v>67</v>
      </c>
      <c r="C20" s="23">
        <v>0</v>
      </c>
      <c r="D20" s="23">
        <v>0</v>
      </c>
      <c r="E20" s="23">
        <f t="shared" si="0"/>
        <v>0</v>
      </c>
      <c r="F20" s="23">
        <f t="shared" si="0"/>
        <v>0</v>
      </c>
      <c r="G20" s="23">
        <f t="shared" si="0"/>
        <v>0</v>
      </c>
      <c r="H20" s="23">
        <v>0</v>
      </c>
      <c r="I20" s="23">
        <f t="shared" si="1"/>
        <v>0</v>
      </c>
      <c r="J20" s="23">
        <f t="shared" si="1"/>
        <v>0</v>
      </c>
      <c r="K20" s="23">
        <f t="shared" si="1"/>
        <v>0</v>
      </c>
      <c r="L20" s="23">
        <v>0</v>
      </c>
      <c r="M20" s="23">
        <f t="shared" si="2"/>
        <v>0</v>
      </c>
      <c r="N20" s="23">
        <f t="shared" si="2"/>
        <v>0</v>
      </c>
      <c r="O20" s="23">
        <f t="shared" si="2"/>
        <v>0</v>
      </c>
      <c r="P20" s="23">
        <v>0</v>
      </c>
      <c r="Q20" s="23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0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0</v>
      </c>
      <c r="AZ20" s="23">
        <v>0</v>
      </c>
      <c r="BA20" s="23">
        <v>0</v>
      </c>
      <c r="BB20" s="23">
        <v>0</v>
      </c>
      <c r="BC20" s="23">
        <f t="shared" si="3"/>
        <v>0</v>
      </c>
      <c r="BD20" s="23">
        <f t="shared" si="3"/>
        <v>0</v>
      </c>
      <c r="BE20" s="23">
        <f t="shared" si="3"/>
        <v>0</v>
      </c>
      <c r="BF20" s="23">
        <v>0</v>
      </c>
      <c r="BG20" s="23">
        <v>0</v>
      </c>
      <c r="BH20" s="23">
        <v>0</v>
      </c>
      <c r="BI20" s="23">
        <v>0</v>
      </c>
      <c r="BJ20" s="23">
        <v>0</v>
      </c>
      <c r="BK20" s="23">
        <v>0</v>
      </c>
      <c r="BL20" s="23">
        <v>0</v>
      </c>
      <c r="BM20" s="23">
        <v>0</v>
      </c>
      <c r="BN20" s="23">
        <v>0</v>
      </c>
      <c r="BO20" s="23">
        <v>0</v>
      </c>
      <c r="BP20" s="23">
        <v>0</v>
      </c>
      <c r="BQ20" s="23">
        <v>0</v>
      </c>
      <c r="BR20" s="23">
        <v>0</v>
      </c>
      <c r="BS20" s="23">
        <v>0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3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3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f t="shared" si="7"/>
        <v>0</v>
      </c>
      <c r="CV20" s="23">
        <f t="shared" si="7"/>
        <v>0</v>
      </c>
      <c r="CW20" s="23">
        <f t="shared" si="4"/>
        <v>0</v>
      </c>
      <c r="CX20" s="23">
        <v>0</v>
      </c>
      <c r="CY20" s="23">
        <v>0</v>
      </c>
      <c r="CZ20" s="23">
        <v>0</v>
      </c>
      <c r="DA20" s="23">
        <v>0</v>
      </c>
      <c r="DB20" s="23">
        <v>0</v>
      </c>
      <c r="DC20" s="23">
        <v>0</v>
      </c>
      <c r="DD20" s="23">
        <v>0</v>
      </c>
      <c r="DE20" s="23">
        <v>0</v>
      </c>
      <c r="DF20" s="23">
        <v>0</v>
      </c>
      <c r="DG20" s="23">
        <v>0</v>
      </c>
      <c r="DH20" s="23">
        <v>0</v>
      </c>
      <c r="DI20" s="23">
        <v>0</v>
      </c>
      <c r="DJ20" s="23">
        <v>0</v>
      </c>
      <c r="DK20" s="23">
        <v>0</v>
      </c>
      <c r="DL20" s="23">
        <v>0</v>
      </c>
      <c r="DM20" s="23">
        <v>0</v>
      </c>
      <c r="DN20" s="23">
        <v>0</v>
      </c>
      <c r="DO20" s="23">
        <v>0</v>
      </c>
      <c r="DP20" s="23">
        <v>0</v>
      </c>
      <c r="DQ20" s="23">
        <f t="shared" si="8"/>
        <v>0</v>
      </c>
      <c r="DR20" s="23">
        <f t="shared" si="6"/>
        <v>0</v>
      </c>
      <c r="DS20" s="23">
        <f t="shared" si="5"/>
        <v>0</v>
      </c>
    </row>
    <row r="21" spans="1:123" s="20" customFormat="1" ht="13.5">
      <c r="A21" s="21">
        <v>12</v>
      </c>
      <c r="B21" s="22" t="s">
        <v>68</v>
      </c>
      <c r="C21" s="23">
        <v>0</v>
      </c>
      <c r="D21" s="23">
        <v>0</v>
      </c>
      <c r="E21" s="23">
        <f>CU21+DQ21-DM21</f>
        <v>0</v>
      </c>
      <c r="F21" s="23">
        <f>CV21+DR21-DN21</f>
        <v>0</v>
      </c>
      <c r="G21" s="23">
        <f>CW21+DS21-DO21</f>
        <v>0</v>
      </c>
      <c r="H21" s="23">
        <v>0</v>
      </c>
      <c r="I21" s="23">
        <f t="shared" si="1"/>
        <v>0</v>
      </c>
      <c r="J21" s="23">
        <f t="shared" si="1"/>
        <v>0</v>
      </c>
      <c r="K21" s="23">
        <f t="shared" si="1"/>
        <v>0</v>
      </c>
      <c r="L21" s="23">
        <v>0</v>
      </c>
      <c r="M21" s="23">
        <f t="shared" si="2"/>
        <v>0</v>
      </c>
      <c r="N21" s="23">
        <f t="shared" si="2"/>
        <v>0</v>
      </c>
      <c r="O21" s="23">
        <f t="shared" si="2"/>
        <v>0</v>
      </c>
      <c r="P21" s="23">
        <v>0</v>
      </c>
      <c r="Q21" s="23">
        <v>0</v>
      </c>
      <c r="R21" s="23">
        <v>0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3">
        <v>0</v>
      </c>
      <c r="AA21" s="23">
        <v>0</v>
      </c>
      <c r="AB21" s="23">
        <v>0</v>
      </c>
      <c r="AC21" s="23">
        <v>0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0</v>
      </c>
      <c r="AK21" s="23">
        <v>0</v>
      </c>
      <c r="AL21" s="23">
        <v>0</v>
      </c>
      <c r="AM21" s="23">
        <v>0</v>
      </c>
      <c r="AN21" s="23">
        <v>0</v>
      </c>
      <c r="AO21" s="23">
        <v>0</v>
      </c>
      <c r="AP21" s="23">
        <v>0</v>
      </c>
      <c r="AQ21" s="23">
        <v>0</v>
      </c>
      <c r="AR21" s="23">
        <v>0</v>
      </c>
      <c r="AS21" s="23">
        <v>0</v>
      </c>
      <c r="AT21" s="23">
        <v>0</v>
      </c>
      <c r="AU21" s="23">
        <v>0</v>
      </c>
      <c r="AV21" s="23">
        <v>0</v>
      </c>
      <c r="AW21" s="23">
        <v>0</v>
      </c>
      <c r="AX21" s="23">
        <v>0</v>
      </c>
      <c r="AY21" s="23">
        <v>0</v>
      </c>
      <c r="AZ21" s="23">
        <v>0</v>
      </c>
      <c r="BA21" s="23">
        <v>0</v>
      </c>
      <c r="BB21" s="23">
        <v>0</v>
      </c>
      <c r="BC21" s="23">
        <f t="shared" si="3"/>
        <v>0</v>
      </c>
      <c r="BD21" s="23">
        <f t="shared" si="3"/>
        <v>0</v>
      </c>
      <c r="BE21" s="23">
        <f t="shared" si="3"/>
        <v>0</v>
      </c>
      <c r="BF21" s="23">
        <v>0</v>
      </c>
      <c r="BG21" s="23">
        <v>0</v>
      </c>
      <c r="BH21" s="23">
        <v>0</v>
      </c>
      <c r="BI21" s="23">
        <v>0</v>
      </c>
      <c r="BJ21" s="23">
        <v>0</v>
      </c>
      <c r="BK21" s="23">
        <v>0</v>
      </c>
      <c r="BL21" s="23">
        <v>0</v>
      </c>
      <c r="BM21" s="23">
        <v>0</v>
      </c>
      <c r="BN21" s="23">
        <v>0</v>
      </c>
      <c r="BO21" s="23">
        <v>0</v>
      </c>
      <c r="BP21" s="23">
        <v>0</v>
      </c>
      <c r="BQ21" s="23">
        <v>0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0</v>
      </c>
      <c r="BX21" s="23">
        <v>0</v>
      </c>
      <c r="BY21" s="23">
        <v>0</v>
      </c>
      <c r="BZ21" s="23">
        <v>0</v>
      </c>
      <c r="CA21" s="23">
        <v>0</v>
      </c>
      <c r="CB21" s="23">
        <v>0</v>
      </c>
      <c r="CC21" s="23">
        <v>0</v>
      </c>
      <c r="CD21" s="23">
        <v>0</v>
      </c>
      <c r="CE21" s="23">
        <v>0</v>
      </c>
      <c r="CF21" s="23">
        <v>0</v>
      </c>
      <c r="CG21" s="23">
        <v>0</v>
      </c>
      <c r="CH21" s="23">
        <v>0</v>
      </c>
      <c r="CI21" s="23">
        <v>0</v>
      </c>
      <c r="CJ21" s="23">
        <v>0</v>
      </c>
      <c r="CK21" s="23">
        <v>0</v>
      </c>
      <c r="CL21" s="23">
        <v>0</v>
      </c>
      <c r="CM21" s="23">
        <v>0</v>
      </c>
      <c r="CN21" s="23">
        <v>0</v>
      </c>
      <c r="CO21" s="23">
        <v>0</v>
      </c>
      <c r="CP21" s="23">
        <v>0</v>
      </c>
      <c r="CQ21" s="23">
        <v>0</v>
      </c>
      <c r="CR21" s="23">
        <v>0</v>
      </c>
      <c r="CS21" s="23">
        <v>0</v>
      </c>
      <c r="CT21" s="23">
        <v>0</v>
      </c>
      <c r="CU21" s="23">
        <f t="shared" si="7"/>
        <v>0</v>
      </c>
      <c r="CV21" s="23">
        <f t="shared" si="7"/>
        <v>0</v>
      </c>
      <c r="CW21" s="23">
        <f t="shared" si="4"/>
        <v>0</v>
      </c>
      <c r="CX21" s="23">
        <v>0</v>
      </c>
      <c r="CY21" s="23">
        <v>0</v>
      </c>
      <c r="CZ21" s="23">
        <v>0</v>
      </c>
      <c r="DA21" s="23">
        <v>0</v>
      </c>
      <c r="DB21" s="23">
        <v>0</v>
      </c>
      <c r="DC21" s="23">
        <v>0</v>
      </c>
      <c r="DD21" s="23">
        <v>0</v>
      </c>
      <c r="DE21" s="23">
        <v>0</v>
      </c>
      <c r="DF21" s="23">
        <v>0</v>
      </c>
      <c r="DG21" s="23">
        <v>0</v>
      </c>
      <c r="DH21" s="23">
        <v>0</v>
      </c>
      <c r="DI21" s="23">
        <v>0</v>
      </c>
      <c r="DJ21" s="23">
        <v>0</v>
      </c>
      <c r="DK21" s="23">
        <v>0</v>
      </c>
      <c r="DL21" s="23">
        <v>0</v>
      </c>
      <c r="DM21" s="23">
        <v>0</v>
      </c>
      <c r="DN21" s="23">
        <v>0</v>
      </c>
      <c r="DO21" s="23">
        <v>0</v>
      </c>
      <c r="DP21" s="23">
        <v>0</v>
      </c>
      <c r="DQ21" s="23">
        <f t="shared" si="8"/>
        <v>0</v>
      </c>
      <c r="DR21" s="23">
        <f t="shared" si="8"/>
        <v>0</v>
      </c>
      <c r="DS21" s="23">
        <f t="shared" si="5"/>
        <v>0</v>
      </c>
    </row>
    <row r="22" spans="1:123">
      <c r="A22" s="21">
        <v>13</v>
      </c>
      <c r="B22" s="22" t="s">
        <v>69</v>
      </c>
      <c r="C22" s="23">
        <v>100.009</v>
      </c>
      <c r="D22" s="23">
        <v>36060.767800000001</v>
      </c>
      <c r="E22" s="23">
        <f t="shared" si="0"/>
        <v>148342.9</v>
      </c>
      <c r="F22" s="23">
        <f t="shared" si="0"/>
        <v>0</v>
      </c>
      <c r="G22" s="23">
        <f t="shared" si="0"/>
        <v>24808.870000000003</v>
      </c>
      <c r="H22" s="23">
        <v>0</v>
      </c>
      <c r="I22" s="23">
        <f t="shared" si="1"/>
        <v>17015</v>
      </c>
      <c r="J22" s="23">
        <f t="shared" si="1"/>
        <v>0</v>
      </c>
      <c r="K22" s="23">
        <f t="shared" si="1"/>
        <v>2920.8700000000003</v>
      </c>
      <c r="L22" s="23">
        <v>0</v>
      </c>
      <c r="M22" s="23">
        <f t="shared" si="2"/>
        <v>11300</v>
      </c>
      <c r="N22" s="23">
        <f t="shared" si="2"/>
        <v>0</v>
      </c>
      <c r="O22" s="23">
        <f t="shared" si="2"/>
        <v>1489.9359999999999</v>
      </c>
      <c r="P22" s="23">
        <v>0</v>
      </c>
      <c r="Q22" s="23">
        <v>0</v>
      </c>
      <c r="R22" s="23">
        <v>0</v>
      </c>
      <c r="S22" s="23">
        <v>0.27400000000000002</v>
      </c>
      <c r="T22" s="23">
        <v>0</v>
      </c>
      <c r="U22" s="23">
        <v>1300</v>
      </c>
      <c r="V22" s="23">
        <v>0</v>
      </c>
      <c r="W22" s="23">
        <v>197.483</v>
      </c>
      <c r="X22" s="23">
        <v>0</v>
      </c>
      <c r="Y22" s="23">
        <v>11300</v>
      </c>
      <c r="Z22" s="23">
        <v>0</v>
      </c>
      <c r="AA22" s="23">
        <v>1489.662</v>
      </c>
      <c r="AB22" s="23">
        <v>0</v>
      </c>
      <c r="AC22" s="23">
        <v>275</v>
      </c>
      <c r="AD22" s="23">
        <v>0</v>
      </c>
      <c r="AE22" s="23">
        <v>13.5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0</v>
      </c>
      <c r="AO22" s="23">
        <v>0</v>
      </c>
      <c r="AP22" s="23">
        <v>0</v>
      </c>
      <c r="AQ22" s="23">
        <v>131327.9</v>
      </c>
      <c r="AR22" s="23">
        <v>0</v>
      </c>
      <c r="AS22" s="23">
        <v>21888</v>
      </c>
      <c r="AT22" s="23">
        <v>0</v>
      </c>
      <c r="AU22" s="23">
        <v>0</v>
      </c>
      <c r="AV22" s="23">
        <v>0</v>
      </c>
      <c r="AW22" s="23">
        <v>0</v>
      </c>
      <c r="AX22" s="23">
        <v>0</v>
      </c>
      <c r="AY22" s="23">
        <v>0</v>
      </c>
      <c r="AZ22" s="23">
        <v>0</v>
      </c>
      <c r="BA22" s="23">
        <v>0</v>
      </c>
      <c r="BB22" s="23">
        <v>0</v>
      </c>
      <c r="BC22" s="23">
        <f t="shared" si="3"/>
        <v>1110</v>
      </c>
      <c r="BD22" s="23">
        <f t="shared" si="3"/>
        <v>0</v>
      </c>
      <c r="BE22" s="23">
        <f t="shared" si="3"/>
        <v>80</v>
      </c>
      <c r="BF22" s="23">
        <v>0</v>
      </c>
      <c r="BG22" s="23">
        <v>930</v>
      </c>
      <c r="BH22" s="23">
        <v>0</v>
      </c>
      <c r="BI22" s="23">
        <v>80</v>
      </c>
      <c r="BJ22" s="23">
        <v>0</v>
      </c>
      <c r="BK22" s="23">
        <v>0</v>
      </c>
      <c r="BL22" s="23">
        <v>0</v>
      </c>
      <c r="BM22" s="23">
        <v>0</v>
      </c>
      <c r="BN22" s="23">
        <v>0</v>
      </c>
      <c r="BO22" s="23">
        <v>0</v>
      </c>
      <c r="BP22" s="23">
        <v>180</v>
      </c>
      <c r="BQ22" s="23">
        <v>0</v>
      </c>
      <c r="BR22" s="23">
        <v>0</v>
      </c>
      <c r="BS22" s="23">
        <v>0</v>
      </c>
      <c r="BT22" s="23">
        <v>0</v>
      </c>
      <c r="BU22" s="23">
        <v>0</v>
      </c>
      <c r="BV22" s="23">
        <v>0</v>
      </c>
      <c r="BW22" s="23">
        <v>0</v>
      </c>
      <c r="BX22" s="23">
        <v>0</v>
      </c>
      <c r="BY22" s="23">
        <v>0</v>
      </c>
      <c r="BZ22" s="23">
        <v>0</v>
      </c>
      <c r="CA22" s="23">
        <v>0</v>
      </c>
      <c r="CB22" s="23">
        <v>2850</v>
      </c>
      <c r="CC22" s="23">
        <v>0</v>
      </c>
      <c r="CD22" s="23">
        <v>440.34800000000001</v>
      </c>
      <c r="CE22" s="23">
        <v>2300</v>
      </c>
      <c r="CF22" s="23">
        <v>0</v>
      </c>
      <c r="CG22" s="23">
        <v>228.65</v>
      </c>
      <c r="CH22" s="23">
        <v>0</v>
      </c>
      <c r="CI22" s="23">
        <v>0</v>
      </c>
      <c r="CJ22" s="23">
        <v>0</v>
      </c>
      <c r="CK22" s="23">
        <v>180</v>
      </c>
      <c r="CL22" s="23">
        <v>0</v>
      </c>
      <c r="CM22" s="23">
        <v>0</v>
      </c>
      <c r="CN22" s="23">
        <v>0</v>
      </c>
      <c r="CO22" s="23">
        <v>0</v>
      </c>
      <c r="CP22" s="23">
        <v>0</v>
      </c>
      <c r="CQ22" s="23">
        <v>0</v>
      </c>
      <c r="CR22" s="23">
        <v>0</v>
      </c>
      <c r="CS22" s="23">
        <v>699.60299999999995</v>
      </c>
      <c r="CT22" s="23">
        <v>0</v>
      </c>
      <c r="CU22" s="23">
        <f t="shared" si="7"/>
        <v>148342.9</v>
      </c>
      <c r="CV22" s="23">
        <f t="shared" si="7"/>
        <v>0</v>
      </c>
      <c r="CW22" s="23">
        <f t="shared" si="4"/>
        <v>24808.870000000003</v>
      </c>
      <c r="CX22" s="23">
        <v>0</v>
      </c>
      <c r="CY22" s="23">
        <v>0</v>
      </c>
      <c r="CZ22" s="23">
        <v>0</v>
      </c>
      <c r="DA22" s="23">
        <v>0</v>
      </c>
      <c r="DB22" s="23">
        <v>0</v>
      </c>
      <c r="DC22" s="23">
        <v>0</v>
      </c>
      <c r="DD22" s="23">
        <v>0</v>
      </c>
      <c r="DE22" s="23">
        <v>0</v>
      </c>
      <c r="DF22" s="23">
        <v>0</v>
      </c>
      <c r="DG22" s="23">
        <v>0</v>
      </c>
      <c r="DH22" s="23">
        <v>0</v>
      </c>
      <c r="DI22" s="23">
        <v>0</v>
      </c>
      <c r="DJ22" s="23">
        <v>0</v>
      </c>
      <c r="DK22" s="23">
        <v>0</v>
      </c>
      <c r="DL22" s="23">
        <v>0</v>
      </c>
      <c r="DM22" s="23">
        <v>27000</v>
      </c>
      <c r="DN22" s="23">
        <v>0</v>
      </c>
      <c r="DO22" s="23">
        <v>0</v>
      </c>
      <c r="DP22" s="23">
        <v>0</v>
      </c>
      <c r="DQ22" s="23">
        <f t="shared" si="8"/>
        <v>27000</v>
      </c>
      <c r="DR22" s="23">
        <f t="shared" si="8"/>
        <v>0</v>
      </c>
      <c r="DS22" s="23">
        <f t="shared" si="5"/>
        <v>0</v>
      </c>
    </row>
    <row r="23" spans="1:123">
      <c r="A23" s="21">
        <v>14</v>
      </c>
      <c r="B23" s="22" t="s">
        <v>70</v>
      </c>
      <c r="C23" s="23">
        <v>0</v>
      </c>
      <c r="D23" s="23">
        <v>0</v>
      </c>
      <c r="E23" s="23">
        <f t="shared" si="0"/>
        <v>0</v>
      </c>
      <c r="F23" s="23">
        <f t="shared" si="0"/>
        <v>0</v>
      </c>
      <c r="G23" s="23">
        <f t="shared" si="0"/>
        <v>0</v>
      </c>
      <c r="H23" s="23">
        <v>0</v>
      </c>
      <c r="I23" s="23">
        <f t="shared" si="1"/>
        <v>0</v>
      </c>
      <c r="J23" s="23">
        <f t="shared" si="1"/>
        <v>0</v>
      </c>
      <c r="K23" s="23">
        <f t="shared" si="1"/>
        <v>0</v>
      </c>
      <c r="L23" s="23">
        <v>0</v>
      </c>
      <c r="M23" s="23">
        <f t="shared" si="2"/>
        <v>0</v>
      </c>
      <c r="N23" s="23">
        <f t="shared" si="2"/>
        <v>0</v>
      </c>
      <c r="O23" s="23">
        <f t="shared" si="2"/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3">
        <v>0</v>
      </c>
      <c r="AP23" s="23">
        <v>0</v>
      </c>
      <c r="AQ23" s="23">
        <v>0</v>
      </c>
      <c r="AR23" s="23">
        <v>0</v>
      </c>
      <c r="AS23" s="23">
        <v>0</v>
      </c>
      <c r="AT23" s="23">
        <v>0</v>
      </c>
      <c r="AU23" s="23">
        <v>0</v>
      </c>
      <c r="AV23" s="23">
        <v>0</v>
      </c>
      <c r="AW23" s="23">
        <v>0</v>
      </c>
      <c r="AX23" s="23">
        <v>0</v>
      </c>
      <c r="AY23" s="23">
        <v>0</v>
      </c>
      <c r="AZ23" s="23">
        <v>0</v>
      </c>
      <c r="BA23" s="23">
        <v>0</v>
      </c>
      <c r="BB23" s="23">
        <v>0</v>
      </c>
      <c r="BC23" s="23">
        <f t="shared" si="3"/>
        <v>0</v>
      </c>
      <c r="BD23" s="23">
        <f t="shared" si="3"/>
        <v>0</v>
      </c>
      <c r="BE23" s="23">
        <f t="shared" si="3"/>
        <v>0</v>
      </c>
      <c r="BF23" s="23">
        <v>0</v>
      </c>
      <c r="BG23" s="23">
        <v>0</v>
      </c>
      <c r="BH23" s="23">
        <v>0</v>
      </c>
      <c r="BI23" s="23">
        <v>0</v>
      </c>
      <c r="BJ23" s="23">
        <v>0</v>
      </c>
      <c r="BK23" s="23">
        <v>0</v>
      </c>
      <c r="BL23" s="23">
        <v>0</v>
      </c>
      <c r="BM23" s="23">
        <v>0</v>
      </c>
      <c r="BN23" s="23">
        <v>0</v>
      </c>
      <c r="BO23" s="23">
        <v>0</v>
      </c>
      <c r="BP23" s="23">
        <v>0</v>
      </c>
      <c r="BQ23" s="23">
        <v>0</v>
      </c>
      <c r="BR23" s="23">
        <v>0</v>
      </c>
      <c r="BS23" s="23">
        <v>0</v>
      </c>
      <c r="BT23" s="23">
        <v>0</v>
      </c>
      <c r="BU23" s="23">
        <v>0</v>
      </c>
      <c r="BV23" s="23">
        <v>0</v>
      </c>
      <c r="BW23" s="23">
        <v>0</v>
      </c>
      <c r="BX23" s="23">
        <v>0</v>
      </c>
      <c r="BY23" s="23">
        <v>0</v>
      </c>
      <c r="BZ23" s="23">
        <v>0</v>
      </c>
      <c r="CA23" s="23">
        <v>0</v>
      </c>
      <c r="CB23" s="23">
        <v>0</v>
      </c>
      <c r="CC23" s="23">
        <v>0</v>
      </c>
      <c r="CD23" s="23">
        <v>0</v>
      </c>
      <c r="CE23" s="23">
        <v>0</v>
      </c>
      <c r="CF23" s="23">
        <v>0</v>
      </c>
      <c r="CG23" s="23">
        <v>0</v>
      </c>
      <c r="CH23" s="23">
        <v>0</v>
      </c>
      <c r="CI23" s="23">
        <v>0</v>
      </c>
      <c r="CJ23" s="23">
        <v>0</v>
      </c>
      <c r="CK23" s="23">
        <v>0</v>
      </c>
      <c r="CL23" s="23">
        <v>0</v>
      </c>
      <c r="CM23" s="23">
        <v>0</v>
      </c>
      <c r="CN23" s="23">
        <v>0</v>
      </c>
      <c r="CO23" s="23">
        <v>0</v>
      </c>
      <c r="CP23" s="23">
        <v>0</v>
      </c>
      <c r="CQ23" s="23">
        <v>0</v>
      </c>
      <c r="CR23" s="23">
        <v>0</v>
      </c>
      <c r="CS23" s="23">
        <v>0</v>
      </c>
      <c r="CT23" s="23">
        <v>0</v>
      </c>
      <c r="CU23" s="23">
        <f t="shared" si="7"/>
        <v>0</v>
      </c>
      <c r="CV23" s="23">
        <f t="shared" si="7"/>
        <v>0</v>
      </c>
      <c r="CW23" s="23">
        <f t="shared" si="4"/>
        <v>0</v>
      </c>
      <c r="CX23" s="23">
        <v>0</v>
      </c>
      <c r="CY23" s="23">
        <v>0</v>
      </c>
      <c r="CZ23" s="23">
        <v>0</v>
      </c>
      <c r="DA23" s="23">
        <v>0</v>
      </c>
      <c r="DB23" s="23">
        <v>0</v>
      </c>
      <c r="DC23" s="23">
        <v>0</v>
      </c>
      <c r="DD23" s="23">
        <v>0</v>
      </c>
      <c r="DE23" s="23">
        <v>0</v>
      </c>
      <c r="DF23" s="23">
        <v>0</v>
      </c>
      <c r="DG23" s="23">
        <v>0</v>
      </c>
      <c r="DH23" s="23">
        <v>0</v>
      </c>
      <c r="DI23" s="23">
        <v>0</v>
      </c>
      <c r="DJ23" s="23">
        <v>0</v>
      </c>
      <c r="DK23" s="23">
        <v>0</v>
      </c>
      <c r="DL23" s="23">
        <v>0</v>
      </c>
      <c r="DM23" s="23">
        <v>0</v>
      </c>
      <c r="DN23" s="23">
        <v>0</v>
      </c>
      <c r="DO23" s="23">
        <v>0</v>
      </c>
      <c r="DP23" s="23">
        <v>0</v>
      </c>
      <c r="DQ23" s="23">
        <f t="shared" si="8"/>
        <v>0</v>
      </c>
      <c r="DR23" s="23">
        <f t="shared" si="8"/>
        <v>0</v>
      </c>
      <c r="DS23" s="23">
        <f t="shared" si="5"/>
        <v>0</v>
      </c>
    </row>
    <row r="24" spans="1:123">
      <c r="A24" s="21">
        <v>15</v>
      </c>
      <c r="B24" s="22" t="s">
        <v>71</v>
      </c>
      <c r="C24" s="23">
        <v>0</v>
      </c>
      <c r="D24" s="23">
        <v>0</v>
      </c>
      <c r="E24" s="23">
        <f t="shared" si="0"/>
        <v>0</v>
      </c>
      <c r="F24" s="23">
        <f t="shared" si="0"/>
        <v>0</v>
      </c>
      <c r="G24" s="23">
        <f t="shared" si="0"/>
        <v>0</v>
      </c>
      <c r="H24" s="23">
        <v>0</v>
      </c>
      <c r="I24" s="23">
        <f t="shared" si="1"/>
        <v>0</v>
      </c>
      <c r="J24" s="23">
        <f t="shared" si="1"/>
        <v>0</v>
      </c>
      <c r="K24" s="23">
        <f t="shared" si="1"/>
        <v>0</v>
      </c>
      <c r="L24" s="23">
        <v>0</v>
      </c>
      <c r="M24" s="23">
        <f t="shared" si="2"/>
        <v>0</v>
      </c>
      <c r="N24" s="23">
        <f t="shared" si="2"/>
        <v>0</v>
      </c>
      <c r="O24" s="23">
        <f t="shared" si="2"/>
        <v>0</v>
      </c>
      <c r="P24" s="23">
        <v>0</v>
      </c>
      <c r="Q24" s="23">
        <v>0</v>
      </c>
      <c r="R24" s="23">
        <v>0</v>
      </c>
      <c r="S24" s="23">
        <v>0</v>
      </c>
      <c r="T24" s="23">
        <v>0</v>
      </c>
      <c r="U24" s="23">
        <v>0</v>
      </c>
      <c r="V24" s="23">
        <v>0</v>
      </c>
      <c r="W24" s="23">
        <v>0</v>
      </c>
      <c r="X24" s="23">
        <v>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0</v>
      </c>
      <c r="AP24" s="23">
        <v>0</v>
      </c>
      <c r="AQ24" s="23">
        <v>0</v>
      </c>
      <c r="AR24" s="23">
        <v>0</v>
      </c>
      <c r="AS24" s="23">
        <v>0</v>
      </c>
      <c r="AT24" s="23">
        <v>0</v>
      </c>
      <c r="AU24" s="23">
        <v>0</v>
      </c>
      <c r="AV24" s="23">
        <v>0</v>
      </c>
      <c r="AW24" s="23">
        <v>0</v>
      </c>
      <c r="AX24" s="23">
        <v>0</v>
      </c>
      <c r="AY24" s="23">
        <v>0</v>
      </c>
      <c r="AZ24" s="23">
        <v>0</v>
      </c>
      <c r="BA24" s="23">
        <v>0</v>
      </c>
      <c r="BB24" s="23">
        <v>0</v>
      </c>
      <c r="BC24" s="23">
        <f t="shared" si="3"/>
        <v>0</v>
      </c>
      <c r="BD24" s="23">
        <f t="shared" si="3"/>
        <v>0</v>
      </c>
      <c r="BE24" s="23">
        <f t="shared" si="3"/>
        <v>0</v>
      </c>
      <c r="BF24" s="23">
        <v>0</v>
      </c>
      <c r="BG24" s="23">
        <v>0</v>
      </c>
      <c r="BH24" s="23">
        <v>0</v>
      </c>
      <c r="BI24" s="23">
        <v>0</v>
      </c>
      <c r="BJ24" s="23">
        <v>0</v>
      </c>
      <c r="BK24" s="23">
        <v>0</v>
      </c>
      <c r="BL24" s="23">
        <v>0</v>
      </c>
      <c r="BM24" s="23">
        <v>0</v>
      </c>
      <c r="BN24" s="23">
        <v>0</v>
      </c>
      <c r="BO24" s="23">
        <v>0</v>
      </c>
      <c r="BP24" s="23">
        <v>0</v>
      </c>
      <c r="BQ24" s="23">
        <v>0</v>
      </c>
      <c r="BR24" s="23">
        <v>0</v>
      </c>
      <c r="BS24" s="23">
        <v>0</v>
      </c>
      <c r="BT24" s="23">
        <v>0</v>
      </c>
      <c r="BU24" s="23">
        <v>0</v>
      </c>
      <c r="BV24" s="23">
        <v>0</v>
      </c>
      <c r="BW24" s="23">
        <v>0</v>
      </c>
      <c r="BX24" s="23">
        <v>0</v>
      </c>
      <c r="BY24" s="23">
        <v>0</v>
      </c>
      <c r="BZ24" s="23">
        <v>0</v>
      </c>
      <c r="CA24" s="23">
        <v>0</v>
      </c>
      <c r="CB24" s="23">
        <v>0</v>
      </c>
      <c r="CC24" s="23">
        <v>0</v>
      </c>
      <c r="CD24" s="23">
        <v>0</v>
      </c>
      <c r="CE24" s="23">
        <v>0</v>
      </c>
      <c r="CF24" s="23">
        <v>0</v>
      </c>
      <c r="CG24" s="23">
        <v>0</v>
      </c>
      <c r="CH24" s="23">
        <v>0</v>
      </c>
      <c r="CI24" s="23">
        <v>0</v>
      </c>
      <c r="CJ24" s="23">
        <v>0</v>
      </c>
      <c r="CK24" s="23">
        <v>0</v>
      </c>
      <c r="CL24" s="23">
        <v>0</v>
      </c>
      <c r="CM24" s="23">
        <v>0</v>
      </c>
      <c r="CN24" s="23">
        <v>0</v>
      </c>
      <c r="CO24" s="23">
        <v>0</v>
      </c>
      <c r="CP24" s="23">
        <v>0</v>
      </c>
      <c r="CQ24" s="23">
        <v>0</v>
      </c>
      <c r="CR24" s="23">
        <v>0</v>
      </c>
      <c r="CS24" s="23">
        <v>0</v>
      </c>
      <c r="CT24" s="23">
        <v>0</v>
      </c>
      <c r="CU24" s="23">
        <f t="shared" si="7"/>
        <v>0</v>
      </c>
      <c r="CV24" s="23">
        <f t="shared" si="7"/>
        <v>0</v>
      </c>
      <c r="CW24" s="23">
        <f t="shared" si="4"/>
        <v>0</v>
      </c>
      <c r="CX24" s="23">
        <v>0</v>
      </c>
      <c r="CY24" s="23">
        <v>0</v>
      </c>
      <c r="CZ24" s="23">
        <v>0</v>
      </c>
      <c r="DA24" s="23">
        <v>0</v>
      </c>
      <c r="DB24" s="23">
        <v>0</v>
      </c>
      <c r="DC24" s="23">
        <v>0</v>
      </c>
      <c r="DD24" s="23">
        <v>0</v>
      </c>
      <c r="DE24" s="23">
        <v>0</v>
      </c>
      <c r="DF24" s="23">
        <v>0</v>
      </c>
      <c r="DG24" s="23">
        <v>0</v>
      </c>
      <c r="DH24" s="23">
        <v>0</v>
      </c>
      <c r="DI24" s="23">
        <v>0</v>
      </c>
      <c r="DJ24" s="23">
        <v>0</v>
      </c>
      <c r="DK24" s="23">
        <v>0</v>
      </c>
      <c r="DL24" s="23">
        <v>0</v>
      </c>
      <c r="DM24" s="23">
        <v>0</v>
      </c>
      <c r="DN24" s="23">
        <v>0</v>
      </c>
      <c r="DO24" s="23">
        <v>0</v>
      </c>
      <c r="DP24" s="23">
        <v>0</v>
      </c>
      <c r="DQ24" s="23">
        <f t="shared" si="8"/>
        <v>0</v>
      </c>
      <c r="DR24" s="23">
        <f t="shared" si="8"/>
        <v>0</v>
      </c>
      <c r="DS24" s="23">
        <f t="shared" si="5"/>
        <v>0</v>
      </c>
    </row>
    <row r="25" spans="1:123">
      <c r="A25" s="21">
        <v>16</v>
      </c>
      <c r="B25" s="22" t="s">
        <v>72</v>
      </c>
      <c r="C25" s="23">
        <v>7720.9125999999997</v>
      </c>
      <c r="D25" s="23">
        <v>17102.574499999999</v>
      </c>
      <c r="E25" s="23">
        <f>CU25+DQ25-DM25</f>
        <v>101924.9</v>
      </c>
      <c r="F25" s="23">
        <f>CV25+DR25-DN25</f>
        <v>0</v>
      </c>
      <c r="G25" s="23">
        <f>CW25+DS25-DO25</f>
        <v>14410.821</v>
      </c>
      <c r="H25" s="23">
        <v>0</v>
      </c>
      <c r="I25" s="23">
        <f t="shared" si="1"/>
        <v>21553.699999999997</v>
      </c>
      <c r="J25" s="23">
        <f t="shared" si="1"/>
        <v>0</v>
      </c>
      <c r="K25" s="23">
        <f t="shared" si="1"/>
        <v>1015.621</v>
      </c>
      <c r="L25" s="23">
        <v>0</v>
      </c>
      <c r="M25" s="23">
        <f t="shared" si="2"/>
        <v>10531.8</v>
      </c>
      <c r="N25" s="23">
        <f t="shared" si="2"/>
        <v>0</v>
      </c>
      <c r="O25" s="23">
        <f t="shared" si="2"/>
        <v>983.19499999999994</v>
      </c>
      <c r="P25" s="23">
        <v>0</v>
      </c>
      <c r="Q25" s="23">
        <v>0</v>
      </c>
      <c r="R25" s="23">
        <v>0</v>
      </c>
      <c r="S25" s="23">
        <v>8.7999999999999995E-2</v>
      </c>
      <c r="T25" s="23">
        <v>0</v>
      </c>
      <c r="U25" s="23">
        <v>6371.9</v>
      </c>
      <c r="V25" s="23">
        <v>0</v>
      </c>
      <c r="W25" s="23">
        <v>7.4260000000000002</v>
      </c>
      <c r="X25" s="23">
        <v>0</v>
      </c>
      <c r="Y25" s="23">
        <v>10531.8</v>
      </c>
      <c r="Z25" s="23">
        <v>0</v>
      </c>
      <c r="AA25" s="23">
        <v>983.10699999999997</v>
      </c>
      <c r="AB25" s="23">
        <v>0</v>
      </c>
      <c r="AC25" s="23">
        <v>300</v>
      </c>
      <c r="AD25" s="23">
        <v>0</v>
      </c>
      <c r="AE25" s="23">
        <v>0</v>
      </c>
      <c r="AF25" s="23">
        <v>0</v>
      </c>
      <c r="AG25" s="23">
        <v>0</v>
      </c>
      <c r="AH25" s="23">
        <v>0</v>
      </c>
      <c r="AI25" s="23">
        <v>0</v>
      </c>
      <c r="AJ25" s="23">
        <v>0</v>
      </c>
      <c r="AK25" s="23">
        <v>0</v>
      </c>
      <c r="AL25" s="23">
        <v>0</v>
      </c>
      <c r="AM25" s="23">
        <v>0</v>
      </c>
      <c r="AN25" s="23">
        <v>0</v>
      </c>
      <c r="AO25" s="23">
        <v>0</v>
      </c>
      <c r="AP25" s="23">
        <v>0</v>
      </c>
      <c r="AQ25" s="23">
        <v>80371.199999999997</v>
      </c>
      <c r="AR25" s="23">
        <v>0</v>
      </c>
      <c r="AS25" s="23">
        <v>13395.2</v>
      </c>
      <c r="AT25" s="23">
        <v>0</v>
      </c>
      <c r="AU25" s="23">
        <v>0</v>
      </c>
      <c r="AV25" s="23">
        <v>0</v>
      </c>
      <c r="AW25" s="23">
        <v>0</v>
      </c>
      <c r="AX25" s="23">
        <v>0</v>
      </c>
      <c r="AY25" s="23">
        <v>0</v>
      </c>
      <c r="AZ25" s="23">
        <v>0</v>
      </c>
      <c r="BA25" s="23">
        <v>0</v>
      </c>
      <c r="BB25" s="23">
        <v>0</v>
      </c>
      <c r="BC25" s="23">
        <f t="shared" si="3"/>
        <v>2350</v>
      </c>
      <c r="BD25" s="23">
        <f t="shared" si="3"/>
        <v>0</v>
      </c>
      <c r="BE25" s="23">
        <f t="shared" si="3"/>
        <v>25</v>
      </c>
      <c r="BF25" s="23">
        <v>0</v>
      </c>
      <c r="BG25" s="23">
        <v>2350</v>
      </c>
      <c r="BH25" s="23">
        <v>0</v>
      </c>
      <c r="BI25" s="23">
        <v>25</v>
      </c>
      <c r="BJ25" s="23">
        <v>0</v>
      </c>
      <c r="BK25" s="23">
        <v>0</v>
      </c>
      <c r="BL25" s="23">
        <v>0</v>
      </c>
      <c r="BM25" s="23">
        <v>0</v>
      </c>
      <c r="BN25" s="23">
        <v>0</v>
      </c>
      <c r="BO25" s="23">
        <v>0</v>
      </c>
      <c r="BP25" s="23">
        <v>0</v>
      </c>
      <c r="BQ25" s="23">
        <v>0</v>
      </c>
      <c r="BR25" s="23">
        <v>0</v>
      </c>
      <c r="BS25" s="23">
        <v>0</v>
      </c>
      <c r="BT25" s="23">
        <v>0</v>
      </c>
      <c r="BU25" s="23">
        <v>0</v>
      </c>
      <c r="BV25" s="23">
        <v>0</v>
      </c>
      <c r="BW25" s="23">
        <v>0</v>
      </c>
      <c r="BX25" s="23">
        <v>0</v>
      </c>
      <c r="BY25" s="23">
        <v>400</v>
      </c>
      <c r="BZ25" s="23">
        <v>0</v>
      </c>
      <c r="CA25" s="23">
        <v>0</v>
      </c>
      <c r="CB25" s="23">
        <v>1600</v>
      </c>
      <c r="CC25" s="23">
        <v>0</v>
      </c>
      <c r="CD25" s="23">
        <v>0</v>
      </c>
      <c r="CE25" s="23">
        <v>1600</v>
      </c>
      <c r="CF25" s="23">
        <v>0</v>
      </c>
      <c r="CG25" s="23">
        <v>0</v>
      </c>
      <c r="CH25" s="23">
        <v>0</v>
      </c>
      <c r="CI25" s="23">
        <v>0</v>
      </c>
      <c r="CJ25" s="23">
        <v>0</v>
      </c>
      <c r="CK25" s="23">
        <v>0</v>
      </c>
      <c r="CL25" s="23">
        <v>0</v>
      </c>
      <c r="CM25" s="23">
        <v>0</v>
      </c>
      <c r="CN25" s="23">
        <v>0</v>
      </c>
      <c r="CO25" s="23">
        <v>0</v>
      </c>
      <c r="CP25" s="23">
        <v>0</v>
      </c>
      <c r="CQ25" s="23">
        <v>0</v>
      </c>
      <c r="CR25" s="23">
        <v>0</v>
      </c>
      <c r="CS25" s="23">
        <v>0</v>
      </c>
      <c r="CT25" s="23">
        <v>0</v>
      </c>
      <c r="CU25" s="23">
        <f t="shared" si="7"/>
        <v>101924.9</v>
      </c>
      <c r="CV25" s="23">
        <f t="shared" si="7"/>
        <v>0</v>
      </c>
      <c r="CW25" s="23">
        <f t="shared" si="4"/>
        <v>14410.821</v>
      </c>
      <c r="CX25" s="23">
        <v>0</v>
      </c>
      <c r="CY25" s="23">
        <v>0</v>
      </c>
      <c r="CZ25" s="23">
        <v>0</v>
      </c>
      <c r="DA25" s="23">
        <v>0</v>
      </c>
      <c r="DB25" s="23">
        <v>0</v>
      </c>
      <c r="DC25" s="23">
        <v>0</v>
      </c>
      <c r="DD25" s="23">
        <v>0</v>
      </c>
      <c r="DE25" s="23">
        <v>0</v>
      </c>
      <c r="DF25" s="23">
        <v>0</v>
      </c>
      <c r="DG25" s="23">
        <v>0</v>
      </c>
      <c r="DH25" s="23">
        <v>0</v>
      </c>
      <c r="DI25" s="23">
        <v>0</v>
      </c>
      <c r="DJ25" s="23">
        <v>0</v>
      </c>
      <c r="DK25" s="23">
        <v>0</v>
      </c>
      <c r="DL25" s="23">
        <v>0</v>
      </c>
      <c r="DM25" s="23">
        <v>0</v>
      </c>
      <c r="DN25" s="23">
        <v>0</v>
      </c>
      <c r="DO25" s="23">
        <v>0</v>
      </c>
      <c r="DP25" s="23">
        <v>0</v>
      </c>
      <c r="DQ25" s="23">
        <f t="shared" si="8"/>
        <v>0</v>
      </c>
      <c r="DR25" s="23">
        <f t="shared" si="8"/>
        <v>0</v>
      </c>
      <c r="DS25" s="23">
        <f t="shared" si="5"/>
        <v>0</v>
      </c>
    </row>
    <row r="26" spans="1:123">
      <c r="A26" s="21">
        <v>17</v>
      </c>
      <c r="B26" s="22" t="s">
        <v>73</v>
      </c>
      <c r="C26" s="23">
        <v>0</v>
      </c>
      <c r="D26" s="23">
        <v>0</v>
      </c>
      <c r="E26" s="23">
        <f t="shared" si="0"/>
        <v>0</v>
      </c>
      <c r="F26" s="23">
        <f t="shared" si="0"/>
        <v>0</v>
      </c>
      <c r="G26" s="23">
        <f t="shared" si="0"/>
        <v>0</v>
      </c>
      <c r="H26" s="23">
        <v>0</v>
      </c>
      <c r="I26" s="23">
        <f t="shared" ref="I26:K89" si="9">Q26+U26+Y26+AC26+AG26+AK26+AZ26+BG26+BJ26+BM26+BP26+BS26+BY26+CB26+CH26+CK26+CQ26</f>
        <v>0</v>
      </c>
      <c r="J26" s="23">
        <f t="shared" si="9"/>
        <v>0</v>
      </c>
      <c r="K26" s="23">
        <f t="shared" si="9"/>
        <v>0</v>
      </c>
      <c r="L26" s="23">
        <v>0</v>
      </c>
      <c r="M26" s="23">
        <f t="shared" ref="M26:O89" si="10">Q26+Y26</f>
        <v>0</v>
      </c>
      <c r="N26" s="23">
        <f t="shared" si="10"/>
        <v>0</v>
      </c>
      <c r="O26" s="23">
        <f t="shared" si="10"/>
        <v>0</v>
      </c>
      <c r="P26" s="23">
        <v>0</v>
      </c>
      <c r="Q26" s="23">
        <v>0</v>
      </c>
      <c r="R26" s="23">
        <v>0</v>
      </c>
      <c r="S26" s="23">
        <v>0</v>
      </c>
      <c r="T26" s="23">
        <v>0</v>
      </c>
      <c r="U26" s="23">
        <v>0</v>
      </c>
      <c r="V26" s="23">
        <v>0</v>
      </c>
      <c r="W26" s="23">
        <v>0</v>
      </c>
      <c r="X26" s="23">
        <v>0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0</v>
      </c>
      <c r="AG26" s="23">
        <v>0</v>
      </c>
      <c r="AH26" s="23">
        <v>0</v>
      </c>
      <c r="AI26" s="23">
        <v>0</v>
      </c>
      <c r="AJ26" s="23">
        <v>0</v>
      </c>
      <c r="AK26" s="23">
        <v>0</v>
      </c>
      <c r="AL26" s="23">
        <v>0</v>
      </c>
      <c r="AM26" s="23">
        <v>0</v>
      </c>
      <c r="AN26" s="23">
        <v>0</v>
      </c>
      <c r="AO26" s="23">
        <v>0</v>
      </c>
      <c r="AP26" s="23">
        <v>0</v>
      </c>
      <c r="AQ26" s="23">
        <v>0</v>
      </c>
      <c r="AR26" s="23">
        <v>0</v>
      </c>
      <c r="AS26" s="23">
        <v>0</v>
      </c>
      <c r="AT26" s="23">
        <v>0</v>
      </c>
      <c r="AU26" s="23">
        <v>0</v>
      </c>
      <c r="AV26" s="23">
        <v>0</v>
      </c>
      <c r="AW26" s="23">
        <v>0</v>
      </c>
      <c r="AX26" s="23">
        <v>0</v>
      </c>
      <c r="AY26" s="23">
        <v>0</v>
      </c>
      <c r="AZ26" s="23">
        <v>0</v>
      </c>
      <c r="BA26" s="23">
        <v>0</v>
      </c>
      <c r="BB26" s="23">
        <v>0</v>
      </c>
      <c r="BC26" s="23">
        <f t="shared" ref="BC26:BE89" si="11">BG26+BJ26+BM26+BP26</f>
        <v>0</v>
      </c>
      <c r="BD26" s="23">
        <f t="shared" si="11"/>
        <v>0</v>
      </c>
      <c r="BE26" s="23">
        <f t="shared" si="11"/>
        <v>0</v>
      </c>
      <c r="BF26" s="23">
        <v>0</v>
      </c>
      <c r="BG26" s="23">
        <v>0</v>
      </c>
      <c r="BH26" s="23">
        <v>0</v>
      </c>
      <c r="BI26" s="23">
        <v>0</v>
      </c>
      <c r="BJ26" s="23">
        <v>0</v>
      </c>
      <c r="BK26" s="23">
        <v>0</v>
      </c>
      <c r="BL26" s="23">
        <v>0</v>
      </c>
      <c r="BM26" s="23">
        <v>0</v>
      </c>
      <c r="BN26" s="23">
        <v>0</v>
      </c>
      <c r="BO26" s="23">
        <v>0</v>
      </c>
      <c r="BP26" s="23">
        <v>0</v>
      </c>
      <c r="BQ26" s="23">
        <v>0</v>
      </c>
      <c r="BR26" s="23">
        <v>0</v>
      </c>
      <c r="BS26" s="23">
        <v>0</v>
      </c>
      <c r="BT26" s="23">
        <v>0</v>
      </c>
      <c r="BU26" s="23">
        <v>0</v>
      </c>
      <c r="BV26" s="23">
        <v>0</v>
      </c>
      <c r="BW26" s="23">
        <v>0</v>
      </c>
      <c r="BX26" s="23">
        <v>0</v>
      </c>
      <c r="BY26" s="23">
        <v>0</v>
      </c>
      <c r="BZ26" s="23">
        <v>0</v>
      </c>
      <c r="CA26" s="23">
        <v>0</v>
      </c>
      <c r="CB26" s="23">
        <v>0</v>
      </c>
      <c r="CC26" s="23">
        <v>0</v>
      </c>
      <c r="CD26" s="23">
        <v>0</v>
      </c>
      <c r="CE26" s="23">
        <v>0</v>
      </c>
      <c r="CF26" s="23">
        <v>0</v>
      </c>
      <c r="CG26" s="23">
        <v>0</v>
      </c>
      <c r="CH26" s="23">
        <v>0</v>
      </c>
      <c r="CI26" s="23">
        <v>0</v>
      </c>
      <c r="CJ26" s="23">
        <v>0</v>
      </c>
      <c r="CK26" s="23">
        <v>0</v>
      </c>
      <c r="CL26" s="23">
        <v>0</v>
      </c>
      <c r="CM26" s="23">
        <v>0</v>
      </c>
      <c r="CN26" s="23">
        <v>0</v>
      </c>
      <c r="CO26" s="23">
        <v>0</v>
      </c>
      <c r="CP26" s="23">
        <v>0</v>
      </c>
      <c r="CQ26" s="23">
        <v>0</v>
      </c>
      <c r="CR26" s="23">
        <v>0</v>
      </c>
      <c r="CS26" s="23">
        <v>0</v>
      </c>
      <c r="CT26" s="23">
        <v>0</v>
      </c>
      <c r="CU26" s="23">
        <f t="shared" si="7"/>
        <v>0</v>
      </c>
      <c r="CV26" s="23">
        <f t="shared" si="7"/>
        <v>0</v>
      </c>
      <c r="CW26" s="23">
        <f t="shared" si="4"/>
        <v>0</v>
      </c>
      <c r="CX26" s="23">
        <v>0</v>
      </c>
      <c r="CY26" s="23">
        <v>0</v>
      </c>
      <c r="CZ26" s="23">
        <v>0</v>
      </c>
      <c r="DA26" s="23">
        <v>0</v>
      </c>
      <c r="DB26" s="23">
        <v>0</v>
      </c>
      <c r="DC26" s="23">
        <v>0</v>
      </c>
      <c r="DD26" s="23">
        <v>0</v>
      </c>
      <c r="DE26" s="23">
        <v>0</v>
      </c>
      <c r="DF26" s="23">
        <v>0</v>
      </c>
      <c r="DG26" s="23">
        <v>0</v>
      </c>
      <c r="DH26" s="23">
        <v>0</v>
      </c>
      <c r="DI26" s="23">
        <v>0</v>
      </c>
      <c r="DJ26" s="23">
        <v>0</v>
      </c>
      <c r="DK26" s="23">
        <v>0</v>
      </c>
      <c r="DL26" s="23">
        <v>0</v>
      </c>
      <c r="DM26" s="23">
        <v>0</v>
      </c>
      <c r="DN26" s="23">
        <v>0</v>
      </c>
      <c r="DO26" s="23">
        <v>0</v>
      </c>
      <c r="DP26" s="23">
        <v>0</v>
      </c>
      <c r="DQ26" s="23">
        <f t="shared" si="8"/>
        <v>0</v>
      </c>
      <c r="DR26" s="23">
        <f t="shared" si="8"/>
        <v>0</v>
      </c>
      <c r="DS26" s="23">
        <f t="shared" si="5"/>
        <v>0</v>
      </c>
    </row>
    <row r="27" spans="1:123">
      <c r="A27" s="21">
        <v>18</v>
      </c>
      <c r="B27" s="22" t="s">
        <v>74</v>
      </c>
      <c r="C27" s="23">
        <v>0</v>
      </c>
      <c r="D27" s="23">
        <v>0</v>
      </c>
      <c r="E27" s="23">
        <f t="shared" si="0"/>
        <v>0</v>
      </c>
      <c r="F27" s="23">
        <f t="shared" si="0"/>
        <v>0</v>
      </c>
      <c r="G27" s="23">
        <f t="shared" si="0"/>
        <v>0</v>
      </c>
      <c r="H27" s="23">
        <v>0</v>
      </c>
      <c r="I27" s="23">
        <f t="shared" si="9"/>
        <v>0</v>
      </c>
      <c r="J27" s="23">
        <f t="shared" si="9"/>
        <v>0</v>
      </c>
      <c r="K27" s="23">
        <f t="shared" si="9"/>
        <v>0</v>
      </c>
      <c r="L27" s="23">
        <v>0</v>
      </c>
      <c r="M27" s="23">
        <f t="shared" si="10"/>
        <v>0</v>
      </c>
      <c r="N27" s="23">
        <f t="shared" si="10"/>
        <v>0</v>
      </c>
      <c r="O27" s="23">
        <f t="shared" si="10"/>
        <v>0</v>
      </c>
      <c r="P27" s="23">
        <v>0</v>
      </c>
      <c r="Q27" s="23">
        <v>0</v>
      </c>
      <c r="R27" s="23">
        <v>0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0</v>
      </c>
      <c r="AH27" s="23">
        <v>0</v>
      </c>
      <c r="AI27" s="23">
        <v>0</v>
      </c>
      <c r="AJ27" s="23">
        <v>0</v>
      </c>
      <c r="AK27" s="23">
        <v>0</v>
      </c>
      <c r="AL27" s="23">
        <v>0</v>
      </c>
      <c r="AM27" s="23">
        <v>0</v>
      </c>
      <c r="AN27" s="23">
        <v>0</v>
      </c>
      <c r="AO27" s="23">
        <v>0</v>
      </c>
      <c r="AP27" s="23">
        <v>0</v>
      </c>
      <c r="AQ27" s="23">
        <v>0</v>
      </c>
      <c r="AR27" s="23">
        <v>0</v>
      </c>
      <c r="AS27" s="23">
        <v>0</v>
      </c>
      <c r="AT27" s="23">
        <v>0</v>
      </c>
      <c r="AU27" s="23">
        <v>0</v>
      </c>
      <c r="AV27" s="23">
        <v>0</v>
      </c>
      <c r="AW27" s="23">
        <v>0</v>
      </c>
      <c r="AX27" s="23">
        <v>0</v>
      </c>
      <c r="AY27" s="23">
        <v>0</v>
      </c>
      <c r="AZ27" s="23">
        <v>0</v>
      </c>
      <c r="BA27" s="23">
        <v>0</v>
      </c>
      <c r="BB27" s="23">
        <v>0</v>
      </c>
      <c r="BC27" s="23">
        <f t="shared" si="11"/>
        <v>0</v>
      </c>
      <c r="BD27" s="23">
        <f t="shared" si="11"/>
        <v>0</v>
      </c>
      <c r="BE27" s="23">
        <f t="shared" si="11"/>
        <v>0</v>
      </c>
      <c r="BF27" s="23">
        <v>0</v>
      </c>
      <c r="BG27" s="23">
        <v>0</v>
      </c>
      <c r="BH27" s="23">
        <v>0</v>
      </c>
      <c r="BI27" s="23">
        <v>0</v>
      </c>
      <c r="BJ27" s="23">
        <v>0</v>
      </c>
      <c r="BK27" s="23">
        <v>0</v>
      </c>
      <c r="BL27" s="23">
        <v>0</v>
      </c>
      <c r="BM27" s="23">
        <v>0</v>
      </c>
      <c r="BN27" s="23">
        <v>0</v>
      </c>
      <c r="BO27" s="23">
        <v>0</v>
      </c>
      <c r="BP27" s="23">
        <v>0</v>
      </c>
      <c r="BQ27" s="23">
        <v>0</v>
      </c>
      <c r="BR27" s="23">
        <v>0</v>
      </c>
      <c r="BS27" s="23">
        <v>0</v>
      </c>
      <c r="BT27" s="23">
        <v>0</v>
      </c>
      <c r="BU27" s="23">
        <v>0</v>
      </c>
      <c r="BV27" s="23">
        <v>0</v>
      </c>
      <c r="BW27" s="23">
        <v>0</v>
      </c>
      <c r="BX27" s="23">
        <v>0</v>
      </c>
      <c r="BY27" s="23">
        <v>0</v>
      </c>
      <c r="BZ27" s="23">
        <v>0</v>
      </c>
      <c r="CA27" s="23">
        <v>0</v>
      </c>
      <c r="CB27" s="23">
        <v>0</v>
      </c>
      <c r="CC27" s="23">
        <v>0</v>
      </c>
      <c r="CD27" s="23">
        <v>0</v>
      </c>
      <c r="CE27" s="23">
        <v>0</v>
      </c>
      <c r="CF27" s="23">
        <v>0</v>
      </c>
      <c r="CG27" s="23">
        <v>0</v>
      </c>
      <c r="CH27" s="23">
        <v>0</v>
      </c>
      <c r="CI27" s="23">
        <v>0</v>
      </c>
      <c r="CJ27" s="23">
        <v>0</v>
      </c>
      <c r="CK27" s="23">
        <v>0</v>
      </c>
      <c r="CL27" s="23">
        <v>0</v>
      </c>
      <c r="CM27" s="23">
        <v>0</v>
      </c>
      <c r="CN27" s="23">
        <v>0</v>
      </c>
      <c r="CO27" s="23">
        <v>0</v>
      </c>
      <c r="CP27" s="23">
        <v>0</v>
      </c>
      <c r="CQ27" s="23">
        <v>0</v>
      </c>
      <c r="CR27" s="23">
        <v>0</v>
      </c>
      <c r="CS27" s="23">
        <v>0</v>
      </c>
      <c r="CT27" s="23">
        <v>0</v>
      </c>
      <c r="CU27" s="23">
        <f t="shared" si="7"/>
        <v>0</v>
      </c>
      <c r="CV27" s="23">
        <f t="shared" si="7"/>
        <v>0</v>
      </c>
      <c r="CW27" s="23">
        <f t="shared" si="4"/>
        <v>0</v>
      </c>
      <c r="CX27" s="23">
        <v>0</v>
      </c>
      <c r="CY27" s="23">
        <v>0</v>
      </c>
      <c r="CZ27" s="23">
        <v>0</v>
      </c>
      <c r="DA27" s="23">
        <v>0</v>
      </c>
      <c r="DB27" s="23">
        <v>0</v>
      </c>
      <c r="DC27" s="23">
        <v>0</v>
      </c>
      <c r="DD27" s="23">
        <v>0</v>
      </c>
      <c r="DE27" s="23">
        <v>0</v>
      </c>
      <c r="DF27" s="23">
        <v>0</v>
      </c>
      <c r="DG27" s="23">
        <v>0</v>
      </c>
      <c r="DH27" s="23">
        <v>0</v>
      </c>
      <c r="DI27" s="23">
        <v>0</v>
      </c>
      <c r="DJ27" s="23">
        <v>0</v>
      </c>
      <c r="DK27" s="23">
        <v>0</v>
      </c>
      <c r="DL27" s="23">
        <v>0</v>
      </c>
      <c r="DM27" s="23">
        <v>0</v>
      </c>
      <c r="DN27" s="23">
        <v>0</v>
      </c>
      <c r="DO27" s="23">
        <v>0</v>
      </c>
      <c r="DP27" s="23">
        <v>0</v>
      </c>
      <c r="DQ27" s="23">
        <f t="shared" si="8"/>
        <v>0</v>
      </c>
      <c r="DR27" s="23">
        <f t="shared" si="8"/>
        <v>0</v>
      </c>
      <c r="DS27" s="23">
        <f t="shared" si="5"/>
        <v>0</v>
      </c>
    </row>
    <row r="28" spans="1:123">
      <c r="A28" s="21">
        <v>19</v>
      </c>
      <c r="B28" s="22" t="s">
        <v>75</v>
      </c>
      <c r="C28" s="23">
        <v>1547.9638</v>
      </c>
      <c r="D28" s="23">
        <v>472.4914</v>
      </c>
      <c r="E28" s="23">
        <f t="shared" si="0"/>
        <v>8109</v>
      </c>
      <c r="F28" s="23">
        <f t="shared" si="0"/>
        <v>0</v>
      </c>
      <c r="G28" s="23">
        <f t="shared" si="0"/>
        <v>1117.6315999999999</v>
      </c>
      <c r="H28" s="23">
        <v>0</v>
      </c>
      <c r="I28" s="23">
        <f t="shared" si="9"/>
        <v>3431.2000000000003</v>
      </c>
      <c r="J28" s="23">
        <f t="shared" si="9"/>
        <v>0</v>
      </c>
      <c r="K28" s="23">
        <f t="shared" si="9"/>
        <v>338.03160000000003</v>
      </c>
      <c r="L28" s="23">
        <v>0</v>
      </c>
      <c r="M28" s="23">
        <f t="shared" si="10"/>
        <v>1430</v>
      </c>
      <c r="N28" s="23">
        <f t="shared" si="10"/>
        <v>0</v>
      </c>
      <c r="O28" s="23">
        <f t="shared" si="10"/>
        <v>253.654</v>
      </c>
      <c r="P28" s="23">
        <v>0</v>
      </c>
      <c r="Q28" s="23">
        <v>30</v>
      </c>
      <c r="R28" s="23">
        <v>0</v>
      </c>
      <c r="S28" s="23">
        <v>3.1360000000000001</v>
      </c>
      <c r="T28" s="23">
        <v>0</v>
      </c>
      <c r="U28" s="23">
        <v>800</v>
      </c>
      <c r="V28" s="23">
        <v>0</v>
      </c>
      <c r="W28" s="23">
        <v>25.2316</v>
      </c>
      <c r="X28" s="23">
        <v>0</v>
      </c>
      <c r="Y28" s="23">
        <v>1400</v>
      </c>
      <c r="Z28" s="23">
        <v>0</v>
      </c>
      <c r="AA28" s="23">
        <v>250.518</v>
      </c>
      <c r="AB28" s="23">
        <v>0</v>
      </c>
      <c r="AC28" s="23">
        <v>12</v>
      </c>
      <c r="AD28" s="23">
        <v>0</v>
      </c>
      <c r="AE28" s="23">
        <v>0</v>
      </c>
      <c r="AF28" s="23">
        <v>0</v>
      </c>
      <c r="AG28" s="23">
        <v>0</v>
      </c>
      <c r="AH28" s="23">
        <v>0</v>
      </c>
      <c r="AI28" s="23">
        <v>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3">
        <v>0</v>
      </c>
      <c r="AP28" s="23">
        <v>0</v>
      </c>
      <c r="AQ28" s="23">
        <v>4677.8</v>
      </c>
      <c r="AR28" s="23">
        <v>0</v>
      </c>
      <c r="AS28" s="23">
        <v>779.6</v>
      </c>
      <c r="AT28" s="23">
        <v>0</v>
      </c>
      <c r="AU28" s="23">
        <v>0</v>
      </c>
      <c r="AV28" s="23">
        <v>0</v>
      </c>
      <c r="AW28" s="23">
        <v>0</v>
      </c>
      <c r="AX28" s="23">
        <v>0</v>
      </c>
      <c r="AY28" s="23">
        <v>0</v>
      </c>
      <c r="AZ28" s="23">
        <v>0</v>
      </c>
      <c r="BA28" s="23">
        <v>0</v>
      </c>
      <c r="BB28" s="23">
        <v>0</v>
      </c>
      <c r="BC28" s="23">
        <f t="shared" si="11"/>
        <v>764.4</v>
      </c>
      <c r="BD28" s="23">
        <f t="shared" si="11"/>
        <v>0</v>
      </c>
      <c r="BE28" s="23">
        <f t="shared" si="11"/>
        <v>19.402000000000001</v>
      </c>
      <c r="BF28" s="23">
        <v>0</v>
      </c>
      <c r="BG28" s="23">
        <v>600</v>
      </c>
      <c r="BH28" s="23">
        <v>0</v>
      </c>
      <c r="BI28" s="23">
        <v>0</v>
      </c>
      <c r="BJ28" s="23">
        <v>150</v>
      </c>
      <c r="BK28" s="23">
        <v>0</v>
      </c>
      <c r="BL28" s="23">
        <v>19.402000000000001</v>
      </c>
      <c r="BM28" s="23">
        <v>0</v>
      </c>
      <c r="BN28" s="23">
        <v>0</v>
      </c>
      <c r="BO28" s="23">
        <v>0</v>
      </c>
      <c r="BP28" s="23">
        <v>14.4</v>
      </c>
      <c r="BQ28" s="23">
        <v>0</v>
      </c>
      <c r="BR28" s="23">
        <v>0</v>
      </c>
      <c r="BS28" s="23">
        <v>0</v>
      </c>
      <c r="BT28" s="23">
        <v>0</v>
      </c>
      <c r="BU28" s="23">
        <v>0</v>
      </c>
      <c r="BV28" s="23">
        <v>0</v>
      </c>
      <c r="BW28" s="23">
        <v>0</v>
      </c>
      <c r="BX28" s="23">
        <v>0</v>
      </c>
      <c r="BY28" s="23">
        <v>0</v>
      </c>
      <c r="BZ28" s="23">
        <v>0</v>
      </c>
      <c r="CA28" s="23">
        <v>0</v>
      </c>
      <c r="CB28" s="23">
        <v>304.8</v>
      </c>
      <c r="CC28" s="23">
        <v>0</v>
      </c>
      <c r="CD28" s="23">
        <v>0</v>
      </c>
      <c r="CE28" s="23">
        <v>304.8</v>
      </c>
      <c r="CF28" s="23">
        <v>0</v>
      </c>
      <c r="CG28" s="23">
        <v>0</v>
      </c>
      <c r="CH28" s="23">
        <v>0</v>
      </c>
      <c r="CI28" s="23">
        <v>0</v>
      </c>
      <c r="CJ28" s="23">
        <v>39.744</v>
      </c>
      <c r="CK28" s="23">
        <v>0</v>
      </c>
      <c r="CL28" s="23">
        <v>0</v>
      </c>
      <c r="CM28" s="23">
        <v>0</v>
      </c>
      <c r="CN28" s="23">
        <v>0</v>
      </c>
      <c r="CO28" s="23">
        <v>0</v>
      </c>
      <c r="CP28" s="23">
        <v>0</v>
      </c>
      <c r="CQ28" s="23">
        <v>120</v>
      </c>
      <c r="CR28" s="23">
        <v>0</v>
      </c>
      <c r="CS28" s="23">
        <v>0</v>
      </c>
      <c r="CT28" s="23">
        <v>0</v>
      </c>
      <c r="CU28" s="23">
        <f t="shared" ref="CU28:CV91" si="12">Q28+U28+Y28+AC28+AG28+AK28+AN28+AQ28+AT28+AW28+AZ28+BG28+BJ28+BM28+BP28+BS28+BV28+BY28+CB28+CH28+CK28+CN28+CQ28</f>
        <v>8109</v>
      </c>
      <c r="CV28" s="23">
        <f t="shared" si="12"/>
        <v>0</v>
      </c>
      <c r="CW28" s="23">
        <f t="shared" si="4"/>
        <v>1117.6315999999999</v>
      </c>
      <c r="CX28" s="23">
        <v>0</v>
      </c>
      <c r="CY28" s="23">
        <v>0</v>
      </c>
      <c r="CZ28" s="23">
        <v>0</v>
      </c>
      <c r="DA28" s="23">
        <v>0</v>
      </c>
      <c r="DB28" s="23">
        <v>0</v>
      </c>
      <c r="DC28" s="23">
        <v>0</v>
      </c>
      <c r="DD28" s="23">
        <v>0</v>
      </c>
      <c r="DE28" s="23">
        <v>0</v>
      </c>
      <c r="DF28" s="23">
        <v>0</v>
      </c>
      <c r="DG28" s="23">
        <v>0</v>
      </c>
      <c r="DH28" s="23">
        <v>0</v>
      </c>
      <c r="DI28" s="23">
        <v>0</v>
      </c>
      <c r="DJ28" s="23">
        <v>0</v>
      </c>
      <c r="DK28" s="23">
        <v>0</v>
      </c>
      <c r="DL28" s="23">
        <v>0</v>
      </c>
      <c r="DM28" s="23">
        <v>0</v>
      </c>
      <c r="DN28" s="23">
        <v>0</v>
      </c>
      <c r="DO28" s="23">
        <v>0</v>
      </c>
      <c r="DP28" s="23">
        <v>0</v>
      </c>
      <c r="DQ28" s="23">
        <f t="shared" ref="DQ28:DR91" si="13">CX28+DA28+DD28+DG28+DJ28+DM28</f>
        <v>0</v>
      </c>
      <c r="DR28" s="23">
        <f t="shared" si="13"/>
        <v>0</v>
      </c>
      <c r="DS28" s="23">
        <f t="shared" si="5"/>
        <v>0</v>
      </c>
    </row>
    <row r="29" spans="1:123">
      <c r="A29" s="21">
        <v>20</v>
      </c>
      <c r="B29" s="22" t="s">
        <v>76</v>
      </c>
      <c r="C29" s="23">
        <v>3171.0761000000002</v>
      </c>
      <c r="D29" s="23">
        <v>1801.5191</v>
      </c>
      <c r="E29" s="23">
        <f t="shared" si="0"/>
        <v>152612.55500000002</v>
      </c>
      <c r="F29" s="23">
        <f t="shared" si="0"/>
        <v>0</v>
      </c>
      <c r="G29" s="23">
        <f t="shared" si="0"/>
        <v>22021.099900000001</v>
      </c>
      <c r="H29" s="23">
        <v>0</v>
      </c>
      <c r="I29" s="23">
        <f t="shared" si="9"/>
        <v>31310</v>
      </c>
      <c r="J29" s="23">
        <f t="shared" si="9"/>
        <v>0</v>
      </c>
      <c r="K29" s="23">
        <f t="shared" si="9"/>
        <v>2604.6999000000001</v>
      </c>
      <c r="L29" s="23">
        <v>0</v>
      </c>
      <c r="M29" s="23">
        <f t="shared" si="10"/>
        <v>14818</v>
      </c>
      <c r="N29" s="23">
        <f t="shared" si="10"/>
        <v>0</v>
      </c>
      <c r="O29" s="23">
        <f t="shared" si="10"/>
        <v>1636.325</v>
      </c>
      <c r="P29" s="23">
        <v>0</v>
      </c>
      <c r="Q29" s="23">
        <v>577</v>
      </c>
      <c r="R29" s="23">
        <v>0</v>
      </c>
      <c r="S29" s="23">
        <v>18.055</v>
      </c>
      <c r="T29" s="23">
        <v>0</v>
      </c>
      <c r="U29" s="23">
        <v>8050</v>
      </c>
      <c r="V29" s="23">
        <v>0</v>
      </c>
      <c r="W29" s="23">
        <v>334.37490000000003</v>
      </c>
      <c r="X29" s="23">
        <v>0</v>
      </c>
      <c r="Y29" s="23">
        <v>14241</v>
      </c>
      <c r="Z29" s="23">
        <v>0</v>
      </c>
      <c r="AA29" s="23">
        <v>1618.27</v>
      </c>
      <c r="AB29" s="23">
        <v>0</v>
      </c>
      <c r="AC29" s="23">
        <v>172</v>
      </c>
      <c r="AD29" s="23">
        <v>0</v>
      </c>
      <c r="AE29" s="23">
        <v>6</v>
      </c>
      <c r="AF29" s="23">
        <v>0</v>
      </c>
      <c r="AG29" s="23">
        <v>0</v>
      </c>
      <c r="AH29" s="23">
        <v>0</v>
      </c>
      <c r="AI29" s="23">
        <v>0</v>
      </c>
      <c r="AJ29" s="23">
        <v>0</v>
      </c>
      <c r="AK29" s="23">
        <v>0</v>
      </c>
      <c r="AL29" s="23">
        <v>0</v>
      </c>
      <c r="AM29" s="23">
        <v>0</v>
      </c>
      <c r="AN29" s="23">
        <v>0</v>
      </c>
      <c r="AO29" s="23">
        <v>0</v>
      </c>
      <c r="AP29" s="23">
        <v>0</v>
      </c>
      <c r="AQ29" s="23">
        <v>116498</v>
      </c>
      <c r="AR29" s="23">
        <v>0</v>
      </c>
      <c r="AS29" s="23">
        <v>19416.400000000001</v>
      </c>
      <c r="AT29" s="23">
        <v>1633.6</v>
      </c>
      <c r="AU29" s="23">
        <v>0</v>
      </c>
      <c r="AV29" s="23">
        <v>0</v>
      </c>
      <c r="AW29" s="23">
        <v>0</v>
      </c>
      <c r="AX29" s="23">
        <v>0</v>
      </c>
      <c r="AY29" s="23">
        <v>0</v>
      </c>
      <c r="AZ29" s="23">
        <v>0</v>
      </c>
      <c r="BA29" s="23">
        <v>0</v>
      </c>
      <c r="BB29" s="23">
        <v>0</v>
      </c>
      <c r="BC29" s="23">
        <f t="shared" si="11"/>
        <v>620</v>
      </c>
      <c r="BD29" s="23">
        <f t="shared" si="11"/>
        <v>0</v>
      </c>
      <c r="BE29" s="23">
        <f t="shared" si="11"/>
        <v>100</v>
      </c>
      <c r="BF29" s="23">
        <v>0</v>
      </c>
      <c r="BG29" s="23">
        <v>620</v>
      </c>
      <c r="BH29" s="23">
        <v>0</v>
      </c>
      <c r="BI29" s="23">
        <v>100</v>
      </c>
      <c r="BJ29" s="23">
        <v>0</v>
      </c>
      <c r="BK29" s="23">
        <v>0</v>
      </c>
      <c r="BL29" s="23">
        <v>0</v>
      </c>
      <c r="BM29" s="23">
        <v>0</v>
      </c>
      <c r="BN29" s="23">
        <v>0</v>
      </c>
      <c r="BO29" s="23">
        <v>0</v>
      </c>
      <c r="BP29" s="23">
        <v>0</v>
      </c>
      <c r="BQ29" s="23">
        <v>0</v>
      </c>
      <c r="BR29" s="23">
        <v>0</v>
      </c>
      <c r="BS29" s="23">
        <v>0</v>
      </c>
      <c r="BT29" s="23">
        <v>0</v>
      </c>
      <c r="BU29" s="23">
        <v>0</v>
      </c>
      <c r="BV29" s="23">
        <v>0</v>
      </c>
      <c r="BW29" s="23">
        <v>0</v>
      </c>
      <c r="BX29" s="23">
        <v>0</v>
      </c>
      <c r="BY29" s="23">
        <v>0</v>
      </c>
      <c r="BZ29" s="23">
        <v>0</v>
      </c>
      <c r="CA29" s="23">
        <v>0</v>
      </c>
      <c r="CB29" s="23">
        <v>7650</v>
      </c>
      <c r="CC29" s="23">
        <v>0</v>
      </c>
      <c r="CD29" s="23">
        <v>528</v>
      </c>
      <c r="CE29" s="23">
        <v>3650</v>
      </c>
      <c r="CF29" s="23">
        <v>0</v>
      </c>
      <c r="CG29" s="23">
        <v>210</v>
      </c>
      <c r="CH29" s="23">
        <v>0</v>
      </c>
      <c r="CI29" s="23">
        <v>0</v>
      </c>
      <c r="CJ29" s="23">
        <v>0</v>
      </c>
      <c r="CK29" s="23">
        <v>0</v>
      </c>
      <c r="CL29" s="23">
        <v>0</v>
      </c>
      <c r="CM29" s="23">
        <v>0</v>
      </c>
      <c r="CN29" s="23">
        <v>0</v>
      </c>
      <c r="CO29" s="23">
        <v>0</v>
      </c>
      <c r="CP29" s="23">
        <v>0</v>
      </c>
      <c r="CQ29" s="23">
        <v>0</v>
      </c>
      <c r="CR29" s="23">
        <v>0</v>
      </c>
      <c r="CS29" s="23">
        <v>0</v>
      </c>
      <c r="CT29" s="23">
        <v>0</v>
      </c>
      <c r="CU29" s="23">
        <f t="shared" si="12"/>
        <v>149441.60000000001</v>
      </c>
      <c r="CV29" s="23">
        <f t="shared" si="12"/>
        <v>0</v>
      </c>
      <c r="CW29" s="23">
        <f t="shared" si="4"/>
        <v>22021.099900000001</v>
      </c>
      <c r="CX29" s="23">
        <v>0</v>
      </c>
      <c r="CY29" s="23">
        <v>0</v>
      </c>
      <c r="CZ29" s="23">
        <v>0</v>
      </c>
      <c r="DA29" s="23">
        <v>3170.9549999999999</v>
      </c>
      <c r="DB29" s="23">
        <v>0</v>
      </c>
      <c r="DC29" s="23">
        <v>0</v>
      </c>
      <c r="DD29" s="23">
        <v>0</v>
      </c>
      <c r="DE29" s="23">
        <v>0</v>
      </c>
      <c r="DF29" s="23">
        <v>0</v>
      </c>
      <c r="DG29" s="23">
        <v>0</v>
      </c>
      <c r="DH29" s="23">
        <v>0</v>
      </c>
      <c r="DI29" s="23">
        <v>0</v>
      </c>
      <c r="DJ29" s="23">
        <v>0</v>
      </c>
      <c r="DK29" s="23">
        <v>0</v>
      </c>
      <c r="DL29" s="23">
        <v>0</v>
      </c>
      <c r="DM29" s="23">
        <v>13215.4</v>
      </c>
      <c r="DN29" s="23">
        <v>0</v>
      </c>
      <c r="DO29" s="23">
        <v>1904</v>
      </c>
      <c r="DP29" s="23">
        <v>0</v>
      </c>
      <c r="DQ29" s="23">
        <f t="shared" si="13"/>
        <v>16386.355</v>
      </c>
      <c r="DR29" s="23">
        <f t="shared" si="13"/>
        <v>0</v>
      </c>
      <c r="DS29" s="23">
        <f t="shared" si="5"/>
        <v>1904</v>
      </c>
    </row>
    <row r="30" spans="1:123">
      <c r="A30" s="21">
        <v>21</v>
      </c>
      <c r="B30" s="22" t="s">
        <v>77</v>
      </c>
      <c r="C30" s="23">
        <v>0</v>
      </c>
      <c r="D30" s="23">
        <v>0</v>
      </c>
      <c r="E30" s="23">
        <f t="shared" si="0"/>
        <v>0</v>
      </c>
      <c r="F30" s="23">
        <f t="shared" si="0"/>
        <v>0</v>
      </c>
      <c r="G30" s="23">
        <f t="shared" si="0"/>
        <v>0</v>
      </c>
      <c r="H30" s="23">
        <v>0</v>
      </c>
      <c r="I30" s="23">
        <f t="shared" si="9"/>
        <v>0</v>
      </c>
      <c r="J30" s="23">
        <f t="shared" si="9"/>
        <v>0</v>
      </c>
      <c r="K30" s="23">
        <f t="shared" si="9"/>
        <v>0</v>
      </c>
      <c r="L30" s="23">
        <v>0</v>
      </c>
      <c r="M30" s="23">
        <f t="shared" si="10"/>
        <v>0</v>
      </c>
      <c r="N30" s="23">
        <f t="shared" si="10"/>
        <v>0</v>
      </c>
      <c r="O30" s="23">
        <f t="shared" si="10"/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3">
        <v>0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0</v>
      </c>
      <c r="BA30" s="23">
        <v>0</v>
      </c>
      <c r="BB30" s="23">
        <v>0</v>
      </c>
      <c r="BC30" s="23">
        <f t="shared" si="11"/>
        <v>0</v>
      </c>
      <c r="BD30" s="23">
        <f t="shared" si="11"/>
        <v>0</v>
      </c>
      <c r="BE30" s="23">
        <f t="shared" si="11"/>
        <v>0</v>
      </c>
      <c r="BF30" s="23">
        <v>0</v>
      </c>
      <c r="BG30" s="23">
        <v>0</v>
      </c>
      <c r="BH30" s="23">
        <v>0</v>
      </c>
      <c r="BI30" s="23">
        <v>0</v>
      </c>
      <c r="BJ30" s="23">
        <v>0</v>
      </c>
      <c r="BK30" s="23">
        <v>0</v>
      </c>
      <c r="BL30" s="23">
        <v>0</v>
      </c>
      <c r="BM30" s="23">
        <v>0</v>
      </c>
      <c r="BN30" s="23">
        <v>0</v>
      </c>
      <c r="BO30" s="23">
        <v>0</v>
      </c>
      <c r="BP30" s="23">
        <v>0</v>
      </c>
      <c r="BQ30" s="23">
        <v>0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0</v>
      </c>
      <c r="CB30" s="23">
        <v>0</v>
      </c>
      <c r="CC30" s="23">
        <v>0</v>
      </c>
      <c r="CD30" s="23">
        <v>0</v>
      </c>
      <c r="CE30" s="23">
        <v>0</v>
      </c>
      <c r="CF30" s="23">
        <v>0</v>
      </c>
      <c r="CG30" s="23">
        <v>0</v>
      </c>
      <c r="CH30" s="23">
        <v>0</v>
      </c>
      <c r="CI30" s="23">
        <v>0</v>
      </c>
      <c r="CJ30" s="23">
        <v>0</v>
      </c>
      <c r="CK30" s="23">
        <v>0</v>
      </c>
      <c r="CL30" s="23">
        <v>0</v>
      </c>
      <c r="CM30" s="23">
        <v>0</v>
      </c>
      <c r="CN30" s="23">
        <v>0</v>
      </c>
      <c r="CO30" s="23">
        <v>0</v>
      </c>
      <c r="CP30" s="23">
        <v>0</v>
      </c>
      <c r="CQ30" s="23">
        <v>0</v>
      </c>
      <c r="CR30" s="23">
        <v>0</v>
      </c>
      <c r="CS30" s="23">
        <v>0</v>
      </c>
      <c r="CT30" s="23">
        <v>0</v>
      </c>
      <c r="CU30" s="23">
        <f t="shared" si="12"/>
        <v>0</v>
      </c>
      <c r="CV30" s="23">
        <f t="shared" si="12"/>
        <v>0</v>
      </c>
      <c r="CW30" s="23">
        <f t="shared" si="4"/>
        <v>0</v>
      </c>
      <c r="CX30" s="23">
        <v>0</v>
      </c>
      <c r="CY30" s="23">
        <v>0</v>
      </c>
      <c r="CZ30" s="23">
        <v>0</v>
      </c>
      <c r="DA30" s="23">
        <v>0</v>
      </c>
      <c r="DB30" s="23">
        <v>0</v>
      </c>
      <c r="DC30" s="23">
        <v>0</v>
      </c>
      <c r="DD30" s="23">
        <v>0</v>
      </c>
      <c r="DE30" s="23">
        <v>0</v>
      </c>
      <c r="DF30" s="23">
        <v>0</v>
      </c>
      <c r="DG30" s="23">
        <v>0</v>
      </c>
      <c r="DH30" s="23">
        <v>0</v>
      </c>
      <c r="DI30" s="23">
        <v>0</v>
      </c>
      <c r="DJ30" s="23">
        <v>0</v>
      </c>
      <c r="DK30" s="23">
        <v>0</v>
      </c>
      <c r="DL30" s="23">
        <v>0</v>
      </c>
      <c r="DM30" s="23">
        <v>0</v>
      </c>
      <c r="DN30" s="23">
        <v>0</v>
      </c>
      <c r="DO30" s="23">
        <v>0</v>
      </c>
      <c r="DP30" s="23">
        <v>0</v>
      </c>
      <c r="DQ30" s="23">
        <f t="shared" si="13"/>
        <v>0</v>
      </c>
      <c r="DR30" s="23">
        <f t="shared" si="13"/>
        <v>0</v>
      </c>
      <c r="DS30" s="23">
        <f t="shared" si="5"/>
        <v>0</v>
      </c>
    </row>
    <row r="31" spans="1:123">
      <c r="A31" s="21">
        <v>22</v>
      </c>
      <c r="B31" s="22" t="s">
        <v>78</v>
      </c>
      <c r="C31" s="23">
        <v>33697.534099999997</v>
      </c>
      <c r="D31" s="23">
        <v>105782.6728</v>
      </c>
      <c r="E31" s="23">
        <f t="shared" si="0"/>
        <v>474329.57000000007</v>
      </c>
      <c r="F31" s="23">
        <f t="shared" si="0"/>
        <v>0</v>
      </c>
      <c r="G31" s="23">
        <f t="shared" si="0"/>
        <v>49117.878900000011</v>
      </c>
      <c r="H31" s="23">
        <v>0</v>
      </c>
      <c r="I31" s="23">
        <f t="shared" si="9"/>
        <v>190553.80000000002</v>
      </c>
      <c r="J31" s="23">
        <f t="shared" si="9"/>
        <v>0</v>
      </c>
      <c r="K31" s="23">
        <f t="shared" si="9"/>
        <v>7190.0788999999995</v>
      </c>
      <c r="L31" s="23">
        <v>0</v>
      </c>
      <c r="M31" s="23">
        <f t="shared" si="10"/>
        <v>17841</v>
      </c>
      <c r="N31" s="23">
        <f t="shared" si="10"/>
        <v>0</v>
      </c>
      <c r="O31" s="23">
        <f t="shared" si="10"/>
        <v>2317.8539999999998</v>
      </c>
      <c r="P31" s="23">
        <v>0</v>
      </c>
      <c r="Q31" s="23">
        <v>36</v>
      </c>
      <c r="R31" s="23">
        <v>0</v>
      </c>
      <c r="S31" s="23">
        <v>1.111</v>
      </c>
      <c r="T31" s="23">
        <v>0</v>
      </c>
      <c r="U31" s="23">
        <v>50299.1</v>
      </c>
      <c r="V31" s="23">
        <v>0</v>
      </c>
      <c r="W31" s="23">
        <v>643.12800000000004</v>
      </c>
      <c r="X31" s="23">
        <v>0</v>
      </c>
      <c r="Y31" s="23">
        <v>17805</v>
      </c>
      <c r="Z31" s="23">
        <v>0</v>
      </c>
      <c r="AA31" s="23">
        <v>2316.7429999999999</v>
      </c>
      <c r="AB31" s="23">
        <v>0</v>
      </c>
      <c r="AC31" s="23">
        <v>671.6</v>
      </c>
      <c r="AD31" s="23">
        <v>0</v>
      </c>
      <c r="AE31" s="23">
        <v>82.7</v>
      </c>
      <c r="AF31" s="23">
        <v>0</v>
      </c>
      <c r="AG31" s="23">
        <v>0</v>
      </c>
      <c r="AH31" s="23">
        <v>0</v>
      </c>
      <c r="AI31" s="23">
        <v>0</v>
      </c>
      <c r="AJ31" s="23">
        <v>0</v>
      </c>
      <c r="AK31" s="23">
        <v>0</v>
      </c>
      <c r="AL31" s="23">
        <v>0</v>
      </c>
      <c r="AM31" s="23">
        <v>0</v>
      </c>
      <c r="AN31" s="23">
        <v>0</v>
      </c>
      <c r="AO31" s="23">
        <v>0</v>
      </c>
      <c r="AP31" s="23">
        <v>0</v>
      </c>
      <c r="AQ31" s="23">
        <v>251566.4</v>
      </c>
      <c r="AR31" s="23">
        <v>0</v>
      </c>
      <c r="AS31" s="23">
        <v>41927.800000000003</v>
      </c>
      <c r="AT31" s="23">
        <v>0</v>
      </c>
      <c r="AU31" s="23">
        <v>0</v>
      </c>
      <c r="AV31" s="23">
        <v>0</v>
      </c>
      <c r="AW31" s="23">
        <v>0</v>
      </c>
      <c r="AX31" s="23">
        <v>0</v>
      </c>
      <c r="AY31" s="23">
        <v>0</v>
      </c>
      <c r="AZ31" s="23">
        <v>0</v>
      </c>
      <c r="BA31" s="23">
        <v>0</v>
      </c>
      <c r="BB31" s="23">
        <v>0</v>
      </c>
      <c r="BC31" s="23">
        <f t="shared" si="11"/>
        <v>111551.7</v>
      </c>
      <c r="BD31" s="23">
        <f t="shared" si="11"/>
        <v>0</v>
      </c>
      <c r="BE31" s="23">
        <f t="shared" si="11"/>
        <v>1000.732</v>
      </c>
      <c r="BF31" s="23">
        <v>0</v>
      </c>
      <c r="BG31" s="23">
        <v>110551.7</v>
      </c>
      <c r="BH31" s="23">
        <v>0</v>
      </c>
      <c r="BI31" s="23">
        <v>926.73199999999997</v>
      </c>
      <c r="BJ31" s="23">
        <v>0</v>
      </c>
      <c r="BK31" s="23">
        <v>0</v>
      </c>
      <c r="BL31" s="23">
        <v>0</v>
      </c>
      <c r="BM31" s="23">
        <v>0</v>
      </c>
      <c r="BN31" s="23">
        <v>0</v>
      </c>
      <c r="BO31" s="23">
        <v>0</v>
      </c>
      <c r="BP31" s="23">
        <v>1000</v>
      </c>
      <c r="BQ31" s="23">
        <v>0</v>
      </c>
      <c r="BR31" s="23">
        <v>74</v>
      </c>
      <c r="BS31" s="23">
        <v>0</v>
      </c>
      <c r="BT31" s="23">
        <v>0</v>
      </c>
      <c r="BU31" s="23">
        <v>0</v>
      </c>
      <c r="BV31" s="23">
        <v>0</v>
      </c>
      <c r="BW31" s="23">
        <v>0</v>
      </c>
      <c r="BX31" s="23">
        <v>0</v>
      </c>
      <c r="BY31" s="23">
        <v>0</v>
      </c>
      <c r="BZ31" s="23">
        <v>0</v>
      </c>
      <c r="CA31" s="23">
        <v>0</v>
      </c>
      <c r="CB31" s="23">
        <v>10190.4</v>
      </c>
      <c r="CC31" s="23">
        <v>0</v>
      </c>
      <c r="CD31" s="23">
        <v>77.855000000000004</v>
      </c>
      <c r="CE31" s="23">
        <v>9190.4</v>
      </c>
      <c r="CF31" s="23">
        <v>0</v>
      </c>
      <c r="CG31" s="23">
        <v>69.855000000000004</v>
      </c>
      <c r="CH31" s="23">
        <v>0</v>
      </c>
      <c r="CI31" s="23">
        <v>0</v>
      </c>
      <c r="CJ31" s="23">
        <v>0</v>
      </c>
      <c r="CK31" s="23">
        <v>0</v>
      </c>
      <c r="CL31" s="23">
        <v>0</v>
      </c>
      <c r="CM31" s="23">
        <v>0</v>
      </c>
      <c r="CN31" s="23">
        <v>0</v>
      </c>
      <c r="CO31" s="23">
        <v>0</v>
      </c>
      <c r="CP31" s="23">
        <v>0</v>
      </c>
      <c r="CQ31" s="23">
        <v>0</v>
      </c>
      <c r="CR31" s="23">
        <v>0</v>
      </c>
      <c r="CS31" s="23">
        <v>3067.8099000000002</v>
      </c>
      <c r="CT31" s="23">
        <v>0</v>
      </c>
      <c r="CU31" s="23">
        <f t="shared" si="12"/>
        <v>442120.2</v>
      </c>
      <c r="CV31" s="23">
        <f t="shared" si="12"/>
        <v>0</v>
      </c>
      <c r="CW31" s="23">
        <f t="shared" si="4"/>
        <v>49117.878900000011</v>
      </c>
      <c r="CX31" s="23">
        <v>0</v>
      </c>
      <c r="CY31" s="23">
        <v>0</v>
      </c>
      <c r="CZ31" s="23">
        <v>0</v>
      </c>
      <c r="DA31" s="23">
        <v>32209.37</v>
      </c>
      <c r="DB31" s="23">
        <v>0</v>
      </c>
      <c r="DC31" s="23">
        <v>0</v>
      </c>
      <c r="DD31" s="23">
        <v>0</v>
      </c>
      <c r="DE31" s="23">
        <v>0</v>
      </c>
      <c r="DF31" s="23">
        <v>0</v>
      </c>
      <c r="DG31" s="23">
        <v>0</v>
      </c>
      <c r="DH31" s="23">
        <v>0</v>
      </c>
      <c r="DI31" s="23">
        <v>0</v>
      </c>
      <c r="DJ31" s="23">
        <v>0</v>
      </c>
      <c r="DK31" s="23">
        <v>0</v>
      </c>
      <c r="DL31" s="23">
        <v>0</v>
      </c>
      <c r="DM31" s="23">
        <v>88424</v>
      </c>
      <c r="DN31" s="23">
        <v>0</v>
      </c>
      <c r="DO31" s="23">
        <v>0</v>
      </c>
      <c r="DP31" s="23">
        <v>0</v>
      </c>
      <c r="DQ31" s="23">
        <f t="shared" si="13"/>
        <v>120633.37</v>
      </c>
      <c r="DR31" s="23">
        <f t="shared" si="13"/>
        <v>0</v>
      </c>
      <c r="DS31" s="23">
        <f t="shared" si="5"/>
        <v>0</v>
      </c>
    </row>
    <row r="32" spans="1:123">
      <c r="A32" s="21">
        <v>23</v>
      </c>
      <c r="B32" s="22" t="s">
        <v>79</v>
      </c>
      <c r="C32" s="23">
        <v>5027.4210999999996</v>
      </c>
      <c r="D32" s="23">
        <v>12443.9728</v>
      </c>
      <c r="E32" s="23">
        <f t="shared" si="0"/>
        <v>57764.770000000004</v>
      </c>
      <c r="F32" s="23">
        <f t="shared" si="0"/>
        <v>0</v>
      </c>
      <c r="G32" s="23">
        <f t="shared" si="0"/>
        <v>11348.8177</v>
      </c>
      <c r="H32" s="23">
        <v>0</v>
      </c>
      <c r="I32" s="23">
        <f t="shared" si="9"/>
        <v>12286.8</v>
      </c>
      <c r="J32" s="23">
        <f t="shared" si="9"/>
        <v>0</v>
      </c>
      <c r="K32" s="23">
        <f t="shared" si="9"/>
        <v>3794.0176999999999</v>
      </c>
      <c r="L32" s="23">
        <v>0</v>
      </c>
      <c r="M32" s="23">
        <f t="shared" si="10"/>
        <v>6024.4</v>
      </c>
      <c r="N32" s="23">
        <f t="shared" si="10"/>
        <v>0</v>
      </c>
      <c r="O32" s="23">
        <f t="shared" si="10"/>
        <v>3346.6289999999999</v>
      </c>
      <c r="P32" s="23">
        <v>0</v>
      </c>
      <c r="Q32" s="23">
        <v>328.4</v>
      </c>
      <c r="R32" s="23">
        <v>0</v>
      </c>
      <c r="S32" s="23">
        <v>17.446999999999999</v>
      </c>
      <c r="T32" s="23">
        <v>0</v>
      </c>
      <c r="U32" s="23">
        <v>4992.3999999999996</v>
      </c>
      <c r="V32" s="23">
        <v>0</v>
      </c>
      <c r="W32" s="23">
        <v>198.8887</v>
      </c>
      <c r="X32" s="23">
        <v>0</v>
      </c>
      <c r="Y32" s="23">
        <v>5696</v>
      </c>
      <c r="Z32" s="23">
        <v>0</v>
      </c>
      <c r="AA32" s="23">
        <v>3329.1819999999998</v>
      </c>
      <c r="AB32" s="23">
        <v>0</v>
      </c>
      <c r="AC32" s="23">
        <v>50</v>
      </c>
      <c r="AD32" s="23">
        <v>0</v>
      </c>
      <c r="AE32" s="23">
        <v>0</v>
      </c>
      <c r="AF32" s="23">
        <v>0</v>
      </c>
      <c r="AG32" s="23">
        <v>0</v>
      </c>
      <c r="AH32" s="23">
        <v>0</v>
      </c>
      <c r="AI32" s="23">
        <v>0</v>
      </c>
      <c r="AJ32" s="23">
        <v>0</v>
      </c>
      <c r="AK32" s="23">
        <v>0</v>
      </c>
      <c r="AL32" s="23">
        <v>0</v>
      </c>
      <c r="AM32" s="23">
        <v>0</v>
      </c>
      <c r="AN32" s="23">
        <v>0</v>
      </c>
      <c r="AO32" s="23">
        <v>0</v>
      </c>
      <c r="AP32" s="23">
        <v>0</v>
      </c>
      <c r="AQ32" s="23">
        <v>45328.2</v>
      </c>
      <c r="AR32" s="23">
        <v>0</v>
      </c>
      <c r="AS32" s="23">
        <v>7554.8</v>
      </c>
      <c r="AT32" s="23">
        <v>0</v>
      </c>
      <c r="AU32" s="23">
        <v>0</v>
      </c>
      <c r="AV32" s="23">
        <v>0</v>
      </c>
      <c r="AW32" s="23">
        <v>0</v>
      </c>
      <c r="AX32" s="23">
        <v>0</v>
      </c>
      <c r="AY32" s="23">
        <v>0</v>
      </c>
      <c r="AZ32" s="23">
        <v>0</v>
      </c>
      <c r="BA32" s="23">
        <v>0</v>
      </c>
      <c r="BB32" s="23">
        <v>0</v>
      </c>
      <c r="BC32" s="23">
        <f t="shared" si="11"/>
        <v>700</v>
      </c>
      <c r="BD32" s="23">
        <f t="shared" si="11"/>
        <v>0</v>
      </c>
      <c r="BE32" s="23">
        <f t="shared" si="11"/>
        <v>101</v>
      </c>
      <c r="BF32" s="23">
        <v>0</v>
      </c>
      <c r="BG32" s="23">
        <v>700</v>
      </c>
      <c r="BH32" s="23">
        <v>0</v>
      </c>
      <c r="BI32" s="23">
        <v>101</v>
      </c>
      <c r="BJ32" s="23">
        <v>0</v>
      </c>
      <c r="BK32" s="23">
        <v>0</v>
      </c>
      <c r="BL32" s="23">
        <v>0</v>
      </c>
      <c r="BM32" s="23">
        <v>0</v>
      </c>
      <c r="BN32" s="23">
        <v>0</v>
      </c>
      <c r="BO32" s="23">
        <v>0</v>
      </c>
      <c r="BP32" s="23">
        <v>0</v>
      </c>
      <c r="BQ32" s="23">
        <v>0</v>
      </c>
      <c r="BR32" s="23">
        <v>0</v>
      </c>
      <c r="BS32" s="23">
        <v>0</v>
      </c>
      <c r="BT32" s="23">
        <v>0</v>
      </c>
      <c r="BU32" s="23">
        <v>0</v>
      </c>
      <c r="BV32" s="23">
        <v>0</v>
      </c>
      <c r="BW32" s="23">
        <v>0</v>
      </c>
      <c r="BX32" s="23">
        <v>0</v>
      </c>
      <c r="BY32" s="23">
        <v>0</v>
      </c>
      <c r="BZ32" s="23">
        <v>0</v>
      </c>
      <c r="CA32" s="23">
        <v>0</v>
      </c>
      <c r="CB32" s="23">
        <v>0</v>
      </c>
      <c r="CC32" s="23">
        <v>0</v>
      </c>
      <c r="CD32" s="23">
        <v>0</v>
      </c>
      <c r="CE32" s="23">
        <v>0</v>
      </c>
      <c r="CF32" s="23">
        <v>0</v>
      </c>
      <c r="CG32" s="23">
        <v>0</v>
      </c>
      <c r="CH32" s="23">
        <v>0</v>
      </c>
      <c r="CI32" s="23">
        <v>0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3">
        <v>0</v>
      </c>
      <c r="CP32" s="23">
        <v>0</v>
      </c>
      <c r="CQ32" s="23">
        <v>520</v>
      </c>
      <c r="CR32" s="23">
        <v>0</v>
      </c>
      <c r="CS32" s="23">
        <v>147.5</v>
      </c>
      <c r="CT32" s="23">
        <v>0</v>
      </c>
      <c r="CU32" s="23">
        <f t="shared" si="12"/>
        <v>57615</v>
      </c>
      <c r="CV32" s="23">
        <f t="shared" si="12"/>
        <v>0</v>
      </c>
      <c r="CW32" s="23">
        <f t="shared" si="4"/>
        <v>11348.8177</v>
      </c>
      <c r="CX32" s="23">
        <v>0</v>
      </c>
      <c r="CY32" s="23">
        <v>0</v>
      </c>
      <c r="CZ32" s="23">
        <v>0</v>
      </c>
      <c r="DA32" s="23">
        <v>149.77000000000001</v>
      </c>
      <c r="DB32" s="23">
        <v>0</v>
      </c>
      <c r="DC32" s="23">
        <v>0</v>
      </c>
      <c r="DD32" s="23">
        <v>0</v>
      </c>
      <c r="DE32" s="23">
        <v>0</v>
      </c>
      <c r="DF32" s="23">
        <v>0</v>
      </c>
      <c r="DG32" s="23">
        <v>0</v>
      </c>
      <c r="DH32" s="23">
        <v>0</v>
      </c>
      <c r="DI32" s="23">
        <v>0</v>
      </c>
      <c r="DJ32" s="23">
        <v>0</v>
      </c>
      <c r="DK32" s="23">
        <v>0</v>
      </c>
      <c r="DL32" s="23">
        <v>0</v>
      </c>
      <c r="DM32" s="23">
        <v>11500</v>
      </c>
      <c r="DN32" s="23">
        <v>0</v>
      </c>
      <c r="DO32" s="23">
        <v>0</v>
      </c>
      <c r="DP32" s="23">
        <v>0</v>
      </c>
      <c r="DQ32" s="23">
        <f t="shared" si="13"/>
        <v>11649.77</v>
      </c>
      <c r="DR32" s="23">
        <f t="shared" si="13"/>
        <v>0</v>
      </c>
      <c r="DS32" s="23">
        <f t="shared" si="5"/>
        <v>0</v>
      </c>
    </row>
    <row r="33" spans="1:123">
      <c r="A33" s="21">
        <v>24</v>
      </c>
      <c r="B33" s="22" t="s">
        <v>80</v>
      </c>
      <c r="C33" s="23">
        <v>9415.2000000000007</v>
      </c>
      <c r="D33" s="23">
        <v>2402.9148</v>
      </c>
      <c r="E33" s="23">
        <f t="shared" si="0"/>
        <v>64348.5</v>
      </c>
      <c r="F33" s="23">
        <f t="shared" si="0"/>
        <v>0</v>
      </c>
      <c r="G33" s="23">
        <f t="shared" si="0"/>
        <v>8244.6221000000005</v>
      </c>
      <c r="H33" s="23">
        <v>0</v>
      </c>
      <c r="I33" s="23">
        <f t="shared" si="9"/>
        <v>10380</v>
      </c>
      <c r="J33" s="23">
        <f t="shared" si="9"/>
        <v>0</v>
      </c>
      <c r="K33" s="23">
        <f t="shared" si="9"/>
        <v>819.02209999999991</v>
      </c>
      <c r="L33" s="23">
        <v>0</v>
      </c>
      <c r="M33" s="23">
        <f t="shared" si="10"/>
        <v>6400</v>
      </c>
      <c r="N33" s="23">
        <f t="shared" si="10"/>
        <v>0</v>
      </c>
      <c r="O33" s="23">
        <f t="shared" si="10"/>
        <v>693.18799999999999</v>
      </c>
      <c r="P33" s="23">
        <v>0</v>
      </c>
      <c r="Q33" s="23">
        <v>0</v>
      </c>
      <c r="R33" s="23">
        <v>0</v>
      </c>
      <c r="S33" s="23">
        <v>0.20499999999999999</v>
      </c>
      <c r="T33" s="23">
        <v>0</v>
      </c>
      <c r="U33" s="23">
        <v>0</v>
      </c>
      <c r="V33" s="23">
        <v>0</v>
      </c>
      <c r="W33" s="23">
        <v>0.83409999999999995</v>
      </c>
      <c r="X33" s="23">
        <v>0</v>
      </c>
      <c r="Y33" s="23">
        <v>6400</v>
      </c>
      <c r="Z33" s="23">
        <v>0</v>
      </c>
      <c r="AA33" s="23">
        <v>692.98299999999995</v>
      </c>
      <c r="AB33" s="23">
        <v>0</v>
      </c>
      <c r="AC33" s="23">
        <v>60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44553.3</v>
      </c>
      <c r="AR33" s="23">
        <v>0</v>
      </c>
      <c r="AS33" s="23">
        <v>7425.6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3">
        <v>0</v>
      </c>
      <c r="AZ33" s="23">
        <v>0</v>
      </c>
      <c r="BA33" s="23">
        <v>0</v>
      </c>
      <c r="BB33" s="23">
        <v>0</v>
      </c>
      <c r="BC33" s="23">
        <f t="shared" si="11"/>
        <v>1620</v>
      </c>
      <c r="BD33" s="23">
        <f t="shared" si="11"/>
        <v>0</v>
      </c>
      <c r="BE33" s="23">
        <f t="shared" si="11"/>
        <v>0</v>
      </c>
      <c r="BF33" s="23">
        <v>0</v>
      </c>
      <c r="BG33" s="23">
        <v>870</v>
      </c>
      <c r="BH33" s="23">
        <v>0</v>
      </c>
      <c r="BI33" s="23">
        <v>0</v>
      </c>
      <c r="BJ33" s="23">
        <v>450</v>
      </c>
      <c r="BK33" s="23">
        <v>0</v>
      </c>
      <c r="BL33" s="23">
        <v>0</v>
      </c>
      <c r="BM33" s="23">
        <v>0</v>
      </c>
      <c r="BN33" s="23">
        <v>0</v>
      </c>
      <c r="BO33" s="23">
        <v>0</v>
      </c>
      <c r="BP33" s="23">
        <v>300</v>
      </c>
      <c r="BQ33" s="23">
        <v>0</v>
      </c>
      <c r="BR33" s="23">
        <v>0</v>
      </c>
      <c r="BS33" s="23">
        <v>0</v>
      </c>
      <c r="BT33" s="23">
        <v>0</v>
      </c>
      <c r="BU33" s="23">
        <v>0</v>
      </c>
      <c r="BV33" s="23">
        <v>0</v>
      </c>
      <c r="BW33" s="23">
        <v>0</v>
      </c>
      <c r="BX33" s="23">
        <v>0</v>
      </c>
      <c r="BY33" s="23">
        <v>0</v>
      </c>
      <c r="BZ33" s="23">
        <v>0</v>
      </c>
      <c r="CA33" s="23">
        <v>0</v>
      </c>
      <c r="CB33" s="23">
        <v>2300</v>
      </c>
      <c r="CC33" s="23">
        <v>0</v>
      </c>
      <c r="CD33" s="23">
        <v>125</v>
      </c>
      <c r="CE33" s="23">
        <v>1100</v>
      </c>
      <c r="CF33" s="23">
        <v>0</v>
      </c>
      <c r="CG33" s="23">
        <v>64.2</v>
      </c>
      <c r="CH33" s="23">
        <v>0</v>
      </c>
      <c r="CI33" s="23">
        <v>0</v>
      </c>
      <c r="CJ33" s="23">
        <v>0</v>
      </c>
      <c r="CK33" s="23">
        <v>0</v>
      </c>
      <c r="CL33" s="23">
        <v>0</v>
      </c>
      <c r="CM33" s="23">
        <v>0</v>
      </c>
      <c r="CN33" s="23">
        <v>0</v>
      </c>
      <c r="CO33" s="23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0</v>
      </c>
      <c r="CU33" s="23">
        <f t="shared" si="12"/>
        <v>54933.3</v>
      </c>
      <c r="CV33" s="23">
        <f t="shared" si="12"/>
        <v>0</v>
      </c>
      <c r="CW33" s="23">
        <f t="shared" si="4"/>
        <v>8244.6221000000005</v>
      </c>
      <c r="CX33" s="23">
        <v>0</v>
      </c>
      <c r="CY33" s="23">
        <v>0</v>
      </c>
      <c r="CZ33" s="23">
        <v>0</v>
      </c>
      <c r="DA33" s="23">
        <v>9415.2000000000007</v>
      </c>
      <c r="DB33" s="23">
        <v>0</v>
      </c>
      <c r="DC33" s="23">
        <v>0</v>
      </c>
      <c r="DD33" s="23">
        <v>0</v>
      </c>
      <c r="DE33" s="23">
        <v>0</v>
      </c>
      <c r="DF33" s="23">
        <v>0</v>
      </c>
      <c r="DG33" s="23">
        <v>0</v>
      </c>
      <c r="DH33" s="23">
        <v>0</v>
      </c>
      <c r="DI33" s="23">
        <v>0</v>
      </c>
      <c r="DJ33" s="23">
        <v>0</v>
      </c>
      <c r="DK33" s="23">
        <v>0</v>
      </c>
      <c r="DL33" s="23">
        <v>0</v>
      </c>
      <c r="DM33" s="23">
        <v>1400</v>
      </c>
      <c r="DN33" s="23">
        <v>0</v>
      </c>
      <c r="DO33" s="23">
        <v>0</v>
      </c>
      <c r="DP33" s="23">
        <v>0</v>
      </c>
      <c r="DQ33" s="23">
        <f t="shared" si="13"/>
        <v>10815.2</v>
      </c>
      <c r="DR33" s="23">
        <f t="shared" si="13"/>
        <v>0</v>
      </c>
      <c r="DS33" s="23">
        <f t="shared" si="5"/>
        <v>0</v>
      </c>
    </row>
    <row r="34" spans="1:123">
      <c r="A34" s="21">
        <v>25</v>
      </c>
      <c r="B34" s="22" t="s">
        <v>81</v>
      </c>
      <c r="C34" s="23">
        <v>91.561199999999999</v>
      </c>
      <c r="D34" s="23">
        <v>303.25459999999998</v>
      </c>
      <c r="E34" s="23">
        <f t="shared" si="0"/>
        <v>8109.6</v>
      </c>
      <c r="F34" s="23">
        <f t="shared" si="0"/>
        <v>0</v>
      </c>
      <c r="G34" s="23">
        <f t="shared" si="0"/>
        <v>894.98099999999999</v>
      </c>
      <c r="H34" s="23">
        <v>0</v>
      </c>
      <c r="I34" s="23">
        <f t="shared" si="9"/>
        <v>3462</v>
      </c>
      <c r="J34" s="23">
        <f t="shared" si="9"/>
        <v>0</v>
      </c>
      <c r="K34" s="23">
        <f t="shared" si="9"/>
        <v>120.381</v>
      </c>
      <c r="L34" s="23">
        <v>0</v>
      </c>
      <c r="M34" s="23">
        <f t="shared" si="10"/>
        <v>320</v>
      </c>
      <c r="N34" s="23">
        <f t="shared" si="10"/>
        <v>0</v>
      </c>
      <c r="O34" s="23">
        <f t="shared" si="10"/>
        <v>26.260999999999999</v>
      </c>
      <c r="P34" s="23">
        <v>0</v>
      </c>
      <c r="Q34" s="23">
        <v>0</v>
      </c>
      <c r="R34" s="23">
        <v>0</v>
      </c>
      <c r="S34" s="23">
        <v>6.0999999999999999E-2</v>
      </c>
      <c r="T34" s="23">
        <v>0</v>
      </c>
      <c r="U34" s="23">
        <v>513.9</v>
      </c>
      <c r="V34" s="23">
        <v>0</v>
      </c>
      <c r="W34" s="23">
        <v>15.71</v>
      </c>
      <c r="X34" s="23">
        <v>0</v>
      </c>
      <c r="Y34" s="23">
        <v>320</v>
      </c>
      <c r="Z34" s="23">
        <v>0</v>
      </c>
      <c r="AA34" s="23">
        <v>26.2</v>
      </c>
      <c r="AB34" s="23">
        <v>0</v>
      </c>
      <c r="AC34" s="23">
        <v>0</v>
      </c>
      <c r="AD34" s="23">
        <v>0</v>
      </c>
      <c r="AE34" s="23">
        <v>0</v>
      </c>
      <c r="AF34" s="23">
        <v>0</v>
      </c>
      <c r="AG34" s="23">
        <v>0</v>
      </c>
      <c r="AH34" s="23">
        <v>0</v>
      </c>
      <c r="AI34" s="23">
        <v>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0</v>
      </c>
      <c r="AP34" s="23">
        <v>0</v>
      </c>
      <c r="AQ34" s="23">
        <v>4647.6000000000004</v>
      </c>
      <c r="AR34" s="23">
        <v>0</v>
      </c>
      <c r="AS34" s="23">
        <v>774.6</v>
      </c>
      <c r="AT34" s="23">
        <v>0</v>
      </c>
      <c r="AU34" s="23">
        <v>0</v>
      </c>
      <c r="AV34" s="23">
        <v>0</v>
      </c>
      <c r="AW34" s="23">
        <v>0</v>
      </c>
      <c r="AX34" s="23">
        <v>0</v>
      </c>
      <c r="AY34" s="23">
        <v>0</v>
      </c>
      <c r="AZ34" s="23">
        <v>0</v>
      </c>
      <c r="BA34" s="23">
        <v>0</v>
      </c>
      <c r="BB34" s="23">
        <v>0</v>
      </c>
      <c r="BC34" s="23">
        <f t="shared" si="11"/>
        <v>2558.1</v>
      </c>
      <c r="BD34" s="23">
        <f t="shared" si="11"/>
        <v>0</v>
      </c>
      <c r="BE34" s="23">
        <f t="shared" si="11"/>
        <v>78.41</v>
      </c>
      <c r="BF34" s="23">
        <v>0</v>
      </c>
      <c r="BG34" s="23">
        <v>2158.1</v>
      </c>
      <c r="BH34" s="23">
        <v>0</v>
      </c>
      <c r="BI34" s="23">
        <v>78.41</v>
      </c>
      <c r="BJ34" s="23">
        <v>250</v>
      </c>
      <c r="BK34" s="23">
        <v>0</v>
      </c>
      <c r="BL34" s="23">
        <v>0</v>
      </c>
      <c r="BM34" s="23">
        <v>0</v>
      </c>
      <c r="BN34" s="23">
        <v>0</v>
      </c>
      <c r="BO34" s="23">
        <v>0</v>
      </c>
      <c r="BP34" s="23">
        <v>150</v>
      </c>
      <c r="BQ34" s="23">
        <v>0</v>
      </c>
      <c r="BR34" s="23">
        <v>0</v>
      </c>
      <c r="BS34" s="23">
        <v>0</v>
      </c>
      <c r="BT34" s="23">
        <v>0</v>
      </c>
      <c r="BU34" s="23">
        <v>0</v>
      </c>
      <c r="BV34" s="23">
        <v>0</v>
      </c>
      <c r="BW34" s="23">
        <v>0</v>
      </c>
      <c r="BX34" s="23">
        <v>0</v>
      </c>
      <c r="BY34" s="23">
        <v>0</v>
      </c>
      <c r="BZ34" s="23">
        <v>0</v>
      </c>
      <c r="CA34" s="23">
        <v>0</v>
      </c>
      <c r="CB34" s="23">
        <v>70</v>
      </c>
      <c r="CC34" s="23">
        <v>0</v>
      </c>
      <c r="CD34" s="23">
        <v>0</v>
      </c>
      <c r="CE34" s="23">
        <v>70</v>
      </c>
      <c r="CF34" s="23">
        <v>0</v>
      </c>
      <c r="CG34" s="23">
        <v>0</v>
      </c>
      <c r="CH34" s="23">
        <v>0</v>
      </c>
      <c r="CI34" s="23">
        <v>0</v>
      </c>
      <c r="CJ34" s="23">
        <v>0</v>
      </c>
      <c r="CK34" s="23">
        <v>0</v>
      </c>
      <c r="CL34" s="23">
        <v>0</v>
      </c>
      <c r="CM34" s="23">
        <v>0</v>
      </c>
      <c r="CN34" s="23">
        <v>0</v>
      </c>
      <c r="CO34" s="23">
        <v>0</v>
      </c>
      <c r="CP34" s="23">
        <v>0</v>
      </c>
      <c r="CQ34" s="23">
        <v>0</v>
      </c>
      <c r="CR34" s="23">
        <v>0</v>
      </c>
      <c r="CS34" s="23">
        <v>0</v>
      </c>
      <c r="CT34" s="23">
        <v>0</v>
      </c>
      <c r="CU34" s="23">
        <f t="shared" si="12"/>
        <v>8109.6</v>
      </c>
      <c r="CV34" s="23">
        <f t="shared" si="12"/>
        <v>0</v>
      </c>
      <c r="CW34" s="23">
        <f t="shared" si="4"/>
        <v>894.98099999999999</v>
      </c>
      <c r="CX34" s="23">
        <v>0</v>
      </c>
      <c r="CY34" s="23">
        <v>0</v>
      </c>
      <c r="CZ34" s="23">
        <v>0</v>
      </c>
      <c r="DA34" s="23">
        <v>0</v>
      </c>
      <c r="DB34" s="23">
        <v>0</v>
      </c>
      <c r="DC34" s="23">
        <v>0</v>
      </c>
      <c r="DD34" s="23">
        <v>0</v>
      </c>
      <c r="DE34" s="23">
        <v>0</v>
      </c>
      <c r="DF34" s="23">
        <v>0</v>
      </c>
      <c r="DG34" s="23">
        <v>0</v>
      </c>
      <c r="DH34" s="23">
        <v>0</v>
      </c>
      <c r="DI34" s="23">
        <v>0</v>
      </c>
      <c r="DJ34" s="23">
        <v>0</v>
      </c>
      <c r="DK34" s="23">
        <v>0</v>
      </c>
      <c r="DL34" s="23">
        <v>0</v>
      </c>
      <c r="DM34" s="23">
        <v>0</v>
      </c>
      <c r="DN34" s="23">
        <v>0</v>
      </c>
      <c r="DO34" s="23">
        <v>0</v>
      </c>
      <c r="DP34" s="23">
        <v>0</v>
      </c>
      <c r="DQ34" s="23">
        <f t="shared" si="13"/>
        <v>0</v>
      </c>
      <c r="DR34" s="23">
        <f t="shared" si="13"/>
        <v>0</v>
      </c>
      <c r="DS34" s="23">
        <f t="shared" si="5"/>
        <v>0</v>
      </c>
    </row>
    <row r="35" spans="1:123">
      <c r="A35" s="21">
        <v>26</v>
      </c>
      <c r="B35" s="22" t="s">
        <v>82</v>
      </c>
      <c r="C35" s="23">
        <v>5451.8971000000001</v>
      </c>
      <c r="D35" s="23">
        <v>32557.713299999999</v>
      </c>
      <c r="E35" s="23">
        <f t="shared" si="0"/>
        <v>204562.70000000004</v>
      </c>
      <c r="F35" s="23">
        <f t="shared" si="0"/>
        <v>0</v>
      </c>
      <c r="G35" s="23">
        <f t="shared" si="0"/>
        <v>34570.048999999999</v>
      </c>
      <c r="H35" s="23">
        <v>0</v>
      </c>
      <c r="I35" s="23">
        <f t="shared" si="9"/>
        <v>25901.5</v>
      </c>
      <c r="J35" s="23">
        <f t="shared" si="9"/>
        <v>0</v>
      </c>
      <c r="K35" s="23">
        <f t="shared" si="9"/>
        <v>4793.2489999999998</v>
      </c>
      <c r="L35" s="23">
        <v>0</v>
      </c>
      <c r="M35" s="23">
        <f t="shared" si="10"/>
        <v>18106.099999999999</v>
      </c>
      <c r="N35" s="23">
        <f t="shared" si="10"/>
        <v>0</v>
      </c>
      <c r="O35" s="23">
        <f t="shared" si="10"/>
        <v>3397.5250000000001</v>
      </c>
      <c r="P35" s="23">
        <v>0</v>
      </c>
      <c r="Q35" s="23">
        <v>0</v>
      </c>
      <c r="R35" s="23">
        <v>0</v>
      </c>
      <c r="S35" s="23">
        <v>0.35799999999999998</v>
      </c>
      <c r="T35" s="23">
        <v>0</v>
      </c>
      <c r="U35" s="23">
        <v>0</v>
      </c>
      <c r="V35" s="23">
        <v>0</v>
      </c>
      <c r="W35" s="23">
        <v>192.13399999999999</v>
      </c>
      <c r="X35" s="23">
        <v>0</v>
      </c>
      <c r="Y35" s="23">
        <v>18106.099999999999</v>
      </c>
      <c r="Z35" s="23">
        <v>0</v>
      </c>
      <c r="AA35" s="23">
        <v>3397.1669999999999</v>
      </c>
      <c r="AB35" s="23">
        <v>0</v>
      </c>
      <c r="AC35" s="23">
        <v>320</v>
      </c>
      <c r="AD35" s="23">
        <v>0</v>
      </c>
      <c r="AE35" s="23">
        <v>0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178661.2</v>
      </c>
      <c r="AR35" s="23">
        <v>0</v>
      </c>
      <c r="AS35" s="23">
        <v>29776.799999999999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0</v>
      </c>
      <c r="BA35" s="23">
        <v>0</v>
      </c>
      <c r="BB35" s="23">
        <v>0</v>
      </c>
      <c r="BC35" s="23">
        <f t="shared" si="11"/>
        <v>2345.3999999999996</v>
      </c>
      <c r="BD35" s="23">
        <f t="shared" si="11"/>
        <v>0</v>
      </c>
      <c r="BE35" s="23">
        <f t="shared" si="11"/>
        <v>240</v>
      </c>
      <c r="BF35" s="23">
        <v>0</v>
      </c>
      <c r="BG35" s="23">
        <v>2251.1999999999998</v>
      </c>
      <c r="BH35" s="23">
        <v>0</v>
      </c>
      <c r="BI35" s="23">
        <v>240</v>
      </c>
      <c r="BJ35" s="23">
        <v>0</v>
      </c>
      <c r="BK35" s="23">
        <v>0</v>
      </c>
      <c r="BL35" s="23">
        <v>0</v>
      </c>
      <c r="BM35" s="23">
        <v>0</v>
      </c>
      <c r="BN35" s="23">
        <v>0</v>
      </c>
      <c r="BO35" s="23">
        <v>0</v>
      </c>
      <c r="BP35" s="23">
        <v>94.2</v>
      </c>
      <c r="BQ35" s="23">
        <v>0</v>
      </c>
      <c r="BR35" s="23">
        <v>0</v>
      </c>
      <c r="BS35" s="23">
        <v>0</v>
      </c>
      <c r="BT35" s="23">
        <v>0</v>
      </c>
      <c r="BU35" s="23">
        <v>0</v>
      </c>
      <c r="BV35" s="23">
        <v>0</v>
      </c>
      <c r="BW35" s="23">
        <v>0</v>
      </c>
      <c r="BX35" s="23">
        <v>0</v>
      </c>
      <c r="BY35" s="23">
        <v>0</v>
      </c>
      <c r="BZ35" s="23">
        <v>0</v>
      </c>
      <c r="CA35" s="23">
        <v>0</v>
      </c>
      <c r="CB35" s="23">
        <v>5130</v>
      </c>
      <c r="CC35" s="23">
        <v>0</v>
      </c>
      <c r="CD35" s="23">
        <v>0</v>
      </c>
      <c r="CE35" s="23">
        <v>1500</v>
      </c>
      <c r="CF35" s="23">
        <v>0</v>
      </c>
      <c r="CG35" s="23">
        <v>0</v>
      </c>
      <c r="CH35" s="23">
        <v>0</v>
      </c>
      <c r="CI35" s="23">
        <v>0</v>
      </c>
      <c r="CJ35" s="23">
        <v>963.59</v>
      </c>
      <c r="CK35" s="23">
        <v>0</v>
      </c>
      <c r="CL35" s="23">
        <v>0</v>
      </c>
      <c r="CM35" s="23">
        <v>0</v>
      </c>
      <c r="CN35" s="23">
        <v>0</v>
      </c>
      <c r="CO35" s="23">
        <v>0</v>
      </c>
      <c r="CP35" s="23">
        <v>0</v>
      </c>
      <c r="CQ35" s="23">
        <v>0</v>
      </c>
      <c r="CR35" s="23">
        <v>0</v>
      </c>
      <c r="CS35" s="23">
        <v>0</v>
      </c>
      <c r="CT35" s="23">
        <v>0</v>
      </c>
      <c r="CU35" s="23">
        <f t="shared" si="12"/>
        <v>204562.70000000004</v>
      </c>
      <c r="CV35" s="23">
        <f t="shared" si="12"/>
        <v>0</v>
      </c>
      <c r="CW35" s="23">
        <f t="shared" si="4"/>
        <v>34570.048999999999</v>
      </c>
      <c r="CX35" s="23">
        <v>0</v>
      </c>
      <c r="CY35" s="23">
        <v>0</v>
      </c>
      <c r="CZ35" s="23">
        <v>0</v>
      </c>
      <c r="DA35" s="23">
        <v>0</v>
      </c>
      <c r="DB35" s="23">
        <v>0</v>
      </c>
      <c r="DC35" s="23">
        <v>0</v>
      </c>
      <c r="DD35" s="23">
        <v>0</v>
      </c>
      <c r="DE35" s="23">
        <v>0</v>
      </c>
      <c r="DF35" s="23">
        <v>0</v>
      </c>
      <c r="DG35" s="23">
        <v>0</v>
      </c>
      <c r="DH35" s="23">
        <v>0</v>
      </c>
      <c r="DI35" s="23">
        <v>0</v>
      </c>
      <c r="DJ35" s="23">
        <v>0</v>
      </c>
      <c r="DK35" s="23">
        <v>0</v>
      </c>
      <c r="DL35" s="23">
        <v>0</v>
      </c>
      <c r="DM35" s="23">
        <v>40000</v>
      </c>
      <c r="DN35" s="23">
        <v>0</v>
      </c>
      <c r="DO35" s="23">
        <v>0</v>
      </c>
      <c r="DP35" s="23">
        <v>0</v>
      </c>
      <c r="DQ35" s="23">
        <f t="shared" si="13"/>
        <v>40000</v>
      </c>
      <c r="DR35" s="23">
        <f t="shared" si="13"/>
        <v>0</v>
      </c>
      <c r="DS35" s="23">
        <f t="shared" si="5"/>
        <v>0</v>
      </c>
    </row>
    <row r="36" spans="1:123">
      <c r="A36" s="21">
        <v>27</v>
      </c>
      <c r="B36" s="22" t="s">
        <v>83</v>
      </c>
      <c r="C36" s="23">
        <v>0</v>
      </c>
      <c r="D36" s="23">
        <v>0</v>
      </c>
      <c r="E36" s="23">
        <f t="shared" si="0"/>
        <v>0</v>
      </c>
      <c r="F36" s="23">
        <f t="shared" si="0"/>
        <v>0</v>
      </c>
      <c r="G36" s="23">
        <f t="shared" si="0"/>
        <v>0</v>
      </c>
      <c r="H36" s="23">
        <v>0</v>
      </c>
      <c r="I36" s="23">
        <f t="shared" si="9"/>
        <v>0</v>
      </c>
      <c r="J36" s="23">
        <f t="shared" si="9"/>
        <v>0</v>
      </c>
      <c r="K36" s="23">
        <f t="shared" si="9"/>
        <v>0</v>
      </c>
      <c r="L36" s="23">
        <v>0</v>
      </c>
      <c r="M36" s="23">
        <f t="shared" si="10"/>
        <v>0</v>
      </c>
      <c r="N36" s="23">
        <f t="shared" si="10"/>
        <v>0</v>
      </c>
      <c r="O36" s="23">
        <f t="shared" si="10"/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0</v>
      </c>
      <c r="AB36" s="23">
        <v>0</v>
      </c>
      <c r="AC36" s="23">
        <v>0</v>
      </c>
      <c r="AD36" s="23">
        <v>0</v>
      </c>
      <c r="AE36" s="23">
        <v>0</v>
      </c>
      <c r="AF36" s="23">
        <v>0</v>
      </c>
      <c r="AG36" s="23">
        <v>0</v>
      </c>
      <c r="AH36" s="23">
        <v>0</v>
      </c>
      <c r="AI36" s="23">
        <v>0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23">
        <v>0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23">
        <v>0</v>
      </c>
      <c r="AV36" s="23">
        <v>0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f t="shared" si="11"/>
        <v>0</v>
      </c>
      <c r="BD36" s="23">
        <f t="shared" si="11"/>
        <v>0</v>
      </c>
      <c r="BE36" s="23">
        <f t="shared" si="11"/>
        <v>0</v>
      </c>
      <c r="BF36" s="23">
        <v>0</v>
      </c>
      <c r="BG36" s="23">
        <v>0</v>
      </c>
      <c r="BH36" s="23">
        <v>0</v>
      </c>
      <c r="BI36" s="23">
        <v>0</v>
      </c>
      <c r="BJ36" s="23">
        <v>0</v>
      </c>
      <c r="BK36" s="23">
        <v>0</v>
      </c>
      <c r="BL36" s="23">
        <v>0</v>
      </c>
      <c r="BM36" s="23">
        <v>0</v>
      </c>
      <c r="BN36" s="23">
        <v>0</v>
      </c>
      <c r="BO36" s="23">
        <v>0</v>
      </c>
      <c r="BP36" s="23">
        <v>0</v>
      </c>
      <c r="BQ36" s="23">
        <v>0</v>
      </c>
      <c r="BR36" s="23">
        <v>0</v>
      </c>
      <c r="BS36" s="23">
        <v>0</v>
      </c>
      <c r="BT36" s="23">
        <v>0</v>
      </c>
      <c r="BU36" s="23">
        <v>0</v>
      </c>
      <c r="BV36" s="23">
        <v>0</v>
      </c>
      <c r="BW36" s="23">
        <v>0</v>
      </c>
      <c r="BX36" s="23">
        <v>0</v>
      </c>
      <c r="BY36" s="23">
        <v>0</v>
      </c>
      <c r="BZ36" s="23">
        <v>0</v>
      </c>
      <c r="CA36" s="23">
        <v>0</v>
      </c>
      <c r="CB36" s="23">
        <v>0</v>
      </c>
      <c r="CC36" s="23">
        <v>0</v>
      </c>
      <c r="CD36" s="23">
        <v>0</v>
      </c>
      <c r="CE36" s="23">
        <v>0</v>
      </c>
      <c r="CF36" s="23">
        <v>0</v>
      </c>
      <c r="CG36" s="23">
        <v>0</v>
      </c>
      <c r="CH36" s="23">
        <v>0</v>
      </c>
      <c r="CI36" s="23">
        <v>0</v>
      </c>
      <c r="CJ36" s="23">
        <v>0</v>
      </c>
      <c r="CK36" s="23">
        <v>0</v>
      </c>
      <c r="CL36" s="23">
        <v>0</v>
      </c>
      <c r="CM36" s="23">
        <v>0</v>
      </c>
      <c r="CN36" s="23">
        <v>0</v>
      </c>
      <c r="CO36" s="23">
        <v>0</v>
      </c>
      <c r="CP36" s="23">
        <v>0</v>
      </c>
      <c r="CQ36" s="23">
        <v>0</v>
      </c>
      <c r="CR36" s="23">
        <v>0</v>
      </c>
      <c r="CS36" s="23">
        <v>0</v>
      </c>
      <c r="CT36" s="23">
        <v>0</v>
      </c>
      <c r="CU36" s="23">
        <f t="shared" si="12"/>
        <v>0</v>
      </c>
      <c r="CV36" s="23">
        <f t="shared" si="12"/>
        <v>0</v>
      </c>
      <c r="CW36" s="23">
        <f t="shared" si="4"/>
        <v>0</v>
      </c>
      <c r="CX36" s="23">
        <v>0</v>
      </c>
      <c r="CY36" s="23">
        <v>0</v>
      </c>
      <c r="CZ36" s="23">
        <v>0</v>
      </c>
      <c r="DA36" s="23">
        <v>0</v>
      </c>
      <c r="DB36" s="23">
        <v>0</v>
      </c>
      <c r="DC36" s="23">
        <v>0</v>
      </c>
      <c r="DD36" s="23">
        <v>0</v>
      </c>
      <c r="DE36" s="23">
        <v>0</v>
      </c>
      <c r="DF36" s="23">
        <v>0</v>
      </c>
      <c r="DG36" s="23">
        <v>0</v>
      </c>
      <c r="DH36" s="23">
        <v>0</v>
      </c>
      <c r="DI36" s="23">
        <v>0</v>
      </c>
      <c r="DJ36" s="23">
        <v>0</v>
      </c>
      <c r="DK36" s="23">
        <v>0</v>
      </c>
      <c r="DL36" s="23">
        <v>0</v>
      </c>
      <c r="DM36" s="23">
        <v>0</v>
      </c>
      <c r="DN36" s="23">
        <v>0</v>
      </c>
      <c r="DO36" s="23">
        <v>0</v>
      </c>
      <c r="DP36" s="23">
        <v>0</v>
      </c>
      <c r="DQ36" s="23">
        <f t="shared" si="13"/>
        <v>0</v>
      </c>
      <c r="DR36" s="23">
        <f t="shared" si="13"/>
        <v>0</v>
      </c>
      <c r="DS36" s="23">
        <f t="shared" si="5"/>
        <v>0</v>
      </c>
    </row>
    <row r="37" spans="1:123">
      <c r="A37" s="21">
        <v>28</v>
      </c>
      <c r="B37" s="22" t="s">
        <v>84</v>
      </c>
      <c r="C37" s="23">
        <v>0</v>
      </c>
      <c r="D37" s="23">
        <v>0</v>
      </c>
      <c r="E37" s="23">
        <f t="shared" si="0"/>
        <v>0</v>
      </c>
      <c r="F37" s="23">
        <f t="shared" si="0"/>
        <v>0</v>
      </c>
      <c r="G37" s="23">
        <f t="shared" si="0"/>
        <v>0</v>
      </c>
      <c r="H37" s="23">
        <v>0</v>
      </c>
      <c r="I37" s="23">
        <f t="shared" si="9"/>
        <v>0</v>
      </c>
      <c r="J37" s="23">
        <f t="shared" si="9"/>
        <v>0</v>
      </c>
      <c r="K37" s="23">
        <f t="shared" si="9"/>
        <v>0</v>
      </c>
      <c r="L37" s="23">
        <v>0</v>
      </c>
      <c r="M37" s="23">
        <f t="shared" si="10"/>
        <v>0</v>
      </c>
      <c r="N37" s="23">
        <f t="shared" si="10"/>
        <v>0</v>
      </c>
      <c r="O37" s="23">
        <f t="shared" si="10"/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3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3">
        <v>0</v>
      </c>
      <c r="BC37" s="23">
        <f t="shared" si="11"/>
        <v>0</v>
      </c>
      <c r="BD37" s="23">
        <f t="shared" si="11"/>
        <v>0</v>
      </c>
      <c r="BE37" s="23">
        <f t="shared" si="11"/>
        <v>0</v>
      </c>
      <c r="BF37" s="23">
        <v>0</v>
      </c>
      <c r="BG37" s="23">
        <v>0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3">
        <v>0</v>
      </c>
      <c r="BP37" s="23">
        <v>0</v>
      </c>
      <c r="BQ37" s="23">
        <v>0</v>
      </c>
      <c r="BR37" s="23">
        <v>0</v>
      </c>
      <c r="BS37" s="23">
        <v>0</v>
      </c>
      <c r="BT37" s="23">
        <v>0</v>
      </c>
      <c r="BU37" s="23">
        <v>0</v>
      </c>
      <c r="BV37" s="23">
        <v>0</v>
      </c>
      <c r="BW37" s="23">
        <v>0</v>
      </c>
      <c r="BX37" s="23">
        <v>0</v>
      </c>
      <c r="BY37" s="23">
        <v>0</v>
      </c>
      <c r="BZ37" s="23">
        <v>0</v>
      </c>
      <c r="CA37" s="23">
        <v>0</v>
      </c>
      <c r="CB37" s="23">
        <v>0</v>
      </c>
      <c r="CC37" s="23">
        <v>0</v>
      </c>
      <c r="CD37" s="23">
        <v>0</v>
      </c>
      <c r="CE37" s="23">
        <v>0</v>
      </c>
      <c r="CF37" s="23">
        <v>0</v>
      </c>
      <c r="CG37" s="23">
        <v>0</v>
      </c>
      <c r="CH37" s="23">
        <v>0</v>
      </c>
      <c r="CI37" s="23">
        <v>0</v>
      </c>
      <c r="CJ37" s="23">
        <v>0</v>
      </c>
      <c r="CK37" s="23">
        <v>0</v>
      </c>
      <c r="CL37" s="23">
        <v>0</v>
      </c>
      <c r="CM37" s="23">
        <v>0</v>
      </c>
      <c r="CN37" s="23">
        <v>0</v>
      </c>
      <c r="CO37" s="23">
        <v>0</v>
      </c>
      <c r="CP37" s="23">
        <v>0</v>
      </c>
      <c r="CQ37" s="23">
        <v>0</v>
      </c>
      <c r="CR37" s="23">
        <v>0</v>
      </c>
      <c r="CS37" s="23">
        <v>0</v>
      </c>
      <c r="CT37" s="23">
        <v>0</v>
      </c>
      <c r="CU37" s="23">
        <f t="shared" si="12"/>
        <v>0</v>
      </c>
      <c r="CV37" s="23">
        <f t="shared" si="12"/>
        <v>0</v>
      </c>
      <c r="CW37" s="23">
        <f t="shared" si="4"/>
        <v>0</v>
      </c>
      <c r="CX37" s="23">
        <v>0</v>
      </c>
      <c r="CY37" s="23">
        <v>0</v>
      </c>
      <c r="CZ37" s="23">
        <v>0</v>
      </c>
      <c r="DA37" s="23">
        <v>0</v>
      </c>
      <c r="DB37" s="23">
        <v>0</v>
      </c>
      <c r="DC37" s="23">
        <v>0</v>
      </c>
      <c r="DD37" s="23">
        <v>0</v>
      </c>
      <c r="DE37" s="23">
        <v>0</v>
      </c>
      <c r="DF37" s="23">
        <v>0</v>
      </c>
      <c r="DG37" s="23">
        <v>0</v>
      </c>
      <c r="DH37" s="23">
        <v>0</v>
      </c>
      <c r="DI37" s="23">
        <v>0</v>
      </c>
      <c r="DJ37" s="23">
        <v>0</v>
      </c>
      <c r="DK37" s="23">
        <v>0</v>
      </c>
      <c r="DL37" s="23">
        <v>0</v>
      </c>
      <c r="DM37" s="23">
        <v>0</v>
      </c>
      <c r="DN37" s="23">
        <v>0</v>
      </c>
      <c r="DO37" s="23">
        <v>0</v>
      </c>
      <c r="DP37" s="23">
        <v>0</v>
      </c>
      <c r="DQ37" s="23">
        <f t="shared" si="13"/>
        <v>0</v>
      </c>
      <c r="DR37" s="23">
        <f t="shared" si="13"/>
        <v>0</v>
      </c>
      <c r="DS37" s="23">
        <f t="shared" si="5"/>
        <v>0</v>
      </c>
    </row>
    <row r="38" spans="1:123">
      <c r="A38" s="21">
        <v>29</v>
      </c>
      <c r="B38" s="22" t="s">
        <v>85</v>
      </c>
      <c r="C38" s="23">
        <v>77.671700000000001</v>
      </c>
      <c r="D38" s="23">
        <v>4584.8307000000004</v>
      </c>
      <c r="E38" s="23">
        <f t="shared" si="0"/>
        <v>78926.7</v>
      </c>
      <c r="F38" s="23">
        <f t="shared" si="0"/>
        <v>0</v>
      </c>
      <c r="G38" s="23">
        <f t="shared" si="0"/>
        <v>11198.7552</v>
      </c>
      <c r="H38" s="23">
        <v>0</v>
      </c>
      <c r="I38" s="23">
        <f t="shared" si="9"/>
        <v>20617</v>
      </c>
      <c r="J38" s="23">
        <f t="shared" si="9"/>
        <v>0</v>
      </c>
      <c r="K38" s="23">
        <f t="shared" si="9"/>
        <v>1482.3552</v>
      </c>
      <c r="L38" s="23">
        <v>0</v>
      </c>
      <c r="M38" s="23">
        <f t="shared" si="10"/>
        <v>9656</v>
      </c>
      <c r="N38" s="23">
        <f t="shared" si="10"/>
        <v>0</v>
      </c>
      <c r="O38" s="23">
        <f t="shared" si="10"/>
        <v>962.548</v>
      </c>
      <c r="P38" s="23">
        <v>0</v>
      </c>
      <c r="Q38" s="23">
        <v>0</v>
      </c>
      <c r="R38" s="23">
        <v>0</v>
      </c>
      <c r="S38" s="23">
        <v>13.363</v>
      </c>
      <c r="T38" s="23">
        <v>0</v>
      </c>
      <c r="U38" s="23">
        <v>7361</v>
      </c>
      <c r="V38" s="23">
        <v>0</v>
      </c>
      <c r="W38" s="23">
        <v>345.63139999999999</v>
      </c>
      <c r="X38" s="23">
        <v>0</v>
      </c>
      <c r="Y38" s="23">
        <v>9656</v>
      </c>
      <c r="Z38" s="23">
        <v>0</v>
      </c>
      <c r="AA38" s="23">
        <v>949.18499999999995</v>
      </c>
      <c r="AB38" s="23">
        <v>0</v>
      </c>
      <c r="AC38" s="23">
        <v>300</v>
      </c>
      <c r="AD38" s="23">
        <v>0</v>
      </c>
      <c r="AE38" s="23">
        <v>0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0</v>
      </c>
      <c r="AP38" s="23">
        <v>0</v>
      </c>
      <c r="AQ38" s="23">
        <v>58298.400000000001</v>
      </c>
      <c r="AR38" s="23">
        <v>0</v>
      </c>
      <c r="AS38" s="23">
        <v>9716.4</v>
      </c>
      <c r="AT38" s="23">
        <v>0</v>
      </c>
      <c r="AU38" s="23">
        <v>0</v>
      </c>
      <c r="AV38" s="23">
        <v>0</v>
      </c>
      <c r="AW38" s="23">
        <v>0</v>
      </c>
      <c r="AX38" s="23">
        <v>0</v>
      </c>
      <c r="AY38" s="23">
        <v>0</v>
      </c>
      <c r="AZ38" s="23">
        <v>0</v>
      </c>
      <c r="BA38" s="23">
        <v>0</v>
      </c>
      <c r="BB38" s="23">
        <v>0</v>
      </c>
      <c r="BC38" s="23">
        <f t="shared" si="11"/>
        <v>900</v>
      </c>
      <c r="BD38" s="23">
        <f t="shared" si="11"/>
        <v>0</v>
      </c>
      <c r="BE38" s="23">
        <f t="shared" si="11"/>
        <v>150</v>
      </c>
      <c r="BF38" s="23">
        <v>0</v>
      </c>
      <c r="BG38" s="23">
        <v>900</v>
      </c>
      <c r="BH38" s="23">
        <v>0</v>
      </c>
      <c r="BI38" s="23">
        <v>0</v>
      </c>
      <c r="BJ38" s="23">
        <v>0</v>
      </c>
      <c r="BK38" s="23">
        <v>0</v>
      </c>
      <c r="BL38" s="23">
        <v>0</v>
      </c>
      <c r="BM38" s="23">
        <v>0</v>
      </c>
      <c r="BN38" s="23">
        <v>0</v>
      </c>
      <c r="BO38" s="23">
        <v>0</v>
      </c>
      <c r="BP38" s="23">
        <v>0</v>
      </c>
      <c r="BQ38" s="23">
        <v>0</v>
      </c>
      <c r="BR38" s="23">
        <v>150</v>
      </c>
      <c r="BS38" s="23">
        <v>0</v>
      </c>
      <c r="BT38" s="23">
        <v>0</v>
      </c>
      <c r="BU38" s="23">
        <v>0</v>
      </c>
      <c r="BV38" s="23">
        <v>0</v>
      </c>
      <c r="BW38" s="23">
        <v>0</v>
      </c>
      <c r="BX38" s="23">
        <v>0</v>
      </c>
      <c r="BY38" s="23">
        <v>0</v>
      </c>
      <c r="BZ38" s="23">
        <v>0</v>
      </c>
      <c r="CA38" s="23">
        <v>0</v>
      </c>
      <c r="CB38" s="23">
        <v>2400</v>
      </c>
      <c r="CC38" s="23">
        <v>0</v>
      </c>
      <c r="CD38" s="23">
        <v>0</v>
      </c>
      <c r="CE38" s="23">
        <v>2400</v>
      </c>
      <c r="CF38" s="23">
        <v>0</v>
      </c>
      <c r="CG38" s="23">
        <v>0</v>
      </c>
      <c r="CH38" s="23">
        <v>0</v>
      </c>
      <c r="CI38" s="23">
        <v>0</v>
      </c>
      <c r="CJ38" s="23">
        <v>0</v>
      </c>
      <c r="CK38" s="23">
        <v>0</v>
      </c>
      <c r="CL38" s="23">
        <v>0</v>
      </c>
      <c r="CM38" s="23">
        <v>0</v>
      </c>
      <c r="CN38" s="23">
        <v>0</v>
      </c>
      <c r="CO38" s="23">
        <v>0</v>
      </c>
      <c r="CP38" s="23">
        <v>0</v>
      </c>
      <c r="CQ38" s="23">
        <v>0</v>
      </c>
      <c r="CR38" s="23">
        <v>0</v>
      </c>
      <c r="CS38" s="23">
        <v>24.175799999999999</v>
      </c>
      <c r="CT38" s="23">
        <v>0</v>
      </c>
      <c r="CU38" s="23">
        <f t="shared" si="12"/>
        <v>78915.399999999994</v>
      </c>
      <c r="CV38" s="23">
        <f t="shared" si="12"/>
        <v>0</v>
      </c>
      <c r="CW38" s="23">
        <f t="shared" si="4"/>
        <v>11198.7552</v>
      </c>
      <c r="CX38" s="23">
        <v>0</v>
      </c>
      <c r="CY38" s="23">
        <v>0</v>
      </c>
      <c r="CZ38" s="23">
        <v>0</v>
      </c>
      <c r="DA38" s="23">
        <v>11.3</v>
      </c>
      <c r="DB38" s="23">
        <v>0</v>
      </c>
      <c r="DC38" s="23">
        <v>0</v>
      </c>
      <c r="DD38" s="23">
        <v>0</v>
      </c>
      <c r="DE38" s="23">
        <v>0</v>
      </c>
      <c r="DF38" s="23">
        <v>0</v>
      </c>
      <c r="DG38" s="23">
        <v>0</v>
      </c>
      <c r="DH38" s="23">
        <v>0</v>
      </c>
      <c r="DI38" s="23">
        <v>0</v>
      </c>
      <c r="DJ38" s="23">
        <v>0</v>
      </c>
      <c r="DK38" s="23">
        <v>0</v>
      </c>
      <c r="DL38" s="23">
        <v>0</v>
      </c>
      <c r="DM38" s="23">
        <v>0</v>
      </c>
      <c r="DN38" s="23">
        <v>0</v>
      </c>
      <c r="DO38" s="23">
        <v>0</v>
      </c>
      <c r="DP38" s="23">
        <v>0</v>
      </c>
      <c r="DQ38" s="23">
        <f t="shared" si="13"/>
        <v>11.3</v>
      </c>
      <c r="DR38" s="23">
        <f t="shared" si="13"/>
        <v>0</v>
      </c>
      <c r="DS38" s="23">
        <f t="shared" si="5"/>
        <v>0</v>
      </c>
    </row>
    <row r="39" spans="1:123">
      <c r="A39" s="21">
        <v>30</v>
      </c>
      <c r="B39" s="22" t="s">
        <v>86</v>
      </c>
      <c r="C39" s="23">
        <v>0</v>
      </c>
      <c r="D39" s="23">
        <v>0</v>
      </c>
      <c r="E39" s="23">
        <f t="shared" si="0"/>
        <v>0</v>
      </c>
      <c r="F39" s="23">
        <f t="shared" si="0"/>
        <v>0</v>
      </c>
      <c r="G39" s="23">
        <f t="shared" si="0"/>
        <v>0</v>
      </c>
      <c r="H39" s="23">
        <v>0</v>
      </c>
      <c r="I39" s="23">
        <f t="shared" si="9"/>
        <v>0</v>
      </c>
      <c r="J39" s="23">
        <f t="shared" si="9"/>
        <v>0</v>
      </c>
      <c r="K39" s="23">
        <f t="shared" si="9"/>
        <v>0</v>
      </c>
      <c r="L39" s="23">
        <v>0</v>
      </c>
      <c r="M39" s="23">
        <f t="shared" si="10"/>
        <v>0</v>
      </c>
      <c r="N39" s="23">
        <f t="shared" si="10"/>
        <v>0</v>
      </c>
      <c r="O39" s="23">
        <f t="shared" si="10"/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3">
        <v>0</v>
      </c>
      <c r="AC39" s="23">
        <v>0</v>
      </c>
      <c r="AD39" s="23">
        <v>0</v>
      </c>
      <c r="AE39" s="23">
        <v>0</v>
      </c>
      <c r="AF39" s="23">
        <v>0</v>
      </c>
      <c r="AG39" s="23">
        <v>0</v>
      </c>
      <c r="AH39" s="23">
        <v>0</v>
      </c>
      <c r="AI39" s="23">
        <v>0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3">
        <v>0</v>
      </c>
      <c r="AP39" s="23">
        <v>0</v>
      </c>
      <c r="AQ39" s="23">
        <v>0</v>
      </c>
      <c r="AR39" s="23">
        <v>0</v>
      </c>
      <c r="AS39" s="23">
        <v>0</v>
      </c>
      <c r="AT39" s="23">
        <v>0</v>
      </c>
      <c r="AU39" s="23">
        <v>0</v>
      </c>
      <c r="AV39" s="23">
        <v>0</v>
      </c>
      <c r="AW39" s="23">
        <v>0</v>
      </c>
      <c r="AX39" s="23">
        <v>0</v>
      </c>
      <c r="AY39" s="23">
        <v>0</v>
      </c>
      <c r="AZ39" s="23">
        <v>0</v>
      </c>
      <c r="BA39" s="23">
        <v>0</v>
      </c>
      <c r="BB39" s="23">
        <v>0</v>
      </c>
      <c r="BC39" s="23">
        <f t="shared" si="11"/>
        <v>0</v>
      </c>
      <c r="BD39" s="23">
        <f t="shared" si="11"/>
        <v>0</v>
      </c>
      <c r="BE39" s="23">
        <f t="shared" si="11"/>
        <v>0</v>
      </c>
      <c r="BF39" s="23">
        <v>0</v>
      </c>
      <c r="BG39" s="23">
        <v>0</v>
      </c>
      <c r="BH39" s="23">
        <v>0</v>
      </c>
      <c r="BI39" s="23">
        <v>0</v>
      </c>
      <c r="BJ39" s="23">
        <v>0</v>
      </c>
      <c r="BK39" s="23">
        <v>0</v>
      </c>
      <c r="BL39" s="23">
        <v>0</v>
      </c>
      <c r="BM39" s="23">
        <v>0</v>
      </c>
      <c r="BN39" s="23">
        <v>0</v>
      </c>
      <c r="BO39" s="23">
        <v>0</v>
      </c>
      <c r="BP39" s="23">
        <v>0</v>
      </c>
      <c r="BQ39" s="23">
        <v>0</v>
      </c>
      <c r="BR39" s="23">
        <v>0</v>
      </c>
      <c r="BS39" s="23">
        <v>0</v>
      </c>
      <c r="BT39" s="23">
        <v>0</v>
      </c>
      <c r="BU39" s="23">
        <v>0</v>
      </c>
      <c r="BV39" s="23">
        <v>0</v>
      </c>
      <c r="BW39" s="23">
        <v>0</v>
      </c>
      <c r="BX39" s="23">
        <v>0</v>
      </c>
      <c r="BY39" s="23">
        <v>0</v>
      </c>
      <c r="BZ39" s="23">
        <v>0</v>
      </c>
      <c r="CA39" s="23">
        <v>0</v>
      </c>
      <c r="CB39" s="23">
        <v>0</v>
      </c>
      <c r="CC39" s="23">
        <v>0</v>
      </c>
      <c r="CD39" s="23">
        <v>0</v>
      </c>
      <c r="CE39" s="23">
        <v>0</v>
      </c>
      <c r="CF39" s="23">
        <v>0</v>
      </c>
      <c r="CG39" s="23">
        <v>0</v>
      </c>
      <c r="CH39" s="23">
        <v>0</v>
      </c>
      <c r="CI39" s="23">
        <v>0</v>
      </c>
      <c r="CJ39" s="23">
        <v>0</v>
      </c>
      <c r="CK39" s="23">
        <v>0</v>
      </c>
      <c r="CL39" s="23">
        <v>0</v>
      </c>
      <c r="CM39" s="23">
        <v>0</v>
      </c>
      <c r="CN39" s="23">
        <v>0</v>
      </c>
      <c r="CO39" s="23">
        <v>0</v>
      </c>
      <c r="CP39" s="23">
        <v>0</v>
      </c>
      <c r="CQ39" s="23">
        <v>0</v>
      </c>
      <c r="CR39" s="23">
        <v>0</v>
      </c>
      <c r="CS39" s="23">
        <v>0</v>
      </c>
      <c r="CT39" s="23">
        <v>0</v>
      </c>
      <c r="CU39" s="23">
        <f t="shared" si="12"/>
        <v>0</v>
      </c>
      <c r="CV39" s="23">
        <f t="shared" si="12"/>
        <v>0</v>
      </c>
      <c r="CW39" s="23">
        <f t="shared" si="4"/>
        <v>0</v>
      </c>
      <c r="CX39" s="23">
        <v>0</v>
      </c>
      <c r="CY39" s="23">
        <v>0</v>
      </c>
      <c r="CZ39" s="23">
        <v>0</v>
      </c>
      <c r="DA39" s="23">
        <v>0</v>
      </c>
      <c r="DB39" s="23">
        <v>0</v>
      </c>
      <c r="DC39" s="23">
        <v>0</v>
      </c>
      <c r="DD39" s="23">
        <v>0</v>
      </c>
      <c r="DE39" s="23">
        <v>0</v>
      </c>
      <c r="DF39" s="23">
        <v>0</v>
      </c>
      <c r="DG39" s="23">
        <v>0</v>
      </c>
      <c r="DH39" s="23">
        <v>0</v>
      </c>
      <c r="DI39" s="23">
        <v>0</v>
      </c>
      <c r="DJ39" s="23">
        <v>0</v>
      </c>
      <c r="DK39" s="23">
        <v>0</v>
      </c>
      <c r="DL39" s="23">
        <v>0</v>
      </c>
      <c r="DM39" s="23">
        <v>0</v>
      </c>
      <c r="DN39" s="23">
        <v>0</v>
      </c>
      <c r="DO39" s="23">
        <v>0</v>
      </c>
      <c r="DP39" s="23">
        <v>0</v>
      </c>
      <c r="DQ39" s="23">
        <f t="shared" si="13"/>
        <v>0</v>
      </c>
      <c r="DR39" s="23">
        <f t="shared" si="13"/>
        <v>0</v>
      </c>
      <c r="DS39" s="23">
        <f t="shared" si="5"/>
        <v>0</v>
      </c>
    </row>
    <row r="40" spans="1:123">
      <c r="A40" s="21">
        <v>31</v>
      </c>
      <c r="B40" s="22" t="s">
        <v>87</v>
      </c>
      <c r="C40" s="23">
        <v>0</v>
      </c>
      <c r="D40" s="23">
        <v>0</v>
      </c>
      <c r="E40" s="23">
        <f t="shared" si="0"/>
        <v>0</v>
      </c>
      <c r="F40" s="23">
        <f t="shared" si="0"/>
        <v>0</v>
      </c>
      <c r="G40" s="23">
        <f t="shared" si="0"/>
        <v>0</v>
      </c>
      <c r="H40" s="23">
        <v>0</v>
      </c>
      <c r="I40" s="23">
        <f t="shared" si="9"/>
        <v>0</v>
      </c>
      <c r="J40" s="23">
        <f t="shared" si="9"/>
        <v>0</v>
      </c>
      <c r="K40" s="23">
        <f t="shared" si="9"/>
        <v>0</v>
      </c>
      <c r="L40" s="23">
        <v>0</v>
      </c>
      <c r="M40" s="23">
        <f t="shared" si="10"/>
        <v>0</v>
      </c>
      <c r="N40" s="23">
        <f t="shared" si="10"/>
        <v>0</v>
      </c>
      <c r="O40" s="23">
        <f t="shared" si="10"/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3">
        <v>0</v>
      </c>
      <c r="BC40" s="23">
        <f t="shared" si="11"/>
        <v>0</v>
      </c>
      <c r="BD40" s="23">
        <f t="shared" si="11"/>
        <v>0</v>
      </c>
      <c r="BE40" s="23">
        <f t="shared" si="11"/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3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3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3">
        <v>0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f t="shared" si="12"/>
        <v>0</v>
      </c>
      <c r="CV40" s="23">
        <f t="shared" si="12"/>
        <v>0</v>
      </c>
      <c r="CW40" s="23">
        <f t="shared" si="4"/>
        <v>0</v>
      </c>
      <c r="CX40" s="23">
        <v>0</v>
      </c>
      <c r="CY40" s="23">
        <v>0</v>
      </c>
      <c r="CZ40" s="23">
        <v>0</v>
      </c>
      <c r="DA40" s="23">
        <v>0</v>
      </c>
      <c r="DB40" s="23">
        <v>0</v>
      </c>
      <c r="DC40" s="23">
        <v>0</v>
      </c>
      <c r="DD40" s="23">
        <v>0</v>
      </c>
      <c r="DE40" s="23">
        <v>0</v>
      </c>
      <c r="DF40" s="23">
        <v>0</v>
      </c>
      <c r="DG40" s="23">
        <v>0</v>
      </c>
      <c r="DH40" s="23">
        <v>0</v>
      </c>
      <c r="DI40" s="23">
        <v>0</v>
      </c>
      <c r="DJ40" s="23">
        <v>0</v>
      </c>
      <c r="DK40" s="23">
        <v>0</v>
      </c>
      <c r="DL40" s="23">
        <v>0</v>
      </c>
      <c r="DM40" s="23">
        <v>0</v>
      </c>
      <c r="DN40" s="23">
        <v>0</v>
      </c>
      <c r="DO40" s="23">
        <v>0</v>
      </c>
      <c r="DP40" s="23">
        <v>0</v>
      </c>
      <c r="DQ40" s="23">
        <f t="shared" si="13"/>
        <v>0</v>
      </c>
      <c r="DR40" s="23">
        <f t="shared" si="13"/>
        <v>0</v>
      </c>
      <c r="DS40" s="23">
        <f t="shared" si="5"/>
        <v>0</v>
      </c>
    </row>
    <row r="41" spans="1:123">
      <c r="A41" s="21">
        <v>32</v>
      </c>
      <c r="B41" s="22" t="s">
        <v>88</v>
      </c>
      <c r="C41" s="23">
        <v>5028.9029</v>
      </c>
      <c r="D41" s="23">
        <v>24534.272799999999</v>
      </c>
      <c r="E41" s="23">
        <f t="shared" si="0"/>
        <v>160833.80000000002</v>
      </c>
      <c r="F41" s="23">
        <f t="shared" si="0"/>
        <v>0</v>
      </c>
      <c r="G41" s="23">
        <f t="shared" si="0"/>
        <v>44371.236199999992</v>
      </c>
      <c r="H41" s="23">
        <v>0</v>
      </c>
      <c r="I41" s="23">
        <f t="shared" si="9"/>
        <v>34687.1</v>
      </c>
      <c r="J41" s="23">
        <f t="shared" si="9"/>
        <v>0</v>
      </c>
      <c r="K41" s="23">
        <f t="shared" si="9"/>
        <v>23349.538199999995</v>
      </c>
      <c r="L41" s="23">
        <v>0</v>
      </c>
      <c r="M41" s="23">
        <f t="shared" si="10"/>
        <v>26000</v>
      </c>
      <c r="N41" s="23">
        <f t="shared" si="10"/>
        <v>0</v>
      </c>
      <c r="O41" s="23">
        <f t="shared" si="10"/>
        <v>19758.802</v>
      </c>
      <c r="P41" s="23">
        <v>0</v>
      </c>
      <c r="Q41" s="23">
        <v>0</v>
      </c>
      <c r="R41" s="23">
        <v>0</v>
      </c>
      <c r="S41" s="23">
        <v>231.751</v>
      </c>
      <c r="T41" s="23">
        <v>0</v>
      </c>
      <c r="U41" s="23">
        <v>0</v>
      </c>
      <c r="V41" s="23">
        <v>0</v>
      </c>
      <c r="W41" s="23">
        <v>651.28719999999998</v>
      </c>
      <c r="X41" s="23">
        <v>0</v>
      </c>
      <c r="Y41" s="23">
        <v>26000</v>
      </c>
      <c r="Z41" s="23">
        <v>0</v>
      </c>
      <c r="AA41" s="23">
        <v>19527.050999999999</v>
      </c>
      <c r="AB41" s="23">
        <v>0</v>
      </c>
      <c r="AC41" s="23">
        <v>400</v>
      </c>
      <c r="AD41" s="23">
        <v>0</v>
      </c>
      <c r="AE41" s="23">
        <v>73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0</v>
      </c>
      <c r="AP41" s="23">
        <v>0</v>
      </c>
      <c r="AQ41" s="23">
        <v>126146.7</v>
      </c>
      <c r="AR41" s="23">
        <v>0</v>
      </c>
      <c r="AS41" s="23">
        <v>21024.6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3">
        <v>0</v>
      </c>
      <c r="BC41" s="23">
        <f t="shared" si="11"/>
        <v>2730</v>
      </c>
      <c r="BD41" s="23">
        <f t="shared" si="11"/>
        <v>0</v>
      </c>
      <c r="BE41" s="23">
        <f t="shared" si="11"/>
        <v>734.57</v>
      </c>
      <c r="BF41" s="23">
        <v>0</v>
      </c>
      <c r="BG41" s="23">
        <v>2000</v>
      </c>
      <c r="BH41" s="23">
        <v>0</v>
      </c>
      <c r="BI41" s="23">
        <v>634.57000000000005</v>
      </c>
      <c r="BJ41" s="23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730</v>
      </c>
      <c r="BQ41" s="23">
        <v>0</v>
      </c>
      <c r="BR41" s="23">
        <v>100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3">
        <v>5557.1</v>
      </c>
      <c r="CC41" s="23">
        <v>0</v>
      </c>
      <c r="CD41" s="23">
        <v>501.1</v>
      </c>
      <c r="CE41" s="23">
        <v>4616.3</v>
      </c>
      <c r="CF41" s="23">
        <v>0</v>
      </c>
      <c r="CG41" s="23">
        <v>407.18400000000003</v>
      </c>
      <c r="CH41" s="23">
        <v>0</v>
      </c>
      <c r="CI41" s="23">
        <v>0</v>
      </c>
      <c r="CJ41" s="23">
        <v>1630.779</v>
      </c>
      <c r="CK41" s="23">
        <v>0</v>
      </c>
      <c r="CL41" s="23">
        <v>0</v>
      </c>
      <c r="CM41" s="23">
        <v>0</v>
      </c>
      <c r="CN41" s="23">
        <v>0</v>
      </c>
      <c r="CO41" s="23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f t="shared" si="12"/>
        <v>160833.80000000002</v>
      </c>
      <c r="CV41" s="23">
        <f t="shared" si="12"/>
        <v>0</v>
      </c>
      <c r="CW41" s="23">
        <f t="shared" si="4"/>
        <v>44374.138199999994</v>
      </c>
      <c r="CX41" s="23">
        <v>0</v>
      </c>
      <c r="CY41" s="23">
        <v>0</v>
      </c>
      <c r="CZ41" s="23">
        <v>0</v>
      </c>
      <c r="DA41" s="23">
        <v>0</v>
      </c>
      <c r="DB41" s="23">
        <v>0</v>
      </c>
      <c r="DC41" s="23">
        <v>-2.9020000000000001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30000</v>
      </c>
      <c r="DN41" s="23">
        <v>0</v>
      </c>
      <c r="DO41" s="23">
        <v>0</v>
      </c>
      <c r="DP41" s="23">
        <v>0</v>
      </c>
      <c r="DQ41" s="23">
        <f t="shared" si="13"/>
        <v>30000</v>
      </c>
      <c r="DR41" s="23">
        <f t="shared" si="13"/>
        <v>0</v>
      </c>
      <c r="DS41" s="23">
        <f t="shared" si="5"/>
        <v>-2.9020000000000001</v>
      </c>
    </row>
    <row r="42" spans="1:123">
      <c r="A42" s="21">
        <v>33</v>
      </c>
      <c r="B42" s="22" t="s">
        <v>89</v>
      </c>
      <c r="C42" s="23">
        <v>46425.9107</v>
      </c>
      <c r="D42" s="23">
        <v>33089.506800000003</v>
      </c>
      <c r="E42" s="23">
        <f t="shared" si="0"/>
        <v>277962.71679999999</v>
      </c>
      <c r="F42" s="23">
        <f t="shared" si="0"/>
        <v>0</v>
      </c>
      <c r="G42" s="23">
        <f t="shared" si="0"/>
        <v>43472.095999999998</v>
      </c>
      <c r="H42" s="23">
        <v>0</v>
      </c>
      <c r="I42" s="23">
        <f t="shared" si="9"/>
        <v>37916.699999999997</v>
      </c>
      <c r="J42" s="23">
        <f t="shared" si="9"/>
        <v>0</v>
      </c>
      <c r="K42" s="23">
        <f t="shared" si="9"/>
        <v>10124.896000000001</v>
      </c>
      <c r="L42" s="23">
        <v>0</v>
      </c>
      <c r="M42" s="23">
        <f t="shared" si="10"/>
        <v>16302</v>
      </c>
      <c r="N42" s="23">
        <f t="shared" si="10"/>
        <v>0</v>
      </c>
      <c r="O42" s="23">
        <f t="shared" si="10"/>
        <v>9167.9290000000001</v>
      </c>
      <c r="P42" s="23">
        <v>0</v>
      </c>
      <c r="Q42" s="23">
        <v>2</v>
      </c>
      <c r="R42" s="23">
        <v>0</v>
      </c>
      <c r="S42" s="23">
        <v>0.51800000000000002</v>
      </c>
      <c r="T42" s="23">
        <v>0</v>
      </c>
      <c r="U42" s="23">
        <v>7171.7</v>
      </c>
      <c r="V42" s="23">
        <v>0</v>
      </c>
      <c r="W42" s="23">
        <v>406.96699999999998</v>
      </c>
      <c r="X42" s="23">
        <v>0</v>
      </c>
      <c r="Y42" s="23">
        <v>16300</v>
      </c>
      <c r="Z42" s="23">
        <v>0</v>
      </c>
      <c r="AA42" s="23">
        <v>9167.4110000000001</v>
      </c>
      <c r="AB42" s="23">
        <v>0</v>
      </c>
      <c r="AC42" s="23">
        <v>440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3">
        <v>0</v>
      </c>
      <c r="AP42" s="23">
        <v>0</v>
      </c>
      <c r="AQ42" s="23">
        <v>200083.3</v>
      </c>
      <c r="AR42" s="23">
        <v>0</v>
      </c>
      <c r="AS42" s="23">
        <v>33347.199999999997</v>
      </c>
      <c r="AT42" s="23">
        <v>0</v>
      </c>
      <c r="AU42" s="23">
        <v>0</v>
      </c>
      <c r="AV42" s="23">
        <v>0</v>
      </c>
      <c r="AW42" s="23">
        <v>0</v>
      </c>
      <c r="AX42" s="23">
        <v>0</v>
      </c>
      <c r="AY42" s="23">
        <v>0</v>
      </c>
      <c r="AZ42" s="23">
        <v>0</v>
      </c>
      <c r="BA42" s="23">
        <v>0</v>
      </c>
      <c r="BB42" s="23">
        <v>0</v>
      </c>
      <c r="BC42" s="23">
        <f t="shared" si="11"/>
        <v>430</v>
      </c>
      <c r="BD42" s="23">
        <f t="shared" si="11"/>
        <v>0</v>
      </c>
      <c r="BE42" s="23">
        <f t="shared" si="11"/>
        <v>0</v>
      </c>
      <c r="BF42" s="23">
        <v>0</v>
      </c>
      <c r="BG42" s="23">
        <v>430</v>
      </c>
      <c r="BH42" s="23">
        <v>0</v>
      </c>
      <c r="BI42" s="23">
        <v>0</v>
      </c>
      <c r="BJ42" s="23">
        <v>0</v>
      </c>
      <c r="BK42" s="23">
        <v>0</v>
      </c>
      <c r="BL42" s="23">
        <v>0</v>
      </c>
      <c r="BM42" s="23">
        <v>0</v>
      </c>
      <c r="BN42" s="23">
        <v>0</v>
      </c>
      <c r="BO42" s="23">
        <v>0</v>
      </c>
      <c r="BP42" s="23">
        <v>0</v>
      </c>
      <c r="BQ42" s="23">
        <v>0</v>
      </c>
      <c r="BR42" s="23">
        <v>0</v>
      </c>
      <c r="BS42" s="23">
        <v>0</v>
      </c>
      <c r="BT42" s="23">
        <v>0</v>
      </c>
      <c r="BU42" s="23">
        <v>0</v>
      </c>
      <c r="BV42" s="23">
        <v>0</v>
      </c>
      <c r="BW42" s="23">
        <v>0</v>
      </c>
      <c r="BX42" s="23">
        <v>0</v>
      </c>
      <c r="BY42" s="23">
        <v>0</v>
      </c>
      <c r="BZ42" s="23">
        <v>0</v>
      </c>
      <c r="CA42" s="23">
        <v>0</v>
      </c>
      <c r="CB42" s="23">
        <v>2500</v>
      </c>
      <c r="CC42" s="23">
        <v>0</v>
      </c>
      <c r="CD42" s="23">
        <v>550</v>
      </c>
      <c r="CE42" s="23">
        <v>2500</v>
      </c>
      <c r="CF42" s="23">
        <v>0</v>
      </c>
      <c r="CG42" s="23">
        <v>550</v>
      </c>
      <c r="CH42" s="23">
        <v>0</v>
      </c>
      <c r="CI42" s="23">
        <v>0</v>
      </c>
      <c r="CJ42" s="23">
        <v>0</v>
      </c>
      <c r="CK42" s="23">
        <v>0</v>
      </c>
      <c r="CL42" s="23">
        <v>0</v>
      </c>
      <c r="CM42" s="23">
        <v>0</v>
      </c>
      <c r="CN42" s="23">
        <v>0</v>
      </c>
      <c r="CO42" s="23">
        <v>0</v>
      </c>
      <c r="CP42" s="23">
        <v>0</v>
      </c>
      <c r="CQ42" s="23">
        <v>11073</v>
      </c>
      <c r="CR42" s="23">
        <v>0</v>
      </c>
      <c r="CS42" s="23">
        <v>0</v>
      </c>
      <c r="CT42" s="23">
        <v>0</v>
      </c>
      <c r="CU42" s="23">
        <f t="shared" si="12"/>
        <v>238000</v>
      </c>
      <c r="CV42" s="23">
        <f t="shared" si="12"/>
        <v>0</v>
      </c>
      <c r="CW42" s="23">
        <f t="shared" si="4"/>
        <v>43472.095999999998</v>
      </c>
      <c r="CX42" s="23">
        <v>0</v>
      </c>
      <c r="CY42" s="23">
        <v>0</v>
      </c>
      <c r="CZ42" s="23">
        <v>0</v>
      </c>
      <c r="DA42" s="23">
        <v>39962.716800000002</v>
      </c>
      <c r="DB42" s="23">
        <v>0</v>
      </c>
      <c r="DC42" s="23">
        <v>0</v>
      </c>
      <c r="DD42" s="23">
        <v>0</v>
      </c>
      <c r="DE42" s="23">
        <v>0</v>
      </c>
      <c r="DF42" s="23">
        <v>0</v>
      </c>
      <c r="DG42" s="23">
        <v>0</v>
      </c>
      <c r="DH42" s="23">
        <v>0</v>
      </c>
      <c r="DI42" s="23">
        <v>0</v>
      </c>
      <c r="DJ42" s="23">
        <v>0</v>
      </c>
      <c r="DK42" s="23">
        <v>0</v>
      </c>
      <c r="DL42" s="23">
        <v>0</v>
      </c>
      <c r="DM42" s="23">
        <v>0</v>
      </c>
      <c r="DN42" s="23">
        <v>0</v>
      </c>
      <c r="DO42" s="23">
        <v>0</v>
      </c>
      <c r="DP42" s="23">
        <v>0</v>
      </c>
      <c r="DQ42" s="23">
        <f t="shared" si="13"/>
        <v>39962.716800000002</v>
      </c>
      <c r="DR42" s="23">
        <f t="shared" si="13"/>
        <v>0</v>
      </c>
      <c r="DS42" s="23">
        <f t="shared" si="5"/>
        <v>0</v>
      </c>
    </row>
    <row r="43" spans="1:123">
      <c r="A43" s="21">
        <v>34</v>
      </c>
      <c r="B43" s="22" t="s">
        <v>90</v>
      </c>
      <c r="C43" s="23">
        <v>9300.3222000000005</v>
      </c>
      <c r="D43" s="23">
        <v>7039.0594000000001</v>
      </c>
      <c r="E43" s="23">
        <f t="shared" si="0"/>
        <v>53558.5</v>
      </c>
      <c r="F43" s="23">
        <f t="shared" si="0"/>
        <v>0</v>
      </c>
      <c r="G43" s="23">
        <f t="shared" si="0"/>
        <v>7676.4989999999998</v>
      </c>
      <c r="H43" s="23">
        <v>0</v>
      </c>
      <c r="I43" s="23">
        <f t="shared" si="9"/>
        <v>6899.6</v>
      </c>
      <c r="J43" s="23">
        <f t="shared" si="9"/>
        <v>0</v>
      </c>
      <c r="K43" s="23">
        <f t="shared" si="9"/>
        <v>1373.499</v>
      </c>
      <c r="L43" s="23">
        <v>0</v>
      </c>
      <c r="M43" s="23">
        <f t="shared" si="10"/>
        <v>4718</v>
      </c>
      <c r="N43" s="23">
        <f t="shared" si="10"/>
        <v>0</v>
      </c>
      <c r="O43" s="23">
        <f t="shared" si="10"/>
        <v>922.91300000000001</v>
      </c>
      <c r="P43" s="23">
        <v>0</v>
      </c>
      <c r="Q43" s="23">
        <v>0</v>
      </c>
      <c r="R43" s="23">
        <v>0</v>
      </c>
      <c r="S43" s="23">
        <v>0.29899999999999999</v>
      </c>
      <c r="T43" s="23">
        <v>0</v>
      </c>
      <c r="U43" s="23">
        <v>0</v>
      </c>
      <c r="V43" s="23">
        <v>0</v>
      </c>
      <c r="W43" s="23">
        <v>68.745999999999995</v>
      </c>
      <c r="X43" s="23">
        <v>0</v>
      </c>
      <c r="Y43" s="23">
        <v>4718</v>
      </c>
      <c r="Z43" s="23">
        <v>0</v>
      </c>
      <c r="AA43" s="23">
        <v>922.61400000000003</v>
      </c>
      <c r="AB43" s="23">
        <v>0</v>
      </c>
      <c r="AC43" s="23">
        <v>60</v>
      </c>
      <c r="AD43" s="23">
        <v>0</v>
      </c>
      <c r="AE43" s="23">
        <v>15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0</v>
      </c>
      <c r="AP43" s="23">
        <v>0</v>
      </c>
      <c r="AQ43" s="23">
        <v>37818.400000000001</v>
      </c>
      <c r="AR43" s="23">
        <v>0</v>
      </c>
      <c r="AS43" s="23">
        <v>6303</v>
      </c>
      <c r="AT43" s="23">
        <v>0</v>
      </c>
      <c r="AU43" s="23">
        <v>0</v>
      </c>
      <c r="AV43" s="23">
        <v>0</v>
      </c>
      <c r="AW43" s="23">
        <v>0</v>
      </c>
      <c r="AX43" s="23">
        <v>0</v>
      </c>
      <c r="AY43" s="23">
        <v>0</v>
      </c>
      <c r="AZ43" s="23">
        <v>0</v>
      </c>
      <c r="BA43" s="23">
        <v>0</v>
      </c>
      <c r="BB43" s="23">
        <v>0</v>
      </c>
      <c r="BC43" s="23">
        <f t="shared" si="11"/>
        <v>1131.5999999999999</v>
      </c>
      <c r="BD43" s="23">
        <f t="shared" si="11"/>
        <v>0</v>
      </c>
      <c r="BE43" s="23">
        <f t="shared" si="11"/>
        <v>268.78000000000003</v>
      </c>
      <c r="BF43" s="23">
        <v>0</v>
      </c>
      <c r="BG43" s="23">
        <v>931.6</v>
      </c>
      <c r="BH43" s="23">
        <v>0</v>
      </c>
      <c r="BI43" s="23">
        <v>193.08</v>
      </c>
      <c r="BJ43" s="23">
        <v>0</v>
      </c>
      <c r="BK43" s="23">
        <v>0</v>
      </c>
      <c r="BL43" s="23">
        <v>0</v>
      </c>
      <c r="BM43" s="23">
        <v>0</v>
      </c>
      <c r="BN43" s="23">
        <v>0</v>
      </c>
      <c r="BO43" s="23">
        <v>0</v>
      </c>
      <c r="BP43" s="23">
        <v>200</v>
      </c>
      <c r="BQ43" s="23">
        <v>0</v>
      </c>
      <c r="BR43" s="23">
        <v>75.7</v>
      </c>
      <c r="BS43" s="23">
        <v>0</v>
      </c>
      <c r="BT43" s="23">
        <v>0</v>
      </c>
      <c r="BU43" s="23">
        <v>0</v>
      </c>
      <c r="BV43" s="23">
        <v>0</v>
      </c>
      <c r="BW43" s="23">
        <v>0</v>
      </c>
      <c r="BX43" s="23">
        <v>0</v>
      </c>
      <c r="BY43" s="23">
        <v>0</v>
      </c>
      <c r="BZ43" s="23">
        <v>0</v>
      </c>
      <c r="CA43" s="23">
        <v>0</v>
      </c>
      <c r="CB43" s="23">
        <v>990</v>
      </c>
      <c r="CC43" s="23">
        <v>0</v>
      </c>
      <c r="CD43" s="23">
        <v>98.06</v>
      </c>
      <c r="CE43" s="23">
        <v>990</v>
      </c>
      <c r="CF43" s="23">
        <v>0</v>
      </c>
      <c r="CG43" s="23">
        <v>98.06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3">
        <v>0</v>
      </c>
      <c r="CP43" s="23">
        <v>0</v>
      </c>
      <c r="CQ43" s="23">
        <v>0</v>
      </c>
      <c r="CR43" s="23">
        <v>0</v>
      </c>
      <c r="CS43" s="23">
        <v>0</v>
      </c>
      <c r="CT43" s="23">
        <v>0</v>
      </c>
      <c r="CU43" s="23">
        <f t="shared" si="12"/>
        <v>44718</v>
      </c>
      <c r="CV43" s="23">
        <f t="shared" si="12"/>
        <v>0</v>
      </c>
      <c r="CW43" s="23">
        <f t="shared" si="4"/>
        <v>7676.4989999999998</v>
      </c>
      <c r="CX43" s="23">
        <v>0</v>
      </c>
      <c r="CY43" s="23">
        <v>0</v>
      </c>
      <c r="CZ43" s="23">
        <v>0</v>
      </c>
      <c r="DA43" s="23">
        <v>8840.5</v>
      </c>
      <c r="DB43" s="23">
        <v>0</v>
      </c>
      <c r="DC43" s="23">
        <v>0</v>
      </c>
      <c r="DD43" s="23">
        <v>0</v>
      </c>
      <c r="DE43" s="23">
        <v>0</v>
      </c>
      <c r="DF43" s="23">
        <v>0</v>
      </c>
      <c r="DG43" s="23">
        <v>0</v>
      </c>
      <c r="DH43" s="23">
        <v>0</v>
      </c>
      <c r="DI43" s="23">
        <v>0</v>
      </c>
      <c r="DJ43" s="23">
        <v>0</v>
      </c>
      <c r="DK43" s="23">
        <v>0</v>
      </c>
      <c r="DL43" s="23">
        <v>0</v>
      </c>
      <c r="DM43" s="23">
        <v>0</v>
      </c>
      <c r="DN43" s="23">
        <v>0</v>
      </c>
      <c r="DO43" s="23">
        <v>0</v>
      </c>
      <c r="DP43" s="23">
        <v>0</v>
      </c>
      <c r="DQ43" s="23">
        <f t="shared" si="13"/>
        <v>8840.5</v>
      </c>
      <c r="DR43" s="23">
        <f t="shared" si="13"/>
        <v>0</v>
      </c>
      <c r="DS43" s="23">
        <f t="shared" si="5"/>
        <v>0</v>
      </c>
    </row>
    <row r="44" spans="1:123">
      <c r="A44" s="21">
        <v>35</v>
      </c>
      <c r="B44" s="22" t="s">
        <v>91</v>
      </c>
      <c r="C44" s="23">
        <v>61379.703999999998</v>
      </c>
      <c r="D44" s="23">
        <v>13233.2281</v>
      </c>
      <c r="E44" s="23">
        <f t="shared" si="0"/>
        <v>156456.79999999999</v>
      </c>
      <c r="F44" s="23">
        <f t="shared" si="0"/>
        <v>0</v>
      </c>
      <c r="G44" s="23">
        <f t="shared" si="0"/>
        <v>11989.633600000001</v>
      </c>
      <c r="H44" s="23">
        <v>0</v>
      </c>
      <c r="I44" s="23">
        <f t="shared" si="9"/>
        <v>30726.3</v>
      </c>
      <c r="J44" s="23">
        <f t="shared" si="9"/>
        <v>0</v>
      </c>
      <c r="K44" s="23">
        <f t="shared" si="9"/>
        <v>1190.0335999999998</v>
      </c>
      <c r="L44" s="23">
        <v>0</v>
      </c>
      <c r="M44" s="23">
        <f t="shared" si="10"/>
        <v>14591</v>
      </c>
      <c r="N44" s="23">
        <f t="shared" si="10"/>
        <v>0</v>
      </c>
      <c r="O44" s="23">
        <f t="shared" si="10"/>
        <v>1109.643</v>
      </c>
      <c r="P44" s="23">
        <v>0</v>
      </c>
      <c r="Q44" s="23">
        <v>120</v>
      </c>
      <c r="R44" s="23">
        <v>0</v>
      </c>
      <c r="S44" s="23">
        <v>0.17799999999999999</v>
      </c>
      <c r="T44" s="23">
        <v>0</v>
      </c>
      <c r="U44" s="23">
        <v>10005.299999999999</v>
      </c>
      <c r="V44" s="23">
        <v>0</v>
      </c>
      <c r="W44" s="23">
        <v>0.79059999999999997</v>
      </c>
      <c r="X44" s="23">
        <v>0</v>
      </c>
      <c r="Y44" s="23">
        <v>14471</v>
      </c>
      <c r="Z44" s="23">
        <v>0</v>
      </c>
      <c r="AA44" s="23">
        <v>1109.4649999999999</v>
      </c>
      <c r="AB44" s="23">
        <v>0</v>
      </c>
      <c r="AC44" s="23">
        <v>69</v>
      </c>
      <c r="AD44" s="23">
        <v>0</v>
      </c>
      <c r="AE44" s="23">
        <v>0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3">
        <v>0</v>
      </c>
      <c r="AP44" s="23">
        <v>0</v>
      </c>
      <c r="AQ44" s="23">
        <v>64797.7</v>
      </c>
      <c r="AR44" s="23">
        <v>0</v>
      </c>
      <c r="AS44" s="23">
        <v>10799.6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3">
        <v>0</v>
      </c>
      <c r="BC44" s="23">
        <f t="shared" si="11"/>
        <v>3736</v>
      </c>
      <c r="BD44" s="23">
        <f t="shared" si="11"/>
        <v>0</v>
      </c>
      <c r="BE44" s="23">
        <f t="shared" si="11"/>
        <v>40</v>
      </c>
      <c r="BF44" s="23">
        <v>0</v>
      </c>
      <c r="BG44" s="23">
        <v>3736</v>
      </c>
      <c r="BH44" s="23">
        <v>0</v>
      </c>
      <c r="BI44" s="23">
        <v>40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3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3">
        <v>2305</v>
      </c>
      <c r="CC44" s="23">
        <v>0</v>
      </c>
      <c r="CD44" s="23">
        <v>0</v>
      </c>
      <c r="CE44" s="23">
        <v>2275</v>
      </c>
      <c r="CF44" s="23">
        <v>0</v>
      </c>
      <c r="CG44" s="23">
        <v>0</v>
      </c>
      <c r="CH44" s="23">
        <v>0</v>
      </c>
      <c r="CI44" s="23">
        <v>0</v>
      </c>
      <c r="CJ44" s="23">
        <v>39.6</v>
      </c>
      <c r="CK44" s="23">
        <v>20</v>
      </c>
      <c r="CL44" s="23">
        <v>0</v>
      </c>
      <c r="CM44" s="23">
        <v>0</v>
      </c>
      <c r="CN44" s="23">
        <v>0</v>
      </c>
      <c r="CO44" s="23">
        <v>0</v>
      </c>
      <c r="CP44" s="23">
        <v>0</v>
      </c>
      <c r="CQ44" s="23">
        <v>0</v>
      </c>
      <c r="CR44" s="23">
        <v>0</v>
      </c>
      <c r="CS44" s="23">
        <v>0</v>
      </c>
      <c r="CT44" s="23">
        <v>0</v>
      </c>
      <c r="CU44" s="23">
        <f t="shared" si="12"/>
        <v>95524</v>
      </c>
      <c r="CV44" s="23">
        <f t="shared" si="12"/>
        <v>0</v>
      </c>
      <c r="CW44" s="23">
        <f t="shared" si="4"/>
        <v>11989.633600000001</v>
      </c>
      <c r="CX44" s="23">
        <v>0</v>
      </c>
      <c r="CY44" s="23">
        <v>0</v>
      </c>
      <c r="CZ44" s="23">
        <v>0</v>
      </c>
      <c r="DA44" s="23">
        <v>60932.800000000003</v>
      </c>
      <c r="DB44" s="23">
        <v>0</v>
      </c>
      <c r="DC44" s="23">
        <v>0</v>
      </c>
      <c r="DD44" s="23">
        <v>0</v>
      </c>
      <c r="DE44" s="23">
        <v>0</v>
      </c>
      <c r="DF44" s="23">
        <v>0</v>
      </c>
      <c r="DG44" s="23">
        <v>0</v>
      </c>
      <c r="DH44" s="23">
        <v>0</v>
      </c>
      <c r="DI44" s="23">
        <v>0</v>
      </c>
      <c r="DJ44" s="23">
        <v>0</v>
      </c>
      <c r="DK44" s="23">
        <v>0</v>
      </c>
      <c r="DL44" s="23">
        <v>0</v>
      </c>
      <c r="DM44" s="23">
        <v>19100</v>
      </c>
      <c r="DN44" s="23">
        <v>0</v>
      </c>
      <c r="DO44" s="23">
        <v>0</v>
      </c>
      <c r="DP44" s="23">
        <v>0</v>
      </c>
      <c r="DQ44" s="23">
        <f t="shared" si="13"/>
        <v>80032.800000000003</v>
      </c>
      <c r="DR44" s="23">
        <f t="shared" si="13"/>
        <v>0</v>
      </c>
      <c r="DS44" s="23">
        <f t="shared" si="5"/>
        <v>0</v>
      </c>
    </row>
    <row r="45" spans="1:123">
      <c r="A45" s="21">
        <v>36</v>
      </c>
      <c r="B45" s="22" t="s">
        <v>92</v>
      </c>
      <c r="C45" s="23">
        <v>0</v>
      </c>
      <c r="D45" s="23">
        <v>0</v>
      </c>
      <c r="E45" s="23">
        <f t="shared" si="0"/>
        <v>0</v>
      </c>
      <c r="F45" s="23">
        <f t="shared" si="0"/>
        <v>0</v>
      </c>
      <c r="G45" s="23">
        <f t="shared" si="0"/>
        <v>0</v>
      </c>
      <c r="H45" s="23">
        <v>0</v>
      </c>
      <c r="I45" s="23">
        <f t="shared" si="9"/>
        <v>0</v>
      </c>
      <c r="J45" s="23">
        <f t="shared" si="9"/>
        <v>0</v>
      </c>
      <c r="K45" s="23">
        <f t="shared" si="9"/>
        <v>0</v>
      </c>
      <c r="L45" s="23">
        <v>0</v>
      </c>
      <c r="M45" s="23">
        <f t="shared" si="10"/>
        <v>0</v>
      </c>
      <c r="N45" s="23">
        <f t="shared" si="10"/>
        <v>0</v>
      </c>
      <c r="O45" s="23">
        <f t="shared" si="10"/>
        <v>0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23">
        <v>0</v>
      </c>
      <c r="AD45" s="23">
        <v>0</v>
      </c>
      <c r="AE45" s="23">
        <v>0</v>
      </c>
      <c r="AF45" s="23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23">
        <v>0</v>
      </c>
      <c r="AS45" s="23">
        <v>0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3">
        <v>0</v>
      </c>
      <c r="BC45" s="23">
        <f t="shared" si="11"/>
        <v>0</v>
      </c>
      <c r="BD45" s="23">
        <f t="shared" si="11"/>
        <v>0</v>
      </c>
      <c r="BE45" s="23">
        <f t="shared" si="11"/>
        <v>0</v>
      </c>
      <c r="BF45" s="23">
        <v>0</v>
      </c>
      <c r="BG45" s="23">
        <v>0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</v>
      </c>
      <c r="BN45" s="23">
        <v>0</v>
      </c>
      <c r="BO45" s="23">
        <v>0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3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3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f t="shared" si="12"/>
        <v>0</v>
      </c>
      <c r="CV45" s="23">
        <f t="shared" si="12"/>
        <v>0</v>
      </c>
      <c r="CW45" s="23">
        <f t="shared" si="4"/>
        <v>0</v>
      </c>
      <c r="CX45" s="23">
        <v>0</v>
      </c>
      <c r="CY45" s="23">
        <v>0</v>
      </c>
      <c r="CZ45" s="23">
        <v>0</v>
      </c>
      <c r="DA45" s="23">
        <v>0</v>
      </c>
      <c r="DB45" s="23">
        <v>0</v>
      </c>
      <c r="DC45" s="23">
        <v>0</v>
      </c>
      <c r="DD45" s="23">
        <v>0</v>
      </c>
      <c r="DE45" s="23">
        <v>0</v>
      </c>
      <c r="DF45" s="23">
        <v>0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3">
        <v>0</v>
      </c>
      <c r="DP45" s="23">
        <v>0</v>
      </c>
      <c r="DQ45" s="23">
        <f t="shared" si="13"/>
        <v>0</v>
      </c>
      <c r="DR45" s="23">
        <f t="shared" si="13"/>
        <v>0</v>
      </c>
      <c r="DS45" s="23">
        <f t="shared" si="5"/>
        <v>0</v>
      </c>
    </row>
    <row r="46" spans="1:123">
      <c r="A46" s="21">
        <v>37</v>
      </c>
      <c r="B46" s="22" t="s">
        <v>93</v>
      </c>
      <c r="C46" s="23">
        <v>792.35270000000003</v>
      </c>
      <c r="D46" s="23">
        <v>5533.6089000000002</v>
      </c>
      <c r="E46" s="23">
        <f t="shared" si="0"/>
        <v>80714.099999999991</v>
      </c>
      <c r="F46" s="23">
        <f t="shared" si="0"/>
        <v>0</v>
      </c>
      <c r="G46" s="23">
        <f t="shared" si="0"/>
        <v>10858.9354</v>
      </c>
      <c r="H46" s="23">
        <v>0</v>
      </c>
      <c r="I46" s="23">
        <f t="shared" si="9"/>
        <v>24826.2</v>
      </c>
      <c r="J46" s="23">
        <f t="shared" si="9"/>
        <v>0</v>
      </c>
      <c r="K46" s="23">
        <f t="shared" si="9"/>
        <v>1544.3353999999999</v>
      </c>
      <c r="L46" s="23">
        <v>0</v>
      </c>
      <c r="M46" s="23">
        <f t="shared" si="10"/>
        <v>11100</v>
      </c>
      <c r="N46" s="23">
        <f t="shared" si="10"/>
        <v>0</v>
      </c>
      <c r="O46" s="23">
        <f t="shared" si="10"/>
        <v>1383.1000000000001</v>
      </c>
      <c r="P46" s="23">
        <v>0</v>
      </c>
      <c r="Q46" s="23">
        <v>100</v>
      </c>
      <c r="R46" s="23">
        <v>0</v>
      </c>
      <c r="S46" s="23">
        <v>0.39</v>
      </c>
      <c r="T46" s="23">
        <v>0</v>
      </c>
      <c r="U46" s="23">
        <v>6500</v>
      </c>
      <c r="V46" s="23">
        <v>0</v>
      </c>
      <c r="W46" s="23">
        <v>4.2354000000000003</v>
      </c>
      <c r="X46" s="23">
        <v>0</v>
      </c>
      <c r="Y46" s="23">
        <v>11000</v>
      </c>
      <c r="Z46" s="23">
        <v>0</v>
      </c>
      <c r="AA46" s="23">
        <v>1382.71</v>
      </c>
      <c r="AB46" s="23">
        <v>0</v>
      </c>
      <c r="AC46" s="23">
        <v>250</v>
      </c>
      <c r="AD46" s="23">
        <v>0</v>
      </c>
      <c r="AE46" s="23">
        <v>0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0</v>
      </c>
      <c r="AP46" s="23">
        <v>0</v>
      </c>
      <c r="AQ46" s="23">
        <v>55887.9</v>
      </c>
      <c r="AR46" s="23">
        <v>0</v>
      </c>
      <c r="AS46" s="23">
        <v>9314.6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3">
        <v>0</v>
      </c>
      <c r="BC46" s="23">
        <f t="shared" si="11"/>
        <v>1178</v>
      </c>
      <c r="BD46" s="23">
        <f t="shared" si="11"/>
        <v>0</v>
      </c>
      <c r="BE46" s="23">
        <f t="shared" si="11"/>
        <v>0</v>
      </c>
      <c r="BF46" s="23">
        <v>0</v>
      </c>
      <c r="BG46" s="23">
        <v>1022</v>
      </c>
      <c r="BH46" s="23">
        <v>0</v>
      </c>
      <c r="BI46" s="23">
        <v>0</v>
      </c>
      <c r="BJ46" s="23">
        <v>156</v>
      </c>
      <c r="BK46" s="23">
        <v>0</v>
      </c>
      <c r="BL46" s="23">
        <v>0</v>
      </c>
      <c r="BM46" s="23">
        <v>0</v>
      </c>
      <c r="BN46" s="23">
        <v>0</v>
      </c>
      <c r="BO46" s="23">
        <v>0</v>
      </c>
      <c r="BP46" s="23">
        <v>0</v>
      </c>
      <c r="BQ46" s="23">
        <v>0</v>
      </c>
      <c r="BR46" s="23">
        <v>0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3">
        <v>5798.2</v>
      </c>
      <c r="CC46" s="23">
        <v>0</v>
      </c>
      <c r="CD46" s="23">
        <v>0</v>
      </c>
      <c r="CE46" s="23">
        <v>1898.2</v>
      </c>
      <c r="CF46" s="23">
        <v>0</v>
      </c>
      <c r="CG46" s="23">
        <v>0</v>
      </c>
      <c r="CH46" s="23">
        <v>0</v>
      </c>
      <c r="CI46" s="23">
        <v>0</v>
      </c>
      <c r="CJ46" s="23">
        <v>157</v>
      </c>
      <c r="CK46" s="23">
        <v>0</v>
      </c>
      <c r="CL46" s="23">
        <v>0</v>
      </c>
      <c r="CM46" s="23">
        <v>0</v>
      </c>
      <c r="CN46" s="23">
        <v>0</v>
      </c>
      <c r="CO46" s="23">
        <v>0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f t="shared" si="12"/>
        <v>80714.099999999991</v>
      </c>
      <c r="CV46" s="23">
        <f t="shared" si="12"/>
        <v>0</v>
      </c>
      <c r="CW46" s="23">
        <f t="shared" si="4"/>
        <v>10858.9354</v>
      </c>
      <c r="CX46" s="23">
        <v>0</v>
      </c>
      <c r="CY46" s="23">
        <v>0</v>
      </c>
      <c r="CZ46" s="23">
        <v>0</v>
      </c>
      <c r="DA46" s="23">
        <v>0</v>
      </c>
      <c r="DB46" s="23">
        <v>0</v>
      </c>
      <c r="DC46" s="23">
        <v>0</v>
      </c>
      <c r="DD46" s="23">
        <v>0</v>
      </c>
      <c r="DE46" s="23">
        <v>0</v>
      </c>
      <c r="DF46" s="23">
        <v>0</v>
      </c>
      <c r="DG46" s="23">
        <v>0</v>
      </c>
      <c r="DH46" s="23">
        <v>0</v>
      </c>
      <c r="DI46" s="23">
        <v>0</v>
      </c>
      <c r="DJ46" s="23">
        <v>0</v>
      </c>
      <c r="DK46" s="23">
        <v>0</v>
      </c>
      <c r="DL46" s="23">
        <v>0</v>
      </c>
      <c r="DM46" s="23">
        <v>12804.1</v>
      </c>
      <c r="DN46" s="23">
        <v>0</v>
      </c>
      <c r="DO46" s="23">
        <v>0</v>
      </c>
      <c r="DP46" s="23">
        <v>0</v>
      </c>
      <c r="DQ46" s="23">
        <f t="shared" si="13"/>
        <v>12804.1</v>
      </c>
      <c r="DR46" s="23">
        <f t="shared" si="13"/>
        <v>0</v>
      </c>
      <c r="DS46" s="23">
        <f t="shared" si="5"/>
        <v>0</v>
      </c>
    </row>
    <row r="47" spans="1:123">
      <c r="A47" s="21">
        <v>38</v>
      </c>
      <c r="B47" s="22" t="s">
        <v>94</v>
      </c>
      <c r="C47" s="23">
        <v>2119.4888000000001</v>
      </c>
      <c r="D47" s="23">
        <v>30960.168799999999</v>
      </c>
      <c r="E47" s="23">
        <f t="shared" si="0"/>
        <v>175319.99999999997</v>
      </c>
      <c r="F47" s="23">
        <f t="shared" si="0"/>
        <v>0</v>
      </c>
      <c r="G47" s="23">
        <f t="shared" si="0"/>
        <v>26536.896199999999</v>
      </c>
      <c r="H47" s="23">
        <v>0</v>
      </c>
      <c r="I47" s="23">
        <f t="shared" si="9"/>
        <v>54032</v>
      </c>
      <c r="J47" s="23">
        <f t="shared" si="9"/>
        <v>0</v>
      </c>
      <c r="K47" s="23">
        <f t="shared" si="9"/>
        <v>6322.096199999999</v>
      </c>
      <c r="L47" s="23">
        <v>0</v>
      </c>
      <c r="M47" s="23">
        <f t="shared" si="10"/>
        <v>27590.7</v>
      </c>
      <c r="N47" s="23">
        <f t="shared" si="10"/>
        <v>0</v>
      </c>
      <c r="O47" s="23">
        <f t="shared" si="10"/>
        <v>4437.8889999999992</v>
      </c>
      <c r="P47" s="23">
        <v>0</v>
      </c>
      <c r="Q47" s="23">
        <v>21</v>
      </c>
      <c r="R47" s="23">
        <v>0</v>
      </c>
      <c r="S47" s="23">
        <v>4.0069999999999997</v>
      </c>
      <c r="T47" s="23">
        <v>0</v>
      </c>
      <c r="U47" s="23">
        <v>11828.4</v>
      </c>
      <c r="V47" s="23">
        <v>0</v>
      </c>
      <c r="W47" s="23">
        <v>521.1472</v>
      </c>
      <c r="X47" s="23">
        <v>0</v>
      </c>
      <c r="Y47" s="23">
        <v>27569.7</v>
      </c>
      <c r="Z47" s="23">
        <v>0</v>
      </c>
      <c r="AA47" s="23">
        <v>4433.8819999999996</v>
      </c>
      <c r="AB47" s="23">
        <v>0</v>
      </c>
      <c r="AC47" s="23">
        <v>1030.7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0</v>
      </c>
      <c r="AP47" s="23">
        <v>0</v>
      </c>
      <c r="AQ47" s="23">
        <v>121288</v>
      </c>
      <c r="AR47" s="23">
        <v>0</v>
      </c>
      <c r="AS47" s="23">
        <v>20214.8</v>
      </c>
      <c r="AT47" s="23">
        <v>0</v>
      </c>
      <c r="AU47" s="23">
        <v>0</v>
      </c>
      <c r="AV47" s="23">
        <v>0</v>
      </c>
      <c r="AW47" s="23">
        <v>0</v>
      </c>
      <c r="AX47" s="23">
        <v>0</v>
      </c>
      <c r="AY47" s="23">
        <v>0</v>
      </c>
      <c r="AZ47" s="23">
        <v>0</v>
      </c>
      <c r="BA47" s="23">
        <v>0</v>
      </c>
      <c r="BB47" s="23">
        <v>0</v>
      </c>
      <c r="BC47" s="23">
        <f t="shared" si="11"/>
        <v>3176.9</v>
      </c>
      <c r="BD47" s="23">
        <f t="shared" si="11"/>
        <v>0</v>
      </c>
      <c r="BE47" s="23">
        <f t="shared" si="11"/>
        <v>569.65</v>
      </c>
      <c r="BF47" s="23">
        <v>0</v>
      </c>
      <c r="BG47" s="23">
        <v>1817</v>
      </c>
      <c r="BH47" s="23">
        <v>0</v>
      </c>
      <c r="BI47" s="23">
        <v>569.65</v>
      </c>
      <c r="BJ47" s="23">
        <v>1359.9</v>
      </c>
      <c r="BK47" s="23">
        <v>0</v>
      </c>
      <c r="BL47" s="23">
        <v>0</v>
      </c>
      <c r="BM47" s="23">
        <v>0</v>
      </c>
      <c r="BN47" s="23">
        <v>0</v>
      </c>
      <c r="BO47" s="23">
        <v>0</v>
      </c>
      <c r="BP47" s="23">
        <v>0</v>
      </c>
      <c r="BQ47" s="23">
        <v>0</v>
      </c>
      <c r="BR47" s="23">
        <v>0</v>
      </c>
      <c r="BS47" s="23">
        <v>0</v>
      </c>
      <c r="BT47" s="23">
        <v>0</v>
      </c>
      <c r="BU47" s="23">
        <v>0</v>
      </c>
      <c r="BV47" s="23">
        <v>0</v>
      </c>
      <c r="BW47" s="23">
        <v>0</v>
      </c>
      <c r="BX47" s="23">
        <v>0</v>
      </c>
      <c r="BY47" s="23">
        <v>3060</v>
      </c>
      <c r="BZ47" s="23">
        <v>0</v>
      </c>
      <c r="CA47" s="23">
        <v>115</v>
      </c>
      <c r="CB47" s="23">
        <v>7345.3</v>
      </c>
      <c r="CC47" s="23">
        <v>0</v>
      </c>
      <c r="CD47" s="23">
        <v>128.96</v>
      </c>
      <c r="CE47" s="23">
        <v>3845.3</v>
      </c>
      <c r="CF47" s="23">
        <v>0</v>
      </c>
      <c r="CG47" s="23">
        <v>124.46</v>
      </c>
      <c r="CH47" s="23">
        <v>0</v>
      </c>
      <c r="CI47" s="23">
        <v>0</v>
      </c>
      <c r="CJ47" s="23">
        <v>549.45000000000005</v>
      </c>
      <c r="CK47" s="23">
        <v>0</v>
      </c>
      <c r="CL47" s="23">
        <v>0</v>
      </c>
      <c r="CM47" s="23">
        <v>0</v>
      </c>
      <c r="CN47" s="23">
        <v>0</v>
      </c>
      <c r="CO47" s="23">
        <v>0</v>
      </c>
      <c r="CP47" s="23">
        <v>0</v>
      </c>
      <c r="CQ47" s="23">
        <v>0</v>
      </c>
      <c r="CR47" s="23">
        <v>0</v>
      </c>
      <c r="CS47" s="23">
        <v>0</v>
      </c>
      <c r="CT47" s="23">
        <v>0</v>
      </c>
      <c r="CU47" s="23">
        <f t="shared" si="12"/>
        <v>175319.99999999997</v>
      </c>
      <c r="CV47" s="23">
        <f t="shared" si="12"/>
        <v>0</v>
      </c>
      <c r="CW47" s="23">
        <f t="shared" si="4"/>
        <v>26536.896199999999</v>
      </c>
      <c r="CX47" s="23">
        <v>0</v>
      </c>
      <c r="CY47" s="23">
        <v>0</v>
      </c>
      <c r="CZ47" s="23">
        <v>0</v>
      </c>
      <c r="DA47" s="23">
        <v>0</v>
      </c>
      <c r="DB47" s="23">
        <v>0</v>
      </c>
      <c r="DC47" s="23">
        <v>0</v>
      </c>
      <c r="DD47" s="23">
        <v>0</v>
      </c>
      <c r="DE47" s="23">
        <v>0</v>
      </c>
      <c r="DF47" s="23">
        <v>0</v>
      </c>
      <c r="DG47" s="23">
        <v>0</v>
      </c>
      <c r="DH47" s="23">
        <v>0</v>
      </c>
      <c r="DI47" s="23">
        <v>0</v>
      </c>
      <c r="DJ47" s="23">
        <v>0</v>
      </c>
      <c r="DK47" s="23">
        <v>0</v>
      </c>
      <c r="DL47" s="23">
        <v>0</v>
      </c>
      <c r="DM47" s="23">
        <v>21200</v>
      </c>
      <c r="DN47" s="23">
        <v>0</v>
      </c>
      <c r="DO47" s="23">
        <v>0</v>
      </c>
      <c r="DP47" s="23">
        <v>0</v>
      </c>
      <c r="DQ47" s="23">
        <f t="shared" si="13"/>
        <v>21200</v>
      </c>
      <c r="DR47" s="23">
        <f t="shared" si="13"/>
        <v>0</v>
      </c>
      <c r="DS47" s="23">
        <f t="shared" si="5"/>
        <v>0</v>
      </c>
    </row>
    <row r="48" spans="1:123">
      <c r="A48" s="21">
        <v>39</v>
      </c>
      <c r="B48" s="22" t="s">
        <v>95</v>
      </c>
      <c r="C48" s="23">
        <v>33488.813999999998</v>
      </c>
      <c r="D48" s="23">
        <v>10049.804099999999</v>
      </c>
      <c r="E48" s="23">
        <f t="shared" si="0"/>
        <v>175794.1</v>
      </c>
      <c r="F48" s="23">
        <f t="shared" si="0"/>
        <v>0</v>
      </c>
      <c r="G48" s="23">
        <f t="shared" si="0"/>
        <v>26333.665700000001</v>
      </c>
      <c r="H48" s="23">
        <v>0</v>
      </c>
      <c r="I48" s="23">
        <f t="shared" si="9"/>
        <v>19595.8</v>
      </c>
      <c r="J48" s="23">
        <f t="shared" si="9"/>
        <v>0</v>
      </c>
      <c r="K48" s="23">
        <f t="shared" si="9"/>
        <v>4711.2656999999999</v>
      </c>
      <c r="L48" s="23">
        <v>0</v>
      </c>
      <c r="M48" s="23">
        <f t="shared" si="10"/>
        <v>10850.3</v>
      </c>
      <c r="N48" s="23">
        <f t="shared" si="10"/>
        <v>0</v>
      </c>
      <c r="O48" s="23">
        <f t="shared" si="10"/>
        <v>3420.3719999999998</v>
      </c>
      <c r="P48" s="23">
        <v>0</v>
      </c>
      <c r="Q48" s="23">
        <v>0</v>
      </c>
      <c r="R48" s="23">
        <v>0</v>
      </c>
      <c r="S48" s="23">
        <v>113.462</v>
      </c>
      <c r="T48" s="23">
        <v>0</v>
      </c>
      <c r="U48" s="23">
        <v>0</v>
      </c>
      <c r="V48" s="23">
        <v>0</v>
      </c>
      <c r="W48" s="23">
        <v>418.94369999999998</v>
      </c>
      <c r="X48" s="23">
        <v>0</v>
      </c>
      <c r="Y48" s="23">
        <v>10850.3</v>
      </c>
      <c r="Z48" s="23">
        <v>0</v>
      </c>
      <c r="AA48" s="23">
        <v>3306.91</v>
      </c>
      <c r="AB48" s="23">
        <v>0</v>
      </c>
      <c r="AC48" s="23">
        <v>300</v>
      </c>
      <c r="AD48" s="23">
        <v>0</v>
      </c>
      <c r="AE48" s="23">
        <v>31.4</v>
      </c>
      <c r="AF48" s="23">
        <v>0</v>
      </c>
      <c r="AG48" s="23">
        <v>0</v>
      </c>
      <c r="AH48" s="23">
        <v>0</v>
      </c>
      <c r="AI48" s="23">
        <v>0</v>
      </c>
      <c r="AJ48" s="23">
        <v>0</v>
      </c>
      <c r="AK48" s="23">
        <v>0</v>
      </c>
      <c r="AL48" s="23">
        <v>0</v>
      </c>
      <c r="AM48" s="23">
        <v>0</v>
      </c>
      <c r="AN48" s="23">
        <v>0</v>
      </c>
      <c r="AO48" s="23">
        <v>0</v>
      </c>
      <c r="AP48" s="23">
        <v>0</v>
      </c>
      <c r="AQ48" s="23">
        <v>129734.2</v>
      </c>
      <c r="AR48" s="23">
        <v>0</v>
      </c>
      <c r="AS48" s="23">
        <v>21622.400000000001</v>
      </c>
      <c r="AT48" s="23">
        <v>654.5</v>
      </c>
      <c r="AU48" s="23">
        <v>0</v>
      </c>
      <c r="AV48" s="23">
        <v>0</v>
      </c>
      <c r="AW48" s="23">
        <v>0</v>
      </c>
      <c r="AX48" s="23">
        <v>0</v>
      </c>
      <c r="AY48" s="23">
        <v>0</v>
      </c>
      <c r="AZ48" s="23">
        <v>0</v>
      </c>
      <c r="BA48" s="23">
        <v>0</v>
      </c>
      <c r="BB48" s="23">
        <v>0</v>
      </c>
      <c r="BC48" s="23">
        <f t="shared" si="11"/>
        <v>3010.5</v>
      </c>
      <c r="BD48" s="23">
        <f t="shared" si="11"/>
        <v>0</v>
      </c>
      <c r="BE48" s="23">
        <f t="shared" si="11"/>
        <v>576.07000000000005</v>
      </c>
      <c r="BF48" s="23">
        <v>0</v>
      </c>
      <c r="BG48" s="23">
        <v>3010.5</v>
      </c>
      <c r="BH48" s="23">
        <v>0</v>
      </c>
      <c r="BI48" s="23">
        <v>576.07000000000005</v>
      </c>
      <c r="BJ48" s="23">
        <v>0</v>
      </c>
      <c r="BK48" s="23">
        <v>0</v>
      </c>
      <c r="BL48" s="23">
        <v>0</v>
      </c>
      <c r="BM48" s="23">
        <v>0</v>
      </c>
      <c r="BN48" s="23">
        <v>0</v>
      </c>
      <c r="BO48" s="23">
        <v>0</v>
      </c>
      <c r="BP48" s="23">
        <v>0</v>
      </c>
      <c r="BQ48" s="23">
        <v>0</v>
      </c>
      <c r="BR48" s="23">
        <v>0</v>
      </c>
      <c r="BS48" s="23">
        <v>0</v>
      </c>
      <c r="BT48" s="23">
        <v>0</v>
      </c>
      <c r="BU48" s="23">
        <v>0</v>
      </c>
      <c r="BV48" s="23">
        <v>0</v>
      </c>
      <c r="BW48" s="23">
        <v>0</v>
      </c>
      <c r="BX48" s="23">
        <v>0</v>
      </c>
      <c r="BY48" s="23">
        <v>0</v>
      </c>
      <c r="BZ48" s="23">
        <v>0</v>
      </c>
      <c r="CA48" s="23">
        <v>0</v>
      </c>
      <c r="CB48" s="23">
        <v>5215</v>
      </c>
      <c r="CC48" s="23">
        <v>0</v>
      </c>
      <c r="CD48" s="23">
        <v>138.19999999999999</v>
      </c>
      <c r="CE48" s="23">
        <v>1800</v>
      </c>
      <c r="CF48" s="23">
        <v>0</v>
      </c>
      <c r="CG48" s="23">
        <v>26.2</v>
      </c>
      <c r="CH48" s="23">
        <v>0</v>
      </c>
      <c r="CI48" s="23">
        <v>0</v>
      </c>
      <c r="CJ48" s="23">
        <v>0</v>
      </c>
      <c r="CK48" s="23">
        <v>20</v>
      </c>
      <c r="CL48" s="23">
        <v>0</v>
      </c>
      <c r="CM48" s="23">
        <v>0</v>
      </c>
      <c r="CN48" s="23">
        <v>0</v>
      </c>
      <c r="CO48" s="23">
        <v>0</v>
      </c>
      <c r="CP48" s="23">
        <v>0</v>
      </c>
      <c r="CQ48" s="23">
        <v>200</v>
      </c>
      <c r="CR48" s="23">
        <v>0</v>
      </c>
      <c r="CS48" s="23">
        <v>126.28</v>
      </c>
      <c r="CT48" s="23">
        <v>0</v>
      </c>
      <c r="CU48" s="23">
        <f t="shared" si="12"/>
        <v>149984.5</v>
      </c>
      <c r="CV48" s="23">
        <f t="shared" si="12"/>
        <v>0</v>
      </c>
      <c r="CW48" s="23">
        <f t="shared" si="4"/>
        <v>26333.665700000001</v>
      </c>
      <c r="CX48" s="23">
        <v>0</v>
      </c>
      <c r="CY48" s="23">
        <v>0</v>
      </c>
      <c r="CZ48" s="23">
        <v>0</v>
      </c>
      <c r="DA48" s="23">
        <v>25809.599999999999</v>
      </c>
      <c r="DB48" s="23">
        <v>0</v>
      </c>
      <c r="DC48" s="23">
        <v>0</v>
      </c>
      <c r="DD48" s="23">
        <v>0</v>
      </c>
      <c r="DE48" s="23">
        <v>0</v>
      </c>
      <c r="DF48" s="23">
        <v>0</v>
      </c>
      <c r="DG48" s="23">
        <v>0</v>
      </c>
      <c r="DH48" s="23">
        <v>0</v>
      </c>
      <c r="DI48" s="23">
        <v>0</v>
      </c>
      <c r="DJ48" s="23">
        <v>0</v>
      </c>
      <c r="DK48" s="23">
        <v>0</v>
      </c>
      <c r="DL48" s="23">
        <v>0</v>
      </c>
      <c r="DM48" s="23">
        <v>0</v>
      </c>
      <c r="DN48" s="23">
        <v>0</v>
      </c>
      <c r="DO48" s="23">
        <v>0</v>
      </c>
      <c r="DP48" s="23">
        <v>0</v>
      </c>
      <c r="DQ48" s="23">
        <f t="shared" si="13"/>
        <v>25809.599999999999</v>
      </c>
      <c r="DR48" s="23">
        <f t="shared" si="13"/>
        <v>0</v>
      </c>
      <c r="DS48" s="23">
        <f t="shared" si="5"/>
        <v>0</v>
      </c>
    </row>
    <row r="49" spans="1:123">
      <c r="A49" s="21">
        <v>40</v>
      </c>
      <c r="B49" s="22" t="s">
        <v>96</v>
      </c>
      <c r="C49" s="23">
        <v>6079.6120000000001</v>
      </c>
      <c r="D49" s="23">
        <v>502.08949999999999</v>
      </c>
      <c r="E49" s="23">
        <f t="shared" si="0"/>
        <v>27851.5</v>
      </c>
      <c r="F49" s="23">
        <f t="shared" si="0"/>
        <v>0</v>
      </c>
      <c r="G49" s="23">
        <f t="shared" si="0"/>
        <v>3456.9719999999998</v>
      </c>
      <c r="H49" s="23">
        <v>0</v>
      </c>
      <c r="I49" s="23">
        <f t="shared" si="9"/>
        <v>5908.2</v>
      </c>
      <c r="J49" s="23">
        <f t="shared" si="9"/>
        <v>0</v>
      </c>
      <c r="K49" s="23">
        <f t="shared" si="9"/>
        <v>1249.3720000000001</v>
      </c>
      <c r="L49" s="23">
        <v>0</v>
      </c>
      <c r="M49" s="23">
        <f t="shared" si="10"/>
        <v>2000</v>
      </c>
      <c r="N49" s="23">
        <f t="shared" si="10"/>
        <v>0</v>
      </c>
      <c r="O49" s="23">
        <f t="shared" si="10"/>
        <v>767.25</v>
      </c>
      <c r="P49" s="23">
        <v>0</v>
      </c>
      <c r="Q49" s="23">
        <v>0</v>
      </c>
      <c r="R49" s="23">
        <v>0</v>
      </c>
      <c r="S49" s="23">
        <v>7.0000000000000007E-2</v>
      </c>
      <c r="T49" s="23">
        <v>0</v>
      </c>
      <c r="U49" s="23">
        <v>2427</v>
      </c>
      <c r="V49" s="23">
        <v>0</v>
      </c>
      <c r="W49" s="23">
        <v>1</v>
      </c>
      <c r="X49" s="23">
        <v>0</v>
      </c>
      <c r="Y49" s="23">
        <v>2000</v>
      </c>
      <c r="Z49" s="23">
        <v>0</v>
      </c>
      <c r="AA49" s="23">
        <v>767.18</v>
      </c>
      <c r="AB49" s="23">
        <v>0</v>
      </c>
      <c r="AC49" s="23">
        <v>80</v>
      </c>
      <c r="AD49" s="23">
        <v>0</v>
      </c>
      <c r="AE49" s="23">
        <v>0</v>
      </c>
      <c r="AF49" s="23">
        <v>0</v>
      </c>
      <c r="AG49" s="23">
        <v>0</v>
      </c>
      <c r="AH49" s="23">
        <v>0</v>
      </c>
      <c r="AI49" s="23">
        <v>0</v>
      </c>
      <c r="AJ49" s="23">
        <v>0</v>
      </c>
      <c r="AK49" s="23">
        <v>0</v>
      </c>
      <c r="AL49" s="23">
        <v>0</v>
      </c>
      <c r="AM49" s="23">
        <v>0</v>
      </c>
      <c r="AN49" s="23">
        <v>0</v>
      </c>
      <c r="AO49" s="23">
        <v>0</v>
      </c>
      <c r="AP49" s="23">
        <v>0</v>
      </c>
      <c r="AQ49" s="23">
        <v>13245.6</v>
      </c>
      <c r="AR49" s="23">
        <v>0</v>
      </c>
      <c r="AS49" s="23">
        <v>2207.6</v>
      </c>
      <c r="AT49" s="23">
        <v>0</v>
      </c>
      <c r="AU49" s="23">
        <v>0</v>
      </c>
      <c r="AV49" s="23">
        <v>0</v>
      </c>
      <c r="AW49" s="23">
        <v>0</v>
      </c>
      <c r="AX49" s="23">
        <v>0</v>
      </c>
      <c r="AY49" s="23">
        <v>0</v>
      </c>
      <c r="AZ49" s="23">
        <v>0</v>
      </c>
      <c r="BA49" s="23">
        <v>0</v>
      </c>
      <c r="BB49" s="23">
        <v>0</v>
      </c>
      <c r="BC49" s="23">
        <f t="shared" si="11"/>
        <v>1051.2</v>
      </c>
      <c r="BD49" s="23">
        <f t="shared" si="11"/>
        <v>0</v>
      </c>
      <c r="BE49" s="23">
        <f t="shared" si="11"/>
        <v>411.12200000000001</v>
      </c>
      <c r="BF49" s="23">
        <v>0</v>
      </c>
      <c r="BG49" s="23">
        <v>1051.2</v>
      </c>
      <c r="BH49" s="23">
        <v>0</v>
      </c>
      <c r="BI49" s="23">
        <v>411.12200000000001</v>
      </c>
      <c r="BJ49" s="23">
        <v>0</v>
      </c>
      <c r="BK49" s="23">
        <v>0</v>
      </c>
      <c r="BL49" s="23">
        <v>0</v>
      </c>
      <c r="BM49" s="23">
        <v>0</v>
      </c>
      <c r="BN49" s="23">
        <v>0</v>
      </c>
      <c r="BO49" s="23">
        <v>0</v>
      </c>
      <c r="BP49" s="23">
        <v>0</v>
      </c>
      <c r="BQ49" s="23">
        <v>0</v>
      </c>
      <c r="BR49" s="23">
        <v>0</v>
      </c>
      <c r="BS49" s="23">
        <v>0</v>
      </c>
      <c r="BT49" s="23">
        <v>0</v>
      </c>
      <c r="BU49" s="23">
        <v>0</v>
      </c>
      <c r="BV49" s="23">
        <v>0</v>
      </c>
      <c r="BW49" s="23">
        <v>0</v>
      </c>
      <c r="BX49" s="23">
        <v>0</v>
      </c>
      <c r="BY49" s="23">
        <v>0</v>
      </c>
      <c r="BZ49" s="23">
        <v>0</v>
      </c>
      <c r="CA49" s="23">
        <v>0</v>
      </c>
      <c r="CB49" s="23">
        <v>350</v>
      </c>
      <c r="CC49" s="23">
        <v>0</v>
      </c>
      <c r="CD49" s="23">
        <v>0</v>
      </c>
      <c r="CE49" s="23">
        <v>350</v>
      </c>
      <c r="CF49" s="23">
        <v>0</v>
      </c>
      <c r="CG49" s="23">
        <v>0</v>
      </c>
      <c r="CH49" s="23">
        <v>0</v>
      </c>
      <c r="CI49" s="23">
        <v>0</v>
      </c>
      <c r="CJ49" s="23">
        <v>0</v>
      </c>
      <c r="CK49" s="23">
        <v>0</v>
      </c>
      <c r="CL49" s="23">
        <v>0</v>
      </c>
      <c r="CM49" s="23">
        <v>0</v>
      </c>
      <c r="CN49" s="23">
        <v>0</v>
      </c>
      <c r="CO49" s="23">
        <v>0</v>
      </c>
      <c r="CP49" s="23">
        <v>0</v>
      </c>
      <c r="CQ49" s="23">
        <v>0</v>
      </c>
      <c r="CR49" s="23">
        <v>0</v>
      </c>
      <c r="CS49" s="23">
        <v>70</v>
      </c>
      <c r="CT49" s="23">
        <v>0</v>
      </c>
      <c r="CU49" s="23">
        <f t="shared" si="12"/>
        <v>19153.8</v>
      </c>
      <c r="CV49" s="23">
        <f t="shared" si="12"/>
        <v>0</v>
      </c>
      <c r="CW49" s="23">
        <f t="shared" si="4"/>
        <v>3456.9719999999998</v>
      </c>
      <c r="CX49" s="23">
        <v>0</v>
      </c>
      <c r="CY49" s="23">
        <v>0</v>
      </c>
      <c r="CZ49" s="23">
        <v>0</v>
      </c>
      <c r="DA49" s="23">
        <v>8697.7000000000007</v>
      </c>
      <c r="DB49" s="23">
        <v>0</v>
      </c>
      <c r="DC49" s="23">
        <v>0</v>
      </c>
      <c r="DD49" s="23">
        <v>0</v>
      </c>
      <c r="DE49" s="23">
        <v>0</v>
      </c>
      <c r="DF49" s="23">
        <v>0</v>
      </c>
      <c r="DG49" s="23">
        <v>0</v>
      </c>
      <c r="DH49" s="23">
        <v>0</v>
      </c>
      <c r="DI49" s="23">
        <v>0</v>
      </c>
      <c r="DJ49" s="23">
        <v>0</v>
      </c>
      <c r="DK49" s="23">
        <v>0</v>
      </c>
      <c r="DL49" s="23">
        <v>0</v>
      </c>
      <c r="DM49" s="23">
        <v>4647.3999999999996</v>
      </c>
      <c r="DN49" s="23">
        <v>0</v>
      </c>
      <c r="DO49" s="23">
        <v>0</v>
      </c>
      <c r="DP49" s="23">
        <v>0</v>
      </c>
      <c r="DQ49" s="23">
        <f t="shared" si="13"/>
        <v>13345.1</v>
      </c>
      <c r="DR49" s="23">
        <f t="shared" si="13"/>
        <v>0</v>
      </c>
      <c r="DS49" s="23">
        <f t="shared" si="5"/>
        <v>0</v>
      </c>
    </row>
    <row r="50" spans="1:123">
      <c r="A50" s="21">
        <v>41</v>
      </c>
      <c r="B50" s="22" t="s">
        <v>97</v>
      </c>
      <c r="C50" s="23">
        <v>3206.8824</v>
      </c>
      <c r="D50" s="23">
        <v>10128.458699999999</v>
      </c>
      <c r="E50" s="23">
        <f t="shared" si="0"/>
        <v>33504.9</v>
      </c>
      <c r="F50" s="23">
        <f t="shared" si="0"/>
        <v>0</v>
      </c>
      <c r="G50" s="23">
        <f t="shared" si="0"/>
        <v>4739.1097999999993</v>
      </c>
      <c r="H50" s="23">
        <v>0</v>
      </c>
      <c r="I50" s="23">
        <f t="shared" si="9"/>
        <v>8572</v>
      </c>
      <c r="J50" s="23">
        <f t="shared" si="9"/>
        <v>0</v>
      </c>
      <c r="K50" s="23">
        <f t="shared" si="9"/>
        <v>583.70980000000009</v>
      </c>
      <c r="L50" s="23">
        <v>0</v>
      </c>
      <c r="M50" s="23">
        <f t="shared" si="10"/>
        <v>5070</v>
      </c>
      <c r="N50" s="23">
        <f t="shared" si="10"/>
        <v>0</v>
      </c>
      <c r="O50" s="23">
        <f t="shared" si="10"/>
        <v>270.14400000000001</v>
      </c>
      <c r="P50" s="23">
        <v>0</v>
      </c>
      <c r="Q50" s="23">
        <v>0</v>
      </c>
      <c r="R50" s="23">
        <v>0</v>
      </c>
      <c r="S50" s="23">
        <v>0.47399999999999998</v>
      </c>
      <c r="T50" s="23">
        <v>0</v>
      </c>
      <c r="U50" s="23">
        <v>0</v>
      </c>
      <c r="V50" s="23">
        <v>0</v>
      </c>
      <c r="W50" s="23">
        <v>108.3258</v>
      </c>
      <c r="X50" s="23">
        <v>0</v>
      </c>
      <c r="Y50" s="23">
        <v>5070</v>
      </c>
      <c r="Z50" s="23">
        <v>0</v>
      </c>
      <c r="AA50" s="23">
        <v>269.67</v>
      </c>
      <c r="AB50" s="23">
        <v>0</v>
      </c>
      <c r="AC50" s="23">
        <v>72</v>
      </c>
      <c r="AD50" s="23">
        <v>0</v>
      </c>
      <c r="AE50" s="23">
        <v>6</v>
      </c>
      <c r="AF50" s="23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23">
        <v>24932.9</v>
      </c>
      <c r="AR50" s="23">
        <v>0</v>
      </c>
      <c r="AS50" s="23">
        <v>4155.3999999999996</v>
      </c>
      <c r="AT50" s="23">
        <v>0</v>
      </c>
      <c r="AU50" s="23">
        <v>0</v>
      </c>
      <c r="AV50" s="23">
        <v>0</v>
      </c>
      <c r="AW50" s="23">
        <v>0</v>
      </c>
      <c r="AX50" s="23">
        <v>0</v>
      </c>
      <c r="AY50" s="23">
        <v>0</v>
      </c>
      <c r="AZ50" s="23">
        <v>0</v>
      </c>
      <c r="BA50" s="23">
        <v>0</v>
      </c>
      <c r="BB50" s="23">
        <v>0</v>
      </c>
      <c r="BC50" s="23">
        <f t="shared" si="11"/>
        <v>2470</v>
      </c>
      <c r="BD50" s="23">
        <f t="shared" si="11"/>
        <v>0</v>
      </c>
      <c r="BE50" s="23">
        <f t="shared" si="11"/>
        <v>177.67</v>
      </c>
      <c r="BF50" s="23">
        <v>0</v>
      </c>
      <c r="BG50" s="23">
        <v>800</v>
      </c>
      <c r="BH50" s="23">
        <v>0</v>
      </c>
      <c r="BI50" s="23">
        <v>177.67</v>
      </c>
      <c r="BJ50" s="23">
        <v>1670</v>
      </c>
      <c r="BK50" s="23">
        <v>0</v>
      </c>
      <c r="BL50" s="23">
        <v>0</v>
      </c>
      <c r="BM50" s="23">
        <v>0</v>
      </c>
      <c r="BN50" s="23">
        <v>0</v>
      </c>
      <c r="BO50" s="23">
        <v>0</v>
      </c>
      <c r="BP50" s="23">
        <v>0</v>
      </c>
      <c r="BQ50" s="23">
        <v>0</v>
      </c>
      <c r="BR50" s="23">
        <v>0</v>
      </c>
      <c r="BS50" s="23">
        <v>0</v>
      </c>
      <c r="BT50" s="23">
        <v>0</v>
      </c>
      <c r="BU50" s="23">
        <v>0</v>
      </c>
      <c r="BV50" s="23">
        <v>0</v>
      </c>
      <c r="BW50" s="23">
        <v>0</v>
      </c>
      <c r="BX50" s="23">
        <v>0</v>
      </c>
      <c r="BY50" s="23">
        <v>0</v>
      </c>
      <c r="BZ50" s="23">
        <v>0</v>
      </c>
      <c r="CA50" s="23">
        <v>0</v>
      </c>
      <c r="CB50" s="23">
        <v>960</v>
      </c>
      <c r="CC50" s="23">
        <v>0</v>
      </c>
      <c r="CD50" s="23">
        <v>21.57</v>
      </c>
      <c r="CE50" s="23">
        <v>960</v>
      </c>
      <c r="CF50" s="23">
        <v>0</v>
      </c>
      <c r="CG50" s="23">
        <v>21.57</v>
      </c>
      <c r="CH50" s="23">
        <v>0</v>
      </c>
      <c r="CI50" s="23">
        <v>0</v>
      </c>
      <c r="CJ50" s="23">
        <v>0</v>
      </c>
      <c r="CK50" s="23">
        <v>0</v>
      </c>
      <c r="CL50" s="23">
        <v>0</v>
      </c>
      <c r="CM50" s="23">
        <v>0</v>
      </c>
      <c r="CN50" s="23">
        <v>0</v>
      </c>
      <c r="CO50" s="23">
        <v>0</v>
      </c>
      <c r="CP50" s="23">
        <v>0</v>
      </c>
      <c r="CQ50" s="23">
        <v>0</v>
      </c>
      <c r="CR50" s="23">
        <v>0</v>
      </c>
      <c r="CS50" s="23">
        <v>0</v>
      </c>
      <c r="CT50" s="23">
        <v>0</v>
      </c>
      <c r="CU50" s="23">
        <f t="shared" si="12"/>
        <v>33504.9</v>
      </c>
      <c r="CV50" s="23">
        <f t="shared" si="12"/>
        <v>0</v>
      </c>
      <c r="CW50" s="23">
        <f t="shared" si="4"/>
        <v>4739.1097999999993</v>
      </c>
      <c r="CX50" s="23">
        <v>0</v>
      </c>
      <c r="CY50" s="23">
        <v>0</v>
      </c>
      <c r="CZ50" s="23">
        <v>0</v>
      </c>
      <c r="DA50" s="23">
        <v>0</v>
      </c>
      <c r="DB50" s="23">
        <v>0</v>
      </c>
      <c r="DC50" s="23">
        <v>0</v>
      </c>
      <c r="DD50" s="23">
        <v>0</v>
      </c>
      <c r="DE50" s="23">
        <v>0</v>
      </c>
      <c r="DF50" s="23">
        <v>0</v>
      </c>
      <c r="DG50" s="23">
        <v>0</v>
      </c>
      <c r="DH50" s="23">
        <v>0</v>
      </c>
      <c r="DI50" s="23">
        <v>0</v>
      </c>
      <c r="DJ50" s="23">
        <v>0</v>
      </c>
      <c r="DK50" s="23">
        <v>0</v>
      </c>
      <c r="DL50" s="23">
        <v>0</v>
      </c>
      <c r="DM50" s="23">
        <v>0</v>
      </c>
      <c r="DN50" s="23">
        <v>0</v>
      </c>
      <c r="DO50" s="23">
        <v>0</v>
      </c>
      <c r="DP50" s="23">
        <v>0</v>
      </c>
      <c r="DQ50" s="23">
        <f t="shared" si="13"/>
        <v>0</v>
      </c>
      <c r="DR50" s="23">
        <f t="shared" si="13"/>
        <v>0</v>
      </c>
      <c r="DS50" s="23">
        <f t="shared" si="5"/>
        <v>0</v>
      </c>
    </row>
    <row r="51" spans="1:123">
      <c r="A51" s="21">
        <v>42</v>
      </c>
      <c r="B51" s="22" t="s">
        <v>98</v>
      </c>
      <c r="C51" s="23">
        <v>0</v>
      </c>
      <c r="D51" s="23">
        <v>649.52909999999997</v>
      </c>
      <c r="E51" s="23">
        <f t="shared" si="0"/>
        <v>49761.5</v>
      </c>
      <c r="F51" s="23">
        <f t="shared" si="0"/>
        <v>0</v>
      </c>
      <c r="G51" s="23">
        <f t="shared" si="0"/>
        <v>7469.5520000000006</v>
      </c>
      <c r="H51" s="23">
        <v>0</v>
      </c>
      <c r="I51" s="23">
        <f t="shared" si="9"/>
        <v>7895.2</v>
      </c>
      <c r="J51" s="23">
        <f t="shared" si="9"/>
        <v>0</v>
      </c>
      <c r="K51" s="23">
        <f t="shared" si="9"/>
        <v>491.75200000000001</v>
      </c>
      <c r="L51" s="23">
        <v>0</v>
      </c>
      <c r="M51" s="23">
        <f t="shared" si="10"/>
        <v>4650.3</v>
      </c>
      <c r="N51" s="23">
        <f t="shared" si="10"/>
        <v>0</v>
      </c>
      <c r="O51" s="23">
        <f t="shared" si="10"/>
        <v>475.416</v>
      </c>
      <c r="P51" s="23">
        <v>0</v>
      </c>
      <c r="Q51" s="23">
        <v>100.3</v>
      </c>
      <c r="R51" s="23">
        <v>0</v>
      </c>
      <c r="S51" s="23">
        <v>5.6000000000000001E-2</v>
      </c>
      <c r="T51" s="23">
        <v>0</v>
      </c>
      <c r="U51" s="23">
        <v>1588.9</v>
      </c>
      <c r="V51" s="23">
        <v>0</v>
      </c>
      <c r="W51" s="23">
        <v>11.2</v>
      </c>
      <c r="X51" s="23">
        <v>0</v>
      </c>
      <c r="Y51" s="23">
        <v>4550</v>
      </c>
      <c r="Z51" s="23">
        <v>0</v>
      </c>
      <c r="AA51" s="23">
        <v>475.36</v>
      </c>
      <c r="AB51" s="23">
        <v>0</v>
      </c>
      <c r="AC51" s="23">
        <v>320</v>
      </c>
      <c r="AD51" s="23">
        <v>0</v>
      </c>
      <c r="AE51" s="23">
        <v>0</v>
      </c>
      <c r="AF51" s="23">
        <v>0</v>
      </c>
      <c r="AG51" s="23">
        <v>0</v>
      </c>
      <c r="AH51" s="23">
        <v>0</v>
      </c>
      <c r="AI51" s="23">
        <v>0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0</v>
      </c>
      <c r="AP51" s="23">
        <v>0</v>
      </c>
      <c r="AQ51" s="23">
        <v>41866.300000000003</v>
      </c>
      <c r="AR51" s="23">
        <v>0</v>
      </c>
      <c r="AS51" s="23">
        <v>6977.8</v>
      </c>
      <c r="AT51" s="23">
        <v>0</v>
      </c>
      <c r="AU51" s="23">
        <v>0</v>
      </c>
      <c r="AV51" s="23">
        <v>0</v>
      </c>
      <c r="AW51" s="23">
        <v>0</v>
      </c>
      <c r="AX51" s="23">
        <v>0</v>
      </c>
      <c r="AY51" s="23">
        <v>0</v>
      </c>
      <c r="AZ51" s="23">
        <v>0</v>
      </c>
      <c r="BA51" s="23">
        <v>0</v>
      </c>
      <c r="BB51" s="23">
        <v>0</v>
      </c>
      <c r="BC51" s="23">
        <f t="shared" si="11"/>
        <v>586</v>
      </c>
      <c r="BD51" s="23">
        <f t="shared" si="11"/>
        <v>0</v>
      </c>
      <c r="BE51" s="23">
        <f t="shared" si="11"/>
        <v>5.1360000000000001</v>
      </c>
      <c r="BF51" s="23">
        <v>0</v>
      </c>
      <c r="BG51" s="23">
        <v>586</v>
      </c>
      <c r="BH51" s="23">
        <v>0</v>
      </c>
      <c r="BI51" s="23">
        <v>5.1360000000000001</v>
      </c>
      <c r="BJ51" s="23">
        <v>0</v>
      </c>
      <c r="BK51" s="23">
        <v>0</v>
      </c>
      <c r="BL51" s="23">
        <v>0</v>
      </c>
      <c r="BM51" s="23">
        <v>0</v>
      </c>
      <c r="BN51" s="23">
        <v>0</v>
      </c>
      <c r="BO51" s="23">
        <v>0</v>
      </c>
      <c r="BP51" s="23">
        <v>0</v>
      </c>
      <c r="BQ51" s="23">
        <v>0</v>
      </c>
      <c r="BR51" s="23">
        <v>0</v>
      </c>
      <c r="BS51" s="23">
        <v>0</v>
      </c>
      <c r="BT51" s="23">
        <v>0</v>
      </c>
      <c r="BU51" s="23">
        <v>0</v>
      </c>
      <c r="BV51" s="23">
        <v>0</v>
      </c>
      <c r="BW51" s="23">
        <v>0</v>
      </c>
      <c r="BX51" s="23">
        <v>0</v>
      </c>
      <c r="BY51" s="23">
        <v>0</v>
      </c>
      <c r="BZ51" s="23">
        <v>0</v>
      </c>
      <c r="CA51" s="23">
        <v>0</v>
      </c>
      <c r="CB51" s="23">
        <v>750</v>
      </c>
      <c r="CC51" s="23">
        <v>0</v>
      </c>
      <c r="CD51" s="23">
        <v>0</v>
      </c>
      <c r="CE51" s="23">
        <v>500</v>
      </c>
      <c r="CF51" s="23">
        <v>0</v>
      </c>
      <c r="CG51" s="23">
        <v>0</v>
      </c>
      <c r="CH51" s="23">
        <v>0</v>
      </c>
      <c r="CI51" s="23">
        <v>0</v>
      </c>
      <c r="CJ51" s="23">
        <v>0</v>
      </c>
      <c r="CK51" s="23">
        <v>0</v>
      </c>
      <c r="CL51" s="23">
        <v>0</v>
      </c>
      <c r="CM51" s="23">
        <v>0</v>
      </c>
      <c r="CN51" s="23">
        <v>0</v>
      </c>
      <c r="CO51" s="23">
        <v>0</v>
      </c>
      <c r="CP51" s="23">
        <v>0</v>
      </c>
      <c r="CQ51" s="23">
        <v>0</v>
      </c>
      <c r="CR51" s="23">
        <v>0</v>
      </c>
      <c r="CS51" s="23">
        <v>0</v>
      </c>
      <c r="CT51" s="23">
        <v>0</v>
      </c>
      <c r="CU51" s="23">
        <f t="shared" si="12"/>
        <v>49761.5</v>
      </c>
      <c r="CV51" s="23">
        <f t="shared" si="12"/>
        <v>0</v>
      </c>
      <c r="CW51" s="23">
        <f t="shared" si="4"/>
        <v>7469.5520000000006</v>
      </c>
      <c r="CX51" s="23">
        <v>0</v>
      </c>
      <c r="CY51" s="23">
        <v>0</v>
      </c>
      <c r="CZ51" s="23">
        <v>0</v>
      </c>
      <c r="DA51" s="23">
        <v>0</v>
      </c>
      <c r="DB51" s="23">
        <v>0</v>
      </c>
      <c r="DC51" s="23">
        <v>0</v>
      </c>
      <c r="DD51" s="23">
        <v>0</v>
      </c>
      <c r="DE51" s="23">
        <v>0</v>
      </c>
      <c r="DF51" s="23">
        <v>0</v>
      </c>
      <c r="DG51" s="23">
        <v>0</v>
      </c>
      <c r="DH51" s="23">
        <v>0</v>
      </c>
      <c r="DI51" s="23">
        <v>0</v>
      </c>
      <c r="DJ51" s="23">
        <v>0</v>
      </c>
      <c r="DK51" s="23">
        <v>0</v>
      </c>
      <c r="DL51" s="23">
        <v>0</v>
      </c>
      <c r="DM51" s="23">
        <v>3000</v>
      </c>
      <c r="DN51" s="23">
        <v>0</v>
      </c>
      <c r="DO51" s="23">
        <v>88.218500000000006</v>
      </c>
      <c r="DP51" s="23">
        <v>0</v>
      </c>
      <c r="DQ51" s="23">
        <f t="shared" si="13"/>
        <v>3000</v>
      </c>
      <c r="DR51" s="23">
        <f t="shared" si="13"/>
        <v>0</v>
      </c>
      <c r="DS51" s="23">
        <f t="shared" si="5"/>
        <v>88.218500000000006</v>
      </c>
    </row>
    <row r="52" spans="1:123">
      <c r="A52" s="21">
        <v>43</v>
      </c>
      <c r="B52" s="22" t="s">
        <v>99</v>
      </c>
      <c r="C52" s="23">
        <v>0</v>
      </c>
      <c r="D52" s="23">
        <v>2109.7543999999998</v>
      </c>
      <c r="E52" s="23">
        <f t="shared" si="0"/>
        <v>52108.5</v>
      </c>
      <c r="F52" s="23">
        <f t="shared" si="0"/>
        <v>0</v>
      </c>
      <c r="G52" s="23">
        <f t="shared" si="0"/>
        <v>5279.2919999999995</v>
      </c>
      <c r="H52" s="23">
        <v>0</v>
      </c>
      <c r="I52" s="23">
        <f t="shared" si="9"/>
        <v>9413.2999999999993</v>
      </c>
      <c r="J52" s="23">
        <f t="shared" si="9"/>
        <v>0</v>
      </c>
      <c r="K52" s="23">
        <f t="shared" si="9"/>
        <v>380.09200000000004</v>
      </c>
      <c r="L52" s="23">
        <v>0</v>
      </c>
      <c r="M52" s="23">
        <f t="shared" si="10"/>
        <v>3523</v>
      </c>
      <c r="N52" s="23">
        <f t="shared" si="10"/>
        <v>0</v>
      </c>
      <c r="O52" s="23">
        <f t="shared" si="10"/>
        <v>258.43200000000002</v>
      </c>
      <c r="P52" s="23">
        <v>0</v>
      </c>
      <c r="Q52" s="23">
        <v>0</v>
      </c>
      <c r="R52" s="23">
        <v>0</v>
      </c>
      <c r="S52" s="23">
        <v>0.21199999999999999</v>
      </c>
      <c r="T52" s="23">
        <v>0</v>
      </c>
      <c r="U52" s="23">
        <v>4067.3</v>
      </c>
      <c r="V52" s="23">
        <v>0</v>
      </c>
      <c r="W52" s="23">
        <v>121.66</v>
      </c>
      <c r="X52" s="23">
        <v>0</v>
      </c>
      <c r="Y52" s="23">
        <v>3523</v>
      </c>
      <c r="Z52" s="23">
        <v>0</v>
      </c>
      <c r="AA52" s="23">
        <v>258.22000000000003</v>
      </c>
      <c r="AB52" s="23">
        <v>0</v>
      </c>
      <c r="AC52" s="23">
        <v>70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0</v>
      </c>
      <c r="AP52" s="23">
        <v>0</v>
      </c>
      <c r="AQ52" s="23">
        <v>29395.200000000001</v>
      </c>
      <c r="AR52" s="23">
        <v>0</v>
      </c>
      <c r="AS52" s="23">
        <v>4899.2</v>
      </c>
      <c r="AT52" s="23">
        <v>0</v>
      </c>
      <c r="AU52" s="23">
        <v>0</v>
      </c>
      <c r="AV52" s="23">
        <v>0</v>
      </c>
      <c r="AW52" s="23">
        <v>0</v>
      </c>
      <c r="AX52" s="23">
        <v>0</v>
      </c>
      <c r="AY52" s="23">
        <v>0</v>
      </c>
      <c r="AZ52" s="23">
        <v>0</v>
      </c>
      <c r="BA52" s="23">
        <v>0</v>
      </c>
      <c r="BB52" s="23">
        <v>0</v>
      </c>
      <c r="BC52" s="23">
        <f t="shared" si="11"/>
        <v>1333</v>
      </c>
      <c r="BD52" s="23">
        <f t="shared" si="11"/>
        <v>0</v>
      </c>
      <c r="BE52" s="23">
        <f t="shared" si="11"/>
        <v>0</v>
      </c>
      <c r="BF52" s="23">
        <v>0</v>
      </c>
      <c r="BG52" s="23">
        <v>1333</v>
      </c>
      <c r="BH52" s="23">
        <v>0</v>
      </c>
      <c r="BI52" s="23">
        <v>0</v>
      </c>
      <c r="BJ52" s="23">
        <v>0</v>
      </c>
      <c r="BK52" s="23">
        <v>0</v>
      </c>
      <c r="BL52" s="23">
        <v>0</v>
      </c>
      <c r="BM52" s="23">
        <v>0</v>
      </c>
      <c r="BN52" s="23">
        <v>0</v>
      </c>
      <c r="BO52" s="23">
        <v>0</v>
      </c>
      <c r="BP52" s="23">
        <v>0</v>
      </c>
      <c r="BQ52" s="23">
        <v>0</v>
      </c>
      <c r="BR52" s="23">
        <v>0</v>
      </c>
      <c r="BS52" s="23">
        <v>0</v>
      </c>
      <c r="BT52" s="23">
        <v>0</v>
      </c>
      <c r="BU52" s="23">
        <v>0</v>
      </c>
      <c r="BV52" s="23">
        <v>0</v>
      </c>
      <c r="BW52" s="23">
        <v>0</v>
      </c>
      <c r="BX52" s="23">
        <v>0</v>
      </c>
      <c r="BY52" s="23">
        <v>0</v>
      </c>
      <c r="BZ52" s="23">
        <v>0</v>
      </c>
      <c r="CA52" s="23">
        <v>0</v>
      </c>
      <c r="CB52" s="23">
        <v>420</v>
      </c>
      <c r="CC52" s="23">
        <v>0</v>
      </c>
      <c r="CD52" s="23">
        <v>0</v>
      </c>
      <c r="CE52" s="23">
        <v>420</v>
      </c>
      <c r="CF52" s="23">
        <v>0</v>
      </c>
      <c r="CG52" s="23">
        <v>0</v>
      </c>
      <c r="CH52" s="23">
        <v>0</v>
      </c>
      <c r="CI52" s="23">
        <v>0</v>
      </c>
      <c r="CJ52" s="23">
        <v>0</v>
      </c>
      <c r="CK52" s="23">
        <v>0</v>
      </c>
      <c r="CL52" s="23">
        <v>0</v>
      </c>
      <c r="CM52" s="23">
        <v>0</v>
      </c>
      <c r="CN52" s="23">
        <v>0</v>
      </c>
      <c r="CO52" s="23">
        <v>0</v>
      </c>
      <c r="CP52" s="23">
        <v>0</v>
      </c>
      <c r="CQ52" s="23">
        <v>0</v>
      </c>
      <c r="CR52" s="23">
        <v>0</v>
      </c>
      <c r="CS52" s="23">
        <v>0</v>
      </c>
      <c r="CT52" s="23">
        <v>0</v>
      </c>
      <c r="CU52" s="23">
        <f t="shared" si="12"/>
        <v>38808.5</v>
      </c>
      <c r="CV52" s="23">
        <f t="shared" si="12"/>
        <v>0</v>
      </c>
      <c r="CW52" s="23">
        <f t="shared" si="4"/>
        <v>5279.2919999999995</v>
      </c>
      <c r="CX52" s="23">
        <v>0</v>
      </c>
      <c r="CY52" s="23">
        <v>0</v>
      </c>
      <c r="CZ52" s="23">
        <v>0</v>
      </c>
      <c r="DA52" s="23">
        <v>13300</v>
      </c>
      <c r="DB52" s="23">
        <v>0</v>
      </c>
      <c r="DC52" s="23">
        <v>0</v>
      </c>
      <c r="DD52" s="23">
        <v>0</v>
      </c>
      <c r="DE52" s="23">
        <v>0</v>
      </c>
      <c r="DF52" s="23">
        <v>0</v>
      </c>
      <c r="DG52" s="23">
        <v>0</v>
      </c>
      <c r="DH52" s="23">
        <v>0</v>
      </c>
      <c r="DI52" s="23">
        <v>0</v>
      </c>
      <c r="DJ52" s="23">
        <v>0</v>
      </c>
      <c r="DK52" s="23">
        <v>0</v>
      </c>
      <c r="DL52" s="23">
        <v>0</v>
      </c>
      <c r="DM52" s="23">
        <v>6000</v>
      </c>
      <c r="DN52" s="23">
        <v>0</v>
      </c>
      <c r="DO52" s="23">
        <v>0</v>
      </c>
      <c r="DP52" s="23">
        <v>0</v>
      </c>
      <c r="DQ52" s="23">
        <f t="shared" si="13"/>
        <v>19300</v>
      </c>
      <c r="DR52" s="23">
        <f t="shared" si="13"/>
        <v>0</v>
      </c>
      <c r="DS52" s="23">
        <f t="shared" si="5"/>
        <v>0</v>
      </c>
    </row>
    <row r="53" spans="1:123">
      <c r="A53" s="21">
        <v>44</v>
      </c>
      <c r="B53" s="22" t="s">
        <v>100</v>
      </c>
      <c r="C53" s="23">
        <v>4695.0150999999996</v>
      </c>
      <c r="D53" s="23">
        <v>21480.004000000001</v>
      </c>
      <c r="E53" s="23">
        <f t="shared" si="0"/>
        <v>109787.64</v>
      </c>
      <c r="F53" s="23">
        <f t="shared" si="0"/>
        <v>0</v>
      </c>
      <c r="G53" s="23">
        <f t="shared" si="0"/>
        <v>15904.321100000001</v>
      </c>
      <c r="H53" s="23">
        <v>0</v>
      </c>
      <c r="I53" s="23">
        <f t="shared" si="9"/>
        <v>28838</v>
      </c>
      <c r="J53" s="23">
        <f t="shared" si="9"/>
        <v>0</v>
      </c>
      <c r="K53" s="23">
        <f t="shared" si="9"/>
        <v>6448.9211000000005</v>
      </c>
      <c r="L53" s="23">
        <v>0</v>
      </c>
      <c r="M53" s="23">
        <f t="shared" si="10"/>
        <v>20789.2</v>
      </c>
      <c r="N53" s="23">
        <f t="shared" si="10"/>
        <v>0</v>
      </c>
      <c r="O53" s="23">
        <f t="shared" si="10"/>
        <v>5025.7029999999995</v>
      </c>
      <c r="P53" s="23">
        <v>0</v>
      </c>
      <c r="Q53" s="23">
        <v>529.20000000000005</v>
      </c>
      <c r="R53" s="23">
        <v>0</v>
      </c>
      <c r="S53" s="23">
        <v>843.55200000000002</v>
      </c>
      <c r="T53" s="23">
        <v>0</v>
      </c>
      <c r="U53" s="23">
        <v>0</v>
      </c>
      <c r="V53" s="23">
        <v>0</v>
      </c>
      <c r="W53" s="23">
        <v>217.96610000000001</v>
      </c>
      <c r="X53" s="23">
        <v>0</v>
      </c>
      <c r="Y53" s="23">
        <v>20260</v>
      </c>
      <c r="Z53" s="23">
        <v>0</v>
      </c>
      <c r="AA53" s="23">
        <v>4182.1509999999998</v>
      </c>
      <c r="AB53" s="23">
        <v>0</v>
      </c>
      <c r="AC53" s="23">
        <v>180</v>
      </c>
      <c r="AD53" s="23">
        <v>0</v>
      </c>
      <c r="AE53" s="23">
        <v>21</v>
      </c>
      <c r="AF53" s="23">
        <v>0</v>
      </c>
      <c r="AG53" s="23">
        <v>0</v>
      </c>
      <c r="AH53" s="23">
        <v>0</v>
      </c>
      <c r="AI53" s="23">
        <v>0</v>
      </c>
      <c r="AJ53" s="23">
        <v>0</v>
      </c>
      <c r="AK53" s="23">
        <v>0</v>
      </c>
      <c r="AL53" s="23">
        <v>0</v>
      </c>
      <c r="AM53" s="23">
        <v>0</v>
      </c>
      <c r="AN53" s="23">
        <v>0</v>
      </c>
      <c r="AO53" s="23">
        <v>0</v>
      </c>
      <c r="AP53" s="23">
        <v>0</v>
      </c>
      <c r="AQ53" s="23">
        <v>56732.800000000003</v>
      </c>
      <c r="AR53" s="23">
        <v>0</v>
      </c>
      <c r="AS53" s="23">
        <v>9455.4</v>
      </c>
      <c r="AT53" s="23">
        <v>0</v>
      </c>
      <c r="AU53" s="23">
        <v>0</v>
      </c>
      <c r="AV53" s="23">
        <v>0</v>
      </c>
      <c r="AW53" s="23">
        <v>0</v>
      </c>
      <c r="AX53" s="23">
        <v>0</v>
      </c>
      <c r="AY53" s="23">
        <v>0</v>
      </c>
      <c r="AZ53" s="23">
        <v>0</v>
      </c>
      <c r="BA53" s="23">
        <v>0</v>
      </c>
      <c r="BB53" s="23">
        <v>0</v>
      </c>
      <c r="BC53" s="23">
        <f t="shared" si="11"/>
        <v>1430.2</v>
      </c>
      <c r="BD53" s="23">
        <f t="shared" si="11"/>
        <v>0</v>
      </c>
      <c r="BE53" s="23">
        <f t="shared" si="11"/>
        <v>26.41</v>
      </c>
      <c r="BF53" s="23">
        <v>0</v>
      </c>
      <c r="BG53" s="23">
        <v>980.2</v>
      </c>
      <c r="BH53" s="23">
        <v>0</v>
      </c>
      <c r="BI53" s="23">
        <v>26.41</v>
      </c>
      <c r="BJ53" s="23">
        <v>450</v>
      </c>
      <c r="BK53" s="23">
        <v>0</v>
      </c>
      <c r="BL53" s="23">
        <v>0</v>
      </c>
      <c r="BM53" s="23">
        <v>0</v>
      </c>
      <c r="BN53" s="23">
        <v>0</v>
      </c>
      <c r="BO53" s="23">
        <v>0</v>
      </c>
      <c r="BP53" s="23">
        <v>0</v>
      </c>
      <c r="BQ53" s="23">
        <v>0</v>
      </c>
      <c r="BR53" s="23">
        <v>0</v>
      </c>
      <c r="BS53" s="23">
        <v>0</v>
      </c>
      <c r="BT53" s="23">
        <v>0</v>
      </c>
      <c r="BU53" s="23">
        <v>0</v>
      </c>
      <c r="BV53" s="23">
        <v>0</v>
      </c>
      <c r="BW53" s="23">
        <v>0</v>
      </c>
      <c r="BX53" s="23">
        <v>0</v>
      </c>
      <c r="BY53" s="23">
        <v>0</v>
      </c>
      <c r="BZ53" s="23">
        <v>0</v>
      </c>
      <c r="CA53" s="23">
        <v>0</v>
      </c>
      <c r="CB53" s="23">
        <v>6438.6</v>
      </c>
      <c r="CC53" s="23">
        <v>0</v>
      </c>
      <c r="CD53" s="23">
        <v>294.60000000000002</v>
      </c>
      <c r="CE53" s="23">
        <v>3438.6</v>
      </c>
      <c r="CF53" s="23">
        <v>0</v>
      </c>
      <c r="CG53" s="23">
        <v>162.6</v>
      </c>
      <c r="CH53" s="23">
        <v>0</v>
      </c>
      <c r="CI53" s="23">
        <v>0</v>
      </c>
      <c r="CJ53" s="23">
        <v>863.24199999999996</v>
      </c>
      <c r="CK53" s="23">
        <v>0</v>
      </c>
      <c r="CL53" s="23">
        <v>0</v>
      </c>
      <c r="CM53" s="23">
        <v>0</v>
      </c>
      <c r="CN53" s="23">
        <v>0</v>
      </c>
      <c r="CO53" s="23">
        <v>0</v>
      </c>
      <c r="CP53" s="23">
        <v>0</v>
      </c>
      <c r="CQ53" s="23">
        <v>0</v>
      </c>
      <c r="CR53" s="23">
        <v>0</v>
      </c>
      <c r="CS53" s="23">
        <v>0</v>
      </c>
      <c r="CT53" s="23">
        <v>0</v>
      </c>
      <c r="CU53" s="23">
        <f t="shared" si="12"/>
        <v>85570.8</v>
      </c>
      <c r="CV53" s="23">
        <f t="shared" si="12"/>
        <v>0</v>
      </c>
      <c r="CW53" s="23">
        <f t="shared" si="4"/>
        <v>15904.321100000001</v>
      </c>
      <c r="CX53" s="23">
        <v>0</v>
      </c>
      <c r="CY53" s="23">
        <v>0</v>
      </c>
      <c r="CZ53" s="23">
        <v>0</v>
      </c>
      <c r="DA53" s="23">
        <v>24216.84</v>
      </c>
      <c r="DB53" s="23">
        <v>0</v>
      </c>
      <c r="DC53" s="23">
        <v>0</v>
      </c>
      <c r="DD53" s="23">
        <v>0</v>
      </c>
      <c r="DE53" s="23">
        <v>0</v>
      </c>
      <c r="DF53" s="23">
        <v>0</v>
      </c>
      <c r="DG53" s="23">
        <v>0</v>
      </c>
      <c r="DH53" s="23">
        <v>0</v>
      </c>
      <c r="DI53" s="23">
        <v>0</v>
      </c>
      <c r="DJ53" s="23">
        <v>0</v>
      </c>
      <c r="DK53" s="23">
        <v>0</v>
      </c>
      <c r="DL53" s="23">
        <v>0</v>
      </c>
      <c r="DM53" s="23">
        <v>0</v>
      </c>
      <c r="DN53" s="23">
        <v>0</v>
      </c>
      <c r="DO53" s="23">
        <v>0</v>
      </c>
      <c r="DP53" s="23">
        <v>0</v>
      </c>
      <c r="DQ53" s="23">
        <f t="shared" si="13"/>
        <v>24216.84</v>
      </c>
      <c r="DR53" s="23">
        <f t="shared" si="13"/>
        <v>0</v>
      </c>
      <c r="DS53" s="23">
        <f t="shared" si="5"/>
        <v>0</v>
      </c>
    </row>
    <row r="54" spans="1:123">
      <c r="A54" s="21">
        <v>45</v>
      </c>
      <c r="B54" s="22" t="s">
        <v>101</v>
      </c>
      <c r="C54" s="23">
        <v>2183.5880000000002</v>
      </c>
      <c r="D54" s="23">
        <v>997.41780000000006</v>
      </c>
      <c r="E54" s="23">
        <f t="shared" si="0"/>
        <v>20954.900000000001</v>
      </c>
      <c r="F54" s="23">
        <f t="shared" si="0"/>
        <v>0</v>
      </c>
      <c r="G54" s="23">
        <f t="shared" si="0"/>
        <v>2659.57</v>
      </c>
      <c r="H54" s="23">
        <v>0</v>
      </c>
      <c r="I54" s="23">
        <f t="shared" si="9"/>
        <v>8063.1</v>
      </c>
      <c r="J54" s="23">
        <f t="shared" si="9"/>
        <v>0</v>
      </c>
      <c r="K54" s="23">
        <f t="shared" si="9"/>
        <v>510.77</v>
      </c>
      <c r="L54" s="23">
        <v>0</v>
      </c>
      <c r="M54" s="23">
        <f t="shared" si="10"/>
        <v>2292.2000000000003</v>
      </c>
      <c r="N54" s="23">
        <f t="shared" si="10"/>
        <v>0</v>
      </c>
      <c r="O54" s="23">
        <f t="shared" si="10"/>
        <v>167.429</v>
      </c>
      <c r="P54" s="23">
        <v>0</v>
      </c>
      <c r="Q54" s="23">
        <v>18.3</v>
      </c>
      <c r="R54" s="23">
        <v>0</v>
      </c>
      <c r="S54" s="23">
        <v>0.54800000000000004</v>
      </c>
      <c r="T54" s="23">
        <v>0</v>
      </c>
      <c r="U54" s="23">
        <v>1961.4</v>
      </c>
      <c r="V54" s="23">
        <v>0</v>
      </c>
      <c r="W54" s="23">
        <v>194.34100000000001</v>
      </c>
      <c r="X54" s="23">
        <v>0</v>
      </c>
      <c r="Y54" s="23">
        <v>2273.9</v>
      </c>
      <c r="Z54" s="23">
        <v>0</v>
      </c>
      <c r="AA54" s="23">
        <v>166.881</v>
      </c>
      <c r="AB54" s="23">
        <v>0</v>
      </c>
      <c r="AC54" s="23">
        <v>24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23">
        <v>12891.8</v>
      </c>
      <c r="AR54" s="23">
        <v>0</v>
      </c>
      <c r="AS54" s="23">
        <v>2148.8000000000002</v>
      </c>
      <c r="AT54" s="23">
        <v>0</v>
      </c>
      <c r="AU54" s="23">
        <v>0</v>
      </c>
      <c r="AV54" s="23">
        <v>0</v>
      </c>
      <c r="AW54" s="23">
        <v>0</v>
      </c>
      <c r="AX54" s="23">
        <v>0</v>
      </c>
      <c r="AY54" s="23">
        <v>0</v>
      </c>
      <c r="AZ54" s="23">
        <v>0</v>
      </c>
      <c r="BA54" s="23">
        <v>0</v>
      </c>
      <c r="BB54" s="23">
        <v>0</v>
      </c>
      <c r="BC54" s="23">
        <f t="shared" si="11"/>
        <v>2413.3000000000002</v>
      </c>
      <c r="BD54" s="23">
        <f t="shared" si="11"/>
        <v>0</v>
      </c>
      <c r="BE54" s="23">
        <f t="shared" si="11"/>
        <v>149</v>
      </c>
      <c r="BF54" s="23">
        <v>0</v>
      </c>
      <c r="BG54" s="23">
        <v>2113.3000000000002</v>
      </c>
      <c r="BH54" s="23">
        <v>0</v>
      </c>
      <c r="BI54" s="23">
        <v>149</v>
      </c>
      <c r="BJ54" s="23">
        <v>300</v>
      </c>
      <c r="BK54" s="23">
        <v>0</v>
      </c>
      <c r="BL54" s="23">
        <v>0</v>
      </c>
      <c r="BM54" s="23">
        <v>0</v>
      </c>
      <c r="BN54" s="23">
        <v>0</v>
      </c>
      <c r="BO54" s="23">
        <v>0</v>
      </c>
      <c r="BP54" s="23">
        <v>0</v>
      </c>
      <c r="BQ54" s="23">
        <v>0</v>
      </c>
      <c r="BR54" s="23">
        <v>0</v>
      </c>
      <c r="BS54" s="23">
        <v>0</v>
      </c>
      <c r="BT54" s="23">
        <v>0</v>
      </c>
      <c r="BU54" s="23">
        <v>0</v>
      </c>
      <c r="BV54" s="23">
        <v>0</v>
      </c>
      <c r="BW54" s="23">
        <v>0</v>
      </c>
      <c r="BX54" s="23">
        <v>0</v>
      </c>
      <c r="BY54" s="23">
        <v>0</v>
      </c>
      <c r="BZ54" s="23">
        <v>0</v>
      </c>
      <c r="CA54" s="23">
        <v>0</v>
      </c>
      <c r="CB54" s="23">
        <v>1372.2</v>
      </c>
      <c r="CC54" s="23">
        <v>0</v>
      </c>
      <c r="CD54" s="23">
        <v>0</v>
      </c>
      <c r="CE54" s="23">
        <v>1372.2</v>
      </c>
      <c r="CF54" s="23">
        <v>0</v>
      </c>
      <c r="CG54" s="23">
        <v>0</v>
      </c>
      <c r="CH54" s="23">
        <v>0</v>
      </c>
      <c r="CI54" s="23">
        <v>0</v>
      </c>
      <c r="CJ54" s="23">
        <v>0</v>
      </c>
      <c r="CK54" s="23">
        <v>0</v>
      </c>
      <c r="CL54" s="23">
        <v>0</v>
      </c>
      <c r="CM54" s="23">
        <v>0</v>
      </c>
      <c r="CN54" s="23">
        <v>0</v>
      </c>
      <c r="CO54" s="23">
        <v>0</v>
      </c>
      <c r="CP54" s="23">
        <v>0</v>
      </c>
      <c r="CQ54" s="23">
        <v>0</v>
      </c>
      <c r="CR54" s="23">
        <v>0</v>
      </c>
      <c r="CS54" s="23">
        <v>0</v>
      </c>
      <c r="CT54" s="23">
        <v>0</v>
      </c>
      <c r="CU54" s="23">
        <f t="shared" si="12"/>
        <v>20954.900000000001</v>
      </c>
      <c r="CV54" s="23">
        <f t="shared" si="12"/>
        <v>0</v>
      </c>
      <c r="CW54" s="23">
        <f t="shared" si="4"/>
        <v>2659.57</v>
      </c>
      <c r="CX54" s="23">
        <v>0</v>
      </c>
      <c r="CY54" s="23">
        <v>0</v>
      </c>
      <c r="CZ54" s="23">
        <v>0</v>
      </c>
      <c r="DA54" s="23">
        <v>0</v>
      </c>
      <c r="DB54" s="23">
        <v>0</v>
      </c>
      <c r="DC54" s="23">
        <v>0</v>
      </c>
      <c r="DD54" s="23">
        <v>0</v>
      </c>
      <c r="DE54" s="23">
        <v>0</v>
      </c>
      <c r="DF54" s="23">
        <v>0</v>
      </c>
      <c r="DG54" s="23">
        <v>0</v>
      </c>
      <c r="DH54" s="23">
        <v>0</v>
      </c>
      <c r="DI54" s="23">
        <v>0</v>
      </c>
      <c r="DJ54" s="23">
        <v>0</v>
      </c>
      <c r="DK54" s="23">
        <v>0</v>
      </c>
      <c r="DL54" s="23">
        <v>0</v>
      </c>
      <c r="DM54" s="23">
        <v>800</v>
      </c>
      <c r="DN54" s="23">
        <v>0</v>
      </c>
      <c r="DO54" s="23">
        <v>0</v>
      </c>
      <c r="DP54" s="23">
        <v>0</v>
      </c>
      <c r="DQ54" s="23">
        <f t="shared" si="13"/>
        <v>800</v>
      </c>
      <c r="DR54" s="23">
        <f t="shared" si="13"/>
        <v>0</v>
      </c>
      <c r="DS54" s="23">
        <f t="shared" si="5"/>
        <v>0</v>
      </c>
    </row>
    <row r="55" spans="1:123">
      <c r="A55" s="21">
        <v>46</v>
      </c>
      <c r="B55" s="22" t="s">
        <v>102</v>
      </c>
      <c r="C55" s="23">
        <v>8715.3647999999994</v>
      </c>
      <c r="D55" s="23">
        <v>2604.8020000000001</v>
      </c>
      <c r="E55" s="23">
        <f t="shared" si="0"/>
        <v>30335.800000000003</v>
      </c>
      <c r="F55" s="23">
        <f t="shared" si="0"/>
        <v>0</v>
      </c>
      <c r="G55" s="23">
        <f t="shared" si="0"/>
        <v>4789.1080000000002</v>
      </c>
      <c r="H55" s="23">
        <v>0</v>
      </c>
      <c r="I55" s="23">
        <f t="shared" si="9"/>
        <v>15034.1</v>
      </c>
      <c r="J55" s="23">
        <f t="shared" si="9"/>
        <v>0</v>
      </c>
      <c r="K55" s="23">
        <f t="shared" si="9"/>
        <v>2238.9079999999999</v>
      </c>
      <c r="L55" s="23">
        <v>0</v>
      </c>
      <c r="M55" s="23">
        <f t="shared" si="10"/>
        <v>6041.1</v>
      </c>
      <c r="N55" s="23">
        <f t="shared" si="10"/>
        <v>0</v>
      </c>
      <c r="O55" s="23">
        <f t="shared" si="10"/>
        <v>1121.856</v>
      </c>
      <c r="P55" s="23">
        <v>0</v>
      </c>
      <c r="Q55" s="23">
        <v>0</v>
      </c>
      <c r="R55" s="23">
        <v>0</v>
      </c>
      <c r="S55" s="23">
        <v>9.8000000000000004E-2</v>
      </c>
      <c r="T55" s="23">
        <v>0</v>
      </c>
      <c r="U55" s="23">
        <v>7250</v>
      </c>
      <c r="V55" s="23">
        <v>0</v>
      </c>
      <c r="W55" s="23">
        <v>683.75199999999995</v>
      </c>
      <c r="X55" s="23">
        <v>0</v>
      </c>
      <c r="Y55" s="23">
        <v>6041.1</v>
      </c>
      <c r="Z55" s="23">
        <v>0</v>
      </c>
      <c r="AA55" s="23">
        <v>1121.758</v>
      </c>
      <c r="AB55" s="23">
        <v>0</v>
      </c>
      <c r="AC55" s="23">
        <v>63</v>
      </c>
      <c r="AD55" s="23">
        <v>0</v>
      </c>
      <c r="AE55" s="23">
        <v>15</v>
      </c>
      <c r="AF55" s="23">
        <v>0</v>
      </c>
      <c r="AG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15301.7</v>
      </c>
      <c r="AR55" s="23">
        <v>0</v>
      </c>
      <c r="AS55" s="23">
        <v>2550.1999999999998</v>
      </c>
      <c r="AT55" s="23">
        <v>0</v>
      </c>
      <c r="AU55" s="23">
        <v>0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B55" s="23">
        <v>0</v>
      </c>
      <c r="BC55" s="23">
        <f t="shared" si="11"/>
        <v>1030</v>
      </c>
      <c r="BD55" s="23">
        <f t="shared" si="11"/>
        <v>0</v>
      </c>
      <c r="BE55" s="23">
        <f t="shared" si="11"/>
        <v>411.1</v>
      </c>
      <c r="BF55" s="23">
        <v>0</v>
      </c>
      <c r="BG55" s="23">
        <v>1030</v>
      </c>
      <c r="BH55" s="23">
        <v>0</v>
      </c>
      <c r="BI55" s="23">
        <v>316.60000000000002</v>
      </c>
      <c r="BJ55" s="23">
        <v>0</v>
      </c>
      <c r="BK55" s="23">
        <v>0</v>
      </c>
      <c r="BL55" s="23">
        <v>0</v>
      </c>
      <c r="BM55" s="23">
        <v>0</v>
      </c>
      <c r="BN55" s="23">
        <v>0</v>
      </c>
      <c r="BO55" s="23">
        <v>0</v>
      </c>
      <c r="BP55" s="23">
        <v>0</v>
      </c>
      <c r="BQ55" s="23">
        <v>0</v>
      </c>
      <c r="BR55" s="23">
        <v>94.5</v>
      </c>
      <c r="BS55" s="23">
        <v>0</v>
      </c>
      <c r="BT55" s="23">
        <v>0</v>
      </c>
      <c r="BU55" s="23">
        <v>0</v>
      </c>
      <c r="BV55" s="23">
        <v>0</v>
      </c>
      <c r="BW55" s="23">
        <v>0</v>
      </c>
      <c r="BX55" s="23">
        <v>0</v>
      </c>
      <c r="BY55" s="23">
        <v>0</v>
      </c>
      <c r="BZ55" s="23">
        <v>0</v>
      </c>
      <c r="CA55" s="23">
        <v>0</v>
      </c>
      <c r="CB55" s="23">
        <v>650</v>
      </c>
      <c r="CC55" s="23">
        <v>0</v>
      </c>
      <c r="CD55" s="23">
        <v>7.2</v>
      </c>
      <c r="CE55" s="23">
        <v>650</v>
      </c>
      <c r="CF55" s="23">
        <v>0</v>
      </c>
      <c r="CG55" s="23">
        <v>5.2</v>
      </c>
      <c r="CH55" s="23">
        <v>0</v>
      </c>
      <c r="CI55" s="23">
        <v>0</v>
      </c>
      <c r="CJ55" s="23">
        <v>0</v>
      </c>
      <c r="CK55" s="23">
        <v>0</v>
      </c>
      <c r="CL55" s="23">
        <v>0</v>
      </c>
      <c r="CM55" s="23">
        <v>0</v>
      </c>
      <c r="CN55" s="23">
        <v>0</v>
      </c>
      <c r="CO55" s="23">
        <v>0</v>
      </c>
      <c r="CP55" s="23">
        <v>0</v>
      </c>
      <c r="CQ55" s="23">
        <v>0</v>
      </c>
      <c r="CR55" s="23">
        <v>0</v>
      </c>
      <c r="CS55" s="23">
        <v>0</v>
      </c>
      <c r="CT55" s="23">
        <v>0</v>
      </c>
      <c r="CU55" s="23">
        <f t="shared" si="12"/>
        <v>30335.800000000003</v>
      </c>
      <c r="CV55" s="23">
        <f t="shared" si="12"/>
        <v>0</v>
      </c>
      <c r="CW55" s="23">
        <f t="shared" si="4"/>
        <v>4789.1080000000002</v>
      </c>
      <c r="CX55" s="23">
        <v>0</v>
      </c>
      <c r="CY55" s="23">
        <v>0</v>
      </c>
      <c r="CZ55" s="23">
        <v>0</v>
      </c>
      <c r="DA55" s="23">
        <v>0</v>
      </c>
      <c r="DB55" s="23">
        <v>0</v>
      </c>
      <c r="DC55" s="23">
        <v>0</v>
      </c>
      <c r="DD55" s="23">
        <v>0</v>
      </c>
      <c r="DE55" s="23">
        <v>0</v>
      </c>
      <c r="DF55" s="23">
        <v>0</v>
      </c>
      <c r="DG55" s="23">
        <v>0</v>
      </c>
      <c r="DH55" s="23">
        <v>0</v>
      </c>
      <c r="DI55" s="23">
        <v>0</v>
      </c>
      <c r="DJ55" s="23">
        <v>0</v>
      </c>
      <c r="DK55" s="23">
        <v>0</v>
      </c>
      <c r="DL55" s="23">
        <v>0</v>
      </c>
      <c r="DM55" s="23">
        <v>0</v>
      </c>
      <c r="DN55" s="23">
        <v>0</v>
      </c>
      <c r="DO55" s="23">
        <v>0</v>
      </c>
      <c r="DP55" s="23">
        <v>0</v>
      </c>
      <c r="DQ55" s="23">
        <f t="shared" si="13"/>
        <v>0</v>
      </c>
      <c r="DR55" s="23">
        <f t="shared" si="13"/>
        <v>0</v>
      </c>
      <c r="DS55" s="23">
        <f t="shared" si="5"/>
        <v>0</v>
      </c>
    </row>
    <row r="56" spans="1:123">
      <c r="A56" s="21">
        <v>47</v>
      </c>
      <c r="B56" s="22" t="s">
        <v>103</v>
      </c>
      <c r="C56" s="23">
        <v>0</v>
      </c>
      <c r="D56" s="23">
        <v>0</v>
      </c>
      <c r="E56" s="23">
        <f t="shared" si="0"/>
        <v>0</v>
      </c>
      <c r="F56" s="23">
        <f t="shared" si="0"/>
        <v>0</v>
      </c>
      <c r="G56" s="23">
        <f t="shared" si="0"/>
        <v>0</v>
      </c>
      <c r="H56" s="23">
        <v>0</v>
      </c>
      <c r="I56" s="23">
        <f t="shared" si="9"/>
        <v>0</v>
      </c>
      <c r="J56" s="23">
        <f t="shared" si="9"/>
        <v>0</v>
      </c>
      <c r="K56" s="23">
        <f t="shared" si="9"/>
        <v>0</v>
      </c>
      <c r="L56" s="23">
        <v>0</v>
      </c>
      <c r="M56" s="23">
        <f t="shared" si="10"/>
        <v>0</v>
      </c>
      <c r="N56" s="23">
        <f t="shared" si="10"/>
        <v>0</v>
      </c>
      <c r="O56" s="23">
        <f t="shared" si="10"/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23">
        <v>0</v>
      </c>
      <c r="AC56" s="23">
        <v>0</v>
      </c>
      <c r="AD56" s="23">
        <v>0</v>
      </c>
      <c r="AE56" s="23">
        <v>0</v>
      </c>
      <c r="AF56" s="23">
        <v>0</v>
      </c>
      <c r="AG56" s="23">
        <v>0</v>
      </c>
      <c r="AH56" s="23">
        <v>0</v>
      </c>
      <c r="AI56" s="23">
        <v>0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0</v>
      </c>
      <c r="AP56" s="23">
        <v>0</v>
      </c>
      <c r="AQ56" s="23">
        <v>0</v>
      </c>
      <c r="AR56" s="23">
        <v>0</v>
      </c>
      <c r="AS56" s="23">
        <v>0</v>
      </c>
      <c r="AT56" s="23">
        <v>0</v>
      </c>
      <c r="AU56" s="23">
        <v>0</v>
      </c>
      <c r="AV56" s="23">
        <v>0</v>
      </c>
      <c r="AW56" s="23">
        <v>0</v>
      </c>
      <c r="AX56" s="23">
        <v>0</v>
      </c>
      <c r="AY56" s="23">
        <v>0</v>
      </c>
      <c r="AZ56" s="23">
        <v>0</v>
      </c>
      <c r="BA56" s="23">
        <v>0</v>
      </c>
      <c r="BB56" s="23">
        <v>0</v>
      </c>
      <c r="BC56" s="23">
        <f t="shared" si="11"/>
        <v>0</v>
      </c>
      <c r="BD56" s="23">
        <f t="shared" si="11"/>
        <v>0</v>
      </c>
      <c r="BE56" s="23">
        <f t="shared" si="11"/>
        <v>0</v>
      </c>
      <c r="BF56" s="23">
        <v>0</v>
      </c>
      <c r="BG56" s="23">
        <v>0</v>
      </c>
      <c r="BH56" s="23">
        <v>0</v>
      </c>
      <c r="BI56" s="23">
        <v>0</v>
      </c>
      <c r="BJ56" s="23">
        <v>0</v>
      </c>
      <c r="BK56" s="23">
        <v>0</v>
      </c>
      <c r="BL56" s="23">
        <v>0</v>
      </c>
      <c r="BM56" s="23">
        <v>0</v>
      </c>
      <c r="BN56" s="23">
        <v>0</v>
      </c>
      <c r="BO56" s="23">
        <v>0</v>
      </c>
      <c r="BP56" s="23">
        <v>0</v>
      </c>
      <c r="BQ56" s="23">
        <v>0</v>
      </c>
      <c r="BR56" s="23">
        <v>0</v>
      </c>
      <c r="BS56" s="23">
        <v>0</v>
      </c>
      <c r="BT56" s="23">
        <v>0</v>
      </c>
      <c r="BU56" s="23">
        <v>0</v>
      </c>
      <c r="BV56" s="23">
        <v>0</v>
      </c>
      <c r="BW56" s="23">
        <v>0</v>
      </c>
      <c r="BX56" s="23">
        <v>0</v>
      </c>
      <c r="BY56" s="23">
        <v>0</v>
      </c>
      <c r="BZ56" s="23">
        <v>0</v>
      </c>
      <c r="CA56" s="23">
        <v>0</v>
      </c>
      <c r="CB56" s="23">
        <v>0</v>
      </c>
      <c r="CC56" s="23">
        <v>0</v>
      </c>
      <c r="CD56" s="23">
        <v>0</v>
      </c>
      <c r="CE56" s="23">
        <v>0</v>
      </c>
      <c r="CF56" s="23">
        <v>0</v>
      </c>
      <c r="CG56" s="23">
        <v>0</v>
      </c>
      <c r="CH56" s="23">
        <v>0</v>
      </c>
      <c r="CI56" s="23">
        <v>0</v>
      </c>
      <c r="CJ56" s="23">
        <v>0</v>
      </c>
      <c r="CK56" s="23">
        <v>0</v>
      </c>
      <c r="CL56" s="23">
        <v>0</v>
      </c>
      <c r="CM56" s="23">
        <v>0</v>
      </c>
      <c r="CN56" s="23">
        <v>0</v>
      </c>
      <c r="CO56" s="23">
        <v>0</v>
      </c>
      <c r="CP56" s="23">
        <v>0</v>
      </c>
      <c r="CQ56" s="23">
        <v>0</v>
      </c>
      <c r="CR56" s="23">
        <v>0</v>
      </c>
      <c r="CS56" s="23">
        <v>0</v>
      </c>
      <c r="CT56" s="23">
        <v>0</v>
      </c>
      <c r="CU56" s="23">
        <f t="shared" si="12"/>
        <v>0</v>
      </c>
      <c r="CV56" s="23">
        <f t="shared" si="12"/>
        <v>0</v>
      </c>
      <c r="CW56" s="23">
        <f t="shared" si="4"/>
        <v>0</v>
      </c>
      <c r="CX56" s="23">
        <v>0</v>
      </c>
      <c r="CY56" s="23">
        <v>0</v>
      </c>
      <c r="CZ56" s="23">
        <v>0</v>
      </c>
      <c r="DA56" s="23">
        <v>0</v>
      </c>
      <c r="DB56" s="23">
        <v>0</v>
      </c>
      <c r="DC56" s="23">
        <v>0</v>
      </c>
      <c r="DD56" s="23">
        <v>0</v>
      </c>
      <c r="DE56" s="23">
        <v>0</v>
      </c>
      <c r="DF56" s="23">
        <v>0</v>
      </c>
      <c r="DG56" s="23">
        <v>0</v>
      </c>
      <c r="DH56" s="23">
        <v>0</v>
      </c>
      <c r="DI56" s="23">
        <v>0</v>
      </c>
      <c r="DJ56" s="23">
        <v>0</v>
      </c>
      <c r="DK56" s="23">
        <v>0</v>
      </c>
      <c r="DL56" s="23">
        <v>0</v>
      </c>
      <c r="DM56" s="23">
        <v>0</v>
      </c>
      <c r="DN56" s="23">
        <v>0</v>
      </c>
      <c r="DO56" s="23">
        <v>0</v>
      </c>
      <c r="DP56" s="23">
        <v>0</v>
      </c>
      <c r="DQ56" s="23">
        <f t="shared" si="13"/>
        <v>0</v>
      </c>
      <c r="DR56" s="23">
        <f t="shared" si="13"/>
        <v>0</v>
      </c>
      <c r="DS56" s="23">
        <f t="shared" si="5"/>
        <v>0</v>
      </c>
    </row>
    <row r="57" spans="1:123">
      <c r="A57" s="21">
        <v>48</v>
      </c>
      <c r="B57" s="22" t="s">
        <v>104</v>
      </c>
      <c r="C57" s="23">
        <v>2322.9265999999998</v>
      </c>
      <c r="D57" s="23">
        <v>52859.688000000002</v>
      </c>
      <c r="E57" s="23">
        <f t="shared" si="0"/>
        <v>164054.79999999999</v>
      </c>
      <c r="F57" s="23">
        <f t="shared" si="0"/>
        <v>0</v>
      </c>
      <c r="G57" s="23">
        <f t="shared" si="0"/>
        <v>27287.0825</v>
      </c>
      <c r="H57" s="23">
        <v>0</v>
      </c>
      <c r="I57" s="23">
        <f t="shared" si="9"/>
        <v>32900</v>
      </c>
      <c r="J57" s="23">
        <f t="shared" si="9"/>
        <v>0</v>
      </c>
      <c r="K57" s="23">
        <f t="shared" si="9"/>
        <v>5427.8824999999997</v>
      </c>
      <c r="L57" s="23">
        <v>0</v>
      </c>
      <c r="M57" s="23">
        <f t="shared" si="10"/>
        <v>7662.5</v>
      </c>
      <c r="N57" s="23">
        <f t="shared" si="10"/>
        <v>0</v>
      </c>
      <c r="O57" s="23">
        <f t="shared" si="10"/>
        <v>4009.4319999999998</v>
      </c>
      <c r="P57" s="23">
        <v>0</v>
      </c>
      <c r="Q57" s="23">
        <v>149.19999999999999</v>
      </c>
      <c r="R57" s="23">
        <v>0</v>
      </c>
      <c r="S57" s="23">
        <v>289.61799999999999</v>
      </c>
      <c r="T57" s="23">
        <v>0</v>
      </c>
      <c r="U57" s="23">
        <v>15716.6</v>
      </c>
      <c r="V57" s="23">
        <v>0</v>
      </c>
      <c r="W57" s="23">
        <v>180.81700000000001</v>
      </c>
      <c r="X57" s="23">
        <v>0</v>
      </c>
      <c r="Y57" s="23">
        <v>7513.3</v>
      </c>
      <c r="Z57" s="23">
        <v>0</v>
      </c>
      <c r="AA57" s="23">
        <v>3719.8139999999999</v>
      </c>
      <c r="AB57" s="23">
        <v>0</v>
      </c>
      <c r="AC57" s="23">
        <v>1741</v>
      </c>
      <c r="AD57" s="23">
        <v>0</v>
      </c>
      <c r="AE57" s="23">
        <v>108</v>
      </c>
      <c r="AF57" s="23">
        <v>0</v>
      </c>
      <c r="AG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23">
        <v>131154.79999999999</v>
      </c>
      <c r="AR57" s="23">
        <v>0</v>
      </c>
      <c r="AS57" s="23">
        <v>21859.200000000001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0</v>
      </c>
      <c r="BB57" s="23">
        <v>0</v>
      </c>
      <c r="BC57" s="23">
        <f t="shared" si="11"/>
        <v>3349.8999999999996</v>
      </c>
      <c r="BD57" s="23">
        <f t="shared" si="11"/>
        <v>0</v>
      </c>
      <c r="BE57" s="23">
        <f t="shared" si="11"/>
        <v>476.85199999999998</v>
      </c>
      <c r="BF57" s="23">
        <v>0</v>
      </c>
      <c r="BG57" s="23">
        <v>1132.3</v>
      </c>
      <c r="BH57" s="23">
        <v>0</v>
      </c>
      <c r="BI57" s="23">
        <v>0</v>
      </c>
      <c r="BJ57" s="23">
        <v>2217.6</v>
      </c>
      <c r="BK57" s="23">
        <v>0</v>
      </c>
      <c r="BL57" s="23">
        <v>476.85199999999998</v>
      </c>
      <c r="BM57" s="23">
        <v>0</v>
      </c>
      <c r="BN57" s="23">
        <v>0</v>
      </c>
      <c r="BO57" s="23">
        <v>0</v>
      </c>
      <c r="BP57" s="23">
        <v>0</v>
      </c>
      <c r="BQ57" s="23">
        <v>0</v>
      </c>
      <c r="BR57" s="23">
        <v>0</v>
      </c>
      <c r="BS57" s="23">
        <v>0</v>
      </c>
      <c r="BT57" s="23">
        <v>0</v>
      </c>
      <c r="BU57" s="23">
        <v>0</v>
      </c>
      <c r="BV57" s="23">
        <v>0</v>
      </c>
      <c r="BW57" s="23">
        <v>0</v>
      </c>
      <c r="BX57" s="23">
        <v>0</v>
      </c>
      <c r="BY57" s="23">
        <v>0</v>
      </c>
      <c r="BZ57" s="23">
        <v>0</v>
      </c>
      <c r="CA57" s="23">
        <v>0</v>
      </c>
      <c r="CB57" s="23">
        <v>4425</v>
      </c>
      <c r="CC57" s="23">
        <v>0</v>
      </c>
      <c r="CD57" s="23">
        <v>509.9</v>
      </c>
      <c r="CE57" s="23">
        <v>2000</v>
      </c>
      <c r="CF57" s="23">
        <v>0</v>
      </c>
      <c r="CG57" s="23">
        <v>0</v>
      </c>
      <c r="CH57" s="23">
        <v>5</v>
      </c>
      <c r="CI57" s="23">
        <v>0</v>
      </c>
      <c r="CJ57" s="23">
        <v>142.88149999999999</v>
      </c>
      <c r="CK57" s="23">
        <v>0</v>
      </c>
      <c r="CL57" s="23">
        <v>0</v>
      </c>
      <c r="CM57" s="23">
        <v>0</v>
      </c>
      <c r="CN57" s="23">
        <v>0</v>
      </c>
      <c r="CO57" s="23">
        <v>0</v>
      </c>
      <c r="CP57" s="23">
        <v>0</v>
      </c>
      <c r="CQ57" s="23">
        <v>0</v>
      </c>
      <c r="CR57" s="23">
        <v>0</v>
      </c>
      <c r="CS57" s="23">
        <v>0</v>
      </c>
      <c r="CT57" s="23">
        <v>0</v>
      </c>
      <c r="CU57" s="23">
        <f t="shared" si="12"/>
        <v>164054.79999999999</v>
      </c>
      <c r="CV57" s="23">
        <f t="shared" si="12"/>
        <v>0</v>
      </c>
      <c r="CW57" s="23">
        <f t="shared" si="4"/>
        <v>27287.0825</v>
      </c>
      <c r="CX57" s="23">
        <v>0</v>
      </c>
      <c r="CY57" s="23">
        <v>0</v>
      </c>
      <c r="CZ57" s="23">
        <v>0</v>
      </c>
      <c r="DA57" s="23">
        <v>0</v>
      </c>
      <c r="DB57" s="23">
        <v>0</v>
      </c>
      <c r="DC57" s="23">
        <v>0</v>
      </c>
      <c r="DD57" s="23">
        <v>0</v>
      </c>
      <c r="DE57" s="23">
        <v>0</v>
      </c>
      <c r="DF57" s="23">
        <v>0</v>
      </c>
      <c r="DG57" s="23">
        <v>0</v>
      </c>
      <c r="DH57" s="23">
        <v>0</v>
      </c>
      <c r="DI57" s="23">
        <v>0</v>
      </c>
      <c r="DJ57" s="23">
        <v>0</v>
      </c>
      <c r="DK57" s="23">
        <v>0</v>
      </c>
      <c r="DL57" s="23">
        <v>0</v>
      </c>
      <c r="DM57" s="23">
        <v>32800</v>
      </c>
      <c r="DN57" s="23">
        <v>0</v>
      </c>
      <c r="DO57" s="23">
        <v>0</v>
      </c>
      <c r="DP57" s="23">
        <v>0</v>
      </c>
      <c r="DQ57" s="23">
        <f t="shared" si="13"/>
        <v>32800</v>
      </c>
      <c r="DR57" s="23">
        <f t="shared" si="13"/>
        <v>0</v>
      </c>
      <c r="DS57" s="23">
        <f t="shared" si="5"/>
        <v>0</v>
      </c>
    </row>
    <row r="58" spans="1:123">
      <c r="A58" s="21">
        <v>49</v>
      </c>
      <c r="B58" s="22" t="s">
        <v>105</v>
      </c>
      <c r="C58" s="23">
        <v>477.12939999999998</v>
      </c>
      <c r="D58" s="23">
        <v>16346.768899999999</v>
      </c>
      <c r="E58" s="23">
        <f t="shared" si="0"/>
        <v>64999.3</v>
      </c>
      <c r="F58" s="23">
        <f t="shared" si="0"/>
        <v>0</v>
      </c>
      <c r="G58" s="23">
        <f t="shared" si="0"/>
        <v>9777.8526000000002</v>
      </c>
      <c r="H58" s="23">
        <v>0</v>
      </c>
      <c r="I58" s="23">
        <f t="shared" si="9"/>
        <v>15443.7</v>
      </c>
      <c r="J58" s="23">
        <f t="shared" si="9"/>
        <v>0</v>
      </c>
      <c r="K58" s="23">
        <f t="shared" si="9"/>
        <v>1518.6525999999999</v>
      </c>
      <c r="L58" s="23">
        <v>0</v>
      </c>
      <c r="M58" s="23">
        <f t="shared" si="10"/>
        <v>10115.700000000001</v>
      </c>
      <c r="N58" s="23">
        <f t="shared" si="10"/>
        <v>0</v>
      </c>
      <c r="O58" s="23">
        <f t="shared" si="10"/>
        <v>593.31599999999992</v>
      </c>
      <c r="P58" s="23">
        <v>0</v>
      </c>
      <c r="Q58" s="23">
        <v>0</v>
      </c>
      <c r="R58" s="23">
        <v>0</v>
      </c>
      <c r="S58" s="23">
        <v>1.1559999999999999</v>
      </c>
      <c r="T58" s="23">
        <v>0</v>
      </c>
      <c r="U58" s="23">
        <v>0</v>
      </c>
      <c r="V58" s="23">
        <v>0</v>
      </c>
      <c r="W58" s="23">
        <v>122.51860000000001</v>
      </c>
      <c r="X58" s="23">
        <v>0</v>
      </c>
      <c r="Y58" s="23">
        <v>10115.700000000001</v>
      </c>
      <c r="Z58" s="23">
        <v>0</v>
      </c>
      <c r="AA58" s="23">
        <v>592.16</v>
      </c>
      <c r="AB58" s="23">
        <v>0</v>
      </c>
      <c r="AC58" s="23">
        <v>328</v>
      </c>
      <c r="AD58" s="23">
        <v>0</v>
      </c>
      <c r="AE58" s="23">
        <v>212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0</v>
      </c>
      <c r="AP58" s="23">
        <v>0</v>
      </c>
      <c r="AQ58" s="23">
        <v>49555.6</v>
      </c>
      <c r="AR58" s="23">
        <v>0</v>
      </c>
      <c r="AS58" s="23">
        <v>8259.2000000000007</v>
      </c>
      <c r="AT58" s="23">
        <v>0</v>
      </c>
      <c r="AU58" s="23">
        <v>0</v>
      </c>
      <c r="AV58" s="23">
        <v>0</v>
      </c>
      <c r="AW58" s="23">
        <v>0</v>
      </c>
      <c r="AX58" s="23">
        <v>0</v>
      </c>
      <c r="AY58" s="23">
        <v>0</v>
      </c>
      <c r="AZ58" s="23">
        <v>0</v>
      </c>
      <c r="BA58" s="23">
        <v>0</v>
      </c>
      <c r="BB58" s="23">
        <v>0</v>
      </c>
      <c r="BC58" s="23">
        <f t="shared" si="11"/>
        <v>3300</v>
      </c>
      <c r="BD58" s="23">
        <f t="shared" si="11"/>
        <v>0</v>
      </c>
      <c r="BE58" s="23">
        <f t="shared" si="11"/>
        <v>200.16800000000001</v>
      </c>
      <c r="BF58" s="23">
        <v>0</v>
      </c>
      <c r="BG58" s="23">
        <v>500</v>
      </c>
      <c r="BH58" s="23">
        <v>0</v>
      </c>
      <c r="BI58" s="23">
        <v>0</v>
      </c>
      <c r="BJ58" s="23">
        <v>2000</v>
      </c>
      <c r="BK58" s="23">
        <v>0</v>
      </c>
      <c r="BL58" s="23">
        <v>95.168000000000006</v>
      </c>
      <c r="BM58" s="23">
        <v>0</v>
      </c>
      <c r="BN58" s="23">
        <v>0</v>
      </c>
      <c r="BO58" s="23">
        <v>0</v>
      </c>
      <c r="BP58" s="23">
        <v>800</v>
      </c>
      <c r="BQ58" s="23">
        <v>0</v>
      </c>
      <c r="BR58" s="23">
        <v>105</v>
      </c>
      <c r="BS58" s="23">
        <v>0</v>
      </c>
      <c r="BT58" s="23">
        <v>0</v>
      </c>
      <c r="BU58" s="23">
        <v>0</v>
      </c>
      <c r="BV58" s="23">
        <v>0</v>
      </c>
      <c r="BW58" s="23">
        <v>0</v>
      </c>
      <c r="BX58" s="23">
        <v>0</v>
      </c>
      <c r="BY58" s="23">
        <v>0</v>
      </c>
      <c r="BZ58" s="23">
        <v>0</v>
      </c>
      <c r="CA58" s="23">
        <v>0</v>
      </c>
      <c r="CB58" s="23">
        <v>1700</v>
      </c>
      <c r="CC58" s="23">
        <v>0</v>
      </c>
      <c r="CD58" s="23">
        <v>7.5</v>
      </c>
      <c r="CE58" s="23">
        <v>1700</v>
      </c>
      <c r="CF58" s="23">
        <v>0</v>
      </c>
      <c r="CG58" s="23">
        <v>7.5</v>
      </c>
      <c r="CH58" s="23">
        <v>0</v>
      </c>
      <c r="CI58" s="23">
        <v>0</v>
      </c>
      <c r="CJ58" s="23">
        <v>383.15</v>
      </c>
      <c r="CK58" s="23">
        <v>0</v>
      </c>
      <c r="CL58" s="23">
        <v>0</v>
      </c>
      <c r="CM58" s="23">
        <v>0</v>
      </c>
      <c r="CN58" s="23">
        <v>0</v>
      </c>
      <c r="CO58" s="23">
        <v>0</v>
      </c>
      <c r="CP58" s="23">
        <v>0</v>
      </c>
      <c r="CQ58" s="23">
        <v>0</v>
      </c>
      <c r="CR58" s="23">
        <v>0</v>
      </c>
      <c r="CS58" s="23">
        <v>0</v>
      </c>
      <c r="CT58" s="23">
        <v>0</v>
      </c>
      <c r="CU58" s="23">
        <f t="shared" si="12"/>
        <v>64999.3</v>
      </c>
      <c r="CV58" s="23">
        <f t="shared" si="12"/>
        <v>0</v>
      </c>
      <c r="CW58" s="23">
        <f t="shared" si="4"/>
        <v>9777.8526000000002</v>
      </c>
      <c r="CX58" s="23">
        <v>0</v>
      </c>
      <c r="CY58" s="23">
        <v>0</v>
      </c>
      <c r="CZ58" s="23">
        <v>0</v>
      </c>
      <c r="DA58" s="23">
        <v>0</v>
      </c>
      <c r="DB58" s="23">
        <v>0</v>
      </c>
      <c r="DC58" s="23">
        <v>0</v>
      </c>
      <c r="DD58" s="23">
        <v>0</v>
      </c>
      <c r="DE58" s="23">
        <v>0</v>
      </c>
      <c r="DF58" s="23">
        <v>0</v>
      </c>
      <c r="DG58" s="23">
        <v>0</v>
      </c>
      <c r="DH58" s="23">
        <v>0</v>
      </c>
      <c r="DI58" s="23">
        <v>0</v>
      </c>
      <c r="DJ58" s="23">
        <v>0</v>
      </c>
      <c r="DK58" s="23">
        <v>0</v>
      </c>
      <c r="DL58" s="23">
        <v>0</v>
      </c>
      <c r="DM58" s="23">
        <v>13500</v>
      </c>
      <c r="DN58" s="23">
        <v>0</v>
      </c>
      <c r="DO58" s="23">
        <v>0</v>
      </c>
      <c r="DP58" s="23">
        <v>0</v>
      </c>
      <c r="DQ58" s="23">
        <f t="shared" si="13"/>
        <v>13500</v>
      </c>
      <c r="DR58" s="23">
        <f t="shared" si="13"/>
        <v>0</v>
      </c>
      <c r="DS58" s="23">
        <f t="shared" si="5"/>
        <v>0</v>
      </c>
    </row>
    <row r="59" spans="1:123">
      <c r="A59" s="21">
        <v>50</v>
      </c>
      <c r="B59" s="22" t="s">
        <v>106</v>
      </c>
      <c r="C59" s="23">
        <v>0</v>
      </c>
      <c r="D59" s="23">
        <v>12738.8889</v>
      </c>
      <c r="E59" s="23">
        <f t="shared" si="0"/>
        <v>123386</v>
      </c>
      <c r="F59" s="23">
        <f t="shared" si="0"/>
        <v>0</v>
      </c>
      <c r="G59" s="23">
        <f t="shared" si="0"/>
        <v>13850.198</v>
      </c>
      <c r="H59" s="23">
        <v>0</v>
      </c>
      <c r="I59" s="23">
        <f t="shared" si="9"/>
        <v>15408.300000000001</v>
      </c>
      <c r="J59" s="23">
        <f t="shared" si="9"/>
        <v>0</v>
      </c>
      <c r="K59" s="23">
        <f t="shared" si="9"/>
        <v>1525.1980000000001</v>
      </c>
      <c r="L59" s="23">
        <v>0</v>
      </c>
      <c r="M59" s="23">
        <f t="shared" si="10"/>
        <v>8674.6</v>
      </c>
      <c r="N59" s="23">
        <f t="shared" si="10"/>
        <v>0</v>
      </c>
      <c r="O59" s="23">
        <f t="shared" si="10"/>
        <v>869.79000000000008</v>
      </c>
      <c r="P59" s="23">
        <v>0</v>
      </c>
      <c r="Q59" s="23">
        <v>52.6</v>
      </c>
      <c r="R59" s="23">
        <v>0</v>
      </c>
      <c r="S59" s="23">
        <v>0.16700000000000001</v>
      </c>
      <c r="T59" s="23">
        <v>0</v>
      </c>
      <c r="U59" s="23">
        <v>2927.5</v>
      </c>
      <c r="V59" s="23">
        <v>0</v>
      </c>
      <c r="W59" s="23">
        <v>52.789000000000001</v>
      </c>
      <c r="X59" s="23">
        <v>0</v>
      </c>
      <c r="Y59" s="23">
        <v>8622</v>
      </c>
      <c r="Z59" s="23">
        <v>0</v>
      </c>
      <c r="AA59" s="23">
        <v>869.62300000000005</v>
      </c>
      <c r="AB59" s="23">
        <v>0</v>
      </c>
      <c r="AC59" s="23">
        <v>1035.5</v>
      </c>
      <c r="AD59" s="23">
        <v>0</v>
      </c>
      <c r="AE59" s="23">
        <v>0</v>
      </c>
      <c r="AF59" s="23">
        <v>0</v>
      </c>
      <c r="AG59" s="23">
        <v>0</v>
      </c>
      <c r="AH59" s="23">
        <v>0</v>
      </c>
      <c r="AI59" s="23">
        <v>0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0</v>
      </c>
      <c r="AP59" s="23">
        <v>0</v>
      </c>
      <c r="AQ59" s="23">
        <v>73949.899999999994</v>
      </c>
      <c r="AR59" s="23">
        <v>0</v>
      </c>
      <c r="AS59" s="23">
        <v>12325</v>
      </c>
      <c r="AT59" s="23">
        <v>0</v>
      </c>
      <c r="AU59" s="23">
        <v>0</v>
      </c>
      <c r="AV59" s="23">
        <v>0</v>
      </c>
      <c r="AW59" s="23">
        <v>0</v>
      </c>
      <c r="AX59" s="23">
        <v>0</v>
      </c>
      <c r="AY59" s="23">
        <v>0</v>
      </c>
      <c r="AZ59" s="23">
        <v>0</v>
      </c>
      <c r="BA59" s="23">
        <v>0</v>
      </c>
      <c r="BB59" s="23">
        <v>0</v>
      </c>
      <c r="BC59" s="23">
        <f t="shared" si="11"/>
        <v>1690.7</v>
      </c>
      <c r="BD59" s="23">
        <f t="shared" si="11"/>
        <v>0</v>
      </c>
      <c r="BE59" s="23">
        <f t="shared" si="11"/>
        <v>0</v>
      </c>
      <c r="BF59" s="23">
        <v>0</v>
      </c>
      <c r="BG59" s="23">
        <v>1690.7</v>
      </c>
      <c r="BH59" s="23">
        <v>0</v>
      </c>
      <c r="BI59" s="23">
        <v>0</v>
      </c>
      <c r="BJ59" s="23">
        <v>0</v>
      </c>
      <c r="BK59" s="23">
        <v>0</v>
      </c>
      <c r="BL59" s="23">
        <v>0</v>
      </c>
      <c r="BM59" s="23">
        <v>0</v>
      </c>
      <c r="BN59" s="23">
        <v>0</v>
      </c>
      <c r="BO59" s="23">
        <v>0</v>
      </c>
      <c r="BP59" s="23">
        <v>0</v>
      </c>
      <c r="BQ59" s="23">
        <v>0</v>
      </c>
      <c r="BR59" s="23">
        <v>0</v>
      </c>
      <c r="BS59" s="23">
        <v>0</v>
      </c>
      <c r="BT59" s="23">
        <v>0</v>
      </c>
      <c r="BU59" s="23">
        <v>0</v>
      </c>
      <c r="BV59" s="23">
        <v>0</v>
      </c>
      <c r="BW59" s="23">
        <v>0</v>
      </c>
      <c r="BX59" s="23">
        <v>0</v>
      </c>
      <c r="BY59" s="23">
        <v>0</v>
      </c>
      <c r="BZ59" s="23">
        <v>0</v>
      </c>
      <c r="CA59" s="23">
        <v>0</v>
      </c>
      <c r="CB59" s="23">
        <v>1080</v>
      </c>
      <c r="CC59" s="23">
        <v>0</v>
      </c>
      <c r="CD59" s="23">
        <v>0</v>
      </c>
      <c r="CE59" s="23">
        <v>1080</v>
      </c>
      <c r="CF59" s="23">
        <v>0</v>
      </c>
      <c r="CG59" s="23">
        <v>0</v>
      </c>
      <c r="CH59" s="23">
        <v>0</v>
      </c>
      <c r="CI59" s="23">
        <v>0</v>
      </c>
      <c r="CJ59" s="23">
        <v>602.61900000000003</v>
      </c>
      <c r="CK59" s="23">
        <v>0</v>
      </c>
      <c r="CL59" s="23">
        <v>0</v>
      </c>
      <c r="CM59" s="23">
        <v>0</v>
      </c>
      <c r="CN59" s="23">
        <v>0</v>
      </c>
      <c r="CO59" s="23">
        <v>0</v>
      </c>
      <c r="CP59" s="23">
        <v>0</v>
      </c>
      <c r="CQ59" s="23">
        <v>0</v>
      </c>
      <c r="CR59" s="23">
        <v>0</v>
      </c>
      <c r="CS59" s="23">
        <v>0</v>
      </c>
      <c r="CT59" s="23">
        <v>0</v>
      </c>
      <c r="CU59" s="23">
        <f t="shared" si="12"/>
        <v>89358.2</v>
      </c>
      <c r="CV59" s="23">
        <f t="shared" si="12"/>
        <v>0</v>
      </c>
      <c r="CW59" s="23">
        <f t="shared" si="4"/>
        <v>13850.198</v>
      </c>
      <c r="CX59" s="23">
        <v>0</v>
      </c>
      <c r="CY59" s="23">
        <v>0</v>
      </c>
      <c r="CZ59" s="23">
        <v>0</v>
      </c>
      <c r="DA59" s="23">
        <v>34027.800000000003</v>
      </c>
      <c r="DB59" s="23">
        <v>0</v>
      </c>
      <c r="DC59" s="23">
        <v>0</v>
      </c>
      <c r="DD59" s="23">
        <v>0</v>
      </c>
      <c r="DE59" s="23">
        <v>0</v>
      </c>
      <c r="DF59" s="23">
        <v>0</v>
      </c>
      <c r="DG59" s="23">
        <v>0</v>
      </c>
      <c r="DH59" s="23">
        <v>0</v>
      </c>
      <c r="DI59" s="23">
        <v>0</v>
      </c>
      <c r="DJ59" s="23">
        <v>0</v>
      </c>
      <c r="DK59" s="23">
        <v>0</v>
      </c>
      <c r="DL59" s="23">
        <v>0</v>
      </c>
      <c r="DM59" s="23">
        <v>10000</v>
      </c>
      <c r="DN59" s="23">
        <v>0</v>
      </c>
      <c r="DO59" s="23">
        <v>0</v>
      </c>
      <c r="DP59" s="23">
        <v>0</v>
      </c>
      <c r="DQ59" s="23">
        <f t="shared" si="13"/>
        <v>44027.8</v>
      </c>
      <c r="DR59" s="23">
        <f t="shared" si="13"/>
        <v>0</v>
      </c>
      <c r="DS59" s="23">
        <f t="shared" si="5"/>
        <v>0</v>
      </c>
    </row>
    <row r="60" spans="1:123">
      <c r="A60" s="21">
        <v>51</v>
      </c>
      <c r="B60" s="22" t="s">
        <v>107</v>
      </c>
      <c r="C60" s="23">
        <v>1200.7212</v>
      </c>
      <c r="D60" s="23">
        <v>65934.271800000002</v>
      </c>
      <c r="E60" s="23">
        <f t="shared" si="0"/>
        <v>172930.4</v>
      </c>
      <c r="F60" s="23">
        <f t="shared" si="0"/>
        <v>0</v>
      </c>
      <c r="G60" s="23">
        <f t="shared" si="0"/>
        <v>26414.781500000001</v>
      </c>
      <c r="H60" s="23">
        <v>0</v>
      </c>
      <c r="I60" s="23">
        <f t="shared" si="9"/>
        <v>31273.8</v>
      </c>
      <c r="J60" s="23">
        <f t="shared" si="9"/>
        <v>0</v>
      </c>
      <c r="K60" s="23">
        <f t="shared" si="9"/>
        <v>2805.3815</v>
      </c>
      <c r="L60" s="23">
        <v>0</v>
      </c>
      <c r="M60" s="23">
        <f t="shared" si="10"/>
        <v>15802</v>
      </c>
      <c r="N60" s="23">
        <f t="shared" si="10"/>
        <v>0</v>
      </c>
      <c r="O60" s="23">
        <f t="shared" si="10"/>
        <v>1695.972</v>
      </c>
      <c r="P60" s="23">
        <v>0</v>
      </c>
      <c r="Q60" s="23">
        <v>102</v>
      </c>
      <c r="R60" s="23">
        <v>0</v>
      </c>
      <c r="S60" s="23">
        <v>0.63600000000000001</v>
      </c>
      <c r="T60" s="23">
        <v>0</v>
      </c>
      <c r="U60" s="23">
        <v>8587.4</v>
      </c>
      <c r="V60" s="23">
        <v>0</v>
      </c>
      <c r="W60" s="23">
        <v>253.8</v>
      </c>
      <c r="X60" s="23">
        <v>0</v>
      </c>
      <c r="Y60" s="23">
        <v>15700</v>
      </c>
      <c r="Z60" s="23">
        <v>0</v>
      </c>
      <c r="AA60" s="23">
        <v>1695.336</v>
      </c>
      <c r="AB60" s="23">
        <v>0</v>
      </c>
      <c r="AC60" s="23">
        <v>600</v>
      </c>
      <c r="AD60" s="23">
        <v>0</v>
      </c>
      <c r="AE60" s="23">
        <v>336.43650000000002</v>
      </c>
      <c r="AF60" s="23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141656.6</v>
      </c>
      <c r="AR60" s="23">
        <v>0</v>
      </c>
      <c r="AS60" s="23">
        <v>23609.4</v>
      </c>
      <c r="AT60" s="23">
        <v>0</v>
      </c>
      <c r="AU60" s="23">
        <v>0</v>
      </c>
      <c r="AV60" s="23">
        <v>0</v>
      </c>
      <c r="AW60" s="23">
        <v>0</v>
      </c>
      <c r="AX60" s="23">
        <v>0</v>
      </c>
      <c r="AY60" s="23">
        <v>0</v>
      </c>
      <c r="AZ60" s="23">
        <v>0</v>
      </c>
      <c r="BA60" s="23">
        <v>0</v>
      </c>
      <c r="BB60" s="23">
        <v>0</v>
      </c>
      <c r="BC60" s="23">
        <f t="shared" si="11"/>
        <v>1069.9000000000001</v>
      </c>
      <c r="BD60" s="23">
        <f t="shared" si="11"/>
        <v>0</v>
      </c>
      <c r="BE60" s="23">
        <f t="shared" si="11"/>
        <v>142.71299999999999</v>
      </c>
      <c r="BF60" s="23">
        <v>0</v>
      </c>
      <c r="BG60" s="23">
        <v>812.6</v>
      </c>
      <c r="BH60" s="23">
        <v>0</v>
      </c>
      <c r="BI60" s="23">
        <v>91.3</v>
      </c>
      <c r="BJ60" s="23">
        <v>0</v>
      </c>
      <c r="BK60" s="23">
        <v>0</v>
      </c>
      <c r="BL60" s="23">
        <v>0</v>
      </c>
      <c r="BM60" s="23">
        <v>0</v>
      </c>
      <c r="BN60" s="23">
        <v>0</v>
      </c>
      <c r="BO60" s="23">
        <v>0</v>
      </c>
      <c r="BP60" s="23">
        <v>257.3</v>
      </c>
      <c r="BQ60" s="23">
        <v>0</v>
      </c>
      <c r="BR60" s="23">
        <v>51.412999999999997</v>
      </c>
      <c r="BS60" s="23">
        <v>0</v>
      </c>
      <c r="BT60" s="23">
        <v>0</v>
      </c>
      <c r="BU60" s="23">
        <v>0</v>
      </c>
      <c r="BV60" s="23">
        <v>0</v>
      </c>
      <c r="BW60" s="23">
        <v>0</v>
      </c>
      <c r="BX60" s="23">
        <v>0</v>
      </c>
      <c r="BY60" s="23">
        <v>0</v>
      </c>
      <c r="BZ60" s="23">
        <v>0</v>
      </c>
      <c r="CA60" s="23">
        <v>0</v>
      </c>
      <c r="CB60" s="23">
        <v>5214.5</v>
      </c>
      <c r="CC60" s="23">
        <v>0</v>
      </c>
      <c r="CD60" s="23">
        <v>376.46</v>
      </c>
      <c r="CE60" s="23">
        <v>3854.5</v>
      </c>
      <c r="CF60" s="23">
        <v>0</v>
      </c>
      <c r="CG60" s="23">
        <v>231.46</v>
      </c>
      <c r="CH60" s="23">
        <v>0</v>
      </c>
      <c r="CI60" s="23">
        <v>0</v>
      </c>
      <c r="CJ60" s="23">
        <v>0</v>
      </c>
      <c r="CK60" s="23">
        <v>0</v>
      </c>
      <c r="CL60" s="23">
        <v>0</v>
      </c>
      <c r="CM60" s="23">
        <v>0</v>
      </c>
      <c r="CN60" s="23">
        <v>0</v>
      </c>
      <c r="CO60" s="23">
        <v>0</v>
      </c>
      <c r="CP60" s="23">
        <v>0</v>
      </c>
      <c r="CQ60" s="23">
        <v>0</v>
      </c>
      <c r="CR60" s="23">
        <v>0</v>
      </c>
      <c r="CS60" s="23">
        <v>0</v>
      </c>
      <c r="CT60" s="23">
        <v>0</v>
      </c>
      <c r="CU60" s="23">
        <f t="shared" si="12"/>
        <v>172930.4</v>
      </c>
      <c r="CV60" s="23">
        <f t="shared" si="12"/>
        <v>0</v>
      </c>
      <c r="CW60" s="23">
        <f t="shared" si="4"/>
        <v>26414.781500000001</v>
      </c>
      <c r="CX60" s="23">
        <v>0</v>
      </c>
      <c r="CY60" s="23">
        <v>0</v>
      </c>
      <c r="CZ60" s="23">
        <v>0</v>
      </c>
      <c r="DA60" s="23">
        <v>0</v>
      </c>
      <c r="DB60" s="23">
        <v>0</v>
      </c>
      <c r="DC60" s="23">
        <v>0</v>
      </c>
      <c r="DD60" s="23">
        <v>0</v>
      </c>
      <c r="DE60" s="23">
        <v>0</v>
      </c>
      <c r="DF60" s="23">
        <v>0</v>
      </c>
      <c r="DG60" s="23">
        <v>0</v>
      </c>
      <c r="DH60" s="23">
        <v>0</v>
      </c>
      <c r="DI60" s="23">
        <v>0</v>
      </c>
      <c r="DJ60" s="23">
        <v>0</v>
      </c>
      <c r="DK60" s="23">
        <v>0</v>
      </c>
      <c r="DL60" s="23">
        <v>0</v>
      </c>
      <c r="DM60" s="23">
        <v>32865</v>
      </c>
      <c r="DN60" s="23">
        <v>0</v>
      </c>
      <c r="DO60" s="23">
        <v>0</v>
      </c>
      <c r="DP60" s="23">
        <v>0</v>
      </c>
      <c r="DQ60" s="23">
        <f t="shared" si="13"/>
        <v>32865</v>
      </c>
      <c r="DR60" s="23">
        <f t="shared" si="13"/>
        <v>0</v>
      </c>
      <c r="DS60" s="23">
        <f t="shared" si="5"/>
        <v>0</v>
      </c>
    </row>
    <row r="61" spans="1:123">
      <c r="A61" s="21">
        <v>52</v>
      </c>
      <c r="B61" s="22" t="s">
        <v>108</v>
      </c>
      <c r="C61" s="23">
        <v>0</v>
      </c>
      <c r="D61" s="23">
        <v>0</v>
      </c>
      <c r="E61" s="23">
        <f t="shared" si="0"/>
        <v>0</v>
      </c>
      <c r="F61" s="23">
        <f t="shared" si="0"/>
        <v>0</v>
      </c>
      <c r="G61" s="23">
        <f t="shared" si="0"/>
        <v>0</v>
      </c>
      <c r="H61" s="23">
        <v>0</v>
      </c>
      <c r="I61" s="23">
        <f t="shared" si="9"/>
        <v>0</v>
      </c>
      <c r="J61" s="23">
        <f t="shared" si="9"/>
        <v>0</v>
      </c>
      <c r="K61" s="23">
        <f t="shared" si="9"/>
        <v>0</v>
      </c>
      <c r="L61" s="23">
        <v>0</v>
      </c>
      <c r="M61" s="23">
        <f t="shared" si="10"/>
        <v>0</v>
      </c>
      <c r="N61" s="23">
        <f t="shared" si="10"/>
        <v>0</v>
      </c>
      <c r="O61" s="23">
        <f t="shared" si="10"/>
        <v>0</v>
      </c>
      <c r="P61" s="23">
        <v>0</v>
      </c>
      <c r="Q61" s="23">
        <v>0</v>
      </c>
      <c r="R61" s="23">
        <v>0</v>
      </c>
      <c r="S61" s="23">
        <v>0</v>
      </c>
      <c r="T61" s="23">
        <v>0</v>
      </c>
      <c r="U61" s="23">
        <v>0</v>
      </c>
      <c r="V61" s="23">
        <v>0</v>
      </c>
      <c r="W61" s="23">
        <v>0</v>
      </c>
      <c r="X61" s="23">
        <v>0</v>
      </c>
      <c r="Y61" s="23">
        <v>0</v>
      </c>
      <c r="Z61" s="23">
        <v>0</v>
      </c>
      <c r="AA61" s="23">
        <v>0</v>
      </c>
      <c r="AB61" s="23">
        <v>0</v>
      </c>
      <c r="AC61" s="23">
        <v>0</v>
      </c>
      <c r="AD61" s="23">
        <v>0</v>
      </c>
      <c r="AE61" s="23">
        <v>0</v>
      </c>
      <c r="AF61" s="23">
        <v>0</v>
      </c>
      <c r="AG61" s="23">
        <v>0</v>
      </c>
      <c r="AH61" s="23">
        <v>0</v>
      </c>
      <c r="AI61" s="23">
        <v>0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0</v>
      </c>
      <c r="AP61" s="23">
        <v>0</v>
      </c>
      <c r="AQ61" s="23">
        <v>0</v>
      </c>
      <c r="AR61" s="23">
        <v>0</v>
      </c>
      <c r="AS61" s="23">
        <v>0</v>
      </c>
      <c r="AT61" s="23">
        <v>0</v>
      </c>
      <c r="AU61" s="23">
        <v>0</v>
      </c>
      <c r="AV61" s="23">
        <v>0</v>
      </c>
      <c r="AW61" s="23">
        <v>0</v>
      </c>
      <c r="AX61" s="23">
        <v>0</v>
      </c>
      <c r="AY61" s="23">
        <v>0</v>
      </c>
      <c r="AZ61" s="23">
        <v>0</v>
      </c>
      <c r="BA61" s="23">
        <v>0</v>
      </c>
      <c r="BB61" s="23">
        <v>0</v>
      </c>
      <c r="BC61" s="23">
        <f t="shared" si="11"/>
        <v>0</v>
      </c>
      <c r="BD61" s="23">
        <f t="shared" si="11"/>
        <v>0</v>
      </c>
      <c r="BE61" s="23">
        <f t="shared" si="11"/>
        <v>0</v>
      </c>
      <c r="BF61" s="23">
        <v>0</v>
      </c>
      <c r="BG61" s="23">
        <v>0</v>
      </c>
      <c r="BH61" s="23">
        <v>0</v>
      </c>
      <c r="BI61" s="23">
        <v>0</v>
      </c>
      <c r="BJ61" s="23">
        <v>0</v>
      </c>
      <c r="BK61" s="23">
        <v>0</v>
      </c>
      <c r="BL61" s="23">
        <v>0</v>
      </c>
      <c r="BM61" s="23">
        <v>0</v>
      </c>
      <c r="BN61" s="23">
        <v>0</v>
      </c>
      <c r="BO61" s="23">
        <v>0</v>
      </c>
      <c r="BP61" s="23">
        <v>0</v>
      </c>
      <c r="BQ61" s="23">
        <v>0</v>
      </c>
      <c r="BR61" s="23">
        <v>0</v>
      </c>
      <c r="BS61" s="23">
        <v>0</v>
      </c>
      <c r="BT61" s="23">
        <v>0</v>
      </c>
      <c r="BU61" s="23">
        <v>0</v>
      </c>
      <c r="BV61" s="23">
        <v>0</v>
      </c>
      <c r="BW61" s="23">
        <v>0</v>
      </c>
      <c r="BX61" s="23">
        <v>0</v>
      </c>
      <c r="BY61" s="23">
        <v>0</v>
      </c>
      <c r="BZ61" s="23">
        <v>0</v>
      </c>
      <c r="CA61" s="23">
        <v>0</v>
      </c>
      <c r="CB61" s="23">
        <v>0</v>
      </c>
      <c r="CC61" s="23">
        <v>0</v>
      </c>
      <c r="CD61" s="23">
        <v>0</v>
      </c>
      <c r="CE61" s="23">
        <v>0</v>
      </c>
      <c r="CF61" s="23">
        <v>0</v>
      </c>
      <c r="CG61" s="23">
        <v>0</v>
      </c>
      <c r="CH61" s="23">
        <v>0</v>
      </c>
      <c r="CI61" s="23">
        <v>0</v>
      </c>
      <c r="CJ61" s="23">
        <v>0</v>
      </c>
      <c r="CK61" s="23">
        <v>0</v>
      </c>
      <c r="CL61" s="23">
        <v>0</v>
      </c>
      <c r="CM61" s="23">
        <v>0</v>
      </c>
      <c r="CN61" s="23">
        <v>0</v>
      </c>
      <c r="CO61" s="23">
        <v>0</v>
      </c>
      <c r="CP61" s="23">
        <v>0</v>
      </c>
      <c r="CQ61" s="23">
        <v>0</v>
      </c>
      <c r="CR61" s="23">
        <v>0</v>
      </c>
      <c r="CS61" s="23">
        <v>0</v>
      </c>
      <c r="CT61" s="23">
        <v>0</v>
      </c>
      <c r="CU61" s="23">
        <f t="shared" si="12"/>
        <v>0</v>
      </c>
      <c r="CV61" s="23">
        <f t="shared" si="12"/>
        <v>0</v>
      </c>
      <c r="CW61" s="23">
        <f t="shared" si="4"/>
        <v>0</v>
      </c>
      <c r="CX61" s="23">
        <v>0</v>
      </c>
      <c r="CY61" s="23">
        <v>0</v>
      </c>
      <c r="CZ61" s="23">
        <v>0</v>
      </c>
      <c r="DA61" s="23">
        <v>0</v>
      </c>
      <c r="DB61" s="23">
        <v>0</v>
      </c>
      <c r="DC61" s="23">
        <v>0</v>
      </c>
      <c r="DD61" s="23">
        <v>0</v>
      </c>
      <c r="DE61" s="23">
        <v>0</v>
      </c>
      <c r="DF61" s="23">
        <v>0</v>
      </c>
      <c r="DG61" s="23">
        <v>0</v>
      </c>
      <c r="DH61" s="23">
        <v>0</v>
      </c>
      <c r="DI61" s="23">
        <v>0</v>
      </c>
      <c r="DJ61" s="23">
        <v>0</v>
      </c>
      <c r="DK61" s="23">
        <v>0</v>
      </c>
      <c r="DL61" s="23">
        <v>0</v>
      </c>
      <c r="DM61" s="23">
        <v>0</v>
      </c>
      <c r="DN61" s="23">
        <v>0</v>
      </c>
      <c r="DO61" s="23">
        <v>0</v>
      </c>
      <c r="DP61" s="23">
        <v>0</v>
      </c>
      <c r="DQ61" s="23">
        <f t="shared" si="13"/>
        <v>0</v>
      </c>
      <c r="DR61" s="23">
        <f t="shared" si="13"/>
        <v>0</v>
      </c>
      <c r="DS61" s="23">
        <f t="shared" si="5"/>
        <v>0</v>
      </c>
    </row>
    <row r="62" spans="1:123">
      <c r="A62" s="21">
        <v>53</v>
      </c>
      <c r="B62" s="22" t="s">
        <v>109</v>
      </c>
      <c r="C62" s="23">
        <v>0</v>
      </c>
      <c r="D62" s="23">
        <v>0</v>
      </c>
      <c r="E62" s="23">
        <f t="shared" si="0"/>
        <v>0</v>
      </c>
      <c r="F62" s="23">
        <f t="shared" si="0"/>
        <v>0</v>
      </c>
      <c r="G62" s="23">
        <f t="shared" si="0"/>
        <v>0</v>
      </c>
      <c r="H62" s="23">
        <v>0</v>
      </c>
      <c r="I62" s="23">
        <f t="shared" si="9"/>
        <v>0</v>
      </c>
      <c r="J62" s="23">
        <f t="shared" si="9"/>
        <v>0</v>
      </c>
      <c r="K62" s="23">
        <f t="shared" si="9"/>
        <v>0</v>
      </c>
      <c r="L62" s="23">
        <v>0</v>
      </c>
      <c r="M62" s="23">
        <f t="shared" si="10"/>
        <v>0</v>
      </c>
      <c r="N62" s="23">
        <f t="shared" si="10"/>
        <v>0</v>
      </c>
      <c r="O62" s="23">
        <f t="shared" si="10"/>
        <v>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0</v>
      </c>
      <c r="AP62" s="23">
        <v>0</v>
      </c>
      <c r="AQ62" s="23">
        <v>0</v>
      </c>
      <c r="AR62" s="23">
        <v>0</v>
      </c>
      <c r="AS62" s="23">
        <v>0</v>
      </c>
      <c r="AT62" s="23">
        <v>0</v>
      </c>
      <c r="AU62" s="23">
        <v>0</v>
      </c>
      <c r="AV62" s="23">
        <v>0</v>
      </c>
      <c r="AW62" s="23">
        <v>0</v>
      </c>
      <c r="AX62" s="23">
        <v>0</v>
      </c>
      <c r="AY62" s="23">
        <v>0</v>
      </c>
      <c r="AZ62" s="23">
        <v>0</v>
      </c>
      <c r="BA62" s="23">
        <v>0</v>
      </c>
      <c r="BB62" s="23">
        <v>0</v>
      </c>
      <c r="BC62" s="23">
        <f t="shared" si="11"/>
        <v>0</v>
      </c>
      <c r="BD62" s="23">
        <f t="shared" si="11"/>
        <v>0</v>
      </c>
      <c r="BE62" s="23">
        <f t="shared" si="11"/>
        <v>0</v>
      </c>
      <c r="BF62" s="23">
        <v>0</v>
      </c>
      <c r="BG62" s="23">
        <v>0</v>
      </c>
      <c r="BH62" s="23">
        <v>0</v>
      </c>
      <c r="BI62" s="23">
        <v>0</v>
      </c>
      <c r="BJ62" s="23">
        <v>0</v>
      </c>
      <c r="BK62" s="23">
        <v>0</v>
      </c>
      <c r="BL62" s="23">
        <v>0</v>
      </c>
      <c r="BM62" s="23">
        <v>0</v>
      </c>
      <c r="BN62" s="23">
        <v>0</v>
      </c>
      <c r="BO62" s="23">
        <v>0</v>
      </c>
      <c r="BP62" s="23">
        <v>0</v>
      </c>
      <c r="BQ62" s="23">
        <v>0</v>
      </c>
      <c r="BR62" s="23">
        <v>0</v>
      </c>
      <c r="BS62" s="23">
        <v>0</v>
      </c>
      <c r="BT62" s="23">
        <v>0</v>
      </c>
      <c r="BU62" s="23">
        <v>0</v>
      </c>
      <c r="BV62" s="23">
        <v>0</v>
      </c>
      <c r="BW62" s="23">
        <v>0</v>
      </c>
      <c r="BX62" s="23">
        <v>0</v>
      </c>
      <c r="BY62" s="23">
        <v>0</v>
      </c>
      <c r="BZ62" s="23">
        <v>0</v>
      </c>
      <c r="CA62" s="23">
        <v>0</v>
      </c>
      <c r="CB62" s="23">
        <v>0</v>
      </c>
      <c r="CC62" s="23">
        <v>0</v>
      </c>
      <c r="CD62" s="23">
        <v>0</v>
      </c>
      <c r="CE62" s="23">
        <v>0</v>
      </c>
      <c r="CF62" s="23">
        <v>0</v>
      </c>
      <c r="CG62" s="23">
        <v>0</v>
      </c>
      <c r="CH62" s="23">
        <v>0</v>
      </c>
      <c r="CI62" s="23">
        <v>0</v>
      </c>
      <c r="CJ62" s="23">
        <v>0</v>
      </c>
      <c r="CK62" s="23">
        <v>0</v>
      </c>
      <c r="CL62" s="23">
        <v>0</v>
      </c>
      <c r="CM62" s="23">
        <v>0</v>
      </c>
      <c r="CN62" s="23">
        <v>0</v>
      </c>
      <c r="CO62" s="23">
        <v>0</v>
      </c>
      <c r="CP62" s="23">
        <v>0</v>
      </c>
      <c r="CQ62" s="23">
        <v>0</v>
      </c>
      <c r="CR62" s="23">
        <v>0</v>
      </c>
      <c r="CS62" s="23">
        <v>0</v>
      </c>
      <c r="CT62" s="23">
        <v>0</v>
      </c>
      <c r="CU62" s="23">
        <f t="shared" si="12"/>
        <v>0</v>
      </c>
      <c r="CV62" s="23">
        <f t="shared" si="12"/>
        <v>0</v>
      </c>
      <c r="CW62" s="23">
        <f t="shared" si="4"/>
        <v>0</v>
      </c>
      <c r="CX62" s="23">
        <v>0</v>
      </c>
      <c r="CY62" s="23">
        <v>0</v>
      </c>
      <c r="CZ62" s="23">
        <v>0</v>
      </c>
      <c r="DA62" s="23">
        <v>0</v>
      </c>
      <c r="DB62" s="23">
        <v>0</v>
      </c>
      <c r="DC62" s="23">
        <v>0</v>
      </c>
      <c r="DD62" s="23">
        <v>0</v>
      </c>
      <c r="DE62" s="23">
        <v>0</v>
      </c>
      <c r="DF62" s="23">
        <v>0</v>
      </c>
      <c r="DG62" s="23">
        <v>0</v>
      </c>
      <c r="DH62" s="23">
        <v>0</v>
      </c>
      <c r="DI62" s="23">
        <v>0</v>
      </c>
      <c r="DJ62" s="23">
        <v>0</v>
      </c>
      <c r="DK62" s="23">
        <v>0</v>
      </c>
      <c r="DL62" s="23">
        <v>0</v>
      </c>
      <c r="DM62" s="23">
        <v>0</v>
      </c>
      <c r="DN62" s="23">
        <v>0</v>
      </c>
      <c r="DO62" s="23">
        <v>0</v>
      </c>
      <c r="DP62" s="23">
        <v>0</v>
      </c>
      <c r="DQ62" s="23">
        <f t="shared" si="13"/>
        <v>0</v>
      </c>
      <c r="DR62" s="23">
        <f t="shared" si="13"/>
        <v>0</v>
      </c>
      <c r="DS62" s="23">
        <f t="shared" si="5"/>
        <v>0</v>
      </c>
    </row>
    <row r="63" spans="1:123">
      <c r="A63" s="21">
        <v>54</v>
      </c>
      <c r="B63" s="22" t="s">
        <v>110</v>
      </c>
      <c r="C63" s="23">
        <v>288</v>
      </c>
      <c r="D63" s="23">
        <v>7159.6094000000003</v>
      </c>
      <c r="E63" s="23">
        <f t="shared" si="0"/>
        <v>81286.600000000006</v>
      </c>
      <c r="F63" s="23">
        <f t="shared" si="0"/>
        <v>0</v>
      </c>
      <c r="G63" s="23">
        <f t="shared" si="0"/>
        <v>13162.144</v>
      </c>
      <c r="H63" s="23">
        <v>0</v>
      </c>
      <c r="I63" s="23">
        <f t="shared" si="9"/>
        <v>14450.4</v>
      </c>
      <c r="J63" s="23">
        <f t="shared" si="9"/>
        <v>0</v>
      </c>
      <c r="K63" s="23">
        <f t="shared" si="9"/>
        <v>2022.7440000000001</v>
      </c>
      <c r="L63" s="23">
        <v>0</v>
      </c>
      <c r="M63" s="23">
        <f t="shared" si="10"/>
        <v>6420</v>
      </c>
      <c r="N63" s="23">
        <f t="shared" si="10"/>
        <v>0</v>
      </c>
      <c r="O63" s="23">
        <f t="shared" si="10"/>
        <v>962.8420000000001</v>
      </c>
      <c r="P63" s="23">
        <v>0</v>
      </c>
      <c r="Q63" s="23">
        <v>120</v>
      </c>
      <c r="R63" s="23">
        <v>0</v>
      </c>
      <c r="S63" s="23">
        <v>33.747999999999998</v>
      </c>
      <c r="T63" s="23">
        <v>0</v>
      </c>
      <c r="U63" s="23">
        <v>3695.6</v>
      </c>
      <c r="V63" s="23">
        <v>0</v>
      </c>
      <c r="W63" s="23">
        <v>0</v>
      </c>
      <c r="X63" s="23">
        <v>0</v>
      </c>
      <c r="Y63" s="23">
        <v>6300</v>
      </c>
      <c r="Z63" s="23">
        <v>0</v>
      </c>
      <c r="AA63" s="23">
        <v>929.09400000000005</v>
      </c>
      <c r="AB63" s="23">
        <v>0</v>
      </c>
      <c r="AC63" s="23">
        <v>238</v>
      </c>
      <c r="AD63" s="23">
        <v>0</v>
      </c>
      <c r="AE63" s="23">
        <v>42</v>
      </c>
      <c r="AF63" s="23">
        <v>0</v>
      </c>
      <c r="AG63" s="23">
        <v>0</v>
      </c>
      <c r="AH63" s="23">
        <v>0</v>
      </c>
      <c r="AI63" s="23">
        <v>0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0</v>
      </c>
      <c r="AP63" s="23">
        <v>0</v>
      </c>
      <c r="AQ63" s="23">
        <v>66836.2</v>
      </c>
      <c r="AR63" s="23">
        <v>0</v>
      </c>
      <c r="AS63" s="23">
        <v>11139.4</v>
      </c>
      <c r="AT63" s="23">
        <v>0</v>
      </c>
      <c r="AU63" s="23">
        <v>0</v>
      </c>
      <c r="AV63" s="23">
        <v>0</v>
      </c>
      <c r="AW63" s="23">
        <v>0</v>
      </c>
      <c r="AX63" s="23">
        <v>0</v>
      </c>
      <c r="AY63" s="23">
        <v>0</v>
      </c>
      <c r="AZ63" s="23">
        <v>0</v>
      </c>
      <c r="BA63" s="23">
        <v>0</v>
      </c>
      <c r="BB63" s="23">
        <v>0</v>
      </c>
      <c r="BC63" s="23">
        <f t="shared" si="11"/>
        <v>1396.8</v>
      </c>
      <c r="BD63" s="23">
        <f t="shared" si="11"/>
        <v>0</v>
      </c>
      <c r="BE63" s="23">
        <f t="shared" si="11"/>
        <v>219</v>
      </c>
      <c r="BF63" s="23">
        <v>0</v>
      </c>
      <c r="BG63" s="23">
        <v>1246.8</v>
      </c>
      <c r="BH63" s="23">
        <v>0</v>
      </c>
      <c r="BI63" s="23">
        <v>0</v>
      </c>
      <c r="BJ63" s="23">
        <v>0</v>
      </c>
      <c r="BK63" s="23">
        <v>0</v>
      </c>
      <c r="BL63" s="23">
        <v>219</v>
      </c>
      <c r="BM63" s="23">
        <v>0</v>
      </c>
      <c r="BN63" s="23">
        <v>0</v>
      </c>
      <c r="BO63" s="23">
        <v>0</v>
      </c>
      <c r="BP63" s="23">
        <v>150</v>
      </c>
      <c r="BQ63" s="23">
        <v>0</v>
      </c>
      <c r="BR63" s="23">
        <v>0</v>
      </c>
      <c r="BS63" s="23">
        <v>0</v>
      </c>
      <c r="BT63" s="23">
        <v>0</v>
      </c>
      <c r="BU63" s="23">
        <v>0</v>
      </c>
      <c r="BV63" s="23">
        <v>0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3">
        <v>2700</v>
      </c>
      <c r="CC63" s="23">
        <v>0</v>
      </c>
      <c r="CD63" s="23">
        <v>658.65599999999995</v>
      </c>
      <c r="CE63" s="23">
        <v>900</v>
      </c>
      <c r="CF63" s="23">
        <v>0</v>
      </c>
      <c r="CG63" s="23">
        <v>658.65599999999995</v>
      </c>
      <c r="CH63" s="23">
        <v>0</v>
      </c>
      <c r="CI63" s="23">
        <v>0</v>
      </c>
      <c r="CJ63" s="23">
        <v>140.24600000000001</v>
      </c>
      <c r="CK63" s="23">
        <v>0</v>
      </c>
      <c r="CL63" s="23">
        <v>0</v>
      </c>
      <c r="CM63" s="23">
        <v>0</v>
      </c>
      <c r="CN63" s="23">
        <v>0</v>
      </c>
      <c r="CO63" s="23">
        <v>0</v>
      </c>
      <c r="CP63" s="23">
        <v>0</v>
      </c>
      <c r="CQ63" s="23">
        <v>0</v>
      </c>
      <c r="CR63" s="23">
        <v>0</v>
      </c>
      <c r="CS63" s="23">
        <v>0</v>
      </c>
      <c r="CT63" s="23">
        <v>0</v>
      </c>
      <c r="CU63" s="23">
        <f t="shared" si="12"/>
        <v>81286.600000000006</v>
      </c>
      <c r="CV63" s="23">
        <f t="shared" si="12"/>
        <v>0</v>
      </c>
      <c r="CW63" s="23">
        <f t="shared" si="4"/>
        <v>13162.144</v>
      </c>
      <c r="CX63" s="23">
        <v>0</v>
      </c>
      <c r="CY63" s="23">
        <v>0</v>
      </c>
      <c r="CZ63" s="23">
        <v>0</v>
      </c>
      <c r="DA63" s="23">
        <v>0</v>
      </c>
      <c r="DB63" s="23">
        <v>0</v>
      </c>
      <c r="DC63" s="23">
        <v>0</v>
      </c>
      <c r="DD63" s="23">
        <v>0</v>
      </c>
      <c r="DE63" s="23">
        <v>0</v>
      </c>
      <c r="DF63" s="23">
        <v>0</v>
      </c>
      <c r="DG63" s="23">
        <v>0</v>
      </c>
      <c r="DH63" s="23">
        <v>0</v>
      </c>
      <c r="DI63" s="23">
        <v>0</v>
      </c>
      <c r="DJ63" s="23">
        <v>0</v>
      </c>
      <c r="DK63" s="23">
        <v>0</v>
      </c>
      <c r="DL63" s="23">
        <v>0</v>
      </c>
      <c r="DM63" s="23">
        <v>13603.6</v>
      </c>
      <c r="DN63" s="23">
        <v>0</v>
      </c>
      <c r="DO63" s="23">
        <v>0</v>
      </c>
      <c r="DP63" s="23">
        <v>0</v>
      </c>
      <c r="DQ63" s="23">
        <f t="shared" si="13"/>
        <v>13603.6</v>
      </c>
      <c r="DR63" s="23">
        <f t="shared" si="13"/>
        <v>0</v>
      </c>
      <c r="DS63" s="23">
        <f t="shared" si="5"/>
        <v>0</v>
      </c>
    </row>
    <row r="64" spans="1:123">
      <c r="A64" s="21">
        <v>55</v>
      </c>
      <c r="B64" s="22" t="s">
        <v>111</v>
      </c>
      <c r="C64" s="23">
        <v>1421.9073000000001</v>
      </c>
      <c r="D64" s="23">
        <v>7194.1887999999999</v>
      </c>
      <c r="E64" s="23">
        <f t="shared" si="0"/>
        <v>211262</v>
      </c>
      <c r="F64" s="23">
        <f t="shared" si="0"/>
        <v>0</v>
      </c>
      <c r="G64" s="23">
        <f t="shared" si="0"/>
        <v>31712.590800000002</v>
      </c>
      <c r="H64" s="23">
        <v>0</v>
      </c>
      <c r="I64" s="23">
        <f t="shared" si="9"/>
        <v>41305.800000000003</v>
      </c>
      <c r="J64" s="23">
        <f t="shared" si="9"/>
        <v>0</v>
      </c>
      <c r="K64" s="23">
        <f t="shared" si="9"/>
        <v>3870.3108000000002</v>
      </c>
      <c r="L64" s="23">
        <v>0</v>
      </c>
      <c r="M64" s="23">
        <f t="shared" si="10"/>
        <v>21530.6</v>
      </c>
      <c r="N64" s="23">
        <f t="shared" si="10"/>
        <v>0</v>
      </c>
      <c r="O64" s="23">
        <f t="shared" si="10"/>
        <v>3073.1457</v>
      </c>
      <c r="P64" s="23">
        <v>0</v>
      </c>
      <c r="Q64" s="23">
        <v>1520.6</v>
      </c>
      <c r="R64" s="23">
        <v>0</v>
      </c>
      <c r="S64" s="23">
        <v>33.517000000000003</v>
      </c>
      <c r="T64" s="23">
        <v>0</v>
      </c>
      <c r="U64" s="23">
        <v>6949.2</v>
      </c>
      <c r="V64" s="23">
        <v>0</v>
      </c>
      <c r="W64" s="23">
        <v>66.56</v>
      </c>
      <c r="X64" s="23">
        <v>0</v>
      </c>
      <c r="Y64" s="23">
        <v>20010</v>
      </c>
      <c r="Z64" s="23">
        <v>0</v>
      </c>
      <c r="AA64" s="23">
        <v>3039.6287000000002</v>
      </c>
      <c r="AB64" s="23">
        <v>0</v>
      </c>
      <c r="AC64" s="23">
        <v>254</v>
      </c>
      <c r="AD64" s="23">
        <v>0</v>
      </c>
      <c r="AE64" s="23">
        <v>0</v>
      </c>
      <c r="AF64" s="23">
        <v>0</v>
      </c>
      <c r="AG64" s="23">
        <v>0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0</v>
      </c>
      <c r="AP64" s="23">
        <v>0</v>
      </c>
      <c r="AQ64" s="23">
        <v>167994.5</v>
      </c>
      <c r="AR64" s="23">
        <v>0</v>
      </c>
      <c r="AS64" s="23">
        <v>27999</v>
      </c>
      <c r="AT64" s="23">
        <v>1961.7</v>
      </c>
      <c r="AU64" s="23">
        <v>0</v>
      </c>
      <c r="AV64" s="23">
        <v>0</v>
      </c>
      <c r="AW64" s="23">
        <v>0</v>
      </c>
      <c r="AX64" s="23">
        <v>0</v>
      </c>
      <c r="AY64" s="23">
        <v>0</v>
      </c>
      <c r="AZ64" s="23">
        <v>0</v>
      </c>
      <c r="BA64" s="23">
        <v>0</v>
      </c>
      <c r="BB64" s="23">
        <v>0</v>
      </c>
      <c r="BC64" s="23">
        <f t="shared" si="11"/>
        <v>1710</v>
      </c>
      <c r="BD64" s="23">
        <f t="shared" si="11"/>
        <v>0</v>
      </c>
      <c r="BE64" s="23">
        <f t="shared" si="11"/>
        <v>228.75309999999999</v>
      </c>
      <c r="BF64" s="23">
        <v>0</v>
      </c>
      <c r="BG64" s="23">
        <v>1210</v>
      </c>
      <c r="BH64" s="23">
        <v>0</v>
      </c>
      <c r="BI64" s="23">
        <v>228.75309999999999</v>
      </c>
      <c r="BJ64" s="23">
        <v>0</v>
      </c>
      <c r="BK64" s="23">
        <v>0</v>
      </c>
      <c r="BL64" s="23">
        <v>0</v>
      </c>
      <c r="BM64" s="23">
        <v>0</v>
      </c>
      <c r="BN64" s="23">
        <v>0</v>
      </c>
      <c r="BO64" s="23">
        <v>0</v>
      </c>
      <c r="BP64" s="23">
        <v>500</v>
      </c>
      <c r="BQ64" s="23">
        <v>0</v>
      </c>
      <c r="BR64" s="23">
        <v>0</v>
      </c>
      <c r="BS64" s="23">
        <v>0</v>
      </c>
      <c r="BT64" s="23">
        <v>0</v>
      </c>
      <c r="BU64" s="23">
        <v>0</v>
      </c>
      <c r="BV64" s="23">
        <v>0</v>
      </c>
      <c r="BW64" s="23">
        <v>0</v>
      </c>
      <c r="BX64" s="23">
        <v>0</v>
      </c>
      <c r="BY64" s="23">
        <v>0</v>
      </c>
      <c r="BZ64" s="23">
        <v>0</v>
      </c>
      <c r="CA64" s="23">
        <v>0</v>
      </c>
      <c r="CB64" s="23">
        <v>10862</v>
      </c>
      <c r="CC64" s="23">
        <v>0</v>
      </c>
      <c r="CD64" s="23">
        <v>331.63200000000001</v>
      </c>
      <c r="CE64" s="23">
        <v>6542</v>
      </c>
      <c r="CF64" s="23">
        <v>0</v>
      </c>
      <c r="CG64" s="23">
        <v>196.33199999999999</v>
      </c>
      <c r="CH64" s="23">
        <v>0</v>
      </c>
      <c r="CI64" s="23">
        <v>0</v>
      </c>
      <c r="CJ64" s="23">
        <v>170.22</v>
      </c>
      <c r="CK64" s="23">
        <v>0</v>
      </c>
      <c r="CL64" s="23">
        <v>0</v>
      </c>
      <c r="CM64" s="23">
        <v>0</v>
      </c>
      <c r="CN64" s="23">
        <v>0</v>
      </c>
      <c r="CO64" s="23">
        <v>0</v>
      </c>
      <c r="CP64" s="23">
        <v>0</v>
      </c>
      <c r="CQ64" s="23">
        <v>0</v>
      </c>
      <c r="CR64" s="23">
        <v>0</v>
      </c>
      <c r="CS64" s="23">
        <v>0</v>
      </c>
      <c r="CT64" s="23">
        <v>0</v>
      </c>
      <c r="CU64" s="23">
        <f t="shared" si="12"/>
        <v>211262</v>
      </c>
      <c r="CV64" s="23">
        <f t="shared" si="12"/>
        <v>0</v>
      </c>
      <c r="CW64" s="23">
        <f t="shared" si="4"/>
        <v>31869.310800000003</v>
      </c>
      <c r="CX64" s="23">
        <v>0</v>
      </c>
      <c r="CY64" s="23">
        <v>0</v>
      </c>
      <c r="CZ64" s="23">
        <v>0</v>
      </c>
      <c r="DA64" s="23">
        <v>0</v>
      </c>
      <c r="DB64" s="23">
        <v>0</v>
      </c>
      <c r="DC64" s="23">
        <v>-156.72</v>
      </c>
      <c r="DD64" s="23">
        <v>0</v>
      </c>
      <c r="DE64" s="23">
        <v>0</v>
      </c>
      <c r="DF64" s="23">
        <v>0</v>
      </c>
      <c r="DG64" s="23">
        <v>0</v>
      </c>
      <c r="DH64" s="23">
        <v>0</v>
      </c>
      <c r="DI64" s="23">
        <v>0</v>
      </c>
      <c r="DJ64" s="23">
        <v>0</v>
      </c>
      <c r="DK64" s="23">
        <v>0</v>
      </c>
      <c r="DL64" s="23">
        <v>0</v>
      </c>
      <c r="DM64" s="23">
        <v>42000</v>
      </c>
      <c r="DN64" s="23">
        <v>0</v>
      </c>
      <c r="DO64" s="23">
        <v>0</v>
      </c>
      <c r="DP64" s="23">
        <v>0</v>
      </c>
      <c r="DQ64" s="23">
        <f t="shared" si="13"/>
        <v>42000</v>
      </c>
      <c r="DR64" s="23">
        <f t="shared" si="13"/>
        <v>0</v>
      </c>
      <c r="DS64" s="23">
        <f t="shared" si="5"/>
        <v>-156.72</v>
      </c>
    </row>
    <row r="65" spans="1:123">
      <c r="A65" s="21">
        <v>56</v>
      </c>
      <c r="B65" s="22" t="s">
        <v>112</v>
      </c>
      <c r="C65" s="23">
        <v>0</v>
      </c>
      <c r="D65" s="23">
        <v>0</v>
      </c>
      <c r="E65" s="23">
        <f t="shared" si="0"/>
        <v>0</v>
      </c>
      <c r="F65" s="23">
        <f t="shared" si="0"/>
        <v>0</v>
      </c>
      <c r="G65" s="23">
        <f t="shared" si="0"/>
        <v>0</v>
      </c>
      <c r="H65" s="23">
        <v>0</v>
      </c>
      <c r="I65" s="23">
        <f t="shared" si="9"/>
        <v>0</v>
      </c>
      <c r="J65" s="23">
        <f t="shared" si="9"/>
        <v>0</v>
      </c>
      <c r="K65" s="23">
        <f t="shared" si="9"/>
        <v>0</v>
      </c>
      <c r="L65" s="23">
        <v>0</v>
      </c>
      <c r="M65" s="23">
        <f t="shared" si="10"/>
        <v>0</v>
      </c>
      <c r="N65" s="23">
        <f t="shared" si="10"/>
        <v>0</v>
      </c>
      <c r="O65" s="23">
        <f t="shared" si="10"/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3">
        <v>0</v>
      </c>
      <c r="AS65" s="23">
        <v>0</v>
      </c>
      <c r="AT65" s="23">
        <v>0</v>
      </c>
      <c r="AU65" s="23">
        <v>0</v>
      </c>
      <c r="AV65" s="23">
        <v>0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f t="shared" si="11"/>
        <v>0</v>
      </c>
      <c r="BD65" s="23">
        <f t="shared" si="11"/>
        <v>0</v>
      </c>
      <c r="BE65" s="23">
        <f t="shared" si="11"/>
        <v>0</v>
      </c>
      <c r="BF65" s="23">
        <v>0</v>
      </c>
      <c r="BG65" s="23">
        <v>0</v>
      </c>
      <c r="BH65" s="23">
        <v>0</v>
      </c>
      <c r="BI65" s="23">
        <v>0</v>
      </c>
      <c r="BJ65" s="23">
        <v>0</v>
      </c>
      <c r="BK65" s="23">
        <v>0</v>
      </c>
      <c r="BL65" s="23">
        <v>0</v>
      </c>
      <c r="BM65" s="23">
        <v>0</v>
      </c>
      <c r="BN65" s="23">
        <v>0</v>
      </c>
      <c r="BO65" s="23">
        <v>0</v>
      </c>
      <c r="BP65" s="23">
        <v>0</v>
      </c>
      <c r="BQ65" s="23">
        <v>0</v>
      </c>
      <c r="BR65" s="23">
        <v>0</v>
      </c>
      <c r="BS65" s="23">
        <v>0</v>
      </c>
      <c r="BT65" s="23">
        <v>0</v>
      </c>
      <c r="BU65" s="23">
        <v>0</v>
      </c>
      <c r="BV65" s="23">
        <v>0</v>
      </c>
      <c r="BW65" s="23">
        <v>0</v>
      </c>
      <c r="BX65" s="23">
        <v>0</v>
      </c>
      <c r="BY65" s="23">
        <v>0</v>
      </c>
      <c r="BZ65" s="23">
        <v>0</v>
      </c>
      <c r="CA65" s="23">
        <v>0</v>
      </c>
      <c r="CB65" s="23">
        <v>0</v>
      </c>
      <c r="CC65" s="23">
        <v>0</v>
      </c>
      <c r="CD65" s="23">
        <v>0</v>
      </c>
      <c r="CE65" s="23">
        <v>0</v>
      </c>
      <c r="CF65" s="23">
        <v>0</v>
      </c>
      <c r="CG65" s="23">
        <v>0</v>
      </c>
      <c r="CH65" s="23">
        <v>0</v>
      </c>
      <c r="CI65" s="23">
        <v>0</v>
      </c>
      <c r="CJ65" s="23">
        <v>0</v>
      </c>
      <c r="CK65" s="23">
        <v>0</v>
      </c>
      <c r="CL65" s="23">
        <v>0</v>
      </c>
      <c r="CM65" s="23">
        <v>0</v>
      </c>
      <c r="CN65" s="23">
        <v>0</v>
      </c>
      <c r="CO65" s="23">
        <v>0</v>
      </c>
      <c r="CP65" s="23">
        <v>0</v>
      </c>
      <c r="CQ65" s="23">
        <v>0</v>
      </c>
      <c r="CR65" s="23">
        <v>0</v>
      </c>
      <c r="CS65" s="23">
        <v>0</v>
      </c>
      <c r="CT65" s="23">
        <v>0</v>
      </c>
      <c r="CU65" s="23">
        <f t="shared" si="12"/>
        <v>0</v>
      </c>
      <c r="CV65" s="23">
        <f t="shared" si="12"/>
        <v>0</v>
      </c>
      <c r="CW65" s="23">
        <f t="shared" si="4"/>
        <v>0</v>
      </c>
      <c r="CX65" s="23">
        <v>0</v>
      </c>
      <c r="CY65" s="23">
        <v>0</v>
      </c>
      <c r="CZ65" s="23">
        <v>0</v>
      </c>
      <c r="DA65" s="23">
        <v>0</v>
      </c>
      <c r="DB65" s="23">
        <v>0</v>
      </c>
      <c r="DC65" s="23">
        <v>0</v>
      </c>
      <c r="DD65" s="23">
        <v>0</v>
      </c>
      <c r="DE65" s="23">
        <v>0</v>
      </c>
      <c r="DF65" s="23">
        <v>0</v>
      </c>
      <c r="DG65" s="23">
        <v>0</v>
      </c>
      <c r="DH65" s="23">
        <v>0</v>
      </c>
      <c r="DI65" s="23">
        <v>0</v>
      </c>
      <c r="DJ65" s="23">
        <v>0</v>
      </c>
      <c r="DK65" s="23">
        <v>0</v>
      </c>
      <c r="DL65" s="23">
        <v>0</v>
      </c>
      <c r="DM65" s="23">
        <v>0</v>
      </c>
      <c r="DN65" s="23">
        <v>0</v>
      </c>
      <c r="DO65" s="23">
        <v>0</v>
      </c>
      <c r="DP65" s="23">
        <v>0</v>
      </c>
      <c r="DQ65" s="23">
        <f t="shared" si="13"/>
        <v>0</v>
      </c>
      <c r="DR65" s="23">
        <f t="shared" si="13"/>
        <v>0</v>
      </c>
      <c r="DS65" s="23">
        <f t="shared" si="5"/>
        <v>0</v>
      </c>
    </row>
    <row r="66" spans="1:123">
      <c r="A66" s="21">
        <v>57</v>
      </c>
      <c r="B66" s="22" t="s">
        <v>113</v>
      </c>
      <c r="C66" s="23">
        <v>10.84</v>
      </c>
      <c r="D66" s="23">
        <v>0</v>
      </c>
      <c r="E66" s="23">
        <f t="shared" si="0"/>
        <v>0</v>
      </c>
      <c r="F66" s="23">
        <f t="shared" si="0"/>
        <v>0</v>
      </c>
      <c r="G66" s="23">
        <f t="shared" si="0"/>
        <v>0</v>
      </c>
      <c r="H66" s="23">
        <v>0</v>
      </c>
      <c r="I66" s="23">
        <f t="shared" si="9"/>
        <v>0</v>
      </c>
      <c r="J66" s="23">
        <f t="shared" si="9"/>
        <v>0</v>
      </c>
      <c r="K66" s="23">
        <f t="shared" si="9"/>
        <v>0</v>
      </c>
      <c r="L66" s="23">
        <v>0</v>
      </c>
      <c r="M66" s="23">
        <f t="shared" si="10"/>
        <v>0</v>
      </c>
      <c r="N66" s="23">
        <f t="shared" si="10"/>
        <v>0</v>
      </c>
      <c r="O66" s="23">
        <f t="shared" si="10"/>
        <v>0</v>
      </c>
      <c r="P66" s="23">
        <v>0</v>
      </c>
      <c r="Q66" s="23">
        <v>0</v>
      </c>
      <c r="R66" s="23">
        <v>0</v>
      </c>
      <c r="S66" s="23">
        <v>0</v>
      </c>
      <c r="T66" s="23">
        <v>0</v>
      </c>
      <c r="U66" s="23">
        <v>0</v>
      </c>
      <c r="V66" s="23">
        <v>0</v>
      </c>
      <c r="W66" s="23">
        <v>0</v>
      </c>
      <c r="X66" s="23">
        <v>0</v>
      </c>
      <c r="Y66" s="23">
        <v>0</v>
      </c>
      <c r="Z66" s="23">
        <v>0</v>
      </c>
      <c r="AA66" s="23">
        <v>0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0</v>
      </c>
      <c r="AI66" s="23">
        <v>0</v>
      </c>
      <c r="AJ66" s="23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3">
        <v>0</v>
      </c>
      <c r="AS66" s="23">
        <v>0</v>
      </c>
      <c r="AT66" s="23">
        <v>0</v>
      </c>
      <c r="AU66" s="23">
        <v>0</v>
      </c>
      <c r="AV66" s="23">
        <v>0</v>
      </c>
      <c r="AW66" s="23">
        <v>0</v>
      </c>
      <c r="AX66" s="23">
        <v>0</v>
      </c>
      <c r="AY66" s="23">
        <v>0</v>
      </c>
      <c r="AZ66" s="23">
        <v>0</v>
      </c>
      <c r="BA66" s="23">
        <v>0</v>
      </c>
      <c r="BB66" s="23">
        <v>0</v>
      </c>
      <c r="BC66" s="23">
        <f t="shared" si="11"/>
        <v>0</v>
      </c>
      <c r="BD66" s="23">
        <f t="shared" si="11"/>
        <v>0</v>
      </c>
      <c r="BE66" s="23">
        <f t="shared" si="11"/>
        <v>0</v>
      </c>
      <c r="BF66" s="23">
        <v>0</v>
      </c>
      <c r="BG66" s="23">
        <v>0</v>
      </c>
      <c r="BH66" s="23">
        <v>0</v>
      </c>
      <c r="BI66" s="23">
        <v>0</v>
      </c>
      <c r="BJ66" s="23">
        <v>0</v>
      </c>
      <c r="BK66" s="23">
        <v>0</v>
      </c>
      <c r="BL66" s="23">
        <v>0</v>
      </c>
      <c r="BM66" s="23">
        <v>0</v>
      </c>
      <c r="BN66" s="23">
        <v>0</v>
      </c>
      <c r="BO66" s="23">
        <v>0</v>
      </c>
      <c r="BP66" s="23">
        <v>0</v>
      </c>
      <c r="BQ66" s="23">
        <v>0</v>
      </c>
      <c r="BR66" s="23">
        <v>0</v>
      </c>
      <c r="BS66" s="23">
        <v>0</v>
      </c>
      <c r="BT66" s="23">
        <v>0</v>
      </c>
      <c r="BU66" s="23">
        <v>0</v>
      </c>
      <c r="BV66" s="23">
        <v>0</v>
      </c>
      <c r="BW66" s="23">
        <v>0</v>
      </c>
      <c r="BX66" s="23">
        <v>0</v>
      </c>
      <c r="BY66" s="23">
        <v>0</v>
      </c>
      <c r="BZ66" s="23">
        <v>0</v>
      </c>
      <c r="CA66" s="23">
        <v>0</v>
      </c>
      <c r="CB66" s="23">
        <v>0</v>
      </c>
      <c r="CC66" s="23">
        <v>0</v>
      </c>
      <c r="CD66" s="23">
        <v>0</v>
      </c>
      <c r="CE66" s="23">
        <v>0</v>
      </c>
      <c r="CF66" s="23">
        <v>0</v>
      </c>
      <c r="CG66" s="23">
        <v>0</v>
      </c>
      <c r="CH66" s="23">
        <v>0</v>
      </c>
      <c r="CI66" s="23">
        <v>0</v>
      </c>
      <c r="CJ66" s="23">
        <v>0</v>
      </c>
      <c r="CK66" s="23">
        <v>0</v>
      </c>
      <c r="CL66" s="23">
        <v>0</v>
      </c>
      <c r="CM66" s="23">
        <v>0</v>
      </c>
      <c r="CN66" s="23">
        <v>0</v>
      </c>
      <c r="CO66" s="23">
        <v>0</v>
      </c>
      <c r="CP66" s="23">
        <v>0</v>
      </c>
      <c r="CQ66" s="23">
        <v>0</v>
      </c>
      <c r="CR66" s="23">
        <v>0</v>
      </c>
      <c r="CS66" s="23">
        <v>0</v>
      </c>
      <c r="CT66" s="23">
        <v>0</v>
      </c>
      <c r="CU66" s="23">
        <f t="shared" si="12"/>
        <v>0</v>
      </c>
      <c r="CV66" s="23">
        <f t="shared" si="12"/>
        <v>0</v>
      </c>
      <c r="CW66" s="23">
        <f t="shared" si="4"/>
        <v>0</v>
      </c>
      <c r="CX66" s="23">
        <v>0</v>
      </c>
      <c r="CY66" s="23">
        <v>0</v>
      </c>
      <c r="CZ66" s="23">
        <v>0</v>
      </c>
      <c r="DA66" s="23">
        <v>0</v>
      </c>
      <c r="DB66" s="23">
        <v>0</v>
      </c>
      <c r="DC66" s="23">
        <v>0</v>
      </c>
      <c r="DD66" s="23">
        <v>0</v>
      </c>
      <c r="DE66" s="23">
        <v>0</v>
      </c>
      <c r="DF66" s="23">
        <v>0</v>
      </c>
      <c r="DG66" s="23">
        <v>0</v>
      </c>
      <c r="DH66" s="23">
        <v>0</v>
      </c>
      <c r="DI66" s="23">
        <v>0</v>
      </c>
      <c r="DJ66" s="23">
        <v>0</v>
      </c>
      <c r="DK66" s="23">
        <v>0</v>
      </c>
      <c r="DL66" s="23">
        <v>0</v>
      </c>
      <c r="DM66" s="23">
        <v>0</v>
      </c>
      <c r="DN66" s="23">
        <v>0</v>
      </c>
      <c r="DO66" s="23">
        <v>0</v>
      </c>
      <c r="DP66" s="23">
        <v>0</v>
      </c>
      <c r="DQ66" s="23">
        <f t="shared" si="13"/>
        <v>0</v>
      </c>
      <c r="DR66" s="23">
        <f t="shared" si="13"/>
        <v>0</v>
      </c>
      <c r="DS66" s="23">
        <f t="shared" si="5"/>
        <v>0</v>
      </c>
    </row>
    <row r="67" spans="1:123">
      <c r="A67" s="21">
        <v>58</v>
      </c>
      <c r="B67" s="22" t="s">
        <v>114</v>
      </c>
      <c r="C67" s="23">
        <v>2171.0569999999998</v>
      </c>
      <c r="D67" s="23">
        <v>5934.7781000000004</v>
      </c>
      <c r="E67" s="23">
        <f t="shared" si="0"/>
        <v>23745.200000000001</v>
      </c>
      <c r="F67" s="23">
        <f t="shared" si="0"/>
        <v>0</v>
      </c>
      <c r="G67" s="23">
        <f t="shared" si="0"/>
        <v>4247.9531999999999</v>
      </c>
      <c r="H67" s="23">
        <v>0</v>
      </c>
      <c r="I67" s="23">
        <f t="shared" si="9"/>
        <v>4165.8</v>
      </c>
      <c r="J67" s="23">
        <f t="shared" si="9"/>
        <v>0</v>
      </c>
      <c r="K67" s="23">
        <f t="shared" si="9"/>
        <v>984.75319999999988</v>
      </c>
      <c r="L67" s="23">
        <v>0</v>
      </c>
      <c r="M67" s="23">
        <f t="shared" si="10"/>
        <v>2948.8</v>
      </c>
      <c r="N67" s="23">
        <f t="shared" si="10"/>
        <v>0</v>
      </c>
      <c r="O67" s="23">
        <f t="shared" si="10"/>
        <v>743.41</v>
      </c>
      <c r="P67" s="23">
        <v>0</v>
      </c>
      <c r="Q67" s="23">
        <v>0</v>
      </c>
      <c r="R67" s="23">
        <v>0</v>
      </c>
      <c r="S67" s="23">
        <v>45.874000000000002</v>
      </c>
      <c r="T67" s="23">
        <v>0</v>
      </c>
      <c r="U67" s="23">
        <v>0</v>
      </c>
      <c r="V67" s="23">
        <v>0</v>
      </c>
      <c r="W67" s="23">
        <v>5.7792000000000003</v>
      </c>
      <c r="X67" s="23">
        <v>0</v>
      </c>
      <c r="Y67" s="23">
        <v>2948.8</v>
      </c>
      <c r="Z67" s="23">
        <v>0</v>
      </c>
      <c r="AA67" s="23">
        <v>697.53599999999994</v>
      </c>
      <c r="AB67" s="23">
        <v>0</v>
      </c>
      <c r="AC67" s="23">
        <v>151</v>
      </c>
      <c r="AD67" s="23">
        <v>0</v>
      </c>
      <c r="AE67" s="23">
        <v>0</v>
      </c>
      <c r="AF67" s="23">
        <v>0</v>
      </c>
      <c r="AG67" s="23">
        <v>0</v>
      </c>
      <c r="AH67" s="23">
        <v>0</v>
      </c>
      <c r="AI67" s="23">
        <v>0</v>
      </c>
      <c r="AJ67" s="23">
        <v>0</v>
      </c>
      <c r="AK67" s="23">
        <v>0</v>
      </c>
      <c r="AL67" s="23">
        <v>0</v>
      </c>
      <c r="AM67" s="23">
        <v>0</v>
      </c>
      <c r="AN67" s="23">
        <v>0</v>
      </c>
      <c r="AO67" s="23">
        <v>0</v>
      </c>
      <c r="AP67" s="23">
        <v>0</v>
      </c>
      <c r="AQ67" s="23">
        <v>19579.400000000001</v>
      </c>
      <c r="AR67" s="23">
        <v>0</v>
      </c>
      <c r="AS67" s="23">
        <v>3263.2</v>
      </c>
      <c r="AT67" s="23">
        <v>0</v>
      </c>
      <c r="AU67" s="23">
        <v>0</v>
      </c>
      <c r="AV67" s="23">
        <v>0</v>
      </c>
      <c r="AW67" s="23">
        <v>0</v>
      </c>
      <c r="AX67" s="23">
        <v>0</v>
      </c>
      <c r="AY67" s="23">
        <v>0</v>
      </c>
      <c r="AZ67" s="23">
        <v>0</v>
      </c>
      <c r="BA67" s="23">
        <v>0</v>
      </c>
      <c r="BB67" s="23">
        <v>0</v>
      </c>
      <c r="BC67" s="23">
        <f t="shared" si="11"/>
        <v>225</v>
      </c>
      <c r="BD67" s="23">
        <f t="shared" si="11"/>
        <v>0</v>
      </c>
      <c r="BE67" s="23">
        <f t="shared" si="11"/>
        <v>22.475999999999999</v>
      </c>
      <c r="BF67" s="23">
        <v>0</v>
      </c>
      <c r="BG67" s="23">
        <v>103.7</v>
      </c>
      <c r="BH67" s="23">
        <v>0</v>
      </c>
      <c r="BI67" s="23">
        <v>0</v>
      </c>
      <c r="BJ67" s="23">
        <v>121.3</v>
      </c>
      <c r="BK67" s="23">
        <v>0</v>
      </c>
      <c r="BL67" s="23">
        <v>2.476</v>
      </c>
      <c r="BM67" s="23">
        <v>0</v>
      </c>
      <c r="BN67" s="23">
        <v>0</v>
      </c>
      <c r="BO67" s="23">
        <v>0</v>
      </c>
      <c r="BP67" s="23">
        <v>0</v>
      </c>
      <c r="BQ67" s="23">
        <v>0</v>
      </c>
      <c r="BR67" s="23">
        <v>20</v>
      </c>
      <c r="BS67" s="23">
        <v>0</v>
      </c>
      <c r="BT67" s="23">
        <v>0</v>
      </c>
      <c r="BU67" s="23">
        <v>0</v>
      </c>
      <c r="BV67" s="23">
        <v>0</v>
      </c>
      <c r="BW67" s="23">
        <v>0</v>
      </c>
      <c r="BX67" s="23">
        <v>0</v>
      </c>
      <c r="BY67" s="23">
        <v>0</v>
      </c>
      <c r="BZ67" s="23">
        <v>0</v>
      </c>
      <c r="CA67" s="23">
        <v>0</v>
      </c>
      <c r="CB67" s="23">
        <v>841</v>
      </c>
      <c r="CC67" s="23">
        <v>0</v>
      </c>
      <c r="CD67" s="23">
        <v>7.21</v>
      </c>
      <c r="CE67" s="23">
        <v>840</v>
      </c>
      <c r="CF67" s="23">
        <v>0</v>
      </c>
      <c r="CG67" s="23">
        <v>7.21</v>
      </c>
      <c r="CH67" s="23">
        <v>0</v>
      </c>
      <c r="CI67" s="23">
        <v>0</v>
      </c>
      <c r="CJ67" s="23">
        <v>205.87799999999999</v>
      </c>
      <c r="CK67" s="23">
        <v>0</v>
      </c>
      <c r="CL67" s="23">
        <v>0</v>
      </c>
      <c r="CM67" s="23">
        <v>0</v>
      </c>
      <c r="CN67" s="23">
        <v>0</v>
      </c>
      <c r="CO67" s="23">
        <v>0</v>
      </c>
      <c r="CP67" s="23">
        <v>0</v>
      </c>
      <c r="CQ67" s="23">
        <v>0</v>
      </c>
      <c r="CR67" s="23">
        <v>0</v>
      </c>
      <c r="CS67" s="23">
        <v>0</v>
      </c>
      <c r="CT67" s="23">
        <v>0</v>
      </c>
      <c r="CU67" s="23">
        <f t="shared" si="12"/>
        <v>23745.200000000001</v>
      </c>
      <c r="CV67" s="23">
        <f t="shared" si="12"/>
        <v>0</v>
      </c>
      <c r="CW67" s="23">
        <f t="shared" si="4"/>
        <v>4247.9531999999999</v>
      </c>
      <c r="CX67" s="23">
        <v>0</v>
      </c>
      <c r="CY67" s="23">
        <v>0</v>
      </c>
      <c r="CZ67" s="23">
        <v>0</v>
      </c>
      <c r="DA67" s="23">
        <v>0</v>
      </c>
      <c r="DB67" s="23">
        <v>0</v>
      </c>
      <c r="DC67" s="23">
        <v>0</v>
      </c>
      <c r="DD67" s="23">
        <v>0</v>
      </c>
      <c r="DE67" s="23">
        <v>0</v>
      </c>
      <c r="DF67" s="23">
        <v>0</v>
      </c>
      <c r="DG67" s="23">
        <v>0</v>
      </c>
      <c r="DH67" s="23">
        <v>0</v>
      </c>
      <c r="DI67" s="23">
        <v>0</v>
      </c>
      <c r="DJ67" s="23">
        <v>0</v>
      </c>
      <c r="DK67" s="23">
        <v>0</v>
      </c>
      <c r="DL67" s="23">
        <v>0</v>
      </c>
      <c r="DM67" s="23">
        <v>0</v>
      </c>
      <c r="DN67" s="23">
        <v>0</v>
      </c>
      <c r="DO67" s="23">
        <v>0</v>
      </c>
      <c r="DP67" s="23">
        <v>0</v>
      </c>
      <c r="DQ67" s="23">
        <f t="shared" si="13"/>
        <v>0</v>
      </c>
      <c r="DR67" s="23">
        <f t="shared" si="13"/>
        <v>0</v>
      </c>
      <c r="DS67" s="23">
        <f t="shared" si="5"/>
        <v>0</v>
      </c>
    </row>
    <row r="68" spans="1:123">
      <c r="A68" s="21">
        <v>59</v>
      </c>
      <c r="B68" s="22" t="s">
        <v>115</v>
      </c>
      <c r="C68" s="23">
        <v>23721.1679</v>
      </c>
      <c r="D68" s="23">
        <v>16729.317899999998</v>
      </c>
      <c r="E68" s="23">
        <f t="shared" si="0"/>
        <v>176031.125</v>
      </c>
      <c r="F68" s="23">
        <f t="shared" si="0"/>
        <v>0</v>
      </c>
      <c r="G68" s="23">
        <f t="shared" si="0"/>
        <v>34717.489500000003</v>
      </c>
      <c r="H68" s="23">
        <v>0</v>
      </c>
      <c r="I68" s="23">
        <f t="shared" si="9"/>
        <v>45258.224999999999</v>
      </c>
      <c r="J68" s="23">
        <f t="shared" si="9"/>
        <v>0</v>
      </c>
      <c r="K68" s="23">
        <f t="shared" si="9"/>
        <v>16850.1895</v>
      </c>
      <c r="L68" s="23">
        <v>0</v>
      </c>
      <c r="M68" s="23">
        <f t="shared" si="10"/>
        <v>32199.725000000002</v>
      </c>
      <c r="N68" s="23">
        <f t="shared" si="10"/>
        <v>0</v>
      </c>
      <c r="O68" s="23">
        <f t="shared" si="10"/>
        <v>14603.251999999999</v>
      </c>
      <c r="P68" s="23">
        <v>0</v>
      </c>
      <c r="Q68" s="23">
        <v>188.9</v>
      </c>
      <c r="R68" s="23">
        <v>0</v>
      </c>
      <c r="S68" s="23">
        <v>0.58599999999999997</v>
      </c>
      <c r="T68" s="23">
        <v>0</v>
      </c>
      <c r="U68" s="23">
        <v>10831.5</v>
      </c>
      <c r="V68" s="23">
        <v>0</v>
      </c>
      <c r="W68" s="23">
        <v>2246.9375</v>
      </c>
      <c r="X68" s="23">
        <v>0</v>
      </c>
      <c r="Y68" s="23">
        <v>32010.825000000001</v>
      </c>
      <c r="Z68" s="23">
        <v>0</v>
      </c>
      <c r="AA68" s="23">
        <v>14602.665999999999</v>
      </c>
      <c r="AB68" s="23">
        <v>0</v>
      </c>
      <c r="AC68" s="23">
        <v>171</v>
      </c>
      <c r="AD68" s="23">
        <v>0</v>
      </c>
      <c r="AE68" s="23">
        <v>0</v>
      </c>
      <c r="AF68" s="23">
        <v>0</v>
      </c>
      <c r="AG68" s="23">
        <v>0</v>
      </c>
      <c r="AH68" s="23">
        <v>0</v>
      </c>
      <c r="AI68" s="23">
        <v>0</v>
      </c>
      <c r="AJ68" s="23">
        <v>0</v>
      </c>
      <c r="AK68" s="23">
        <v>0</v>
      </c>
      <c r="AL68" s="23">
        <v>0</v>
      </c>
      <c r="AM68" s="23">
        <v>0</v>
      </c>
      <c r="AN68" s="23">
        <v>0</v>
      </c>
      <c r="AO68" s="23">
        <v>0</v>
      </c>
      <c r="AP68" s="23">
        <v>0</v>
      </c>
      <c r="AQ68" s="23">
        <v>109874.9</v>
      </c>
      <c r="AR68" s="23">
        <v>0</v>
      </c>
      <c r="AS68" s="23">
        <v>18312.400000000001</v>
      </c>
      <c r="AT68" s="23">
        <v>0</v>
      </c>
      <c r="AU68" s="23">
        <v>0</v>
      </c>
      <c r="AV68" s="23">
        <v>0</v>
      </c>
      <c r="AW68" s="23">
        <v>0</v>
      </c>
      <c r="AX68" s="23">
        <v>0</v>
      </c>
      <c r="AY68" s="23">
        <v>0</v>
      </c>
      <c r="AZ68" s="23">
        <v>0</v>
      </c>
      <c r="BA68" s="23">
        <v>0</v>
      </c>
      <c r="BB68" s="23">
        <v>0</v>
      </c>
      <c r="BC68" s="23">
        <f t="shared" si="11"/>
        <v>1056</v>
      </c>
      <c r="BD68" s="23">
        <f t="shared" si="11"/>
        <v>0</v>
      </c>
      <c r="BE68" s="23">
        <f t="shared" si="11"/>
        <v>0</v>
      </c>
      <c r="BF68" s="23">
        <v>0</v>
      </c>
      <c r="BG68" s="23">
        <v>1056</v>
      </c>
      <c r="BH68" s="23">
        <v>0</v>
      </c>
      <c r="BI68" s="23">
        <v>0</v>
      </c>
      <c r="BJ68" s="23">
        <v>0</v>
      </c>
      <c r="BK68" s="23">
        <v>0</v>
      </c>
      <c r="BL68" s="23">
        <v>0</v>
      </c>
      <c r="BM68" s="23">
        <v>0</v>
      </c>
      <c r="BN68" s="23">
        <v>0</v>
      </c>
      <c r="BO68" s="23">
        <v>0</v>
      </c>
      <c r="BP68" s="23">
        <v>0</v>
      </c>
      <c r="BQ68" s="23">
        <v>0</v>
      </c>
      <c r="BR68" s="23">
        <v>0</v>
      </c>
      <c r="BS68" s="23">
        <v>0</v>
      </c>
      <c r="BT68" s="23">
        <v>0</v>
      </c>
      <c r="BU68" s="23">
        <v>0</v>
      </c>
      <c r="BV68" s="23">
        <v>0</v>
      </c>
      <c r="BW68" s="23">
        <v>0</v>
      </c>
      <c r="BX68" s="23">
        <v>0</v>
      </c>
      <c r="BY68" s="23">
        <v>0</v>
      </c>
      <c r="BZ68" s="23">
        <v>0</v>
      </c>
      <c r="CA68" s="23">
        <v>0</v>
      </c>
      <c r="CB68" s="23">
        <v>1000</v>
      </c>
      <c r="CC68" s="23">
        <v>0</v>
      </c>
      <c r="CD68" s="23">
        <v>0</v>
      </c>
      <c r="CE68" s="23">
        <v>1000</v>
      </c>
      <c r="CF68" s="23">
        <v>0</v>
      </c>
      <c r="CG68" s="23">
        <v>0</v>
      </c>
      <c r="CH68" s="23">
        <v>0</v>
      </c>
      <c r="CI68" s="23">
        <v>0</v>
      </c>
      <c r="CJ68" s="23">
        <v>0</v>
      </c>
      <c r="CK68" s="23">
        <v>0</v>
      </c>
      <c r="CL68" s="23">
        <v>0</v>
      </c>
      <c r="CM68" s="23">
        <v>0</v>
      </c>
      <c r="CN68" s="23">
        <v>0</v>
      </c>
      <c r="CO68" s="23">
        <v>0</v>
      </c>
      <c r="CP68" s="23">
        <v>0</v>
      </c>
      <c r="CQ68" s="23">
        <v>0</v>
      </c>
      <c r="CR68" s="23">
        <v>0</v>
      </c>
      <c r="CS68" s="23">
        <v>0</v>
      </c>
      <c r="CT68" s="23">
        <v>0</v>
      </c>
      <c r="CU68" s="23">
        <f t="shared" si="12"/>
        <v>155133.125</v>
      </c>
      <c r="CV68" s="23">
        <f t="shared" si="12"/>
        <v>0</v>
      </c>
      <c r="CW68" s="23">
        <f t="shared" si="4"/>
        <v>35162.589500000002</v>
      </c>
      <c r="CX68" s="23">
        <v>0</v>
      </c>
      <c r="CY68" s="23">
        <v>0</v>
      </c>
      <c r="CZ68" s="23">
        <v>0</v>
      </c>
      <c r="DA68" s="23">
        <v>20898</v>
      </c>
      <c r="DB68" s="23">
        <v>0</v>
      </c>
      <c r="DC68" s="23">
        <v>-445.1</v>
      </c>
      <c r="DD68" s="23">
        <v>0</v>
      </c>
      <c r="DE68" s="23">
        <v>0</v>
      </c>
      <c r="DF68" s="23">
        <v>0</v>
      </c>
      <c r="DG68" s="23">
        <v>0</v>
      </c>
      <c r="DH68" s="23">
        <v>0</v>
      </c>
      <c r="DI68" s="23">
        <v>0</v>
      </c>
      <c r="DJ68" s="23">
        <v>0</v>
      </c>
      <c r="DK68" s="23">
        <v>0</v>
      </c>
      <c r="DL68" s="23">
        <v>0</v>
      </c>
      <c r="DM68" s="23">
        <v>30946</v>
      </c>
      <c r="DN68" s="23">
        <v>0</v>
      </c>
      <c r="DO68" s="23">
        <v>0</v>
      </c>
      <c r="DP68" s="23">
        <v>0</v>
      </c>
      <c r="DQ68" s="23">
        <f t="shared" si="13"/>
        <v>51844</v>
      </c>
      <c r="DR68" s="23">
        <f t="shared" si="13"/>
        <v>0</v>
      </c>
      <c r="DS68" s="23">
        <f t="shared" si="5"/>
        <v>-445.1</v>
      </c>
    </row>
    <row r="69" spans="1:123">
      <c r="A69" s="21">
        <v>60</v>
      </c>
      <c r="B69" s="22" t="s">
        <v>116</v>
      </c>
      <c r="C69" s="23">
        <v>0</v>
      </c>
      <c r="D69" s="23">
        <v>0</v>
      </c>
      <c r="E69" s="23">
        <f t="shared" si="0"/>
        <v>0</v>
      </c>
      <c r="F69" s="23">
        <f t="shared" si="0"/>
        <v>0</v>
      </c>
      <c r="G69" s="23">
        <f t="shared" si="0"/>
        <v>0</v>
      </c>
      <c r="H69" s="23">
        <v>0</v>
      </c>
      <c r="I69" s="23">
        <f t="shared" si="9"/>
        <v>0</v>
      </c>
      <c r="J69" s="23">
        <f t="shared" si="9"/>
        <v>0</v>
      </c>
      <c r="K69" s="23">
        <f t="shared" si="9"/>
        <v>0</v>
      </c>
      <c r="L69" s="23">
        <v>0</v>
      </c>
      <c r="M69" s="23">
        <f t="shared" si="10"/>
        <v>0</v>
      </c>
      <c r="N69" s="23">
        <f t="shared" si="10"/>
        <v>0</v>
      </c>
      <c r="O69" s="23">
        <f t="shared" si="10"/>
        <v>0</v>
      </c>
      <c r="P69" s="23">
        <v>0</v>
      </c>
      <c r="Q69" s="23">
        <v>0</v>
      </c>
      <c r="R69" s="23">
        <v>0</v>
      </c>
      <c r="S69" s="23">
        <v>0</v>
      </c>
      <c r="T69" s="23">
        <v>0</v>
      </c>
      <c r="U69" s="23">
        <v>0</v>
      </c>
      <c r="V69" s="23">
        <v>0</v>
      </c>
      <c r="W69" s="23">
        <v>0</v>
      </c>
      <c r="X69" s="23">
        <v>0</v>
      </c>
      <c r="Y69" s="23">
        <v>0</v>
      </c>
      <c r="Z69" s="23">
        <v>0</v>
      </c>
      <c r="AA69" s="23">
        <v>0</v>
      </c>
      <c r="AB69" s="23">
        <v>0</v>
      </c>
      <c r="AC69" s="23">
        <v>0</v>
      </c>
      <c r="AD69" s="23">
        <v>0</v>
      </c>
      <c r="AE69" s="23">
        <v>0</v>
      </c>
      <c r="AF69" s="23">
        <v>0</v>
      </c>
      <c r="AG69" s="23">
        <v>0</v>
      </c>
      <c r="AH69" s="23">
        <v>0</v>
      </c>
      <c r="AI69" s="23">
        <v>0</v>
      </c>
      <c r="AJ69" s="23">
        <v>0</v>
      </c>
      <c r="AK69" s="23">
        <v>0</v>
      </c>
      <c r="AL69" s="23">
        <v>0</v>
      </c>
      <c r="AM69" s="23">
        <v>0</v>
      </c>
      <c r="AN69" s="23">
        <v>0</v>
      </c>
      <c r="AO69" s="23">
        <v>0</v>
      </c>
      <c r="AP69" s="23">
        <v>0</v>
      </c>
      <c r="AQ69" s="23">
        <v>0</v>
      </c>
      <c r="AR69" s="23">
        <v>0</v>
      </c>
      <c r="AS69" s="23">
        <v>0</v>
      </c>
      <c r="AT69" s="23">
        <v>0</v>
      </c>
      <c r="AU69" s="23">
        <v>0</v>
      </c>
      <c r="AV69" s="23">
        <v>0</v>
      </c>
      <c r="AW69" s="23">
        <v>0</v>
      </c>
      <c r="AX69" s="23">
        <v>0</v>
      </c>
      <c r="AY69" s="23">
        <v>0</v>
      </c>
      <c r="AZ69" s="23">
        <v>0</v>
      </c>
      <c r="BA69" s="23">
        <v>0</v>
      </c>
      <c r="BB69" s="23">
        <v>0</v>
      </c>
      <c r="BC69" s="23">
        <f t="shared" si="11"/>
        <v>0</v>
      </c>
      <c r="BD69" s="23">
        <f t="shared" si="11"/>
        <v>0</v>
      </c>
      <c r="BE69" s="23">
        <f t="shared" si="11"/>
        <v>0</v>
      </c>
      <c r="BF69" s="23">
        <v>0</v>
      </c>
      <c r="BG69" s="23">
        <v>0</v>
      </c>
      <c r="BH69" s="23">
        <v>0</v>
      </c>
      <c r="BI69" s="23">
        <v>0</v>
      </c>
      <c r="BJ69" s="23">
        <v>0</v>
      </c>
      <c r="BK69" s="23">
        <v>0</v>
      </c>
      <c r="BL69" s="23">
        <v>0</v>
      </c>
      <c r="BM69" s="23">
        <v>0</v>
      </c>
      <c r="BN69" s="23">
        <v>0</v>
      </c>
      <c r="BO69" s="23">
        <v>0</v>
      </c>
      <c r="BP69" s="23">
        <v>0</v>
      </c>
      <c r="BQ69" s="23">
        <v>0</v>
      </c>
      <c r="BR69" s="23">
        <v>0</v>
      </c>
      <c r="BS69" s="23">
        <v>0</v>
      </c>
      <c r="BT69" s="23">
        <v>0</v>
      </c>
      <c r="BU69" s="23">
        <v>0</v>
      </c>
      <c r="BV69" s="23">
        <v>0</v>
      </c>
      <c r="BW69" s="23">
        <v>0</v>
      </c>
      <c r="BX69" s="23">
        <v>0</v>
      </c>
      <c r="BY69" s="23">
        <v>0</v>
      </c>
      <c r="BZ69" s="23">
        <v>0</v>
      </c>
      <c r="CA69" s="23">
        <v>0</v>
      </c>
      <c r="CB69" s="23">
        <v>0</v>
      </c>
      <c r="CC69" s="23">
        <v>0</v>
      </c>
      <c r="CD69" s="23">
        <v>0</v>
      </c>
      <c r="CE69" s="23">
        <v>0</v>
      </c>
      <c r="CF69" s="23">
        <v>0</v>
      </c>
      <c r="CG69" s="23">
        <v>0</v>
      </c>
      <c r="CH69" s="23">
        <v>0</v>
      </c>
      <c r="CI69" s="23">
        <v>0</v>
      </c>
      <c r="CJ69" s="23">
        <v>0</v>
      </c>
      <c r="CK69" s="23">
        <v>0</v>
      </c>
      <c r="CL69" s="23">
        <v>0</v>
      </c>
      <c r="CM69" s="23">
        <v>0</v>
      </c>
      <c r="CN69" s="23">
        <v>0</v>
      </c>
      <c r="CO69" s="23">
        <v>0</v>
      </c>
      <c r="CP69" s="23">
        <v>0</v>
      </c>
      <c r="CQ69" s="23">
        <v>0</v>
      </c>
      <c r="CR69" s="23">
        <v>0</v>
      </c>
      <c r="CS69" s="23">
        <v>0</v>
      </c>
      <c r="CT69" s="23">
        <v>0</v>
      </c>
      <c r="CU69" s="23">
        <f t="shared" si="12"/>
        <v>0</v>
      </c>
      <c r="CV69" s="23">
        <f t="shared" si="12"/>
        <v>0</v>
      </c>
      <c r="CW69" s="23">
        <f t="shared" si="4"/>
        <v>0</v>
      </c>
      <c r="CX69" s="23">
        <v>0</v>
      </c>
      <c r="CY69" s="23">
        <v>0</v>
      </c>
      <c r="CZ69" s="23">
        <v>0</v>
      </c>
      <c r="DA69" s="23">
        <v>0</v>
      </c>
      <c r="DB69" s="23">
        <v>0</v>
      </c>
      <c r="DC69" s="23">
        <v>0</v>
      </c>
      <c r="DD69" s="23">
        <v>0</v>
      </c>
      <c r="DE69" s="23">
        <v>0</v>
      </c>
      <c r="DF69" s="23">
        <v>0</v>
      </c>
      <c r="DG69" s="23">
        <v>0</v>
      </c>
      <c r="DH69" s="23">
        <v>0</v>
      </c>
      <c r="DI69" s="23">
        <v>0</v>
      </c>
      <c r="DJ69" s="23">
        <v>0</v>
      </c>
      <c r="DK69" s="23">
        <v>0</v>
      </c>
      <c r="DL69" s="23">
        <v>0</v>
      </c>
      <c r="DM69" s="23">
        <v>0</v>
      </c>
      <c r="DN69" s="23">
        <v>0</v>
      </c>
      <c r="DO69" s="23">
        <v>0</v>
      </c>
      <c r="DP69" s="23">
        <v>0</v>
      </c>
      <c r="DQ69" s="23">
        <f t="shared" si="13"/>
        <v>0</v>
      </c>
      <c r="DR69" s="23">
        <f t="shared" si="13"/>
        <v>0</v>
      </c>
      <c r="DS69" s="23">
        <f t="shared" si="5"/>
        <v>0</v>
      </c>
    </row>
    <row r="70" spans="1:123">
      <c r="A70" s="21">
        <v>61</v>
      </c>
      <c r="B70" s="22" t="s">
        <v>117</v>
      </c>
      <c r="C70" s="23">
        <v>928.45749999999998</v>
      </c>
      <c r="D70" s="23">
        <v>3300.6088</v>
      </c>
      <c r="E70" s="23">
        <f t="shared" si="0"/>
        <v>35927.699999999997</v>
      </c>
      <c r="F70" s="23">
        <f t="shared" si="0"/>
        <v>0</v>
      </c>
      <c r="G70" s="23">
        <f t="shared" si="0"/>
        <v>5375.6974999999993</v>
      </c>
      <c r="H70" s="23">
        <v>0</v>
      </c>
      <c r="I70" s="23">
        <f t="shared" si="9"/>
        <v>8517.0999999999985</v>
      </c>
      <c r="J70" s="23">
        <f t="shared" si="9"/>
        <v>0</v>
      </c>
      <c r="K70" s="23">
        <f t="shared" si="9"/>
        <v>807.29750000000001</v>
      </c>
      <c r="L70" s="23">
        <v>0</v>
      </c>
      <c r="M70" s="23">
        <f t="shared" si="10"/>
        <v>4501.7</v>
      </c>
      <c r="N70" s="23">
        <f t="shared" si="10"/>
        <v>0</v>
      </c>
      <c r="O70" s="23">
        <f t="shared" si="10"/>
        <v>499.08699999999999</v>
      </c>
      <c r="P70" s="23">
        <v>0</v>
      </c>
      <c r="Q70" s="23">
        <v>27.2</v>
      </c>
      <c r="R70" s="23">
        <v>0</v>
      </c>
      <c r="S70" s="23">
        <v>7.2999999999999995E-2</v>
      </c>
      <c r="T70" s="23">
        <v>0</v>
      </c>
      <c r="U70" s="23">
        <v>616</v>
      </c>
      <c r="V70" s="23">
        <v>0</v>
      </c>
      <c r="W70" s="23">
        <v>145.2105</v>
      </c>
      <c r="X70" s="23">
        <v>0</v>
      </c>
      <c r="Y70" s="23">
        <v>4474.5</v>
      </c>
      <c r="Z70" s="23">
        <v>0</v>
      </c>
      <c r="AA70" s="23">
        <v>499.01400000000001</v>
      </c>
      <c r="AB70" s="23">
        <v>0</v>
      </c>
      <c r="AC70" s="23">
        <v>353</v>
      </c>
      <c r="AD70" s="23">
        <v>0</v>
      </c>
      <c r="AE70" s="23">
        <v>0</v>
      </c>
      <c r="AF70" s="23">
        <v>0</v>
      </c>
      <c r="AG70" s="23">
        <v>0</v>
      </c>
      <c r="AH70" s="23">
        <v>0</v>
      </c>
      <c r="AI70" s="23">
        <v>0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27410.6</v>
      </c>
      <c r="AR70" s="23">
        <v>0</v>
      </c>
      <c r="AS70" s="23">
        <v>4568.3999999999996</v>
      </c>
      <c r="AT70" s="23">
        <v>0</v>
      </c>
      <c r="AU70" s="23">
        <v>0</v>
      </c>
      <c r="AV70" s="23">
        <v>0</v>
      </c>
      <c r="AW70" s="23">
        <v>0</v>
      </c>
      <c r="AX70" s="23">
        <v>0</v>
      </c>
      <c r="AY70" s="23">
        <v>0</v>
      </c>
      <c r="AZ70" s="23">
        <v>0</v>
      </c>
      <c r="BA70" s="23">
        <v>0</v>
      </c>
      <c r="BB70" s="23">
        <v>0</v>
      </c>
      <c r="BC70" s="23">
        <f t="shared" si="11"/>
        <v>2451.6</v>
      </c>
      <c r="BD70" s="23">
        <f t="shared" si="11"/>
        <v>0</v>
      </c>
      <c r="BE70" s="23">
        <f t="shared" si="11"/>
        <v>163</v>
      </c>
      <c r="BF70" s="23">
        <v>0</v>
      </c>
      <c r="BG70" s="23">
        <v>2451.6</v>
      </c>
      <c r="BH70" s="23">
        <v>0</v>
      </c>
      <c r="BI70" s="23">
        <v>163</v>
      </c>
      <c r="BJ70" s="23">
        <v>0</v>
      </c>
      <c r="BK70" s="23">
        <v>0</v>
      </c>
      <c r="BL70" s="23">
        <v>0</v>
      </c>
      <c r="BM70" s="23">
        <v>0</v>
      </c>
      <c r="BN70" s="23">
        <v>0</v>
      </c>
      <c r="BO70" s="23">
        <v>0</v>
      </c>
      <c r="BP70" s="23">
        <v>0</v>
      </c>
      <c r="BQ70" s="23">
        <v>0</v>
      </c>
      <c r="BR70" s="23">
        <v>0</v>
      </c>
      <c r="BS70" s="23">
        <v>0</v>
      </c>
      <c r="BT70" s="23">
        <v>0</v>
      </c>
      <c r="BU70" s="23">
        <v>0</v>
      </c>
      <c r="BV70" s="23">
        <v>0</v>
      </c>
      <c r="BW70" s="23">
        <v>0</v>
      </c>
      <c r="BX70" s="23">
        <v>0</v>
      </c>
      <c r="BY70" s="23">
        <v>0</v>
      </c>
      <c r="BZ70" s="23">
        <v>0</v>
      </c>
      <c r="CA70" s="23">
        <v>0</v>
      </c>
      <c r="CB70" s="23">
        <v>594.79999999999995</v>
      </c>
      <c r="CC70" s="23">
        <v>0</v>
      </c>
      <c r="CD70" s="23">
        <v>0</v>
      </c>
      <c r="CE70" s="23">
        <v>594.79999999999995</v>
      </c>
      <c r="CF70" s="23">
        <v>0</v>
      </c>
      <c r="CG70" s="23">
        <v>0</v>
      </c>
      <c r="CH70" s="23">
        <v>0</v>
      </c>
      <c r="CI70" s="23">
        <v>0</v>
      </c>
      <c r="CJ70" s="23">
        <v>0</v>
      </c>
      <c r="CK70" s="23">
        <v>0</v>
      </c>
      <c r="CL70" s="23">
        <v>0</v>
      </c>
      <c r="CM70" s="23">
        <v>0</v>
      </c>
      <c r="CN70" s="23">
        <v>0</v>
      </c>
      <c r="CO70" s="23">
        <v>0</v>
      </c>
      <c r="CP70" s="23">
        <v>0</v>
      </c>
      <c r="CQ70" s="23">
        <v>0</v>
      </c>
      <c r="CR70" s="23">
        <v>0</v>
      </c>
      <c r="CS70" s="23">
        <v>0</v>
      </c>
      <c r="CT70" s="23">
        <v>0</v>
      </c>
      <c r="CU70" s="23">
        <f t="shared" si="12"/>
        <v>35927.699999999997</v>
      </c>
      <c r="CV70" s="23">
        <f t="shared" si="12"/>
        <v>0</v>
      </c>
      <c r="CW70" s="23">
        <f t="shared" si="4"/>
        <v>5375.6974999999993</v>
      </c>
      <c r="CX70" s="23">
        <v>0</v>
      </c>
      <c r="CY70" s="23">
        <v>0</v>
      </c>
      <c r="CZ70" s="23">
        <v>0</v>
      </c>
      <c r="DA70" s="23">
        <v>0</v>
      </c>
      <c r="DB70" s="23">
        <v>0</v>
      </c>
      <c r="DC70" s="23">
        <v>0</v>
      </c>
      <c r="DD70" s="23">
        <v>0</v>
      </c>
      <c r="DE70" s="23">
        <v>0</v>
      </c>
      <c r="DF70" s="23">
        <v>0</v>
      </c>
      <c r="DG70" s="23">
        <v>0</v>
      </c>
      <c r="DH70" s="23">
        <v>0</v>
      </c>
      <c r="DI70" s="23">
        <v>0</v>
      </c>
      <c r="DJ70" s="23">
        <v>0</v>
      </c>
      <c r="DK70" s="23">
        <v>0</v>
      </c>
      <c r="DL70" s="23">
        <v>0</v>
      </c>
      <c r="DM70" s="23">
        <v>7043.8</v>
      </c>
      <c r="DN70" s="23">
        <v>0</v>
      </c>
      <c r="DO70" s="23">
        <v>0</v>
      </c>
      <c r="DP70" s="23">
        <v>0</v>
      </c>
      <c r="DQ70" s="23">
        <f t="shared" si="13"/>
        <v>7043.8</v>
      </c>
      <c r="DR70" s="23">
        <f t="shared" si="13"/>
        <v>0</v>
      </c>
      <c r="DS70" s="23">
        <f t="shared" si="5"/>
        <v>0</v>
      </c>
    </row>
    <row r="71" spans="1:123">
      <c r="A71" s="21">
        <v>62</v>
      </c>
      <c r="B71" s="22" t="s">
        <v>118</v>
      </c>
      <c r="C71" s="23">
        <v>0</v>
      </c>
      <c r="D71" s="23">
        <v>0</v>
      </c>
      <c r="E71" s="23">
        <f t="shared" si="0"/>
        <v>0</v>
      </c>
      <c r="F71" s="23">
        <f t="shared" si="0"/>
        <v>0</v>
      </c>
      <c r="G71" s="23">
        <f t="shared" si="0"/>
        <v>0</v>
      </c>
      <c r="H71" s="23">
        <v>0</v>
      </c>
      <c r="I71" s="23">
        <f t="shared" si="9"/>
        <v>0</v>
      </c>
      <c r="J71" s="23">
        <f t="shared" si="9"/>
        <v>0</v>
      </c>
      <c r="K71" s="23">
        <f t="shared" si="9"/>
        <v>0</v>
      </c>
      <c r="L71" s="23">
        <v>0</v>
      </c>
      <c r="M71" s="23">
        <f t="shared" si="10"/>
        <v>0</v>
      </c>
      <c r="N71" s="23">
        <f t="shared" si="10"/>
        <v>0</v>
      </c>
      <c r="O71" s="23">
        <f t="shared" si="10"/>
        <v>0</v>
      </c>
      <c r="P71" s="23">
        <v>0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23">
        <v>0</v>
      </c>
      <c r="X71" s="23">
        <v>0</v>
      </c>
      <c r="Y71" s="23">
        <v>0</v>
      </c>
      <c r="Z71" s="23">
        <v>0</v>
      </c>
      <c r="AA71" s="23">
        <v>0</v>
      </c>
      <c r="AB71" s="23">
        <v>0</v>
      </c>
      <c r="AC71" s="23">
        <v>0</v>
      </c>
      <c r="AD71" s="23">
        <v>0</v>
      </c>
      <c r="AE71" s="23">
        <v>0</v>
      </c>
      <c r="AF71" s="23">
        <v>0</v>
      </c>
      <c r="AG71" s="23">
        <v>0</v>
      </c>
      <c r="AH71" s="23">
        <v>0</v>
      </c>
      <c r="AI71" s="23">
        <v>0</v>
      </c>
      <c r="AJ71" s="23">
        <v>0</v>
      </c>
      <c r="AK71" s="23">
        <v>0</v>
      </c>
      <c r="AL71" s="23">
        <v>0</v>
      </c>
      <c r="AM71" s="23">
        <v>0</v>
      </c>
      <c r="AN71" s="23">
        <v>0</v>
      </c>
      <c r="AO71" s="23">
        <v>0</v>
      </c>
      <c r="AP71" s="23">
        <v>0</v>
      </c>
      <c r="AQ71" s="23">
        <v>0</v>
      </c>
      <c r="AR71" s="23">
        <v>0</v>
      </c>
      <c r="AS71" s="23">
        <v>0</v>
      </c>
      <c r="AT71" s="23">
        <v>0</v>
      </c>
      <c r="AU71" s="23">
        <v>0</v>
      </c>
      <c r="AV71" s="23">
        <v>0</v>
      </c>
      <c r="AW71" s="23">
        <v>0</v>
      </c>
      <c r="AX71" s="23">
        <v>0</v>
      </c>
      <c r="AY71" s="23">
        <v>0</v>
      </c>
      <c r="AZ71" s="23">
        <v>0</v>
      </c>
      <c r="BA71" s="23">
        <v>0</v>
      </c>
      <c r="BB71" s="23">
        <v>0</v>
      </c>
      <c r="BC71" s="23">
        <f t="shared" si="11"/>
        <v>0</v>
      </c>
      <c r="BD71" s="23">
        <f t="shared" si="11"/>
        <v>0</v>
      </c>
      <c r="BE71" s="23">
        <f t="shared" si="11"/>
        <v>0</v>
      </c>
      <c r="BF71" s="23">
        <v>0</v>
      </c>
      <c r="BG71" s="23">
        <v>0</v>
      </c>
      <c r="BH71" s="23">
        <v>0</v>
      </c>
      <c r="BI71" s="23">
        <v>0</v>
      </c>
      <c r="BJ71" s="23">
        <v>0</v>
      </c>
      <c r="BK71" s="23">
        <v>0</v>
      </c>
      <c r="BL71" s="23">
        <v>0</v>
      </c>
      <c r="BM71" s="23">
        <v>0</v>
      </c>
      <c r="BN71" s="23">
        <v>0</v>
      </c>
      <c r="BO71" s="23">
        <v>0</v>
      </c>
      <c r="BP71" s="23">
        <v>0</v>
      </c>
      <c r="BQ71" s="23">
        <v>0</v>
      </c>
      <c r="BR71" s="23">
        <v>0</v>
      </c>
      <c r="BS71" s="23">
        <v>0</v>
      </c>
      <c r="BT71" s="23">
        <v>0</v>
      </c>
      <c r="BU71" s="23">
        <v>0</v>
      </c>
      <c r="BV71" s="23">
        <v>0</v>
      </c>
      <c r="BW71" s="23">
        <v>0</v>
      </c>
      <c r="BX71" s="23">
        <v>0</v>
      </c>
      <c r="BY71" s="23">
        <v>0</v>
      </c>
      <c r="BZ71" s="23">
        <v>0</v>
      </c>
      <c r="CA71" s="23">
        <v>0</v>
      </c>
      <c r="CB71" s="23">
        <v>0</v>
      </c>
      <c r="CC71" s="23">
        <v>0</v>
      </c>
      <c r="CD71" s="23">
        <v>0</v>
      </c>
      <c r="CE71" s="23">
        <v>0</v>
      </c>
      <c r="CF71" s="23">
        <v>0</v>
      </c>
      <c r="CG71" s="23">
        <v>0</v>
      </c>
      <c r="CH71" s="23">
        <v>0</v>
      </c>
      <c r="CI71" s="23">
        <v>0</v>
      </c>
      <c r="CJ71" s="23">
        <v>0</v>
      </c>
      <c r="CK71" s="23">
        <v>0</v>
      </c>
      <c r="CL71" s="23">
        <v>0</v>
      </c>
      <c r="CM71" s="23">
        <v>0</v>
      </c>
      <c r="CN71" s="23">
        <v>0</v>
      </c>
      <c r="CO71" s="23">
        <v>0</v>
      </c>
      <c r="CP71" s="23">
        <v>0</v>
      </c>
      <c r="CQ71" s="23">
        <v>0</v>
      </c>
      <c r="CR71" s="23">
        <v>0</v>
      </c>
      <c r="CS71" s="23">
        <v>0</v>
      </c>
      <c r="CT71" s="23">
        <v>0</v>
      </c>
      <c r="CU71" s="23">
        <f t="shared" si="12"/>
        <v>0</v>
      </c>
      <c r="CV71" s="23">
        <f t="shared" si="12"/>
        <v>0</v>
      </c>
      <c r="CW71" s="23">
        <f t="shared" si="4"/>
        <v>0</v>
      </c>
      <c r="CX71" s="23">
        <v>0</v>
      </c>
      <c r="CY71" s="23">
        <v>0</v>
      </c>
      <c r="CZ71" s="23">
        <v>0</v>
      </c>
      <c r="DA71" s="23">
        <v>0</v>
      </c>
      <c r="DB71" s="23">
        <v>0</v>
      </c>
      <c r="DC71" s="23">
        <v>0</v>
      </c>
      <c r="DD71" s="23">
        <v>0</v>
      </c>
      <c r="DE71" s="23">
        <v>0</v>
      </c>
      <c r="DF71" s="23">
        <v>0</v>
      </c>
      <c r="DG71" s="23">
        <v>0</v>
      </c>
      <c r="DH71" s="23">
        <v>0</v>
      </c>
      <c r="DI71" s="23">
        <v>0</v>
      </c>
      <c r="DJ71" s="23">
        <v>0</v>
      </c>
      <c r="DK71" s="23">
        <v>0</v>
      </c>
      <c r="DL71" s="23">
        <v>0</v>
      </c>
      <c r="DM71" s="23">
        <v>0</v>
      </c>
      <c r="DN71" s="23">
        <v>0</v>
      </c>
      <c r="DO71" s="23">
        <v>0</v>
      </c>
      <c r="DP71" s="23">
        <v>0</v>
      </c>
      <c r="DQ71" s="23">
        <f t="shared" si="13"/>
        <v>0</v>
      </c>
      <c r="DR71" s="23">
        <f t="shared" si="13"/>
        <v>0</v>
      </c>
      <c r="DS71" s="23">
        <f t="shared" si="5"/>
        <v>0</v>
      </c>
    </row>
    <row r="72" spans="1:123">
      <c r="A72" s="21">
        <v>63</v>
      </c>
      <c r="B72" s="22" t="s">
        <v>119</v>
      </c>
      <c r="C72" s="23">
        <v>11147.7</v>
      </c>
      <c r="D72" s="23">
        <v>350.65679999999998</v>
      </c>
      <c r="E72" s="23">
        <f t="shared" si="0"/>
        <v>28817.9</v>
      </c>
      <c r="F72" s="23">
        <f t="shared" si="0"/>
        <v>0</v>
      </c>
      <c r="G72" s="23">
        <f t="shared" si="0"/>
        <v>2492.0880000000002</v>
      </c>
      <c r="H72" s="23">
        <v>0</v>
      </c>
      <c r="I72" s="23">
        <f t="shared" si="9"/>
        <v>5657.6</v>
      </c>
      <c r="J72" s="23">
        <f t="shared" si="9"/>
        <v>0</v>
      </c>
      <c r="K72" s="23">
        <f t="shared" si="9"/>
        <v>489.88799999999998</v>
      </c>
      <c r="L72" s="23">
        <v>0</v>
      </c>
      <c r="M72" s="23">
        <f t="shared" si="10"/>
        <v>1664.8</v>
      </c>
      <c r="N72" s="23">
        <f t="shared" si="10"/>
        <v>0</v>
      </c>
      <c r="O72" s="23">
        <f t="shared" si="10"/>
        <v>349.28800000000001</v>
      </c>
      <c r="P72" s="23">
        <v>0</v>
      </c>
      <c r="Q72" s="23">
        <v>1</v>
      </c>
      <c r="R72" s="23">
        <v>0</v>
      </c>
      <c r="S72" s="23">
        <v>0.187</v>
      </c>
      <c r="T72" s="23">
        <v>0</v>
      </c>
      <c r="U72" s="23">
        <v>2174.5</v>
      </c>
      <c r="V72" s="23">
        <v>0</v>
      </c>
      <c r="W72" s="23">
        <v>71.2</v>
      </c>
      <c r="X72" s="23">
        <v>0</v>
      </c>
      <c r="Y72" s="23">
        <v>1663.8</v>
      </c>
      <c r="Z72" s="23">
        <v>0</v>
      </c>
      <c r="AA72" s="23">
        <v>349.101</v>
      </c>
      <c r="AB72" s="23">
        <v>0</v>
      </c>
      <c r="AC72" s="23">
        <v>22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3">
        <v>0</v>
      </c>
      <c r="AP72" s="23">
        <v>0</v>
      </c>
      <c r="AQ72" s="23">
        <v>12012.6</v>
      </c>
      <c r="AR72" s="23">
        <v>0</v>
      </c>
      <c r="AS72" s="23">
        <v>2002.2</v>
      </c>
      <c r="AT72" s="23">
        <v>0</v>
      </c>
      <c r="AU72" s="23">
        <v>0</v>
      </c>
      <c r="AV72" s="23">
        <v>0</v>
      </c>
      <c r="AW72" s="23">
        <v>0</v>
      </c>
      <c r="AX72" s="23">
        <v>0</v>
      </c>
      <c r="AY72" s="23">
        <v>0</v>
      </c>
      <c r="AZ72" s="23">
        <v>0</v>
      </c>
      <c r="BA72" s="23">
        <v>0</v>
      </c>
      <c r="BB72" s="23">
        <v>0</v>
      </c>
      <c r="BC72" s="23">
        <f t="shared" si="11"/>
        <v>1518</v>
      </c>
      <c r="BD72" s="23">
        <f t="shared" si="11"/>
        <v>0</v>
      </c>
      <c r="BE72" s="23">
        <f t="shared" si="11"/>
        <v>69.400000000000006</v>
      </c>
      <c r="BF72" s="23">
        <v>0</v>
      </c>
      <c r="BG72" s="23">
        <v>1518</v>
      </c>
      <c r="BH72" s="23">
        <v>0</v>
      </c>
      <c r="BI72" s="23">
        <v>25</v>
      </c>
      <c r="BJ72" s="23">
        <v>0</v>
      </c>
      <c r="BK72" s="23">
        <v>0</v>
      </c>
      <c r="BL72" s="23">
        <v>44.4</v>
      </c>
      <c r="BM72" s="23">
        <v>0</v>
      </c>
      <c r="BN72" s="23">
        <v>0</v>
      </c>
      <c r="BO72" s="23">
        <v>0</v>
      </c>
      <c r="BP72" s="23">
        <v>0</v>
      </c>
      <c r="BQ72" s="23">
        <v>0</v>
      </c>
      <c r="BR72" s="23">
        <v>0</v>
      </c>
      <c r="BS72" s="23">
        <v>0</v>
      </c>
      <c r="BT72" s="23">
        <v>0</v>
      </c>
      <c r="BU72" s="23">
        <v>0</v>
      </c>
      <c r="BV72" s="23">
        <v>0</v>
      </c>
      <c r="BW72" s="23">
        <v>0</v>
      </c>
      <c r="BX72" s="23">
        <v>0</v>
      </c>
      <c r="BY72" s="23">
        <v>0</v>
      </c>
      <c r="BZ72" s="23">
        <v>0</v>
      </c>
      <c r="CA72" s="23">
        <v>0</v>
      </c>
      <c r="CB72" s="23">
        <v>278.3</v>
      </c>
      <c r="CC72" s="23">
        <v>0</v>
      </c>
      <c r="CD72" s="23">
        <v>0</v>
      </c>
      <c r="CE72" s="23">
        <v>278.3</v>
      </c>
      <c r="CF72" s="23">
        <v>0</v>
      </c>
      <c r="CG72" s="23">
        <v>0</v>
      </c>
      <c r="CH72" s="23">
        <v>0</v>
      </c>
      <c r="CI72" s="23">
        <v>0</v>
      </c>
      <c r="CJ72" s="23">
        <v>0</v>
      </c>
      <c r="CK72" s="23">
        <v>0</v>
      </c>
      <c r="CL72" s="23">
        <v>0</v>
      </c>
      <c r="CM72" s="23">
        <v>0</v>
      </c>
      <c r="CN72" s="23">
        <v>0</v>
      </c>
      <c r="CO72" s="23">
        <v>0</v>
      </c>
      <c r="CP72" s="23">
        <v>0</v>
      </c>
      <c r="CQ72" s="23">
        <v>0</v>
      </c>
      <c r="CR72" s="23">
        <v>0</v>
      </c>
      <c r="CS72" s="23">
        <v>0</v>
      </c>
      <c r="CT72" s="23">
        <v>0</v>
      </c>
      <c r="CU72" s="23">
        <f t="shared" si="12"/>
        <v>17670.2</v>
      </c>
      <c r="CV72" s="23">
        <f t="shared" si="12"/>
        <v>0</v>
      </c>
      <c r="CW72" s="23">
        <f t="shared" si="4"/>
        <v>2492.0880000000002</v>
      </c>
      <c r="CX72" s="23">
        <v>0</v>
      </c>
      <c r="CY72" s="23">
        <v>0</v>
      </c>
      <c r="CZ72" s="23">
        <v>0</v>
      </c>
      <c r="DA72" s="23">
        <v>11147.7</v>
      </c>
      <c r="DB72" s="23">
        <v>0</v>
      </c>
      <c r="DC72" s="23">
        <v>0</v>
      </c>
      <c r="DD72" s="23">
        <v>0</v>
      </c>
      <c r="DE72" s="23">
        <v>0</v>
      </c>
      <c r="DF72" s="23">
        <v>0</v>
      </c>
      <c r="DG72" s="23">
        <v>0</v>
      </c>
      <c r="DH72" s="23">
        <v>0</v>
      </c>
      <c r="DI72" s="23">
        <v>0</v>
      </c>
      <c r="DJ72" s="23">
        <v>0</v>
      </c>
      <c r="DK72" s="23">
        <v>0</v>
      </c>
      <c r="DL72" s="23">
        <v>0</v>
      </c>
      <c r="DM72" s="23">
        <v>3534</v>
      </c>
      <c r="DN72" s="23">
        <v>0</v>
      </c>
      <c r="DO72" s="23">
        <v>0</v>
      </c>
      <c r="DP72" s="23">
        <v>0</v>
      </c>
      <c r="DQ72" s="23">
        <f t="shared" si="13"/>
        <v>14681.7</v>
      </c>
      <c r="DR72" s="23">
        <f t="shared" si="13"/>
        <v>0</v>
      </c>
      <c r="DS72" s="23">
        <f t="shared" si="5"/>
        <v>0</v>
      </c>
    </row>
    <row r="73" spans="1:123">
      <c r="A73" s="21">
        <v>64</v>
      </c>
      <c r="B73" s="22" t="s">
        <v>120</v>
      </c>
      <c r="C73" s="23">
        <v>11227.387199999999</v>
      </c>
      <c r="D73" s="23">
        <v>1296.5763999999999</v>
      </c>
      <c r="E73" s="23">
        <f t="shared" si="0"/>
        <v>136029.4</v>
      </c>
      <c r="F73" s="23">
        <f t="shared" si="0"/>
        <v>0</v>
      </c>
      <c r="G73" s="23">
        <f t="shared" si="0"/>
        <v>12429.414000000001</v>
      </c>
      <c r="H73" s="23">
        <v>0</v>
      </c>
      <c r="I73" s="23">
        <f t="shared" si="9"/>
        <v>33966.399999999994</v>
      </c>
      <c r="J73" s="23">
        <f t="shared" si="9"/>
        <v>0</v>
      </c>
      <c r="K73" s="23">
        <f t="shared" si="9"/>
        <v>2075.8139999999999</v>
      </c>
      <c r="L73" s="23">
        <v>0</v>
      </c>
      <c r="M73" s="23">
        <f t="shared" si="10"/>
        <v>11811.9</v>
      </c>
      <c r="N73" s="23">
        <f t="shared" si="10"/>
        <v>0</v>
      </c>
      <c r="O73" s="23">
        <f t="shared" si="10"/>
        <v>956.82499999999993</v>
      </c>
      <c r="P73" s="23">
        <v>0</v>
      </c>
      <c r="Q73" s="23">
        <v>118.1</v>
      </c>
      <c r="R73" s="23">
        <v>0</v>
      </c>
      <c r="S73" s="23">
        <v>0.11700000000000001</v>
      </c>
      <c r="T73" s="23">
        <v>0</v>
      </c>
      <c r="U73" s="23">
        <v>15388.9</v>
      </c>
      <c r="V73" s="23">
        <v>0</v>
      </c>
      <c r="W73" s="23">
        <v>962.98900000000003</v>
      </c>
      <c r="X73" s="23">
        <v>0</v>
      </c>
      <c r="Y73" s="23">
        <v>11693.8</v>
      </c>
      <c r="Z73" s="23">
        <v>0</v>
      </c>
      <c r="AA73" s="23">
        <v>956.70799999999997</v>
      </c>
      <c r="AB73" s="23">
        <v>0</v>
      </c>
      <c r="AC73" s="23">
        <v>630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</v>
      </c>
      <c r="AK73" s="23">
        <v>0</v>
      </c>
      <c r="AL73" s="23">
        <v>0</v>
      </c>
      <c r="AM73" s="23">
        <v>0</v>
      </c>
      <c r="AN73" s="23">
        <v>0</v>
      </c>
      <c r="AO73" s="23">
        <v>0</v>
      </c>
      <c r="AP73" s="23">
        <v>0</v>
      </c>
      <c r="AQ73" s="23">
        <v>62122.1</v>
      </c>
      <c r="AR73" s="23">
        <v>0</v>
      </c>
      <c r="AS73" s="23">
        <v>10353.6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0</v>
      </c>
      <c r="BA73" s="23">
        <v>0</v>
      </c>
      <c r="BB73" s="23">
        <v>0</v>
      </c>
      <c r="BC73" s="23">
        <f t="shared" si="11"/>
        <v>4496.3999999999996</v>
      </c>
      <c r="BD73" s="23">
        <f t="shared" si="11"/>
        <v>0</v>
      </c>
      <c r="BE73" s="23">
        <f t="shared" si="11"/>
        <v>126.3</v>
      </c>
      <c r="BF73" s="23">
        <v>0</v>
      </c>
      <c r="BG73" s="23">
        <v>2749.6</v>
      </c>
      <c r="BH73" s="23">
        <v>0</v>
      </c>
      <c r="BI73" s="23">
        <v>126.3</v>
      </c>
      <c r="BJ73" s="23">
        <v>246.8</v>
      </c>
      <c r="BK73" s="23">
        <v>0</v>
      </c>
      <c r="BL73" s="23">
        <v>0</v>
      </c>
      <c r="BM73" s="23">
        <v>0</v>
      </c>
      <c r="BN73" s="23">
        <v>0</v>
      </c>
      <c r="BO73" s="23">
        <v>0</v>
      </c>
      <c r="BP73" s="23">
        <v>1500</v>
      </c>
      <c r="BQ73" s="23">
        <v>0</v>
      </c>
      <c r="BR73" s="23">
        <v>0</v>
      </c>
      <c r="BS73" s="23">
        <v>0</v>
      </c>
      <c r="BT73" s="23">
        <v>0</v>
      </c>
      <c r="BU73" s="23">
        <v>0</v>
      </c>
      <c r="BV73" s="23">
        <v>0</v>
      </c>
      <c r="BW73" s="23">
        <v>0</v>
      </c>
      <c r="BX73" s="23">
        <v>0</v>
      </c>
      <c r="BY73" s="23">
        <v>0</v>
      </c>
      <c r="BZ73" s="23">
        <v>0</v>
      </c>
      <c r="CA73" s="23">
        <v>0</v>
      </c>
      <c r="CB73" s="23">
        <v>1639.2</v>
      </c>
      <c r="CC73" s="23">
        <v>0</v>
      </c>
      <c r="CD73" s="23">
        <v>29.7</v>
      </c>
      <c r="CE73" s="23">
        <v>1639.2</v>
      </c>
      <c r="CF73" s="23">
        <v>0</v>
      </c>
      <c r="CG73" s="23">
        <v>29.7</v>
      </c>
      <c r="CH73" s="23">
        <v>0</v>
      </c>
      <c r="CI73" s="23">
        <v>0</v>
      </c>
      <c r="CJ73" s="23">
        <v>0</v>
      </c>
      <c r="CK73" s="23">
        <v>0</v>
      </c>
      <c r="CL73" s="23">
        <v>0</v>
      </c>
      <c r="CM73" s="23">
        <v>0</v>
      </c>
      <c r="CN73" s="23">
        <v>0</v>
      </c>
      <c r="CO73" s="23">
        <v>0</v>
      </c>
      <c r="CP73" s="23">
        <v>0</v>
      </c>
      <c r="CQ73" s="23">
        <v>0</v>
      </c>
      <c r="CR73" s="23">
        <v>0</v>
      </c>
      <c r="CS73" s="23">
        <v>0</v>
      </c>
      <c r="CT73" s="23">
        <v>0</v>
      </c>
      <c r="CU73" s="23">
        <f t="shared" si="12"/>
        <v>96088.5</v>
      </c>
      <c r="CV73" s="23">
        <f t="shared" si="12"/>
        <v>0</v>
      </c>
      <c r="CW73" s="23">
        <f t="shared" si="4"/>
        <v>12429.414000000001</v>
      </c>
      <c r="CX73" s="23">
        <v>0</v>
      </c>
      <c r="CY73" s="23">
        <v>0</v>
      </c>
      <c r="CZ73" s="23">
        <v>0</v>
      </c>
      <c r="DA73" s="23">
        <v>39940.9</v>
      </c>
      <c r="DB73" s="23">
        <v>0</v>
      </c>
      <c r="DC73" s="23">
        <v>0</v>
      </c>
      <c r="DD73" s="23">
        <v>0</v>
      </c>
      <c r="DE73" s="23">
        <v>0</v>
      </c>
      <c r="DF73" s="23">
        <v>0</v>
      </c>
      <c r="DG73" s="23">
        <v>0</v>
      </c>
      <c r="DH73" s="23">
        <v>0</v>
      </c>
      <c r="DI73" s="23">
        <v>0</v>
      </c>
      <c r="DJ73" s="23">
        <v>0</v>
      </c>
      <c r="DK73" s="23">
        <v>0</v>
      </c>
      <c r="DL73" s="23">
        <v>0</v>
      </c>
      <c r="DM73" s="23">
        <v>18765.5</v>
      </c>
      <c r="DN73" s="23">
        <v>0</v>
      </c>
      <c r="DO73" s="23">
        <v>0</v>
      </c>
      <c r="DP73" s="23">
        <v>0</v>
      </c>
      <c r="DQ73" s="23">
        <f t="shared" si="13"/>
        <v>58706.400000000001</v>
      </c>
      <c r="DR73" s="23">
        <f t="shared" si="13"/>
        <v>0</v>
      </c>
      <c r="DS73" s="23">
        <f t="shared" si="5"/>
        <v>0</v>
      </c>
    </row>
    <row r="74" spans="1:123">
      <c r="A74" s="21">
        <v>65</v>
      </c>
      <c r="B74" s="22" t="s">
        <v>121</v>
      </c>
      <c r="C74" s="23">
        <v>26683.207699999999</v>
      </c>
      <c r="D74" s="23">
        <v>154443.04300000001</v>
      </c>
      <c r="E74" s="23">
        <f t="shared" ref="E74:G135" si="14">CU74+DQ74-DM74</f>
        <v>361006.071</v>
      </c>
      <c r="F74" s="23">
        <f t="shared" si="14"/>
        <v>0</v>
      </c>
      <c r="G74" s="23">
        <f t="shared" si="14"/>
        <v>53632.880400000002</v>
      </c>
      <c r="H74" s="23">
        <v>0</v>
      </c>
      <c r="I74" s="23">
        <f t="shared" si="9"/>
        <v>23590.100000000002</v>
      </c>
      <c r="J74" s="23">
        <f t="shared" si="9"/>
        <v>0</v>
      </c>
      <c r="K74" s="23">
        <f t="shared" si="9"/>
        <v>12092.680399999999</v>
      </c>
      <c r="L74" s="23">
        <v>0</v>
      </c>
      <c r="M74" s="23">
        <f t="shared" si="10"/>
        <v>18000</v>
      </c>
      <c r="N74" s="23">
        <f t="shared" si="10"/>
        <v>0</v>
      </c>
      <c r="O74" s="23">
        <f t="shared" si="10"/>
        <v>6461.5509999999995</v>
      </c>
      <c r="P74" s="23">
        <v>0</v>
      </c>
      <c r="Q74" s="23">
        <v>0</v>
      </c>
      <c r="R74" s="23">
        <v>0</v>
      </c>
      <c r="S74" s="23">
        <v>0.40899999999999997</v>
      </c>
      <c r="T74" s="23">
        <v>0</v>
      </c>
      <c r="U74" s="23">
        <v>0</v>
      </c>
      <c r="V74" s="23">
        <v>0</v>
      </c>
      <c r="W74" s="23">
        <v>454.99340000000001</v>
      </c>
      <c r="X74" s="23">
        <v>0</v>
      </c>
      <c r="Y74" s="23">
        <v>18000</v>
      </c>
      <c r="Z74" s="23">
        <v>0</v>
      </c>
      <c r="AA74" s="23">
        <v>6461.1419999999998</v>
      </c>
      <c r="AB74" s="23">
        <v>0</v>
      </c>
      <c r="AC74" s="23">
        <v>750.4</v>
      </c>
      <c r="AD74" s="23">
        <v>0</v>
      </c>
      <c r="AE74" s="23">
        <v>431.88</v>
      </c>
      <c r="AF74" s="23">
        <v>0</v>
      </c>
      <c r="AG74" s="23">
        <v>0</v>
      </c>
      <c r="AH74" s="23">
        <v>0</v>
      </c>
      <c r="AI74" s="23">
        <v>0</v>
      </c>
      <c r="AJ74" s="23">
        <v>0</v>
      </c>
      <c r="AK74" s="23">
        <v>0</v>
      </c>
      <c r="AL74" s="23">
        <v>0</v>
      </c>
      <c r="AM74" s="23">
        <v>0</v>
      </c>
      <c r="AN74" s="23">
        <v>0</v>
      </c>
      <c r="AO74" s="23">
        <v>0</v>
      </c>
      <c r="AP74" s="23">
        <v>0</v>
      </c>
      <c r="AQ74" s="23">
        <v>249297.3</v>
      </c>
      <c r="AR74" s="23">
        <v>0</v>
      </c>
      <c r="AS74" s="23">
        <v>41540.199999999997</v>
      </c>
      <c r="AT74" s="23">
        <v>0</v>
      </c>
      <c r="AU74" s="23">
        <v>0</v>
      </c>
      <c r="AV74" s="23">
        <v>0</v>
      </c>
      <c r="AW74" s="23">
        <v>0</v>
      </c>
      <c r="AX74" s="23">
        <v>0</v>
      </c>
      <c r="AY74" s="23">
        <v>0</v>
      </c>
      <c r="AZ74" s="23">
        <v>0</v>
      </c>
      <c r="BA74" s="23">
        <v>0</v>
      </c>
      <c r="BB74" s="23">
        <v>0</v>
      </c>
      <c r="BC74" s="23">
        <f t="shared" si="11"/>
        <v>759.7</v>
      </c>
      <c r="BD74" s="23">
        <f t="shared" si="11"/>
        <v>0</v>
      </c>
      <c r="BE74" s="23">
        <f t="shared" si="11"/>
        <v>60.765999999999998</v>
      </c>
      <c r="BF74" s="23">
        <v>0</v>
      </c>
      <c r="BG74" s="23">
        <v>759.7</v>
      </c>
      <c r="BH74" s="23">
        <v>0</v>
      </c>
      <c r="BI74" s="23">
        <v>60.765999999999998</v>
      </c>
      <c r="BJ74" s="23">
        <v>0</v>
      </c>
      <c r="BK74" s="23">
        <v>0</v>
      </c>
      <c r="BL74" s="23">
        <v>0</v>
      </c>
      <c r="BM74" s="23">
        <v>0</v>
      </c>
      <c r="BN74" s="23">
        <v>0</v>
      </c>
      <c r="BO74" s="23">
        <v>0</v>
      </c>
      <c r="BP74" s="23">
        <v>0</v>
      </c>
      <c r="BQ74" s="23">
        <v>0</v>
      </c>
      <c r="BR74" s="23">
        <v>0</v>
      </c>
      <c r="BS74" s="23">
        <v>0</v>
      </c>
      <c r="BT74" s="23">
        <v>0</v>
      </c>
      <c r="BU74" s="23">
        <v>0</v>
      </c>
      <c r="BV74" s="23">
        <v>0</v>
      </c>
      <c r="BW74" s="23">
        <v>0</v>
      </c>
      <c r="BX74" s="23">
        <v>0</v>
      </c>
      <c r="BY74" s="23">
        <v>0</v>
      </c>
      <c r="BZ74" s="23">
        <v>0</v>
      </c>
      <c r="CA74" s="23">
        <v>0</v>
      </c>
      <c r="CB74" s="23">
        <v>4080</v>
      </c>
      <c r="CC74" s="23">
        <v>0</v>
      </c>
      <c r="CD74" s="23">
        <v>669.50199999999995</v>
      </c>
      <c r="CE74" s="23">
        <v>2280</v>
      </c>
      <c r="CF74" s="23">
        <v>0</v>
      </c>
      <c r="CG74" s="23">
        <v>165.50200000000001</v>
      </c>
      <c r="CH74" s="23">
        <v>0</v>
      </c>
      <c r="CI74" s="23">
        <v>0</v>
      </c>
      <c r="CJ74" s="23">
        <v>4013.9879999999998</v>
      </c>
      <c r="CK74" s="23">
        <v>0</v>
      </c>
      <c r="CL74" s="23">
        <v>0</v>
      </c>
      <c r="CM74" s="23">
        <v>0</v>
      </c>
      <c r="CN74" s="23">
        <v>0</v>
      </c>
      <c r="CO74" s="23">
        <v>0</v>
      </c>
      <c r="CP74" s="23">
        <v>0</v>
      </c>
      <c r="CQ74" s="23">
        <v>0</v>
      </c>
      <c r="CR74" s="23">
        <v>0</v>
      </c>
      <c r="CS74" s="23">
        <v>0</v>
      </c>
      <c r="CT74" s="23">
        <v>0</v>
      </c>
      <c r="CU74" s="23">
        <f t="shared" si="12"/>
        <v>272887.40000000002</v>
      </c>
      <c r="CV74" s="23">
        <f t="shared" si="12"/>
        <v>0</v>
      </c>
      <c r="CW74" s="23">
        <f t="shared" ref="CW74:CW135" si="15">S74+W74+AA74+AE74+AI74+AM74+AP74+AS74+AV74+AY74+BB74+BI74+BL74+BO74+BR74+BU74+BX74+CA74+CD74+CJ74+CM74+CP74+CS74+CT74</f>
        <v>53632.880400000002</v>
      </c>
      <c r="CX74" s="23">
        <v>0</v>
      </c>
      <c r="CY74" s="23">
        <v>0</v>
      </c>
      <c r="CZ74" s="23">
        <v>0</v>
      </c>
      <c r="DA74" s="23">
        <v>88118.671000000002</v>
      </c>
      <c r="DB74" s="23">
        <v>0</v>
      </c>
      <c r="DC74" s="23">
        <v>0</v>
      </c>
      <c r="DD74" s="23">
        <v>0</v>
      </c>
      <c r="DE74" s="23">
        <v>0</v>
      </c>
      <c r="DF74" s="23">
        <v>0</v>
      </c>
      <c r="DG74" s="23">
        <v>0</v>
      </c>
      <c r="DH74" s="23">
        <v>0</v>
      </c>
      <c r="DI74" s="23">
        <v>0</v>
      </c>
      <c r="DJ74" s="23">
        <v>0</v>
      </c>
      <c r="DK74" s="23">
        <v>0</v>
      </c>
      <c r="DL74" s="23">
        <v>0</v>
      </c>
      <c r="DM74" s="23">
        <v>54000</v>
      </c>
      <c r="DN74" s="23">
        <v>0</v>
      </c>
      <c r="DO74" s="23">
        <v>0</v>
      </c>
      <c r="DP74" s="23">
        <v>0</v>
      </c>
      <c r="DQ74" s="23">
        <f t="shared" si="13"/>
        <v>142118.671</v>
      </c>
      <c r="DR74" s="23">
        <f t="shared" si="13"/>
        <v>0</v>
      </c>
      <c r="DS74" s="23">
        <f t="shared" ref="DS74:DS135" si="16">CZ74+DC74+DF74+DI74+DL74+DO74+DP74</f>
        <v>0</v>
      </c>
    </row>
    <row r="75" spans="1:123">
      <c r="A75" s="21">
        <v>66</v>
      </c>
      <c r="B75" s="22" t="s">
        <v>122</v>
      </c>
      <c r="C75" s="23">
        <v>0</v>
      </c>
      <c r="D75" s="23">
        <v>0</v>
      </c>
      <c r="E75" s="23">
        <f t="shared" si="14"/>
        <v>0</v>
      </c>
      <c r="F75" s="23">
        <f t="shared" si="14"/>
        <v>0</v>
      </c>
      <c r="G75" s="23">
        <f t="shared" si="14"/>
        <v>0</v>
      </c>
      <c r="H75" s="23">
        <v>0</v>
      </c>
      <c r="I75" s="23">
        <f t="shared" si="9"/>
        <v>0</v>
      </c>
      <c r="J75" s="23">
        <f t="shared" si="9"/>
        <v>0</v>
      </c>
      <c r="K75" s="23">
        <f t="shared" si="9"/>
        <v>0</v>
      </c>
      <c r="L75" s="23">
        <v>0</v>
      </c>
      <c r="M75" s="23">
        <f t="shared" si="10"/>
        <v>0</v>
      </c>
      <c r="N75" s="23">
        <f t="shared" si="10"/>
        <v>0</v>
      </c>
      <c r="O75" s="23">
        <f t="shared" si="10"/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3">
        <v>0</v>
      </c>
      <c r="Z75" s="23">
        <v>0</v>
      </c>
      <c r="AA75" s="23">
        <v>0</v>
      </c>
      <c r="AB75" s="23">
        <v>0</v>
      </c>
      <c r="AC75" s="23">
        <v>0</v>
      </c>
      <c r="AD75" s="23">
        <v>0</v>
      </c>
      <c r="AE75" s="23">
        <v>0</v>
      </c>
      <c r="AF75" s="23">
        <v>0</v>
      </c>
      <c r="AG75" s="23">
        <v>0</v>
      </c>
      <c r="AH75" s="23">
        <v>0</v>
      </c>
      <c r="AI75" s="23">
        <v>0</v>
      </c>
      <c r="AJ75" s="23">
        <v>0</v>
      </c>
      <c r="AK75" s="23">
        <v>0</v>
      </c>
      <c r="AL75" s="23">
        <v>0</v>
      </c>
      <c r="AM75" s="23">
        <v>0</v>
      </c>
      <c r="AN75" s="23">
        <v>0</v>
      </c>
      <c r="AO75" s="23">
        <v>0</v>
      </c>
      <c r="AP75" s="23">
        <v>0</v>
      </c>
      <c r="AQ75" s="23">
        <v>0</v>
      </c>
      <c r="AR75" s="23">
        <v>0</v>
      </c>
      <c r="AS75" s="23">
        <v>0</v>
      </c>
      <c r="AT75" s="23">
        <v>0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0</v>
      </c>
      <c r="BA75" s="23">
        <v>0</v>
      </c>
      <c r="BB75" s="23">
        <v>0</v>
      </c>
      <c r="BC75" s="23">
        <f t="shared" si="11"/>
        <v>0</v>
      </c>
      <c r="BD75" s="23">
        <f t="shared" si="11"/>
        <v>0</v>
      </c>
      <c r="BE75" s="23">
        <f t="shared" si="11"/>
        <v>0</v>
      </c>
      <c r="BF75" s="23">
        <v>0</v>
      </c>
      <c r="BG75" s="23">
        <v>0</v>
      </c>
      <c r="BH75" s="23">
        <v>0</v>
      </c>
      <c r="BI75" s="23">
        <v>0</v>
      </c>
      <c r="BJ75" s="23">
        <v>0</v>
      </c>
      <c r="BK75" s="23">
        <v>0</v>
      </c>
      <c r="BL75" s="23">
        <v>0</v>
      </c>
      <c r="BM75" s="23">
        <v>0</v>
      </c>
      <c r="BN75" s="23">
        <v>0</v>
      </c>
      <c r="BO75" s="23">
        <v>0</v>
      </c>
      <c r="BP75" s="23">
        <v>0</v>
      </c>
      <c r="BQ75" s="23">
        <v>0</v>
      </c>
      <c r="BR75" s="23">
        <v>0</v>
      </c>
      <c r="BS75" s="23">
        <v>0</v>
      </c>
      <c r="BT75" s="23">
        <v>0</v>
      </c>
      <c r="BU75" s="23">
        <v>0</v>
      </c>
      <c r="BV75" s="23">
        <v>0</v>
      </c>
      <c r="BW75" s="23">
        <v>0</v>
      </c>
      <c r="BX75" s="23">
        <v>0</v>
      </c>
      <c r="BY75" s="23">
        <v>0</v>
      </c>
      <c r="BZ75" s="23">
        <v>0</v>
      </c>
      <c r="CA75" s="23">
        <v>0</v>
      </c>
      <c r="CB75" s="23">
        <v>0</v>
      </c>
      <c r="CC75" s="23">
        <v>0</v>
      </c>
      <c r="CD75" s="23">
        <v>0</v>
      </c>
      <c r="CE75" s="23">
        <v>0</v>
      </c>
      <c r="CF75" s="23">
        <v>0</v>
      </c>
      <c r="CG75" s="23">
        <v>0</v>
      </c>
      <c r="CH75" s="23">
        <v>0</v>
      </c>
      <c r="CI75" s="23">
        <v>0</v>
      </c>
      <c r="CJ75" s="23">
        <v>0</v>
      </c>
      <c r="CK75" s="23">
        <v>0</v>
      </c>
      <c r="CL75" s="23">
        <v>0</v>
      </c>
      <c r="CM75" s="23">
        <v>0</v>
      </c>
      <c r="CN75" s="23">
        <v>0</v>
      </c>
      <c r="CO75" s="23">
        <v>0</v>
      </c>
      <c r="CP75" s="23">
        <v>0</v>
      </c>
      <c r="CQ75" s="23">
        <v>0</v>
      </c>
      <c r="CR75" s="23">
        <v>0</v>
      </c>
      <c r="CS75" s="23">
        <v>0</v>
      </c>
      <c r="CT75" s="23">
        <v>0</v>
      </c>
      <c r="CU75" s="23">
        <f t="shared" si="12"/>
        <v>0</v>
      </c>
      <c r="CV75" s="23">
        <f t="shared" si="12"/>
        <v>0</v>
      </c>
      <c r="CW75" s="23">
        <f t="shared" si="15"/>
        <v>0</v>
      </c>
      <c r="CX75" s="23">
        <v>0</v>
      </c>
      <c r="CY75" s="23">
        <v>0</v>
      </c>
      <c r="CZ75" s="23">
        <v>0</v>
      </c>
      <c r="DA75" s="23">
        <v>0</v>
      </c>
      <c r="DB75" s="23">
        <v>0</v>
      </c>
      <c r="DC75" s="23">
        <v>0</v>
      </c>
      <c r="DD75" s="23">
        <v>0</v>
      </c>
      <c r="DE75" s="23">
        <v>0</v>
      </c>
      <c r="DF75" s="23">
        <v>0</v>
      </c>
      <c r="DG75" s="23">
        <v>0</v>
      </c>
      <c r="DH75" s="23">
        <v>0</v>
      </c>
      <c r="DI75" s="23">
        <v>0</v>
      </c>
      <c r="DJ75" s="23">
        <v>0</v>
      </c>
      <c r="DK75" s="23">
        <v>0</v>
      </c>
      <c r="DL75" s="23">
        <v>0</v>
      </c>
      <c r="DM75" s="23">
        <v>0</v>
      </c>
      <c r="DN75" s="23">
        <v>0</v>
      </c>
      <c r="DO75" s="23">
        <v>0</v>
      </c>
      <c r="DP75" s="23">
        <v>0</v>
      </c>
      <c r="DQ75" s="23">
        <f t="shared" si="13"/>
        <v>0</v>
      </c>
      <c r="DR75" s="23">
        <f t="shared" si="13"/>
        <v>0</v>
      </c>
      <c r="DS75" s="23">
        <f t="shared" si="16"/>
        <v>0</v>
      </c>
    </row>
    <row r="76" spans="1:123">
      <c r="A76" s="21">
        <v>67</v>
      </c>
      <c r="B76" s="22" t="s">
        <v>123</v>
      </c>
      <c r="C76" s="23">
        <v>0</v>
      </c>
      <c r="D76" s="23">
        <v>0</v>
      </c>
      <c r="E76" s="23">
        <f t="shared" si="14"/>
        <v>0</v>
      </c>
      <c r="F76" s="23">
        <f t="shared" si="14"/>
        <v>0</v>
      </c>
      <c r="G76" s="23">
        <f t="shared" si="14"/>
        <v>0</v>
      </c>
      <c r="H76" s="23">
        <v>0</v>
      </c>
      <c r="I76" s="23">
        <f t="shared" si="9"/>
        <v>0</v>
      </c>
      <c r="J76" s="23">
        <f t="shared" si="9"/>
        <v>0</v>
      </c>
      <c r="K76" s="23">
        <f t="shared" si="9"/>
        <v>0</v>
      </c>
      <c r="L76" s="23">
        <v>0</v>
      </c>
      <c r="M76" s="23">
        <f t="shared" si="10"/>
        <v>0</v>
      </c>
      <c r="N76" s="23">
        <f t="shared" si="10"/>
        <v>0</v>
      </c>
      <c r="O76" s="23">
        <f t="shared" si="10"/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3">
        <v>0</v>
      </c>
      <c r="Z76" s="23">
        <v>0</v>
      </c>
      <c r="AA76" s="23">
        <v>0</v>
      </c>
      <c r="AB76" s="23">
        <v>0</v>
      </c>
      <c r="AC76" s="23">
        <v>0</v>
      </c>
      <c r="AD76" s="23">
        <v>0</v>
      </c>
      <c r="AE76" s="23">
        <v>0</v>
      </c>
      <c r="AF76" s="23">
        <v>0</v>
      </c>
      <c r="AG76" s="23">
        <v>0</v>
      </c>
      <c r="AH76" s="23">
        <v>0</v>
      </c>
      <c r="AI76" s="23">
        <v>0</v>
      </c>
      <c r="AJ76" s="23">
        <v>0</v>
      </c>
      <c r="AK76" s="23">
        <v>0</v>
      </c>
      <c r="AL76" s="23">
        <v>0</v>
      </c>
      <c r="AM76" s="23">
        <v>0</v>
      </c>
      <c r="AN76" s="23">
        <v>0</v>
      </c>
      <c r="AO76" s="23">
        <v>0</v>
      </c>
      <c r="AP76" s="23">
        <v>0</v>
      </c>
      <c r="AQ76" s="23">
        <v>0</v>
      </c>
      <c r="AR76" s="23">
        <v>0</v>
      </c>
      <c r="AS76" s="23">
        <v>0</v>
      </c>
      <c r="AT76" s="23">
        <v>0</v>
      </c>
      <c r="AU76" s="23">
        <v>0</v>
      </c>
      <c r="AV76" s="23">
        <v>0</v>
      </c>
      <c r="AW76" s="23">
        <v>0</v>
      </c>
      <c r="AX76" s="23">
        <v>0</v>
      </c>
      <c r="AY76" s="23">
        <v>0</v>
      </c>
      <c r="AZ76" s="23">
        <v>0</v>
      </c>
      <c r="BA76" s="23">
        <v>0</v>
      </c>
      <c r="BB76" s="23">
        <v>0</v>
      </c>
      <c r="BC76" s="23">
        <f t="shared" si="11"/>
        <v>0</v>
      </c>
      <c r="BD76" s="23">
        <f t="shared" si="11"/>
        <v>0</v>
      </c>
      <c r="BE76" s="23">
        <f t="shared" si="11"/>
        <v>0</v>
      </c>
      <c r="BF76" s="23">
        <v>0</v>
      </c>
      <c r="BG76" s="23">
        <v>0</v>
      </c>
      <c r="BH76" s="23">
        <v>0</v>
      </c>
      <c r="BI76" s="23">
        <v>0</v>
      </c>
      <c r="BJ76" s="23">
        <v>0</v>
      </c>
      <c r="BK76" s="23">
        <v>0</v>
      </c>
      <c r="BL76" s="23">
        <v>0</v>
      </c>
      <c r="BM76" s="23">
        <v>0</v>
      </c>
      <c r="BN76" s="23">
        <v>0</v>
      </c>
      <c r="BO76" s="23">
        <v>0</v>
      </c>
      <c r="BP76" s="23">
        <v>0</v>
      </c>
      <c r="BQ76" s="23">
        <v>0</v>
      </c>
      <c r="BR76" s="23">
        <v>0</v>
      </c>
      <c r="BS76" s="23">
        <v>0</v>
      </c>
      <c r="BT76" s="23">
        <v>0</v>
      </c>
      <c r="BU76" s="23">
        <v>0</v>
      </c>
      <c r="BV76" s="23">
        <v>0</v>
      </c>
      <c r="BW76" s="23">
        <v>0</v>
      </c>
      <c r="BX76" s="23">
        <v>0</v>
      </c>
      <c r="BY76" s="23">
        <v>0</v>
      </c>
      <c r="BZ76" s="23">
        <v>0</v>
      </c>
      <c r="CA76" s="23">
        <v>0</v>
      </c>
      <c r="CB76" s="23">
        <v>0</v>
      </c>
      <c r="CC76" s="23">
        <v>0</v>
      </c>
      <c r="CD76" s="23">
        <v>0</v>
      </c>
      <c r="CE76" s="23">
        <v>0</v>
      </c>
      <c r="CF76" s="23">
        <v>0</v>
      </c>
      <c r="CG76" s="23">
        <v>0</v>
      </c>
      <c r="CH76" s="23">
        <v>0</v>
      </c>
      <c r="CI76" s="23">
        <v>0</v>
      </c>
      <c r="CJ76" s="23">
        <v>0</v>
      </c>
      <c r="CK76" s="23">
        <v>0</v>
      </c>
      <c r="CL76" s="23">
        <v>0</v>
      </c>
      <c r="CM76" s="23">
        <v>0</v>
      </c>
      <c r="CN76" s="23">
        <v>0</v>
      </c>
      <c r="CO76" s="23">
        <v>0</v>
      </c>
      <c r="CP76" s="23">
        <v>0</v>
      </c>
      <c r="CQ76" s="23">
        <v>0</v>
      </c>
      <c r="CR76" s="23">
        <v>0</v>
      </c>
      <c r="CS76" s="23">
        <v>0</v>
      </c>
      <c r="CT76" s="23">
        <v>0</v>
      </c>
      <c r="CU76" s="23">
        <f t="shared" si="12"/>
        <v>0</v>
      </c>
      <c r="CV76" s="23">
        <f t="shared" si="12"/>
        <v>0</v>
      </c>
      <c r="CW76" s="23">
        <f t="shared" si="15"/>
        <v>0</v>
      </c>
      <c r="CX76" s="23">
        <v>0</v>
      </c>
      <c r="CY76" s="23">
        <v>0</v>
      </c>
      <c r="CZ76" s="23">
        <v>0</v>
      </c>
      <c r="DA76" s="23">
        <v>0</v>
      </c>
      <c r="DB76" s="23">
        <v>0</v>
      </c>
      <c r="DC76" s="23">
        <v>0</v>
      </c>
      <c r="DD76" s="23">
        <v>0</v>
      </c>
      <c r="DE76" s="23">
        <v>0</v>
      </c>
      <c r="DF76" s="23">
        <v>0</v>
      </c>
      <c r="DG76" s="23">
        <v>0</v>
      </c>
      <c r="DH76" s="23">
        <v>0</v>
      </c>
      <c r="DI76" s="23">
        <v>0</v>
      </c>
      <c r="DJ76" s="23">
        <v>0</v>
      </c>
      <c r="DK76" s="23">
        <v>0</v>
      </c>
      <c r="DL76" s="23">
        <v>0</v>
      </c>
      <c r="DM76" s="23">
        <v>0</v>
      </c>
      <c r="DN76" s="23">
        <v>0</v>
      </c>
      <c r="DO76" s="23">
        <v>0</v>
      </c>
      <c r="DP76" s="23">
        <v>0</v>
      </c>
      <c r="DQ76" s="23">
        <f t="shared" si="13"/>
        <v>0</v>
      </c>
      <c r="DR76" s="23">
        <f t="shared" si="13"/>
        <v>0</v>
      </c>
      <c r="DS76" s="23">
        <f t="shared" si="16"/>
        <v>0</v>
      </c>
    </row>
    <row r="77" spans="1:123">
      <c r="A77" s="21">
        <v>68</v>
      </c>
      <c r="B77" s="22" t="s">
        <v>124</v>
      </c>
      <c r="C77" s="23">
        <v>2.4E-2</v>
      </c>
      <c r="D77" s="23">
        <v>106.7991</v>
      </c>
      <c r="E77" s="23">
        <f t="shared" si="14"/>
        <v>41804.299999999996</v>
      </c>
      <c r="F77" s="23">
        <f t="shared" si="14"/>
        <v>0</v>
      </c>
      <c r="G77" s="23">
        <f t="shared" si="14"/>
        <v>4848.9490000000005</v>
      </c>
      <c r="H77" s="23">
        <v>0</v>
      </c>
      <c r="I77" s="23">
        <f t="shared" si="9"/>
        <v>15801</v>
      </c>
      <c r="J77" s="23">
        <f t="shared" si="9"/>
        <v>0</v>
      </c>
      <c r="K77" s="23">
        <f t="shared" si="9"/>
        <v>1779.3490000000002</v>
      </c>
      <c r="L77" s="23">
        <v>0</v>
      </c>
      <c r="M77" s="23">
        <f t="shared" si="10"/>
        <v>4000</v>
      </c>
      <c r="N77" s="23">
        <f t="shared" si="10"/>
        <v>0</v>
      </c>
      <c r="O77" s="23">
        <f t="shared" si="10"/>
        <v>651.62300000000005</v>
      </c>
      <c r="P77" s="23">
        <v>0</v>
      </c>
      <c r="Q77" s="23">
        <v>0</v>
      </c>
      <c r="R77" s="23">
        <v>0</v>
      </c>
      <c r="S77" s="23">
        <v>3.7999999999999999E-2</v>
      </c>
      <c r="T77" s="23">
        <v>0</v>
      </c>
      <c r="U77" s="23">
        <v>6168.9</v>
      </c>
      <c r="V77" s="23">
        <v>0</v>
      </c>
      <c r="W77" s="23">
        <v>633.41600000000005</v>
      </c>
      <c r="X77" s="23">
        <v>0</v>
      </c>
      <c r="Y77" s="23">
        <v>4000</v>
      </c>
      <c r="Z77" s="23">
        <v>0</v>
      </c>
      <c r="AA77" s="23">
        <v>651.58500000000004</v>
      </c>
      <c r="AB77" s="23">
        <v>0</v>
      </c>
      <c r="AC77" s="23">
        <v>30</v>
      </c>
      <c r="AD77" s="23">
        <v>0</v>
      </c>
      <c r="AE77" s="23">
        <v>0</v>
      </c>
      <c r="AF77" s="23">
        <v>0</v>
      </c>
      <c r="AG77" s="23">
        <v>0</v>
      </c>
      <c r="AH77" s="23">
        <v>0</v>
      </c>
      <c r="AI77" s="23">
        <v>0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23">
        <v>0</v>
      </c>
      <c r="AP77" s="23">
        <v>0</v>
      </c>
      <c r="AQ77" s="23">
        <v>18417.3</v>
      </c>
      <c r="AR77" s="23">
        <v>0</v>
      </c>
      <c r="AS77" s="23">
        <v>3069.6</v>
      </c>
      <c r="AT77" s="23">
        <v>0</v>
      </c>
      <c r="AU77" s="23">
        <v>0</v>
      </c>
      <c r="AV77" s="23">
        <v>0</v>
      </c>
      <c r="AW77" s="23">
        <v>0</v>
      </c>
      <c r="AX77" s="23">
        <v>0</v>
      </c>
      <c r="AY77" s="23">
        <v>0</v>
      </c>
      <c r="AZ77" s="23">
        <v>0</v>
      </c>
      <c r="BA77" s="23">
        <v>0</v>
      </c>
      <c r="BB77" s="23">
        <v>0</v>
      </c>
      <c r="BC77" s="23">
        <f t="shared" si="11"/>
        <v>4952.1000000000004</v>
      </c>
      <c r="BD77" s="23">
        <f t="shared" si="11"/>
        <v>0</v>
      </c>
      <c r="BE77" s="23">
        <f t="shared" si="11"/>
        <v>473.71</v>
      </c>
      <c r="BF77" s="23">
        <v>0</v>
      </c>
      <c r="BG77" s="23">
        <v>0</v>
      </c>
      <c r="BH77" s="23">
        <v>0</v>
      </c>
      <c r="BI77" s="23">
        <v>0</v>
      </c>
      <c r="BJ77" s="23">
        <v>4952.1000000000004</v>
      </c>
      <c r="BK77" s="23">
        <v>0</v>
      </c>
      <c r="BL77" s="23">
        <v>473.71</v>
      </c>
      <c r="BM77" s="23">
        <v>0</v>
      </c>
      <c r="BN77" s="23">
        <v>0</v>
      </c>
      <c r="BO77" s="23">
        <v>0</v>
      </c>
      <c r="BP77" s="23">
        <v>0</v>
      </c>
      <c r="BQ77" s="23">
        <v>0</v>
      </c>
      <c r="BR77" s="23">
        <v>0</v>
      </c>
      <c r="BS77" s="23">
        <v>0</v>
      </c>
      <c r="BT77" s="23">
        <v>0</v>
      </c>
      <c r="BU77" s="23">
        <v>0</v>
      </c>
      <c r="BV77" s="23">
        <v>0</v>
      </c>
      <c r="BW77" s="23">
        <v>0</v>
      </c>
      <c r="BX77" s="23">
        <v>0</v>
      </c>
      <c r="BY77" s="23">
        <v>0</v>
      </c>
      <c r="BZ77" s="23">
        <v>0</v>
      </c>
      <c r="CA77" s="23">
        <v>0</v>
      </c>
      <c r="CB77" s="23">
        <v>650</v>
      </c>
      <c r="CC77" s="23">
        <v>0</v>
      </c>
      <c r="CD77" s="23">
        <v>20.6</v>
      </c>
      <c r="CE77" s="23">
        <v>650</v>
      </c>
      <c r="CF77" s="23">
        <v>0</v>
      </c>
      <c r="CG77" s="23">
        <v>0</v>
      </c>
      <c r="CH77" s="23">
        <v>0</v>
      </c>
      <c r="CI77" s="23">
        <v>0</v>
      </c>
      <c r="CJ77" s="23">
        <v>0</v>
      </c>
      <c r="CK77" s="23">
        <v>0</v>
      </c>
      <c r="CL77" s="23">
        <v>0</v>
      </c>
      <c r="CM77" s="23">
        <v>0</v>
      </c>
      <c r="CN77" s="23">
        <v>0</v>
      </c>
      <c r="CO77" s="23">
        <v>0</v>
      </c>
      <c r="CP77" s="23">
        <v>0</v>
      </c>
      <c r="CQ77" s="23">
        <v>0</v>
      </c>
      <c r="CR77" s="23">
        <v>0</v>
      </c>
      <c r="CS77" s="23">
        <v>0</v>
      </c>
      <c r="CT77" s="23">
        <v>0</v>
      </c>
      <c r="CU77" s="23">
        <f t="shared" si="12"/>
        <v>34218.299999999996</v>
      </c>
      <c r="CV77" s="23">
        <f t="shared" si="12"/>
        <v>0</v>
      </c>
      <c r="CW77" s="23">
        <f t="shared" si="15"/>
        <v>4848.9490000000005</v>
      </c>
      <c r="CX77" s="23">
        <v>0</v>
      </c>
      <c r="CY77" s="23">
        <v>0</v>
      </c>
      <c r="CZ77" s="23">
        <v>0</v>
      </c>
      <c r="DA77" s="23">
        <v>7586</v>
      </c>
      <c r="DB77" s="23">
        <v>0</v>
      </c>
      <c r="DC77" s="23">
        <v>0</v>
      </c>
      <c r="DD77" s="23">
        <v>0</v>
      </c>
      <c r="DE77" s="23">
        <v>0</v>
      </c>
      <c r="DF77" s="23">
        <v>0</v>
      </c>
      <c r="DG77" s="23">
        <v>0</v>
      </c>
      <c r="DH77" s="23">
        <v>0</v>
      </c>
      <c r="DI77" s="23">
        <v>0</v>
      </c>
      <c r="DJ77" s="23">
        <v>0</v>
      </c>
      <c r="DK77" s="23">
        <v>0</v>
      </c>
      <c r="DL77" s="23">
        <v>0</v>
      </c>
      <c r="DM77" s="23">
        <v>5500</v>
      </c>
      <c r="DN77" s="23">
        <v>0</v>
      </c>
      <c r="DO77" s="23">
        <v>2465</v>
      </c>
      <c r="DP77" s="23">
        <v>0</v>
      </c>
      <c r="DQ77" s="23">
        <f t="shared" si="13"/>
        <v>13086</v>
      </c>
      <c r="DR77" s="23">
        <f t="shared" si="13"/>
        <v>0</v>
      </c>
      <c r="DS77" s="23">
        <f t="shared" si="16"/>
        <v>2465</v>
      </c>
    </row>
    <row r="78" spans="1:123">
      <c r="A78" s="21">
        <v>69</v>
      </c>
      <c r="B78" s="22" t="s">
        <v>125</v>
      </c>
      <c r="C78" s="23">
        <v>1577.373</v>
      </c>
      <c r="D78" s="23">
        <v>11.433999999999999</v>
      </c>
      <c r="E78" s="23">
        <f t="shared" si="14"/>
        <v>14194.499999999998</v>
      </c>
      <c r="F78" s="23">
        <f t="shared" si="14"/>
        <v>0</v>
      </c>
      <c r="G78" s="23">
        <f t="shared" si="14"/>
        <v>2494.8860000000004</v>
      </c>
      <c r="H78" s="23">
        <v>0</v>
      </c>
      <c r="I78" s="23">
        <f t="shared" si="9"/>
        <v>4270.2</v>
      </c>
      <c r="J78" s="23">
        <f t="shared" si="9"/>
        <v>0</v>
      </c>
      <c r="K78" s="23">
        <f t="shared" si="9"/>
        <v>840.88599999999997</v>
      </c>
      <c r="L78" s="23">
        <v>0</v>
      </c>
      <c r="M78" s="23">
        <f t="shared" si="10"/>
        <v>1350</v>
      </c>
      <c r="N78" s="23">
        <f t="shared" si="10"/>
        <v>0</v>
      </c>
      <c r="O78" s="23">
        <f t="shared" si="10"/>
        <v>440.36700000000002</v>
      </c>
      <c r="P78" s="23">
        <v>0</v>
      </c>
      <c r="Q78" s="23">
        <v>0</v>
      </c>
      <c r="R78" s="23">
        <v>0</v>
      </c>
      <c r="S78" s="23">
        <v>36.408999999999999</v>
      </c>
      <c r="T78" s="23">
        <v>0</v>
      </c>
      <c r="U78" s="23">
        <v>0</v>
      </c>
      <c r="V78" s="23">
        <v>0</v>
      </c>
      <c r="W78" s="23">
        <v>200.43899999999999</v>
      </c>
      <c r="X78" s="23">
        <v>0</v>
      </c>
      <c r="Y78" s="23">
        <v>1350</v>
      </c>
      <c r="Z78" s="23">
        <v>0</v>
      </c>
      <c r="AA78" s="23">
        <v>403.95800000000003</v>
      </c>
      <c r="AB78" s="23">
        <v>0</v>
      </c>
      <c r="AC78" s="23">
        <v>50</v>
      </c>
      <c r="AD78" s="23">
        <v>0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0</v>
      </c>
      <c r="AK78" s="23">
        <v>0</v>
      </c>
      <c r="AL78" s="23">
        <v>0</v>
      </c>
      <c r="AM78" s="23">
        <v>0</v>
      </c>
      <c r="AN78" s="23">
        <v>0</v>
      </c>
      <c r="AO78" s="23">
        <v>0</v>
      </c>
      <c r="AP78" s="23">
        <v>0</v>
      </c>
      <c r="AQ78" s="23">
        <v>9924.2999999999993</v>
      </c>
      <c r="AR78" s="23">
        <v>0</v>
      </c>
      <c r="AS78" s="23">
        <v>1654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</v>
      </c>
      <c r="AZ78" s="23">
        <v>0</v>
      </c>
      <c r="BA78" s="23">
        <v>0</v>
      </c>
      <c r="BB78" s="23">
        <v>0</v>
      </c>
      <c r="BC78" s="23">
        <f t="shared" si="11"/>
        <v>2294.4</v>
      </c>
      <c r="BD78" s="23">
        <f t="shared" si="11"/>
        <v>0</v>
      </c>
      <c r="BE78" s="23">
        <f t="shared" si="11"/>
        <v>156.80000000000001</v>
      </c>
      <c r="BF78" s="23">
        <v>0</v>
      </c>
      <c r="BG78" s="23">
        <v>512</v>
      </c>
      <c r="BH78" s="23">
        <v>0</v>
      </c>
      <c r="BI78" s="23">
        <v>156.80000000000001</v>
      </c>
      <c r="BJ78" s="23">
        <v>1782.4</v>
      </c>
      <c r="BK78" s="23">
        <v>0</v>
      </c>
      <c r="BL78" s="23">
        <v>0</v>
      </c>
      <c r="BM78" s="23">
        <v>0</v>
      </c>
      <c r="BN78" s="23">
        <v>0</v>
      </c>
      <c r="BO78" s="23">
        <v>0</v>
      </c>
      <c r="BP78" s="23">
        <v>0</v>
      </c>
      <c r="BQ78" s="23">
        <v>0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3">
        <v>475</v>
      </c>
      <c r="CC78" s="23">
        <v>0</v>
      </c>
      <c r="CD78" s="23">
        <v>26.48</v>
      </c>
      <c r="CE78" s="23">
        <v>475</v>
      </c>
      <c r="CF78" s="23">
        <v>0</v>
      </c>
      <c r="CG78" s="23">
        <v>26.48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3">
        <v>0</v>
      </c>
      <c r="CP78" s="23">
        <v>0</v>
      </c>
      <c r="CQ78" s="23">
        <v>100.8</v>
      </c>
      <c r="CR78" s="23">
        <v>0</v>
      </c>
      <c r="CS78" s="23">
        <v>16.8</v>
      </c>
      <c r="CT78" s="23">
        <v>0</v>
      </c>
      <c r="CU78" s="23">
        <f t="shared" si="12"/>
        <v>14194.499999999998</v>
      </c>
      <c r="CV78" s="23">
        <f t="shared" si="12"/>
        <v>0</v>
      </c>
      <c r="CW78" s="23">
        <f t="shared" si="15"/>
        <v>2494.8860000000004</v>
      </c>
      <c r="CX78" s="23">
        <v>0</v>
      </c>
      <c r="CY78" s="23">
        <v>0</v>
      </c>
      <c r="CZ78" s="23">
        <v>0</v>
      </c>
      <c r="DA78" s="23">
        <v>0</v>
      </c>
      <c r="DB78" s="23">
        <v>0</v>
      </c>
      <c r="DC78" s="23">
        <v>0</v>
      </c>
      <c r="DD78" s="23">
        <v>0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3">
        <v>0</v>
      </c>
      <c r="DP78" s="23">
        <v>0</v>
      </c>
      <c r="DQ78" s="23">
        <f t="shared" si="13"/>
        <v>0</v>
      </c>
      <c r="DR78" s="23">
        <f t="shared" si="13"/>
        <v>0</v>
      </c>
      <c r="DS78" s="23">
        <f t="shared" si="16"/>
        <v>0</v>
      </c>
    </row>
    <row r="79" spans="1:123">
      <c r="A79" s="21">
        <v>70</v>
      </c>
      <c r="B79" s="22" t="s">
        <v>126</v>
      </c>
      <c r="C79" s="23">
        <v>2168.6707000000001</v>
      </c>
      <c r="D79" s="23">
        <v>6574.8784999999998</v>
      </c>
      <c r="E79" s="23">
        <f t="shared" si="14"/>
        <v>199226.49999999997</v>
      </c>
      <c r="F79" s="23">
        <f t="shared" si="14"/>
        <v>0</v>
      </c>
      <c r="G79" s="23">
        <f t="shared" si="14"/>
        <v>30047.044900000001</v>
      </c>
      <c r="H79" s="23">
        <v>0</v>
      </c>
      <c r="I79" s="23">
        <f t="shared" si="9"/>
        <v>57295.5</v>
      </c>
      <c r="J79" s="23">
        <f t="shared" si="9"/>
        <v>0</v>
      </c>
      <c r="K79" s="23">
        <f t="shared" si="9"/>
        <v>7053.0449000000008</v>
      </c>
      <c r="L79" s="23">
        <v>0</v>
      </c>
      <c r="M79" s="23">
        <f t="shared" si="10"/>
        <v>43943.199999999997</v>
      </c>
      <c r="N79" s="23">
        <f t="shared" si="10"/>
        <v>0</v>
      </c>
      <c r="O79" s="23">
        <f t="shared" si="10"/>
        <v>3778.9549999999999</v>
      </c>
      <c r="P79" s="23">
        <v>0</v>
      </c>
      <c r="Q79" s="23">
        <v>0</v>
      </c>
      <c r="R79" s="23">
        <v>0</v>
      </c>
      <c r="S79" s="23">
        <v>258.06700000000001</v>
      </c>
      <c r="T79" s="23">
        <v>0</v>
      </c>
      <c r="U79" s="23">
        <v>0</v>
      </c>
      <c r="V79" s="23">
        <v>0</v>
      </c>
      <c r="W79" s="23">
        <v>1957.2569000000001</v>
      </c>
      <c r="X79" s="23">
        <v>0</v>
      </c>
      <c r="Y79" s="23">
        <v>43943.199999999997</v>
      </c>
      <c r="Z79" s="23">
        <v>0</v>
      </c>
      <c r="AA79" s="23">
        <v>3520.8879999999999</v>
      </c>
      <c r="AB79" s="23">
        <v>0</v>
      </c>
      <c r="AC79" s="23">
        <v>446</v>
      </c>
      <c r="AD79" s="23">
        <v>0</v>
      </c>
      <c r="AE79" s="23">
        <v>15.8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3">
        <v>0</v>
      </c>
      <c r="AP79" s="23">
        <v>0</v>
      </c>
      <c r="AQ79" s="23">
        <v>137963.6</v>
      </c>
      <c r="AR79" s="23">
        <v>0</v>
      </c>
      <c r="AS79" s="23">
        <v>22994</v>
      </c>
      <c r="AT79" s="23">
        <v>3967.4</v>
      </c>
      <c r="AU79" s="23">
        <v>0</v>
      </c>
      <c r="AV79" s="23">
        <v>0</v>
      </c>
      <c r="AW79" s="23">
        <v>0</v>
      </c>
      <c r="AX79" s="23">
        <v>0</v>
      </c>
      <c r="AY79" s="23">
        <v>0</v>
      </c>
      <c r="AZ79" s="23">
        <v>0</v>
      </c>
      <c r="BA79" s="23">
        <v>0</v>
      </c>
      <c r="BB79" s="23">
        <v>0</v>
      </c>
      <c r="BC79" s="23">
        <f t="shared" si="11"/>
        <v>3339.3</v>
      </c>
      <c r="BD79" s="23">
        <f t="shared" si="11"/>
        <v>0</v>
      </c>
      <c r="BE79" s="23">
        <f t="shared" si="11"/>
        <v>306.60000000000002</v>
      </c>
      <c r="BF79" s="23">
        <v>0</v>
      </c>
      <c r="BG79" s="23">
        <v>2739.3</v>
      </c>
      <c r="BH79" s="23">
        <v>0</v>
      </c>
      <c r="BI79" s="23">
        <v>206.6</v>
      </c>
      <c r="BJ79" s="23">
        <v>0</v>
      </c>
      <c r="BK79" s="23">
        <v>0</v>
      </c>
      <c r="BL79" s="23">
        <v>0</v>
      </c>
      <c r="BM79" s="23">
        <v>0</v>
      </c>
      <c r="BN79" s="23">
        <v>0</v>
      </c>
      <c r="BO79" s="23">
        <v>0</v>
      </c>
      <c r="BP79" s="23">
        <v>600</v>
      </c>
      <c r="BQ79" s="23">
        <v>0</v>
      </c>
      <c r="BR79" s="23">
        <v>100</v>
      </c>
      <c r="BS79" s="23">
        <v>0</v>
      </c>
      <c r="BT79" s="23">
        <v>0</v>
      </c>
      <c r="BU79" s="23">
        <v>0</v>
      </c>
      <c r="BV79" s="23">
        <v>0</v>
      </c>
      <c r="BW79" s="23">
        <v>0</v>
      </c>
      <c r="BX79" s="23">
        <v>0</v>
      </c>
      <c r="BY79" s="23">
        <v>0</v>
      </c>
      <c r="BZ79" s="23">
        <v>0</v>
      </c>
      <c r="CA79" s="23">
        <v>0</v>
      </c>
      <c r="CB79" s="23">
        <v>9567</v>
      </c>
      <c r="CC79" s="23">
        <v>0</v>
      </c>
      <c r="CD79" s="23">
        <v>812.24</v>
      </c>
      <c r="CE79" s="23">
        <v>4000</v>
      </c>
      <c r="CF79" s="23">
        <v>0</v>
      </c>
      <c r="CG79" s="23">
        <v>301.04000000000002</v>
      </c>
      <c r="CH79" s="23">
        <v>0</v>
      </c>
      <c r="CI79" s="23">
        <v>0</v>
      </c>
      <c r="CJ79" s="23">
        <v>182.19300000000001</v>
      </c>
      <c r="CK79" s="23">
        <v>0</v>
      </c>
      <c r="CL79" s="23">
        <v>0</v>
      </c>
      <c r="CM79" s="23">
        <v>0</v>
      </c>
      <c r="CN79" s="23">
        <v>0</v>
      </c>
      <c r="CO79" s="23">
        <v>0</v>
      </c>
      <c r="CP79" s="23">
        <v>0</v>
      </c>
      <c r="CQ79" s="23">
        <v>0</v>
      </c>
      <c r="CR79" s="23">
        <v>0</v>
      </c>
      <c r="CS79" s="23">
        <v>0</v>
      </c>
      <c r="CT79" s="23">
        <v>0</v>
      </c>
      <c r="CU79" s="23">
        <f t="shared" si="12"/>
        <v>199226.49999999997</v>
      </c>
      <c r="CV79" s="23">
        <f t="shared" si="12"/>
        <v>0</v>
      </c>
      <c r="CW79" s="23">
        <f t="shared" si="15"/>
        <v>30047.044900000001</v>
      </c>
      <c r="CX79" s="23">
        <v>0</v>
      </c>
      <c r="CY79" s="23">
        <v>0</v>
      </c>
      <c r="CZ79" s="23">
        <v>0</v>
      </c>
      <c r="DA79" s="23">
        <v>0</v>
      </c>
      <c r="DB79" s="23">
        <v>0</v>
      </c>
      <c r="DC79" s="23">
        <v>0</v>
      </c>
      <c r="DD79" s="23">
        <v>0</v>
      </c>
      <c r="DE79" s="23">
        <v>0</v>
      </c>
      <c r="DF79" s="23">
        <v>0</v>
      </c>
      <c r="DG79" s="23">
        <v>0</v>
      </c>
      <c r="DH79" s="23">
        <v>0</v>
      </c>
      <c r="DI79" s="23">
        <v>0</v>
      </c>
      <c r="DJ79" s="23">
        <v>0</v>
      </c>
      <c r="DK79" s="23">
        <v>0</v>
      </c>
      <c r="DL79" s="23">
        <v>0</v>
      </c>
      <c r="DM79" s="23">
        <v>34456.400000000001</v>
      </c>
      <c r="DN79" s="23">
        <v>0</v>
      </c>
      <c r="DO79" s="23">
        <v>0</v>
      </c>
      <c r="DP79" s="23">
        <v>0</v>
      </c>
      <c r="DQ79" s="23">
        <f t="shared" si="13"/>
        <v>34456.400000000001</v>
      </c>
      <c r="DR79" s="23">
        <f t="shared" si="13"/>
        <v>0</v>
      </c>
      <c r="DS79" s="23">
        <f t="shared" si="16"/>
        <v>0</v>
      </c>
    </row>
    <row r="80" spans="1:123">
      <c r="A80" s="21">
        <v>71</v>
      </c>
      <c r="B80" s="22" t="s">
        <v>127</v>
      </c>
      <c r="C80" s="23">
        <v>0</v>
      </c>
      <c r="D80" s="23">
        <v>0</v>
      </c>
      <c r="E80" s="23">
        <f t="shared" si="14"/>
        <v>0</v>
      </c>
      <c r="F80" s="23">
        <f t="shared" si="14"/>
        <v>0</v>
      </c>
      <c r="G80" s="23">
        <f t="shared" si="14"/>
        <v>0</v>
      </c>
      <c r="H80" s="23">
        <v>0</v>
      </c>
      <c r="I80" s="23">
        <f t="shared" si="9"/>
        <v>0</v>
      </c>
      <c r="J80" s="23">
        <f t="shared" si="9"/>
        <v>0</v>
      </c>
      <c r="K80" s="23">
        <f t="shared" si="9"/>
        <v>0</v>
      </c>
      <c r="L80" s="23">
        <v>0</v>
      </c>
      <c r="M80" s="23">
        <f t="shared" si="10"/>
        <v>0</v>
      </c>
      <c r="N80" s="23">
        <f t="shared" si="10"/>
        <v>0</v>
      </c>
      <c r="O80" s="23">
        <f t="shared" si="10"/>
        <v>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0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0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3">
        <v>0</v>
      </c>
      <c r="BC80" s="23">
        <f t="shared" si="11"/>
        <v>0</v>
      </c>
      <c r="BD80" s="23">
        <f t="shared" si="11"/>
        <v>0</v>
      </c>
      <c r="BE80" s="23">
        <f t="shared" si="11"/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3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0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3">
        <v>0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</v>
      </c>
      <c r="CI80" s="23">
        <v>0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3">
        <v>0</v>
      </c>
      <c r="CP80" s="23">
        <v>0</v>
      </c>
      <c r="CQ80" s="23">
        <v>0</v>
      </c>
      <c r="CR80" s="23">
        <v>0</v>
      </c>
      <c r="CS80" s="23">
        <v>0</v>
      </c>
      <c r="CT80" s="23">
        <v>0</v>
      </c>
      <c r="CU80" s="23">
        <f t="shared" si="12"/>
        <v>0</v>
      </c>
      <c r="CV80" s="23">
        <f t="shared" si="12"/>
        <v>0</v>
      </c>
      <c r="CW80" s="23">
        <f t="shared" si="15"/>
        <v>0</v>
      </c>
      <c r="CX80" s="23">
        <v>0</v>
      </c>
      <c r="CY80" s="23">
        <v>0</v>
      </c>
      <c r="CZ80" s="23">
        <v>0</v>
      </c>
      <c r="DA80" s="23">
        <v>0</v>
      </c>
      <c r="DB80" s="23">
        <v>0</v>
      </c>
      <c r="DC80" s="23">
        <v>0</v>
      </c>
      <c r="DD80" s="23">
        <v>0</v>
      </c>
      <c r="DE80" s="23">
        <v>0</v>
      </c>
      <c r="DF80" s="23">
        <v>0</v>
      </c>
      <c r="DG80" s="23">
        <v>0</v>
      </c>
      <c r="DH80" s="23">
        <v>0</v>
      </c>
      <c r="DI80" s="23">
        <v>0</v>
      </c>
      <c r="DJ80" s="23">
        <v>0</v>
      </c>
      <c r="DK80" s="23">
        <v>0</v>
      </c>
      <c r="DL80" s="23">
        <v>0</v>
      </c>
      <c r="DM80" s="23">
        <v>0</v>
      </c>
      <c r="DN80" s="23">
        <v>0</v>
      </c>
      <c r="DO80" s="23">
        <v>0</v>
      </c>
      <c r="DP80" s="23">
        <v>0</v>
      </c>
      <c r="DQ80" s="23">
        <f t="shared" si="13"/>
        <v>0</v>
      </c>
      <c r="DR80" s="23">
        <f t="shared" si="13"/>
        <v>0</v>
      </c>
      <c r="DS80" s="23">
        <f t="shared" si="16"/>
        <v>0</v>
      </c>
    </row>
    <row r="81" spans="1:123">
      <c r="A81" s="21">
        <v>72</v>
      </c>
      <c r="B81" s="22" t="s">
        <v>128</v>
      </c>
      <c r="C81" s="23">
        <v>0</v>
      </c>
      <c r="D81" s="23">
        <v>0</v>
      </c>
      <c r="E81" s="23">
        <f t="shared" si="14"/>
        <v>0</v>
      </c>
      <c r="F81" s="23">
        <f t="shared" si="14"/>
        <v>0</v>
      </c>
      <c r="G81" s="23">
        <f t="shared" si="14"/>
        <v>0</v>
      </c>
      <c r="H81" s="23">
        <v>0</v>
      </c>
      <c r="I81" s="23">
        <f t="shared" si="9"/>
        <v>0</v>
      </c>
      <c r="J81" s="23">
        <f t="shared" si="9"/>
        <v>0</v>
      </c>
      <c r="K81" s="23">
        <f t="shared" si="9"/>
        <v>0</v>
      </c>
      <c r="L81" s="23">
        <v>0</v>
      </c>
      <c r="M81" s="23">
        <f t="shared" si="10"/>
        <v>0</v>
      </c>
      <c r="N81" s="23">
        <f t="shared" si="10"/>
        <v>0</v>
      </c>
      <c r="O81" s="23">
        <f t="shared" si="10"/>
        <v>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</v>
      </c>
      <c r="Y81" s="23">
        <v>0</v>
      </c>
      <c r="Z81" s="23">
        <v>0</v>
      </c>
      <c r="AA81" s="23">
        <v>0</v>
      </c>
      <c r="AB81" s="23">
        <v>0</v>
      </c>
      <c r="AC81" s="23">
        <v>0</v>
      </c>
      <c r="AD81" s="23">
        <v>0</v>
      </c>
      <c r="AE81" s="23">
        <v>0</v>
      </c>
      <c r="AF81" s="23">
        <v>0</v>
      </c>
      <c r="AG81" s="23">
        <v>0</v>
      </c>
      <c r="AH81" s="23">
        <v>0</v>
      </c>
      <c r="AI81" s="23">
        <v>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0</v>
      </c>
      <c r="AP81" s="23">
        <v>0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</v>
      </c>
      <c r="AX81" s="23">
        <v>0</v>
      </c>
      <c r="AY81" s="23">
        <v>0</v>
      </c>
      <c r="AZ81" s="23">
        <v>0</v>
      </c>
      <c r="BA81" s="23">
        <v>0</v>
      </c>
      <c r="BB81" s="23">
        <v>0</v>
      </c>
      <c r="BC81" s="23">
        <f t="shared" si="11"/>
        <v>0</v>
      </c>
      <c r="BD81" s="23">
        <f t="shared" si="11"/>
        <v>0</v>
      </c>
      <c r="BE81" s="23">
        <f t="shared" si="11"/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0</v>
      </c>
      <c r="BN81" s="23">
        <v>0</v>
      </c>
      <c r="BO81" s="23">
        <v>0</v>
      </c>
      <c r="BP81" s="23">
        <v>0</v>
      </c>
      <c r="BQ81" s="23">
        <v>0</v>
      </c>
      <c r="BR81" s="23">
        <v>0</v>
      </c>
      <c r="BS81" s="23">
        <v>0</v>
      </c>
      <c r="BT81" s="23">
        <v>0</v>
      </c>
      <c r="BU81" s="23">
        <v>0</v>
      </c>
      <c r="BV81" s="23">
        <v>0</v>
      </c>
      <c r="BW81" s="23">
        <v>0</v>
      </c>
      <c r="BX81" s="23">
        <v>0</v>
      </c>
      <c r="BY81" s="23">
        <v>0</v>
      </c>
      <c r="BZ81" s="23">
        <v>0</v>
      </c>
      <c r="CA81" s="23">
        <v>0</v>
      </c>
      <c r="CB81" s="23">
        <v>0</v>
      </c>
      <c r="CC81" s="23">
        <v>0</v>
      </c>
      <c r="CD81" s="23">
        <v>0</v>
      </c>
      <c r="CE81" s="23">
        <v>0</v>
      </c>
      <c r="CF81" s="23">
        <v>0</v>
      </c>
      <c r="CG81" s="23">
        <v>0</v>
      </c>
      <c r="CH81" s="23">
        <v>0</v>
      </c>
      <c r="CI81" s="23">
        <v>0</v>
      </c>
      <c r="CJ81" s="23">
        <v>0</v>
      </c>
      <c r="CK81" s="23">
        <v>0</v>
      </c>
      <c r="CL81" s="23">
        <v>0</v>
      </c>
      <c r="CM81" s="23">
        <v>0</v>
      </c>
      <c r="CN81" s="23">
        <v>0</v>
      </c>
      <c r="CO81" s="23">
        <v>0</v>
      </c>
      <c r="CP81" s="23">
        <v>0</v>
      </c>
      <c r="CQ81" s="23">
        <v>0</v>
      </c>
      <c r="CR81" s="23">
        <v>0</v>
      </c>
      <c r="CS81" s="23">
        <v>0</v>
      </c>
      <c r="CT81" s="23">
        <v>0</v>
      </c>
      <c r="CU81" s="23">
        <f t="shared" si="12"/>
        <v>0</v>
      </c>
      <c r="CV81" s="23">
        <f t="shared" si="12"/>
        <v>0</v>
      </c>
      <c r="CW81" s="23">
        <f t="shared" si="15"/>
        <v>0</v>
      </c>
      <c r="CX81" s="23">
        <v>0</v>
      </c>
      <c r="CY81" s="23">
        <v>0</v>
      </c>
      <c r="CZ81" s="23">
        <v>0</v>
      </c>
      <c r="DA81" s="23">
        <v>0</v>
      </c>
      <c r="DB81" s="23">
        <v>0</v>
      </c>
      <c r="DC81" s="23">
        <v>0</v>
      </c>
      <c r="DD81" s="23">
        <v>0</v>
      </c>
      <c r="DE81" s="23">
        <v>0</v>
      </c>
      <c r="DF81" s="23">
        <v>0</v>
      </c>
      <c r="DG81" s="23">
        <v>0</v>
      </c>
      <c r="DH81" s="23">
        <v>0</v>
      </c>
      <c r="DI81" s="23">
        <v>0</v>
      </c>
      <c r="DJ81" s="23">
        <v>0</v>
      </c>
      <c r="DK81" s="23">
        <v>0</v>
      </c>
      <c r="DL81" s="23">
        <v>0</v>
      </c>
      <c r="DM81" s="23">
        <v>0</v>
      </c>
      <c r="DN81" s="23">
        <v>0</v>
      </c>
      <c r="DO81" s="23">
        <v>0</v>
      </c>
      <c r="DP81" s="23">
        <v>0</v>
      </c>
      <c r="DQ81" s="23">
        <f t="shared" si="13"/>
        <v>0</v>
      </c>
      <c r="DR81" s="23">
        <f t="shared" si="13"/>
        <v>0</v>
      </c>
      <c r="DS81" s="23">
        <f t="shared" si="16"/>
        <v>0</v>
      </c>
    </row>
    <row r="82" spans="1:123">
      <c r="A82" s="21">
        <v>73</v>
      </c>
      <c r="B82" s="22" t="s">
        <v>129</v>
      </c>
      <c r="C82" s="23">
        <v>26128.875100000001</v>
      </c>
      <c r="D82" s="23">
        <v>17866.0249</v>
      </c>
      <c r="E82" s="23">
        <f t="shared" si="14"/>
        <v>151441.14800000002</v>
      </c>
      <c r="F82" s="23">
        <f t="shared" si="14"/>
        <v>0</v>
      </c>
      <c r="G82" s="23">
        <f t="shared" si="14"/>
        <v>22039.863699999998</v>
      </c>
      <c r="H82" s="23">
        <v>0</v>
      </c>
      <c r="I82" s="23">
        <f t="shared" si="9"/>
        <v>56060</v>
      </c>
      <c r="J82" s="23">
        <f t="shared" si="9"/>
        <v>0</v>
      </c>
      <c r="K82" s="23">
        <f t="shared" si="9"/>
        <v>6700.0637000000006</v>
      </c>
      <c r="L82" s="23">
        <v>0</v>
      </c>
      <c r="M82" s="23">
        <f t="shared" si="10"/>
        <v>6660</v>
      </c>
      <c r="N82" s="23">
        <f t="shared" si="10"/>
        <v>0</v>
      </c>
      <c r="O82" s="23">
        <f t="shared" si="10"/>
        <v>1632.896</v>
      </c>
      <c r="P82" s="23">
        <v>0</v>
      </c>
      <c r="Q82" s="23">
        <v>6500</v>
      </c>
      <c r="R82" s="23">
        <v>0</v>
      </c>
      <c r="S82" s="23">
        <v>2.5499999999999998</v>
      </c>
      <c r="T82" s="23">
        <v>0</v>
      </c>
      <c r="U82" s="23">
        <v>14000</v>
      </c>
      <c r="V82" s="23">
        <v>0</v>
      </c>
      <c r="W82" s="23">
        <v>308.45299999999997</v>
      </c>
      <c r="X82" s="23">
        <v>0</v>
      </c>
      <c r="Y82" s="23">
        <v>160</v>
      </c>
      <c r="Z82" s="23">
        <v>0</v>
      </c>
      <c r="AA82" s="23">
        <v>1630.346</v>
      </c>
      <c r="AB82" s="23">
        <v>0</v>
      </c>
      <c r="AC82" s="23">
        <v>2500</v>
      </c>
      <c r="AD82" s="23">
        <v>0</v>
      </c>
      <c r="AE82" s="23">
        <v>286</v>
      </c>
      <c r="AF82" s="23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92039.2</v>
      </c>
      <c r="AR82" s="23">
        <v>0</v>
      </c>
      <c r="AS82" s="23">
        <v>15339.8</v>
      </c>
      <c r="AT82" s="23">
        <v>0</v>
      </c>
      <c r="AU82" s="23">
        <v>0</v>
      </c>
      <c r="AV82" s="23">
        <v>0</v>
      </c>
      <c r="AW82" s="23">
        <v>0</v>
      </c>
      <c r="AX82" s="23">
        <v>0</v>
      </c>
      <c r="AY82" s="23">
        <v>0</v>
      </c>
      <c r="AZ82" s="23">
        <v>0</v>
      </c>
      <c r="BA82" s="23">
        <v>0</v>
      </c>
      <c r="BB82" s="23">
        <v>0</v>
      </c>
      <c r="BC82" s="23">
        <f t="shared" si="11"/>
        <v>24000</v>
      </c>
      <c r="BD82" s="23">
        <f t="shared" si="11"/>
        <v>0</v>
      </c>
      <c r="BE82" s="23">
        <f t="shared" si="11"/>
        <v>3976.9059999999999</v>
      </c>
      <c r="BF82" s="23">
        <v>0</v>
      </c>
      <c r="BG82" s="23">
        <v>21500</v>
      </c>
      <c r="BH82" s="23">
        <v>0</v>
      </c>
      <c r="BI82" s="23">
        <v>3650.0030000000002</v>
      </c>
      <c r="BJ82" s="23">
        <v>0</v>
      </c>
      <c r="BK82" s="23">
        <v>0</v>
      </c>
      <c r="BL82" s="23">
        <v>0</v>
      </c>
      <c r="BM82" s="23">
        <v>0</v>
      </c>
      <c r="BN82" s="23">
        <v>0</v>
      </c>
      <c r="BO82" s="23">
        <v>0</v>
      </c>
      <c r="BP82" s="23">
        <v>2500</v>
      </c>
      <c r="BQ82" s="23">
        <v>0</v>
      </c>
      <c r="BR82" s="23">
        <v>326.90300000000002</v>
      </c>
      <c r="BS82" s="23">
        <v>0</v>
      </c>
      <c r="BT82" s="23">
        <v>0</v>
      </c>
      <c r="BU82" s="23">
        <v>0</v>
      </c>
      <c r="BV82" s="23">
        <v>0</v>
      </c>
      <c r="BW82" s="23">
        <v>0</v>
      </c>
      <c r="BX82" s="23">
        <v>0</v>
      </c>
      <c r="BY82" s="23">
        <v>0</v>
      </c>
      <c r="BZ82" s="23">
        <v>0</v>
      </c>
      <c r="CA82" s="23">
        <v>0</v>
      </c>
      <c r="CB82" s="23">
        <v>4900</v>
      </c>
      <c r="CC82" s="23">
        <v>0</v>
      </c>
      <c r="CD82" s="23">
        <v>400.15</v>
      </c>
      <c r="CE82" s="23">
        <v>2600</v>
      </c>
      <c r="CF82" s="23">
        <v>0</v>
      </c>
      <c r="CG82" s="23">
        <v>108.15</v>
      </c>
      <c r="CH82" s="23">
        <v>0</v>
      </c>
      <c r="CI82" s="23">
        <v>0</v>
      </c>
      <c r="CJ82" s="23">
        <v>0</v>
      </c>
      <c r="CK82" s="23">
        <v>0</v>
      </c>
      <c r="CL82" s="23">
        <v>0</v>
      </c>
      <c r="CM82" s="23">
        <v>0</v>
      </c>
      <c r="CN82" s="23">
        <v>0</v>
      </c>
      <c r="CO82" s="23">
        <v>0</v>
      </c>
      <c r="CP82" s="23">
        <v>0</v>
      </c>
      <c r="CQ82" s="23">
        <v>4000</v>
      </c>
      <c r="CR82" s="23">
        <v>0</v>
      </c>
      <c r="CS82" s="23">
        <v>95.658699999999996</v>
      </c>
      <c r="CT82" s="23">
        <v>0</v>
      </c>
      <c r="CU82" s="23">
        <f t="shared" si="12"/>
        <v>148099.20000000001</v>
      </c>
      <c r="CV82" s="23">
        <f t="shared" si="12"/>
        <v>0</v>
      </c>
      <c r="CW82" s="23">
        <f t="shared" si="15"/>
        <v>22039.863699999998</v>
      </c>
      <c r="CX82" s="23">
        <v>0</v>
      </c>
      <c r="CY82" s="23">
        <v>0</v>
      </c>
      <c r="CZ82" s="23">
        <v>0</v>
      </c>
      <c r="DA82" s="23">
        <v>3341.9479999999999</v>
      </c>
      <c r="DB82" s="23">
        <v>0</v>
      </c>
      <c r="DC82" s="23">
        <v>0</v>
      </c>
      <c r="DD82" s="23">
        <v>0</v>
      </c>
      <c r="DE82" s="23">
        <v>0</v>
      </c>
      <c r="DF82" s="23">
        <v>0</v>
      </c>
      <c r="DG82" s="23">
        <v>0</v>
      </c>
      <c r="DH82" s="23">
        <v>0</v>
      </c>
      <c r="DI82" s="23">
        <v>0</v>
      </c>
      <c r="DJ82" s="23">
        <v>0</v>
      </c>
      <c r="DK82" s="23">
        <v>0</v>
      </c>
      <c r="DL82" s="23">
        <v>0</v>
      </c>
      <c r="DM82" s="23">
        <v>0</v>
      </c>
      <c r="DN82" s="23">
        <v>0</v>
      </c>
      <c r="DO82" s="23">
        <v>0</v>
      </c>
      <c r="DP82" s="23">
        <v>0</v>
      </c>
      <c r="DQ82" s="23">
        <f t="shared" si="13"/>
        <v>3341.9479999999999</v>
      </c>
      <c r="DR82" s="23">
        <f t="shared" si="13"/>
        <v>0</v>
      </c>
      <c r="DS82" s="23">
        <f t="shared" si="16"/>
        <v>0</v>
      </c>
    </row>
    <row r="83" spans="1:123">
      <c r="A83" s="21">
        <v>74</v>
      </c>
      <c r="B83" s="22" t="s">
        <v>130</v>
      </c>
      <c r="C83" s="23">
        <v>4210.6522000000004</v>
      </c>
      <c r="D83" s="23">
        <v>410.92869999999999</v>
      </c>
      <c r="E83" s="23">
        <f t="shared" si="14"/>
        <v>18282.2</v>
      </c>
      <c r="F83" s="23">
        <f t="shared" si="14"/>
        <v>0</v>
      </c>
      <c r="G83" s="23">
        <f t="shared" si="14"/>
        <v>2101.5281</v>
      </c>
      <c r="H83" s="23">
        <v>0</v>
      </c>
      <c r="I83" s="23">
        <f t="shared" si="9"/>
        <v>9085</v>
      </c>
      <c r="J83" s="23">
        <f t="shared" si="9"/>
        <v>0</v>
      </c>
      <c r="K83" s="23">
        <f t="shared" si="9"/>
        <v>568.52809999999999</v>
      </c>
      <c r="L83" s="23">
        <v>0</v>
      </c>
      <c r="M83" s="23">
        <f t="shared" si="10"/>
        <v>2244</v>
      </c>
      <c r="N83" s="23">
        <f t="shared" si="10"/>
        <v>0</v>
      </c>
      <c r="O83" s="23">
        <f t="shared" si="10"/>
        <v>233.30699999999999</v>
      </c>
      <c r="P83" s="23">
        <v>0</v>
      </c>
      <c r="Q83" s="23">
        <v>0</v>
      </c>
      <c r="R83" s="23">
        <v>0</v>
      </c>
      <c r="S83" s="23">
        <v>0.13700000000000001</v>
      </c>
      <c r="T83" s="23">
        <v>0</v>
      </c>
      <c r="U83" s="23">
        <v>0</v>
      </c>
      <c r="V83" s="23">
        <v>0</v>
      </c>
      <c r="W83" s="23">
        <v>98.691100000000006</v>
      </c>
      <c r="X83" s="23">
        <v>0</v>
      </c>
      <c r="Y83" s="23">
        <v>2244</v>
      </c>
      <c r="Z83" s="23">
        <v>0</v>
      </c>
      <c r="AA83" s="23">
        <v>233.17</v>
      </c>
      <c r="AB83" s="23">
        <v>0</v>
      </c>
      <c r="AC83" s="23">
        <v>1084</v>
      </c>
      <c r="AD83" s="23">
        <v>0</v>
      </c>
      <c r="AE83" s="23">
        <v>85</v>
      </c>
      <c r="AF83" s="23">
        <v>0</v>
      </c>
      <c r="AG83" s="23">
        <v>0</v>
      </c>
      <c r="AH83" s="23">
        <v>0</v>
      </c>
      <c r="AI83" s="23">
        <v>0</v>
      </c>
      <c r="AJ83" s="23">
        <v>0</v>
      </c>
      <c r="AK83" s="23">
        <v>0</v>
      </c>
      <c r="AL83" s="23">
        <v>0</v>
      </c>
      <c r="AM83" s="23">
        <v>0</v>
      </c>
      <c r="AN83" s="23">
        <v>0</v>
      </c>
      <c r="AO83" s="23">
        <v>0</v>
      </c>
      <c r="AP83" s="23">
        <v>0</v>
      </c>
      <c r="AQ83" s="23">
        <v>9197.2000000000007</v>
      </c>
      <c r="AR83" s="23">
        <v>0</v>
      </c>
      <c r="AS83" s="23">
        <v>1533</v>
      </c>
      <c r="AT83" s="23">
        <v>0</v>
      </c>
      <c r="AU83" s="23">
        <v>0</v>
      </c>
      <c r="AV83" s="23">
        <v>0</v>
      </c>
      <c r="AW83" s="23">
        <v>0</v>
      </c>
      <c r="AX83" s="23">
        <v>0</v>
      </c>
      <c r="AY83" s="23">
        <v>0</v>
      </c>
      <c r="AZ83" s="23">
        <v>0</v>
      </c>
      <c r="BA83" s="23">
        <v>0</v>
      </c>
      <c r="BB83" s="23">
        <v>0</v>
      </c>
      <c r="BC83" s="23">
        <f t="shared" si="11"/>
        <v>5257</v>
      </c>
      <c r="BD83" s="23">
        <f t="shared" si="11"/>
        <v>0</v>
      </c>
      <c r="BE83" s="23">
        <f t="shared" si="11"/>
        <v>144.72999999999999</v>
      </c>
      <c r="BF83" s="23">
        <v>0</v>
      </c>
      <c r="BG83" s="23">
        <v>1824</v>
      </c>
      <c r="BH83" s="23">
        <v>0</v>
      </c>
      <c r="BI83" s="23">
        <v>0</v>
      </c>
      <c r="BJ83" s="23">
        <v>3433</v>
      </c>
      <c r="BK83" s="23">
        <v>0</v>
      </c>
      <c r="BL83" s="23">
        <v>144.72999999999999</v>
      </c>
      <c r="BM83" s="23">
        <v>0</v>
      </c>
      <c r="BN83" s="23">
        <v>0</v>
      </c>
      <c r="BO83" s="23">
        <v>0</v>
      </c>
      <c r="BP83" s="23">
        <v>0</v>
      </c>
      <c r="BQ83" s="23">
        <v>0</v>
      </c>
      <c r="BR83" s="23">
        <v>0</v>
      </c>
      <c r="BS83" s="23">
        <v>0</v>
      </c>
      <c r="BT83" s="23">
        <v>0</v>
      </c>
      <c r="BU83" s="23">
        <v>0</v>
      </c>
      <c r="BV83" s="23">
        <v>0</v>
      </c>
      <c r="BW83" s="23">
        <v>0</v>
      </c>
      <c r="BX83" s="23">
        <v>0</v>
      </c>
      <c r="BY83" s="23">
        <v>0</v>
      </c>
      <c r="BZ83" s="23">
        <v>0</v>
      </c>
      <c r="CA83" s="23">
        <v>0</v>
      </c>
      <c r="CB83" s="23">
        <v>500</v>
      </c>
      <c r="CC83" s="23">
        <v>0</v>
      </c>
      <c r="CD83" s="23">
        <v>6.8</v>
      </c>
      <c r="CE83" s="23">
        <v>500</v>
      </c>
      <c r="CF83" s="23">
        <v>0</v>
      </c>
      <c r="CG83" s="23">
        <v>6.8</v>
      </c>
      <c r="CH83" s="23">
        <v>0</v>
      </c>
      <c r="CI83" s="23">
        <v>0</v>
      </c>
      <c r="CJ83" s="23">
        <v>0</v>
      </c>
      <c r="CK83" s="23">
        <v>0</v>
      </c>
      <c r="CL83" s="23">
        <v>0</v>
      </c>
      <c r="CM83" s="23">
        <v>0</v>
      </c>
      <c r="CN83" s="23">
        <v>0</v>
      </c>
      <c r="CO83" s="23">
        <v>0</v>
      </c>
      <c r="CP83" s="23">
        <v>0</v>
      </c>
      <c r="CQ83" s="23">
        <v>0</v>
      </c>
      <c r="CR83" s="23">
        <v>0</v>
      </c>
      <c r="CS83" s="23">
        <v>0</v>
      </c>
      <c r="CT83" s="23">
        <v>0</v>
      </c>
      <c r="CU83" s="23">
        <f t="shared" si="12"/>
        <v>18282.2</v>
      </c>
      <c r="CV83" s="23">
        <f t="shared" si="12"/>
        <v>0</v>
      </c>
      <c r="CW83" s="23">
        <f t="shared" si="15"/>
        <v>2101.5281</v>
      </c>
      <c r="CX83" s="23">
        <v>0</v>
      </c>
      <c r="CY83" s="23">
        <v>0</v>
      </c>
      <c r="CZ83" s="23">
        <v>0</v>
      </c>
      <c r="DA83" s="23">
        <v>0</v>
      </c>
      <c r="DB83" s="23">
        <v>0</v>
      </c>
      <c r="DC83" s="23">
        <v>0</v>
      </c>
      <c r="DD83" s="23">
        <v>0</v>
      </c>
      <c r="DE83" s="23">
        <v>0</v>
      </c>
      <c r="DF83" s="23">
        <v>0</v>
      </c>
      <c r="DG83" s="23">
        <v>0</v>
      </c>
      <c r="DH83" s="23">
        <v>0</v>
      </c>
      <c r="DI83" s="23">
        <v>0</v>
      </c>
      <c r="DJ83" s="23">
        <v>0</v>
      </c>
      <c r="DK83" s="23">
        <v>0</v>
      </c>
      <c r="DL83" s="23">
        <v>0</v>
      </c>
      <c r="DM83" s="23">
        <v>0</v>
      </c>
      <c r="DN83" s="23">
        <v>0</v>
      </c>
      <c r="DO83" s="23">
        <v>0</v>
      </c>
      <c r="DP83" s="23">
        <v>0</v>
      </c>
      <c r="DQ83" s="23">
        <f t="shared" si="13"/>
        <v>0</v>
      </c>
      <c r="DR83" s="23">
        <f t="shared" si="13"/>
        <v>0</v>
      </c>
      <c r="DS83" s="23">
        <f t="shared" si="16"/>
        <v>0</v>
      </c>
    </row>
    <row r="84" spans="1:123">
      <c r="A84" s="21">
        <v>75</v>
      </c>
      <c r="B84" s="22" t="s">
        <v>131</v>
      </c>
      <c r="C84" s="23">
        <v>0</v>
      </c>
      <c r="D84" s="23">
        <v>0</v>
      </c>
      <c r="E84" s="23">
        <f t="shared" si="14"/>
        <v>0</v>
      </c>
      <c r="F84" s="23">
        <f t="shared" si="14"/>
        <v>0</v>
      </c>
      <c r="G84" s="23">
        <f t="shared" si="14"/>
        <v>0</v>
      </c>
      <c r="H84" s="23">
        <v>0</v>
      </c>
      <c r="I84" s="23">
        <f t="shared" si="9"/>
        <v>0</v>
      </c>
      <c r="J84" s="23">
        <f t="shared" si="9"/>
        <v>0</v>
      </c>
      <c r="K84" s="23">
        <f t="shared" si="9"/>
        <v>0</v>
      </c>
      <c r="L84" s="23">
        <v>0</v>
      </c>
      <c r="M84" s="23">
        <f t="shared" si="10"/>
        <v>0</v>
      </c>
      <c r="N84" s="23">
        <f t="shared" si="10"/>
        <v>0</v>
      </c>
      <c r="O84" s="23">
        <f t="shared" si="10"/>
        <v>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23">
        <v>0</v>
      </c>
      <c r="X84" s="23">
        <v>0</v>
      </c>
      <c r="Y84" s="23">
        <v>0</v>
      </c>
      <c r="Z84" s="23">
        <v>0</v>
      </c>
      <c r="AA84" s="23">
        <v>0</v>
      </c>
      <c r="AB84" s="23">
        <v>0</v>
      </c>
      <c r="AC84" s="23">
        <v>0</v>
      </c>
      <c r="AD84" s="23">
        <v>0</v>
      </c>
      <c r="AE84" s="23">
        <v>0</v>
      </c>
      <c r="AF84" s="23">
        <v>0</v>
      </c>
      <c r="AG84" s="23">
        <v>0</v>
      </c>
      <c r="AH84" s="23">
        <v>0</v>
      </c>
      <c r="AI84" s="23">
        <v>0</v>
      </c>
      <c r="AJ84" s="23">
        <v>0</v>
      </c>
      <c r="AK84" s="23">
        <v>0</v>
      </c>
      <c r="AL84" s="23">
        <v>0</v>
      </c>
      <c r="AM84" s="23">
        <v>0</v>
      </c>
      <c r="AN84" s="23">
        <v>0</v>
      </c>
      <c r="AO84" s="23">
        <v>0</v>
      </c>
      <c r="AP84" s="23">
        <v>0</v>
      </c>
      <c r="AQ84" s="23">
        <v>0</v>
      </c>
      <c r="AR84" s="23">
        <v>0</v>
      </c>
      <c r="AS84" s="23">
        <v>0</v>
      </c>
      <c r="AT84" s="23">
        <v>0</v>
      </c>
      <c r="AU84" s="23">
        <v>0</v>
      </c>
      <c r="AV84" s="23">
        <v>0</v>
      </c>
      <c r="AW84" s="23">
        <v>0</v>
      </c>
      <c r="AX84" s="23">
        <v>0</v>
      </c>
      <c r="AY84" s="23">
        <v>0</v>
      </c>
      <c r="AZ84" s="23">
        <v>0</v>
      </c>
      <c r="BA84" s="23">
        <v>0</v>
      </c>
      <c r="BB84" s="23">
        <v>0</v>
      </c>
      <c r="BC84" s="23">
        <f t="shared" si="11"/>
        <v>0</v>
      </c>
      <c r="BD84" s="23">
        <f t="shared" si="11"/>
        <v>0</v>
      </c>
      <c r="BE84" s="23">
        <f t="shared" si="11"/>
        <v>0</v>
      </c>
      <c r="BF84" s="23">
        <v>0</v>
      </c>
      <c r="BG84" s="23">
        <v>0</v>
      </c>
      <c r="BH84" s="23">
        <v>0</v>
      </c>
      <c r="BI84" s="23">
        <v>0</v>
      </c>
      <c r="BJ84" s="23">
        <v>0</v>
      </c>
      <c r="BK84" s="23">
        <v>0</v>
      </c>
      <c r="BL84" s="23">
        <v>0</v>
      </c>
      <c r="BM84" s="23">
        <v>0</v>
      </c>
      <c r="BN84" s="23">
        <v>0</v>
      </c>
      <c r="BO84" s="23">
        <v>0</v>
      </c>
      <c r="BP84" s="23">
        <v>0</v>
      </c>
      <c r="BQ84" s="23">
        <v>0</v>
      </c>
      <c r="BR84" s="23">
        <v>0</v>
      </c>
      <c r="BS84" s="23">
        <v>0</v>
      </c>
      <c r="BT84" s="23">
        <v>0</v>
      </c>
      <c r="BU84" s="23">
        <v>0</v>
      </c>
      <c r="BV84" s="23">
        <v>0</v>
      </c>
      <c r="BW84" s="23">
        <v>0</v>
      </c>
      <c r="BX84" s="23">
        <v>0</v>
      </c>
      <c r="BY84" s="23">
        <v>0</v>
      </c>
      <c r="BZ84" s="23">
        <v>0</v>
      </c>
      <c r="CA84" s="23">
        <v>0</v>
      </c>
      <c r="CB84" s="23">
        <v>0</v>
      </c>
      <c r="CC84" s="23">
        <v>0</v>
      </c>
      <c r="CD84" s="23">
        <v>0</v>
      </c>
      <c r="CE84" s="23">
        <v>0</v>
      </c>
      <c r="CF84" s="23">
        <v>0</v>
      </c>
      <c r="CG84" s="23">
        <v>0</v>
      </c>
      <c r="CH84" s="23">
        <v>0</v>
      </c>
      <c r="CI84" s="23">
        <v>0</v>
      </c>
      <c r="CJ84" s="23">
        <v>0</v>
      </c>
      <c r="CK84" s="23">
        <v>0</v>
      </c>
      <c r="CL84" s="23">
        <v>0</v>
      </c>
      <c r="CM84" s="23">
        <v>0</v>
      </c>
      <c r="CN84" s="23">
        <v>0</v>
      </c>
      <c r="CO84" s="23">
        <v>0</v>
      </c>
      <c r="CP84" s="23">
        <v>0</v>
      </c>
      <c r="CQ84" s="23">
        <v>0</v>
      </c>
      <c r="CR84" s="23">
        <v>0</v>
      </c>
      <c r="CS84" s="23">
        <v>0</v>
      </c>
      <c r="CT84" s="23">
        <v>0</v>
      </c>
      <c r="CU84" s="23">
        <f t="shared" si="12"/>
        <v>0</v>
      </c>
      <c r="CV84" s="23">
        <f t="shared" si="12"/>
        <v>0</v>
      </c>
      <c r="CW84" s="23">
        <f t="shared" si="15"/>
        <v>0</v>
      </c>
      <c r="CX84" s="23">
        <v>0</v>
      </c>
      <c r="CY84" s="23">
        <v>0</v>
      </c>
      <c r="CZ84" s="23">
        <v>0</v>
      </c>
      <c r="DA84" s="23">
        <v>0</v>
      </c>
      <c r="DB84" s="23">
        <v>0</v>
      </c>
      <c r="DC84" s="23">
        <v>0</v>
      </c>
      <c r="DD84" s="23">
        <v>0</v>
      </c>
      <c r="DE84" s="23">
        <v>0</v>
      </c>
      <c r="DF84" s="23">
        <v>0</v>
      </c>
      <c r="DG84" s="23">
        <v>0</v>
      </c>
      <c r="DH84" s="23">
        <v>0</v>
      </c>
      <c r="DI84" s="23">
        <v>0</v>
      </c>
      <c r="DJ84" s="23">
        <v>0</v>
      </c>
      <c r="DK84" s="23">
        <v>0</v>
      </c>
      <c r="DL84" s="23">
        <v>0</v>
      </c>
      <c r="DM84" s="23">
        <v>0</v>
      </c>
      <c r="DN84" s="23">
        <v>0</v>
      </c>
      <c r="DO84" s="23">
        <v>0</v>
      </c>
      <c r="DP84" s="23">
        <v>0</v>
      </c>
      <c r="DQ84" s="23">
        <f t="shared" si="13"/>
        <v>0</v>
      </c>
      <c r="DR84" s="23">
        <f t="shared" si="13"/>
        <v>0</v>
      </c>
      <c r="DS84" s="23">
        <f t="shared" si="16"/>
        <v>0</v>
      </c>
    </row>
    <row r="85" spans="1:123">
      <c r="A85" s="21">
        <v>76</v>
      </c>
      <c r="B85" s="22" t="s">
        <v>132</v>
      </c>
      <c r="C85" s="23">
        <v>0</v>
      </c>
      <c r="D85" s="23">
        <v>0</v>
      </c>
      <c r="E85" s="23">
        <f t="shared" si="14"/>
        <v>0</v>
      </c>
      <c r="F85" s="23">
        <f t="shared" si="14"/>
        <v>0</v>
      </c>
      <c r="G85" s="23">
        <f t="shared" si="14"/>
        <v>0</v>
      </c>
      <c r="H85" s="23">
        <v>0</v>
      </c>
      <c r="I85" s="23">
        <f t="shared" si="9"/>
        <v>0</v>
      </c>
      <c r="J85" s="23">
        <f t="shared" si="9"/>
        <v>0</v>
      </c>
      <c r="K85" s="23">
        <f t="shared" si="9"/>
        <v>0</v>
      </c>
      <c r="L85" s="23">
        <v>0</v>
      </c>
      <c r="M85" s="23">
        <f t="shared" si="10"/>
        <v>0</v>
      </c>
      <c r="N85" s="23">
        <f t="shared" si="10"/>
        <v>0</v>
      </c>
      <c r="O85" s="23">
        <f t="shared" si="10"/>
        <v>0</v>
      </c>
      <c r="P85" s="23">
        <v>0</v>
      </c>
      <c r="Q85" s="23">
        <v>0</v>
      </c>
      <c r="R85" s="23">
        <v>0</v>
      </c>
      <c r="S85" s="23">
        <v>0</v>
      </c>
      <c r="T85" s="23">
        <v>0</v>
      </c>
      <c r="U85" s="23">
        <v>0</v>
      </c>
      <c r="V85" s="23">
        <v>0</v>
      </c>
      <c r="W85" s="23">
        <v>0</v>
      </c>
      <c r="X85" s="23">
        <v>0</v>
      </c>
      <c r="Y85" s="23">
        <v>0</v>
      </c>
      <c r="Z85" s="23">
        <v>0</v>
      </c>
      <c r="AA85" s="23">
        <v>0</v>
      </c>
      <c r="AB85" s="23">
        <v>0</v>
      </c>
      <c r="AC85" s="23">
        <v>0</v>
      </c>
      <c r="AD85" s="23">
        <v>0</v>
      </c>
      <c r="AE85" s="23">
        <v>0</v>
      </c>
      <c r="AF85" s="23">
        <v>0</v>
      </c>
      <c r="AG85" s="23">
        <v>0</v>
      </c>
      <c r="AH85" s="23">
        <v>0</v>
      </c>
      <c r="AI85" s="23">
        <v>0</v>
      </c>
      <c r="AJ85" s="23">
        <v>0</v>
      </c>
      <c r="AK85" s="23">
        <v>0</v>
      </c>
      <c r="AL85" s="23">
        <v>0</v>
      </c>
      <c r="AM85" s="23">
        <v>0</v>
      </c>
      <c r="AN85" s="23">
        <v>0</v>
      </c>
      <c r="AO85" s="23">
        <v>0</v>
      </c>
      <c r="AP85" s="23">
        <v>0</v>
      </c>
      <c r="AQ85" s="23">
        <v>0</v>
      </c>
      <c r="AR85" s="23">
        <v>0</v>
      </c>
      <c r="AS85" s="23">
        <v>0</v>
      </c>
      <c r="AT85" s="23">
        <v>0</v>
      </c>
      <c r="AU85" s="23">
        <v>0</v>
      </c>
      <c r="AV85" s="23">
        <v>0</v>
      </c>
      <c r="AW85" s="23">
        <v>0</v>
      </c>
      <c r="AX85" s="23">
        <v>0</v>
      </c>
      <c r="AY85" s="23">
        <v>0</v>
      </c>
      <c r="AZ85" s="23">
        <v>0</v>
      </c>
      <c r="BA85" s="23">
        <v>0</v>
      </c>
      <c r="BB85" s="23">
        <v>0</v>
      </c>
      <c r="BC85" s="23">
        <f t="shared" si="11"/>
        <v>0</v>
      </c>
      <c r="BD85" s="23">
        <f t="shared" si="11"/>
        <v>0</v>
      </c>
      <c r="BE85" s="23">
        <f t="shared" si="11"/>
        <v>0</v>
      </c>
      <c r="BF85" s="23">
        <v>0</v>
      </c>
      <c r="BG85" s="23">
        <v>0</v>
      </c>
      <c r="BH85" s="23">
        <v>0</v>
      </c>
      <c r="BI85" s="23">
        <v>0</v>
      </c>
      <c r="BJ85" s="23">
        <v>0</v>
      </c>
      <c r="BK85" s="23">
        <v>0</v>
      </c>
      <c r="BL85" s="23">
        <v>0</v>
      </c>
      <c r="BM85" s="23">
        <v>0</v>
      </c>
      <c r="BN85" s="23">
        <v>0</v>
      </c>
      <c r="BO85" s="23">
        <v>0</v>
      </c>
      <c r="BP85" s="23">
        <v>0</v>
      </c>
      <c r="BQ85" s="23">
        <v>0</v>
      </c>
      <c r="BR85" s="23">
        <v>0</v>
      </c>
      <c r="BS85" s="23">
        <v>0</v>
      </c>
      <c r="BT85" s="23">
        <v>0</v>
      </c>
      <c r="BU85" s="23">
        <v>0</v>
      </c>
      <c r="BV85" s="23">
        <v>0</v>
      </c>
      <c r="BW85" s="23">
        <v>0</v>
      </c>
      <c r="BX85" s="23">
        <v>0</v>
      </c>
      <c r="BY85" s="23">
        <v>0</v>
      </c>
      <c r="BZ85" s="23">
        <v>0</v>
      </c>
      <c r="CA85" s="23">
        <v>0</v>
      </c>
      <c r="CB85" s="23">
        <v>0</v>
      </c>
      <c r="CC85" s="23">
        <v>0</v>
      </c>
      <c r="CD85" s="23">
        <v>0</v>
      </c>
      <c r="CE85" s="23">
        <v>0</v>
      </c>
      <c r="CF85" s="23">
        <v>0</v>
      </c>
      <c r="CG85" s="23">
        <v>0</v>
      </c>
      <c r="CH85" s="23">
        <v>0</v>
      </c>
      <c r="CI85" s="23">
        <v>0</v>
      </c>
      <c r="CJ85" s="23">
        <v>0</v>
      </c>
      <c r="CK85" s="23">
        <v>0</v>
      </c>
      <c r="CL85" s="23">
        <v>0</v>
      </c>
      <c r="CM85" s="23">
        <v>0</v>
      </c>
      <c r="CN85" s="23">
        <v>0</v>
      </c>
      <c r="CO85" s="23">
        <v>0</v>
      </c>
      <c r="CP85" s="23">
        <v>0</v>
      </c>
      <c r="CQ85" s="23">
        <v>0</v>
      </c>
      <c r="CR85" s="23">
        <v>0</v>
      </c>
      <c r="CS85" s="23">
        <v>0</v>
      </c>
      <c r="CT85" s="23">
        <v>0</v>
      </c>
      <c r="CU85" s="23">
        <f t="shared" si="12"/>
        <v>0</v>
      </c>
      <c r="CV85" s="23">
        <f t="shared" si="12"/>
        <v>0</v>
      </c>
      <c r="CW85" s="23">
        <f t="shared" si="15"/>
        <v>0</v>
      </c>
      <c r="CX85" s="23">
        <v>0</v>
      </c>
      <c r="CY85" s="23">
        <v>0</v>
      </c>
      <c r="CZ85" s="23">
        <v>0</v>
      </c>
      <c r="DA85" s="23">
        <v>0</v>
      </c>
      <c r="DB85" s="23">
        <v>0</v>
      </c>
      <c r="DC85" s="23">
        <v>0</v>
      </c>
      <c r="DD85" s="23">
        <v>0</v>
      </c>
      <c r="DE85" s="23">
        <v>0</v>
      </c>
      <c r="DF85" s="23">
        <v>0</v>
      </c>
      <c r="DG85" s="23">
        <v>0</v>
      </c>
      <c r="DH85" s="23">
        <v>0</v>
      </c>
      <c r="DI85" s="23">
        <v>0</v>
      </c>
      <c r="DJ85" s="23">
        <v>0</v>
      </c>
      <c r="DK85" s="23">
        <v>0</v>
      </c>
      <c r="DL85" s="23">
        <v>0</v>
      </c>
      <c r="DM85" s="23">
        <v>0</v>
      </c>
      <c r="DN85" s="23">
        <v>0</v>
      </c>
      <c r="DO85" s="23">
        <v>0</v>
      </c>
      <c r="DP85" s="23">
        <v>0</v>
      </c>
      <c r="DQ85" s="23">
        <f t="shared" si="13"/>
        <v>0</v>
      </c>
      <c r="DR85" s="23">
        <f t="shared" si="13"/>
        <v>0</v>
      </c>
      <c r="DS85" s="23">
        <f t="shared" si="16"/>
        <v>0</v>
      </c>
    </row>
    <row r="86" spans="1:123">
      <c r="A86" s="21">
        <v>77</v>
      </c>
      <c r="B86" s="22" t="s">
        <v>133</v>
      </c>
      <c r="C86" s="23">
        <v>7601.8172999999997</v>
      </c>
      <c r="D86" s="23">
        <v>8616.7420000000002</v>
      </c>
      <c r="E86" s="23">
        <f t="shared" si="14"/>
        <v>245784.9</v>
      </c>
      <c r="F86" s="23">
        <f t="shared" si="14"/>
        <v>0</v>
      </c>
      <c r="G86" s="23">
        <f t="shared" si="14"/>
        <v>39008.633700000006</v>
      </c>
      <c r="H86" s="23">
        <v>0</v>
      </c>
      <c r="I86" s="23">
        <f t="shared" si="9"/>
        <v>41555.4</v>
      </c>
      <c r="J86" s="23">
        <f t="shared" si="9"/>
        <v>0</v>
      </c>
      <c r="K86" s="23">
        <f t="shared" si="9"/>
        <v>5476.0337000000009</v>
      </c>
      <c r="L86" s="23">
        <v>0</v>
      </c>
      <c r="M86" s="23">
        <f t="shared" si="10"/>
        <v>30500</v>
      </c>
      <c r="N86" s="23">
        <f t="shared" si="10"/>
        <v>0</v>
      </c>
      <c r="O86" s="23">
        <f t="shared" si="10"/>
        <v>4017.79</v>
      </c>
      <c r="P86" s="23">
        <v>0</v>
      </c>
      <c r="Q86" s="23">
        <v>0</v>
      </c>
      <c r="R86" s="23">
        <v>0</v>
      </c>
      <c r="S86" s="23">
        <v>10.41</v>
      </c>
      <c r="T86" s="23">
        <v>0</v>
      </c>
      <c r="U86" s="23">
        <v>0</v>
      </c>
      <c r="V86" s="23">
        <v>0</v>
      </c>
      <c r="W86" s="23">
        <v>201.2467</v>
      </c>
      <c r="X86" s="23">
        <v>0</v>
      </c>
      <c r="Y86" s="23">
        <v>30500</v>
      </c>
      <c r="Z86" s="23">
        <v>0</v>
      </c>
      <c r="AA86" s="23">
        <v>4007.38</v>
      </c>
      <c r="AB86" s="23">
        <v>0</v>
      </c>
      <c r="AC86" s="23">
        <v>340.4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0</v>
      </c>
      <c r="AO86" s="23">
        <v>0</v>
      </c>
      <c r="AP86" s="23">
        <v>0</v>
      </c>
      <c r="AQ86" s="23">
        <v>201195.6</v>
      </c>
      <c r="AR86" s="23">
        <v>0</v>
      </c>
      <c r="AS86" s="23">
        <v>33532.6</v>
      </c>
      <c r="AT86" s="23">
        <v>3033.9</v>
      </c>
      <c r="AU86" s="23">
        <v>0</v>
      </c>
      <c r="AV86" s="23">
        <v>0</v>
      </c>
      <c r="AW86" s="23">
        <v>0</v>
      </c>
      <c r="AX86" s="23">
        <v>0</v>
      </c>
      <c r="AY86" s="23">
        <v>0</v>
      </c>
      <c r="AZ86" s="23">
        <v>0</v>
      </c>
      <c r="BA86" s="23">
        <v>0</v>
      </c>
      <c r="BB86" s="23">
        <v>0</v>
      </c>
      <c r="BC86" s="23">
        <f t="shared" si="11"/>
        <v>1200</v>
      </c>
      <c r="BD86" s="23">
        <f t="shared" si="11"/>
        <v>0</v>
      </c>
      <c r="BE86" s="23">
        <f t="shared" si="11"/>
        <v>300</v>
      </c>
      <c r="BF86" s="23">
        <v>0</v>
      </c>
      <c r="BG86" s="23">
        <v>1200</v>
      </c>
      <c r="BH86" s="23">
        <v>0</v>
      </c>
      <c r="BI86" s="23">
        <v>300</v>
      </c>
      <c r="BJ86" s="23">
        <v>0</v>
      </c>
      <c r="BK86" s="23">
        <v>0</v>
      </c>
      <c r="BL86" s="23">
        <v>0</v>
      </c>
      <c r="BM86" s="23">
        <v>0</v>
      </c>
      <c r="BN86" s="23">
        <v>0</v>
      </c>
      <c r="BO86" s="23">
        <v>0</v>
      </c>
      <c r="BP86" s="23">
        <v>0</v>
      </c>
      <c r="BQ86" s="23">
        <v>0</v>
      </c>
      <c r="BR86" s="23">
        <v>0</v>
      </c>
      <c r="BS86" s="23">
        <v>0</v>
      </c>
      <c r="BT86" s="23">
        <v>0</v>
      </c>
      <c r="BU86" s="23">
        <v>0</v>
      </c>
      <c r="BV86" s="23">
        <v>0</v>
      </c>
      <c r="BW86" s="23">
        <v>0</v>
      </c>
      <c r="BX86" s="23">
        <v>0</v>
      </c>
      <c r="BY86" s="23">
        <v>0</v>
      </c>
      <c r="BZ86" s="23">
        <v>0</v>
      </c>
      <c r="CA86" s="23">
        <v>0</v>
      </c>
      <c r="CB86" s="23">
        <v>8015</v>
      </c>
      <c r="CC86" s="23">
        <v>0</v>
      </c>
      <c r="CD86" s="23">
        <v>648</v>
      </c>
      <c r="CE86" s="23">
        <v>4000</v>
      </c>
      <c r="CF86" s="23">
        <v>0</v>
      </c>
      <c r="CG86" s="23">
        <v>60</v>
      </c>
      <c r="CH86" s="23">
        <v>1500</v>
      </c>
      <c r="CI86" s="23">
        <v>0</v>
      </c>
      <c r="CJ86" s="23">
        <v>308.99700000000001</v>
      </c>
      <c r="CK86" s="23">
        <v>0</v>
      </c>
      <c r="CL86" s="23">
        <v>0</v>
      </c>
      <c r="CM86" s="23">
        <v>0</v>
      </c>
      <c r="CN86" s="23">
        <v>0</v>
      </c>
      <c r="CO86" s="23">
        <v>0</v>
      </c>
      <c r="CP86" s="23">
        <v>0</v>
      </c>
      <c r="CQ86" s="23">
        <v>0</v>
      </c>
      <c r="CR86" s="23">
        <v>0</v>
      </c>
      <c r="CS86" s="23">
        <v>0</v>
      </c>
      <c r="CT86" s="23">
        <v>0</v>
      </c>
      <c r="CU86" s="23">
        <f t="shared" si="12"/>
        <v>245784.9</v>
      </c>
      <c r="CV86" s="23">
        <f t="shared" si="12"/>
        <v>0</v>
      </c>
      <c r="CW86" s="23">
        <f t="shared" si="15"/>
        <v>39008.633700000006</v>
      </c>
      <c r="CX86" s="23">
        <v>0</v>
      </c>
      <c r="CY86" s="23">
        <v>0</v>
      </c>
      <c r="CZ86" s="23">
        <v>0</v>
      </c>
      <c r="DA86" s="23">
        <v>0</v>
      </c>
      <c r="DB86" s="23">
        <v>0</v>
      </c>
      <c r="DC86" s="23">
        <v>0</v>
      </c>
      <c r="DD86" s="23">
        <v>0</v>
      </c>
      <c r="DE86" s="23">
        <v>0</v>
      </c>
      <c r="DF86" s="23">
        <v>0</v>
      </c>
      <c r="DG86" s="23">
        <v>0</v>
      </c>
      <c r="DH86" s="23">
        <v>0</v>
      </c>
      <c r="DI86" s="23">
        <v>0</v>
      </c>
      <c r="DJ86" s="23">
        <v>0</v>
      </c>
      <c r="DK86" s="23">
        <v>0</v>
      </c>
      <c r="DL86" s="23">
        <v>0</v>
      </c>
      <c r="DM86" s="23">
        <v>0</v>
      </c>
      <c r="DN86" s="23">
        <v>0</v>
      </c>
      <c r="DO86" s="23">
        <v>0</v>
      </c>
      <c r="DP86" s="23">
        <v>0</v>
      </c>
      <c r="DQ86" s="23">
        <f t="shared" si="13"/>
        <v>0</v>
      </c>
      <c r="DR86" s="23">
        <f t="shared" si="13"/>
        <v>0</v>
      </c>
      <c r="DS86" s="23">
        <f t="shared" si="16"/>
        <v>0</v>
      </c>
    </row>
    <row r="87" spans="1:123">
      <c r="A87" s="21">
        <v>78</v>
      </c>
      <c r="B87" s="22" t="s">
        <v>134</v>
      </c>
      <c r="C87" s="23">
        <v>277.29300000000001</v>
      </c>
      <c r="D87" s="23">
        <v>30.068000000000001</v>
      </c>
      <c r="E87" s="23">
        <f t="shared" si="14"/>
        <v>10024.1</v>
      </c>
      <c r="F87" s="23">
        <f t="shared" si="14"/>
        <v>0</v>
      </c>
      <c r="G87" s="23">
        <f t="shared" si="14"/>
        <v>1087.19</v>
      </c>
      <c r="H87" s="23">
        <v>0</v>
      </c>
      <c r="I87" s="23">
        <f t="shared" si="9"/>
        <v>5012.1000000000004</v>
      </c>
      <c r="J87" s="23">
        <f t="shared" si="9"/>
        <v>0</v>
      </c>
      <c r="K87" s="23">
        <f t="shared" si="9"/>
        <v>251.79000000000002</v>
      </c>
      <c r="L87" s="23">
        <v>0</v>
      </c>
      <c r="M87" s="23">
        <f t="shared" si="10"/>
        <v>580.5</v>
      </c>
      <c r="N87" s="23">
        <f t="shared" si="10"/>
        <v>0</v>
      </c>
      <c r="O87" s="23">
        <f t="shared" si="10"/>
        <v>17.241</v>
      </c>
      <c r="P87" s="23">
        <v>0</v>
      </c>
      <c r="Q87" s="23">
        <v>0.2</v>
      </c>
      <c r="R87" s="23">
        <v>0</v>
      </c>
      <c r="S87" s="23">
        <v>5.3999999999999999E-2</v>
      </c>
      <c r="T87" s="23">
        <v>0</v>
      </c>
      <c r="U87" s="23">
        <v>3000</v>
      </c>
      <c r="V87" s="23">
        <v>0</v>
      </c>
      <c r="W87" s="23">
        <v>197.84899999999999</v>
      </c>
      <c r="X87" s="23">
        <v>0</v>
      </c>
      <c r="Y87" s="23">
        <v>580.29999999999995</v>
      </c>
      <c r="Z87" s="23">
        <v>0</v>
      </c>
      <c r="AA87" s="23">
        <v>17.187000000000001</v>
      </c>
      <c r="AB87" s="23">
        <v>0</v>
      </c>
      <c r="AC87" s="23">
        <v>25</v>
      </c>
      <c r="AD87" s="23">
        <v>0</v>
      </c>
      <c r="AE87" s="23">
        <v>0</v>
      </c>
      <c r="AF87" s="23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23">
        <v>5012</v>
      </c>
      <c r="AR87" s="23">
        <v>0</v>
      </c>
      <c r="AS87" s="23">
        <v>835.4</v>
      </c>
      <c r="AT87" s="23">
        <v>0</v>
      </c>
      <c r="AU87" s="23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0</v>
      </c>
      <c r="BA87" s="23">
        <v>0</v>
      </c>
      <c r="BB87" s="23">
        <v>0</v>
      </c>
      <c r="BC87" s="23">
        <f t="shared" si="11"/>
        <v>1102</v>
      </c>
      <c r="BD87" s="23">
        <f t="shared" si="11"/>
        <v>0</v>
      </c>
      <c r="BE87" s="23">
        <f t="shared" si="11"/>
        <v>0</v>
      </c>
      <c r="BF87" s="23">
        <v>0</v>
      </c>
      <c r="BG87" s="23">
        <v>1102</v>
      </c>
      <c r="BH87" s="23">
        <v>0</v>
      </c>
      <c r="BI87" s="23">
        <v>0</v>
      </c>
      <c r="BJ87" s="23">
        <v>0</v>
      </c>
      <c r="BK87" s="23">
        <v>0</v>
      </c>
      <c r="BL87" s="23">
        <v>0</v>
      </c>
      <c r="BM87" s="23">
        <v>0</v>
      </c>
      <c r="BN87" s="23">
        <v>0</v>
      </c>
      <c r="BO87" s="23">
        <v>0</v>
      </c>
      <c r="BP87" s="23">
        <v>0</v>
      </c>
      <c r="BQ87" s="23">
        <v>0</v>
      </c>
      <c r="BR87" s="23">
        <v>0</v>
      </c>
      <c r="BS87" s="23">
        <v>0</v>
      </c>
      <c r="BT87" s="23">
        <v>0</v>
      </c>
      <c r="BU87" s="23">
        <v>0</v>
      </c>
      <c r="BV87" s="23">
        <v>0</v>
      </c>
      <c r="BW87" s="23">
        <v>0</v>
      </c>
      <c r="BX87" s="23">
        <v>0</v>
      </c>
      <c r="BY87" s="23">
        <v>0</v>
      </c>
      <c r="BZ87" s="23">
        <v>0</v>
      </c>
      <c r="CA87" s="23">
        <v>0</v>
      </c>
      <c r="CB87" s="23">
        <v>304.60000000000002</v>
      </c>
      <c r="CC87" s="23">
        <v>0</v>
      </c>
      <c r="CD87" s="23">
        <v>36.700000000000003</v>
      </c>
      <c r="CE87" s="23">
        <v>304.60000000000002</v>
      </c>
      <c r="CF87" s="23">
        <v>0</v>
      </c>
      <c r="CG87" s="23">
        <v>32.700000000000003</v>
      </c>
      <c r="CH87" s="23">
        <v>0</v>
      </c>
      <c r="CI87" s="23">
        <v>0</v>
      </c>
      <c r="CJ87" s="23">
        <v>0</v>
      </c>
      <c r="CK87" s="23">
        <v>0</v>
      </c>
      <c r="CL87" s="23">
        <v>0</v>
      </c>
      <c r="CM87" s="23">
        <v>0</v>
      </c>
      <c r="CN87" s="23">
        <v>0</v>
      </c>
      <c r="CO87" s="23">
        <v>0</v>
      </c>
      <c r="CP87" s="23">
        <v>0</v>
      </c>
      <c r="CQ87" s="23">
        <v>0</v>
      </c>
      <c r="CR87" s="23">
        <v>0</v>
      </c>
      <c r="CS87" s="23">
        <v>0</v>
      </c>
      <c r="CT87" s="23">
        <v>0</v>
      </c>
      <c r="CU87" s="23">
        <f t="shared" si="12"/>
        <v>10024.1</v>
      </c>
      <c r="CV87" s="23">
        <f t="shared" si="12"/>
        <v>0</v>
      </c>
      <c r="CW87" s="23">
        <f t="shared" si="15"/>
        <v>1087.19</v>
      </c>
      <c r="CX87" s="23">
        <v>0</v>
      </c>
      <c r="CY87" s="23">
        <v>0</v>
      </c>
      <c r="CZ87" s="23">
        <v>0</v>
      </c>
      <c r="DA87" s="23">
        <v>0</v>
      </c>
      <c r="DB87" s="23">
        <v>0</v>
      </c>
      <c r="DC87" s="23">
        <v>0</v>
      </c>
      <c r="DD87" s="23">
        <v>0</v>
      </c>
      <c r="DE87" s="23">
        <v>0</v>
      </c>
      <c r="DF87" s="23">
        <v>0</v>
      </c>
      <c r="DG87" s="23">
        <v>0</v>
      </c>
      <c r="DH87" s="23">
        <v>0</v>
      </c>
      <c r="DI87" s="23">
        <v>0</v>
      </c>
      <c r="DJ87" s="23">
        <v>0</v>
      </c>
      <c r="DK87" s="23">
        <v>0</v>
      </c>
      <c r="DL87" s="23">
        <v>0</v>
      </c>
      <c r="DM87" s="23">
        <v>0</v>
      </c>
      <c r="DN87" s="23">
        <v>0</v>
      </c>
      <c r="DO87" s="23">
        <v>0</v>
      </c>
      <c r="DP87" s="23">
        <v>0</v>
      </c>
      <c r="DQ87" s="23">
        <f t="shared" si="13"/>
        <v>0</v>
      </c>
      <c r="DR87" s="23">
        <f t="shared" si="13"/>
        <v>0</v>
      </c>
      <c r="DS87" s="23">
        <f t="shared" si="16"/>
        <v>0</v>
      </c>
    </row>
    <row r="88" spans="1:123">
      <c r="A88" s="21">
        <v>79</v>
      </c>
      <c r="B88" s="22" t="s">
        <v>135</v>
      </c>
      <c r="C88" s="23">
        <v>0</v>
      </c>
      <c r="D88" s="23">
        <v>0</v>
      </c>
      <c r="E88" s="23">
        <f t="shared" si="14"/>
        <v>0</v>
      </c>
      <c r="F88" s="23">
        <f t="shared" si="14"/>
        <v>0</v>
      </c>
      <c r="G88" s="23">
        <f t="shared" si="14"/>
        <v>0</v>
      </c>
      <c r="H88" s="23">
        <v>0</v>
      </c>
      <c r="I88" s="23">
        <f t="shared" si="9"/>
        <v>0</v>
      </c>
      <c r="J88" s="23">
        <f t="shared" si="9"/>
        <v>0</v>
      </c>
      <c r="K88" s="23">
        <f t="shared" si="9"/>
        <v>0</v>
      </c>
      <c r="L88" s="23">
        <v>0</v>
      </c>
      <c r="M88" s="23">
        <f t="shared" si="10"/>
        <v>0</v>
      </c>
      <c r="N88" s="23">
        <f t="shared" si="10"/>
        <v>0</v>
      </c>
      <c r="O88" s="23">
        <f t="shared" si="10"/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3">
        <v>0</v>
      </c>
      <c r="Z88" s="23">
        <v>0</v>
      </c>
      <c r="AA88" s="23">
        <v>0</v>
      </c>
      <c r="AB88" s="23">
        <v>0</v>
      </c>
      <c r="AC88" s="23">
        <v>0</v>
      </c>
      <c r="AD88" s="23">
        <v>0</v>
      </c>
      <c r="AE88" s="23">
        <v>0</v>
      </c>
      <c r="AF88" s="23">
        <v>0</v>
      </c>
      <c r="AG88" s="23">
        <v>0</v>
      </c>
      <c r="AH88" s="23">
        <v>0</v>
      </c>
      <c r="AI88" s="23">
        <v>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3">
        <v>0</v>
      </c>
      <c r="AP88" s="23">
        <v>0</v>
      </c>
      <c r="AQ88" s="23">
        <v>0</v>
      </c>
      <c r="AR88" s="23">
        <v>0</v>
      </c>
      <c r="AS88" s="23">
        <v>0</v>
      </c>
      <c r="AT88" s="23">
        <v>0</v>
      </c>
      <c r="AU88" s="23">
        <v>0</v>
      </c>
      <c r="AV88" s="23">
        <v>0</v>
      </c>
      <c r="AW88" s="23">
        <v>0</v>
      </c>
      <c r="AX88" s="23">
        <v>0</v>
      </c>
      <c r="AY88" s="23">
        <v>0</v>
      </c>
      <c r="AZ88" s="23">
        <v>0</v>
      </c>
      <c r="BA88" s="23">
        <v>0</v>
      </c>
      <c r="BB88" s="23">
        <v>0</v>
      </c>
      <c r="BC88" s="23">
        <f t="shared" si="11"/>
        <v>0</v>
      </c>
      <c r="BD88" s="23">
        <f t="shared" si="11"/>
        <v>0</v>
      </c>
      <c r="BE88" s="23">
        <f t="shared" si="11"/>
        <v>0</v>
      </c>
      <c r="BF88" s="23">
        <v>0</v>
      </c>
      <c r="BG88" s="23">
        <v>0</v>
      </c>
      <c r="BH88" s="23">
        <v>0</v>
      </c>
      <c r="BI88" s="23">
        <v>0</v>
      </c>
      <c r="BJ88" s="23">
        <v>0</v>
      </c>
      <c r="BK88" s="23">
        <v>0</v>
      </c>
      <c r="BL88" s="23">
        <v>0</v>
      </c>
      <c r="BM88" s="23">
        <v>0</v>
      </c>
      <c r="BN88" s="23">
        <v>0</v>
      </c>
      <c r="BO88" s="23">
        <v>0</v>
      </c>
      <c r="BP88" s="23">
        <v>0</v>
      </c>
      <c r="BQ88" s="23">
        <v>0</v>
      </c>
      <c r="BR88" s="23">
        <v>0</v>
      </c>
      <c r="BS88" s="23">
        <v>0</v>
      </c>
      <c r="BT88" s="23">
        <v>0</v>
      </c>
      <c r="BU88" s="23">
        <v>0</v>
      </c>
      <c r="BV88" s="23">
        <v>0</v>
      </c>
      <c r="BW88" s="23">
        <v>0</v>
      </c>
      <c r="BX88" s="23">
        <v>0</v>
      </c>
      <c r="BY88" s="23">
        <v>0</v>
      </c>
      <c r="BZ88" s="23">
        <v>0</v>
      </c>
      <c r="CA88" s="23">
        <v>0</v>
      </c>
      <c r="CB88" s="23">
        <v>0</v>
      </c>
      <c r="CC88" s="23">
        <v>0</v>
      </c>
      <c r="CD88" s="23">
        <v>0</v>
      </c>
      <c r="CE88" s="23">
        <v>0</v>
      </c>
      <c r="CF88" s="23">
        <v>0</v>
      </c>
      <c r="CG88" s="23">
        <v>0</v>
      </c>
      <c r="CH88" s="23">
        <v>0</v>
      </c>
      <c r="CI88" s="23">
        <v>0</v>
      </c>
      <c r="CJ88" s="23">
        <v>0</v>
      </c>
      <c r="CK88" s="23">
        <v>0</v>
      </c>
      <c r="CL88" s="23">
        <v>0</v>
      </c>
      <c r="CM88" s="23">
        <v>0</v>
      </c>
      <c r="CN88" s="23">
        <v>0</v>
      </c>
      <c r="CO88" s="23">
        <v>0</v>
      </c>
      <c r="CP88" s="23">
        <v>0</v>
      </c>
      <c r="CQ88" s="23">
        <v>0</v>
      </c>
      <c r="CR88" s="23">
        <v>0</v>
      </c>
      <c r="CS88" s="23">
        <v>0</v>
      </c>
      <c r="CT88" s="23">
        <v>0</v>
      </c>
      <c r="CU88" s="23">
        <f t="shared" si="12"/>
        <v>0</v>
      </c>
      <c r="CV88" s="23">
        <f t="shared" si="12"/>
        <v>0</v>
      </c>
      <c r="CW88" s="23">
        <f t="shared" si="15"/>
        <v>0</v>
      </c>
      <c r="CX88" s="23">
        <v>0</v>
      </c>
      <c r="CY88" s="23">
        <v>0</v>
      </c>
      <c r="CZ88" s="23">
        <v>0</v>
      </c>
      <c r="DA88" s="23">
        <v>0</v>
      </c>
      <c r="DB88" s="23">
        <v>0</v>
      </c>
      <c r="DC88" s="23">
        <v>0</v>
      </c>
      <c r="DD88" s="23">
        <v>0</v>
      </c>
      <c r="DE88" s="23">
        <v>0</v>
      </c>
      <c r="DF88" s="23">
        <v>0</v>
      </c>
      <c r="DG88" s="23">
        <v>0</v>
      </c>
      <c r="DH88" s="23">
        <v>0</v>
      </c>
      <c r="DI88" s="23">
        <v>0</v>
      </c>
      <c r="DJ88" s="23">
        <v>0</v>
      </c>
      <c r="DK88" s="23">
        <v>0</v>
      </c>
      <c r="DL88" s="23">
        <v>0</v>
      </c>
      <c r="DM88" s="23">
        <v>0</v>
      </c>
      <c r="DN88" s="23">
        <v>0</v>
      </c>
      <c r="DO88" s="23">
        <v>0</v>
      </c>
      <c r="DP88" s="23">
        <v>0</v>
      </c>
      <c r="DQ88" s="23">
        <f t="shared" si="13"/>
        <v>0</v>
      </c>
      <c r="DR88" s="23">
        <f t="shared" si="13"/>
        <v>0</v>
      </c>
      <c r="DS88" s="23">
        <f t="shared" si="16"/>
        <v>0</v>
      </c>
    </row>
    <row r="89" spans="1:123">
      <c r="A89" s="21">
        <v>80</v>
      </c>
      <c r="B89" s="22" t="s">
        <v>136</v>
      </c>
      <c r="C89" s="23">
        <v>0</v>
      </c>
      <c r="D89" s="23">
        <v>0</v>
      </c>
      <c r="E89" s="23">
        <f t="shared" si="14"/>
        <v>0</v>
      </c>
      <c r="F89" s="23">
        <f t="shared" si="14"/>
        <v>0</v>
      </c>
      <c r="G89" s="23">
        <f t="shared" si="14"/>
        <v>0</v>
      </c>
      <c r="H89" s="23">
        <v>0</v>
      </c>
      <c r="I89" s="23">
        <f t="shared" si="9"/>
        <v>0</v>
      </c>
      <c r="J89" s="23">
        <f t="shared" si="9"/>
        <v>0</v>
      </c>
      <c r="K89" s="23">
        <f t="shared" si="9"/>
        <v>0</v>
      </c>
      <c r="L89" s="23">
        <v>0</v>
      </c>
      <c r="M89" s="23">
        <f t="shared" si="10"/>
        <v>0</v>
      </c>
      <c r="N89" s="23">
        <f t="shared" si="10"/>
        <v>0</v>
      </c>
      <c r="O89" s="23">
        <f t="shared" si="10"/>
        <v>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3">
        <v>0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0</v>
      </c>
      <c r="AJ89" s="23">
        <v>0</v>
      </c>
      <c r="AK89" s="23">
        <v>0</v>
      </c>
      <c r="AL89" s="23">
        <v>0</v>
      </c>
      <c r="AM89" s="23">
        <v>0</v>
      </c>
      <c r="AN89" s="23">
        <v>0</v>
      </c>
      <c r="AO89" s="23">
        <v>0</v>
      </c>
      <c r="AP89" s="23">
        <v>0</v>
      </c>
      <c r="AQ89" s="23">
        <v>0</v>
      </c>
      <c r="AR89" s="23">
        <v>0</v>
      </c>
      <c r="AS89" s="23">
        <v>0</v>
      </c>
      <c r="AT89" s="23">
        <v>0</v>
      </c>
      <c r="AU89" s="23">
        <v>0</v>
      </c>
      <c r="AV89" s="23">
        <v>0</v>
      </c>
      <c r="AW89" s="23">
        <v>0</v>
      </c>
      <c r="AX89" s="23">
        <v>0</v>
      </c>
      <c r="AY89" s="23">
        <v>0</v>
      </c>
      <c r="AZ89" s="23">
        <v>0</v>
      </c>
      <c r="BA89" s="23">
        <v>0</v>
      </c>
      <c r="BB89" s="23">
        <v>0</v>
      </c>
      <c r="BC89" s="23">
        <f t="shared" si="11"/>
        <v>0</v>
      </c>
      <c r="BD89" s="23">
        <f t="shared" si="11"/>
        <v>0</v>
      </c>
      <c r="BE89" s="23">
        <f t="shared" si="11"/>
        <v>0</v>
      </c>
      <c r="BF89" s="23">
        <v>0</v>
      </c>
      <c r="BG89" s="23">
        <v>0</v>
      </c>
      <c r="BH89" s="23">
        <v>0</v>
      </c>
      <c r="BI89" s="23">
        <v>0</v>
      </c>
      <c r="BJ89" s="23">
        <v>0</v>
      </c>
      <c r="BK89" s="23">
        <v>0</v>
      </c>
      <c r="BL89" s="23">
        <v>0</v>
      </c>
      <c r="BM89" s="23">
        <v>0</v>
      </c>
      <c r="BN89" s="23">
        <v>0</v>
      </c>
      <c r="BO89" s="23">
        <v>0</v>
      </c>
      <c r="BP89" s="23">
        <v>0</v>
      </c>
      <c r="BQ89" s="23">
        <v>0</v>
      </c>
      <c r="BR89" s="23">
        <v>0</v>
      </c>
      <c r="BS89" s="23">
        <v>0</v>
      </c>
      <c r="BT89" s="23">
        <v>0</v>
      </c>
      <c r="BU89" s="23">
        <v>0</v>
      </c>
      <c r="BV89" s="23">
        <v>0</v>
      </c>
      <c r="BW89" s="23">
        <v>0</v>
      </c>
      <c r="BX89" s="23">
        <v>0</v>
      </c>
      <c r="BY89" s="23">
        <v>0</v>
      </c>
      <c r="BZ89" s="23">
        <v>0</v>
      </c>
      <c r="CA89" s="23">
        <v>0</v>
      </c>
      <c r="CB89" s="23">
        <v>0</v>
      </c>
      <c r="CC89" s="23">
        <v>0</v>
      </c>
      <c r="CD89" s="23">
        <v>0</v>
      </c>
      <c r="CE89" s="23">
        <v>0</v>
      </c>
      <c r="CF89" s="23">
        <v>0</v>
      </c>
      <c r="CG89" s="23">
        <v>0</v>
      </c>
      <c r="CH89" s="23">
        <v>0</v>
      </c>
      <c r="CI89" s="23">
        <v>0</v>
      </c>
      <c r="CJ89" s="23">
        <v>0</v>
      </c>
      <c r="CK89" s="23">
        <v>0</v>
      </c>
      <c r="CL89" s="23">
        <v>0</v>
      </c>
      <c r="CM89" s="23">
        <v>0</v>
      </c>
      <c r="CN89" s="23">
        <v>0</v>
      </c>
      <c r="CO89" s="23">
        <v>0</v>
      </c>
      <c r="CP89" s="23">
        <v>0</v>
      </c>
      <c r="CQ89" s="23">
        <v>0</v>
      </c>
      <c r="CR89" s="23">
        <v>0</v>
      </c>
      <c r="CS89" s="23">
        <v>0</v>
      </c>
      <c r="CT89" s="23">
        <v>0</v>
      </c>
      <c r="CU89" s="23">
        <f t="shared" si="12"/>
        <v>0</v>
      </c>
      <c r="CV89" s="23">
        <f t="shared" si="12"/>
        <v>0</v>
      </c>
      <c r="CW89" s="23">
        <f t="shared" si="15"/>
        <v>0</v>
      </c>
      <c r="CX89" s="23">
        <v>0</v>
      </c>
      <c r="CY89" s="23">
        <v>0</v>
      </c>
      <c r="CZ89" s="23">
        <v>0</v>
      </c>
      <c r="DA89" s="23">
        <v>0</v>
      </c>
      <c r="DB89" s="23">
        <v>0</v>
      </c>
      <c r="DC89" s="23">
        <v>0</v>
      </c>
      <c r="DD89" s="23">
        <v>0</v>
      </c>
      <c r="DE89" s="23">
        <v>0</v>
      </c>
      <c r="DF89" s="23">
        <v>0</v>
      </c>
      <c r="DG89" s="23">
        <v>0</v>
      </c>
      <c r="DH89" s="23">
        <v>0</v>
      </c>
      <c r="DI89" s="23">
        <v>0</v>
      </c>
      <c r="DJ89" s="23">
        <v>0</v>
      </c>
      <c r="DK89" s="23">
        <v>0</v>
      </c>
      <c r="DL89" s="23">
        <v>0</v>
      </c>
      <c r="DM89" s="23">
        <v>0</v>
      </c>
      <c r="DN89" s="23">
        <v>0</v>
      </c>
      <c r="DO89" s="23">
        <v>0</v>
      </c>
      <c r="DP89" s="23">
        <v>0</v>
      </c>
      <c r="DQ89" s="23">
        <f t="shared" si="13"/>
        <v>0</v>
      </c>
      <c r="DR89" s="23">
        <f t="shared" si="13"/>
        <v>0</v>
      </c>
      <c r="DS89" s="23">
        <f t="shared" si="16"/>
        <v>0</v>
      </c>
    </row>
    <row r="90" spans="1:123">
      <c r="A90" s="21">
        <v>81</v>
      </c>
      <c r="B90" s="22" t="s">
        <v>137</v>
      </c>
      <c r="C90" s="23">
        <v>70</v>
      </c>
      <c r="D90" s="23">
        <v>48341.849600000001</v>
      </c>
      <c r="E90" s="23">
        <f t="shared" si="14"/>
        <v>143881.70000000001</v>
      </c>
      <c r="F90" s="23">
        <f t="shared" si="14"/>
        <v>0</v>
      </c>
      <c r="G90" s="23">
        <f t="shared" si="14"/>
        <v>24416.512999999999</v>
      </c>
      <c r="H90" s="23">
        <v>0</v>
      </c>
      <c r="I90" s="23">
        <f t="shared" ref="I90:K135" si="17">Q90+U90+Y90+AC90+AG90+AK90+AZ90+BG90+BJ90+BM90+BP90+BS90+BY90+CB90+CH90+CK90+CQ90</f>
        <v>18230.5</v>
      </c>
      <c r="J90" s="23">
        <f t="shared" si="17"/>
        <v>0</v>
      </c>
      <c r="K90" s="23">
        <f t="shared" si="17"/>
        <v>3474.7129999999997</v>
      </c>
      <c r="L90" s="23">
        <v>0</v>
      </c>
      <c r="M90" s="23">
        <f t="shared" ref="M90:O135" si="18">Q90+Y90</f>
        <v>9000</v>
      </c>
      <c r="N90" s="23">
        <f t="shared" si="18"/>
        <v>0</v>
      </c>
      <c r="O90" s="23">
        <f t="shared" si="18"/>
        <v>1302.894</v>
      </c>
      <c r="P90" s="23">
        <v>0</v>
      </c>
      <c r="Q90" s="23">
        <v>0</v>
      </c>
      <c r="R90" s="23">
        <v>0</v>
      </c>
      <c r="S90" s="23">
        <v>2.8679999999999999</v>
      </c>
      <c r="T90" s="23">
        <v>0</v>
      </c>
      <c r="U90" s="23">
        <v>5300</v>
      </c>
      <c r="V90" s="23">
        <v>0</v>
      </c>
      <c r="W90" s="23">
        <v>774.69299999999998</v>
      </c>
      <c r="X90" s="23">
        <v>0</v>
      </c>
      <c r="Y90" s="23">
        <v>9000</v>
      </c>
      <c r="Z90" s="23">
        <v>0</v>
      </c>
      <c r="AA90" s="23">
        <v>1300.0260000000001</v>
      </c>
      <c r="AB90" s="23">
        <v>0</v>
      </c>
      <c r="AC90" s="23">
        <v>150</v>
      </c>
      <c r="AD90" s="23">
        <v>0</v>
      </c>
      <c r="AE90" s="23">
        <v>122.9</v>
      </c>
      <c r="AF90" s="23">
        <v>0</v>
      </c>
      <c r="AG90" s="23">
        <v>0</v>
      </c>
      <c r="AH90" s="23">
        <v>0</v>
      </c>
      <c r="AI90" s="23">
        <v>0</v>
      </c>
      <c r="AJ90" s="23">
        <v>0</v>
      </c>
      <c r="AK90" s="23">
        <v>0</v>
      </c>
      <c r="AL90" s="23">
        <v>0</v>
      </c>
      <c r="AM90" s="23">
        <v>0</v>
      </c>
      <c r="AN90" s="23">
        <v>0</v>
      </c>
      <c r="AO90" s="23">
        <v>0</v>
      </c>
      <c r="AP90" s="23">
        <v>0</v>
      </c>
      <c r="AQ90" s="23">
        <v>125651.2</v>
      </c>
      <c r="AR90" s="23">
        <v>0</v>
      </c>
      <c r="AS90" s="23">
        <v>20941.8</v>
      </c>
      <c r="AT90" s="23">
        <v>0</v>
      </c>
      <c r="AU90" s="23">
        <v>0</v>
      </c>
      <c r="AV90" s="23">
        <v>0</v>
      </c>
      <c r="AW90" s="23">
        <v>0</v>
      </c>
      <c r="AX90" s="23">
        <v>0</v>
      </c>
      <c r="AY90" s="23">
        <v>0</v>
      </c>
      <c r="AZ90" s="23">
        <v>0</v>
      </c>
      <c r="BA90" s="23">
        <v>0</v>
      </c>
      <c r="BB90" s="23">
        <v>0</v>
      </c>
      <c r="BC90" s="23">
        <f t="shared" ref="BC90:BE135" si="19">BG90+BJ90+BM90+BP90</f>
        <v>1280.5</v>
      </c>
      <c r="BD90" s="23">
        <f t="shared" si="19"/>
        <v>0</v>
      </c>
      <c r="BE90" s="23">
        <f t="shared" si="19"/>
        <v>136.5</v>
      </c>
      <c r="BF90" s="23">
        <v>0</v>
      </c>
      <c r="BG90" s="23">
        <v>500</v>
      </c>
      <c r="BH90" s="23">
        <v>0</v>
      </c>
      <c r="BI90" s="23">
        <v>0</v>
      </c>
      <c r="BJ90" s="23">
        <v>180.5</v>
      </c>
      <c r="BK90" s="23">
        <v>0</v>
      </c>
      <c r="BL90" s="23">
        <v>36.5</v>
      </c>
      <c r="BM90" s="23">
        <v>0</v>
      </c>
      <c r="BN90" s="23">
        <v>0</v>
      </c>
      <c r="BO90" s="23">
        <v>0</v>
      </c>
      <c r="BP90" s="23">
        <v>600</v>
      </c>
      <c r="BQ90" s="23">
        <v>0</v>
      </c>
      <c r="BR90" s="23">
        <v>100</v>
      </c>
      <c r="BS90" s="23">
        <v>0</v>
      </c>
      <c r="BT90" s="23">
        <v>0</v>
      </c>
      <c r="BU90" s="23">
        <v>0</v>
      </c>
      <c r="BV90" s="23">
        <v>0</v>
      </c>
      <c r="BW90" s="23">
        <v>0</v>
      </c>
      <c r="BX90" s="23">
        <v>0</v>
      </c>
      <c r="BY90" s="23">
        <v>0</v>
      </c>
      <c r="BZ90" s="23">
        <v>0</v>
      </c>
      <c r="CA90" s="23">
        <v>0</v>
      </c>
      <c r="CB90" s="23">
        <v>2500</v>
      </c>
      <c r="CC90" s="23">
        <v>0</v>
      </c>
      <c r="CD90" s="23">
        <v>213.1</v>
      </c>
      <c r="CE90" s="23">
        <v>2500</v>
      </c>
      <c r="CF90" s="23">
        <v>0</v>
      </c>
      <c r="CG90" s="23">
        <v>213.1</v>
      </c>
      <c r="CH90" s="23">
        <v>0</v>
      </c>
      <c r="CI90" s="23">
        <v>0</v>
      </c>
      <c r="CJ90" s="23">
        <v>924.62599999999998</v>
      </c>
      <c r="CK90" s="23">
        <v>0</v>
      </c>
      <c r="CL90" s="23">
        <v>0</v>
      </c>
      <c r="CM90" s="23">
        <v>0</v>
      </c>
      <c r="CN90" s="23">
        <v>0</v>
      </c>
      <c r="CO90" s="23">
        <v>0</v>
      </c>
      <c r="CP90" s="23">
        <v>0</v>
      </c>
      <c r="CQ90" s="23">
        <v>0</v>
      </c>
      <c r="CR90" s="23">
        <v>0</v>
      </c>
      <c r="CS90" s="23">
        <v>0</v>
      </c>
      <c r="CT90" s="23">
        <v>0</v>
      </c>
      <c r="CU90" s="23">
        <f t="shared" si="12"/>
        <v>143881.70000000001</v>
      </c>
      <c r="CV90" s="23">
        <f t="shared" si="12"/>
        <v>0</v>
      </c>
      <c r="CW90" s="23">
        <f t="shared" si="15"/>
        <v>24416.512999999999</v>
      </c>
      <c r="CX90" s="23">
        <v>0</v>
      </c>
      <c r="CY90" s="23">
        <v>0</v>
      </c>
      <c r="CZ90" s="23">
        <v>0</v>
      </c>
      <c r="DA90" s="23">
        <v>0</v>
      </c>
      <c r="DB90" s="23">
        <v>0</v>
      </c>
      <c r="DC90" s="23">
        <v>0</v>
      </c>
      <c r="DD90" s="23">
        <v>0</v>
      </c>
      <c r="DE90" s="23">
        <v>0</v>
      </c>
      <c r="DF90" s="23">
        <v>0</v>
      </c>
      <c r="DG90" s="23">
        <v>0</v>
      </c>
      <c r="DH90" s="23">
        <v>0</v>
      </c>
      <c r="DI90" s="23">
        <v>0</v>
      </c>
      <c r="DJ90" s="23">
        <v>0</v>
      </c>
      <c r="DK90" s="23">
        <v>0</v>
      </c>
      <c r="DL90" s="23">
        <v>0</v>
      </c>
      <c r="DM90" s="23">
        <v>0</v>
      </c>
      <c r="DN90" s="23">
        <v>0</v>
      </c>
      <c r="DO90" s="23">
        <v>0</v>
      </c>
      <c r="DP90" s="23">
        <v>0</v>
      </c>
      <c r="DQ90" s="23">
        <f t="shared" si="13"/>
        <v>0</v>
      </c>
      <c r="DR90" s="23">
        <f t="shared" si="13"/>
        <v>0</v>
      </c>
      <c r="DS90" s="23">
        <f t="shared" si="16"/>
        <v>0</v>
      </c>
    </row>
    <row r="91" spans="1:123">
      <c r="A91" s="21">
        <v>82</v>
      </c>
      <c r="B91" s="22" t="s">
        <v>138</v>
      </c>
      <c r="C91" s="23">
        <v>1366.829</v>
      </c>
      <c r="D91" s="23">
        <v>1750.0796</v>
      </c>
      <c r="E91" s="23">
        <f t="shared" si="14"/>
        <v>0</v>
      </c>
      <c r="F91" s="23">
        <f t="shared" si="14"/>
        <v>0</v>
      </c>
      <c r="G91" s="23">
        <f t="shared" si="14"/>
        <v>1512.7340000000002</v>
      </c>
      <c r="H91" s="23">
        <v>0</v>
      </c>
      <c r="I91" s="23">
        <f t="shared" si="17"/>
        <v>0</v>
      </c>
      <c r="J91" s="23">
        <f t="shared" si="17"/>
        <v>0</v>
      </c>
      <c r="K91" s="23">
        <f t="shared" si="17"/>
        <v>179.334</v>
      </c>
      <c r="L91" s="23">
        <v>0</v>
      </c>
      <c r="M91" s="23">
        <f t="shared" si="18"/>
        <v>0</v>
      </c>
      <c r="N91" s="23">
        <f t="shared" si="18"/>
        <v>0</v>
      </c>
      <c r="O91" s="23">
        <f t="shared" si="18"/>
        <v>179.334</v>
      </c>
      <c r="P91" s="23">
        <v>0</v>
      </c>
      <c r="Q91" s="23">
        <v>0</v>
      </c>
      <c r="R91" s="23">
        <v>0</v>
      </c>
      <c r="S91" s="23">
        <v>3.4000000000000002E-2</v>
      </c>
      <c r="T91" s="23">
        <v>0</v>
      </c>
      <c r="U91" s="23">
        <v>0</v>
      </c>
      <c r="V91" s="23">
        <v>0</v>
      </c>
      <c r="W91" s="23">
        <v>0</v>
      </c>
      <c r="X91" s="23">
        <v>0</v>
      </c>
      <c r="Y91" s="23">
        <v>0</v>
      </c>
      <c r="Z91" s="23">
        <v>0</v>
      </c>
      <c r="AA91" s="23">
        <v>179.3</v>
      </c>
      <c r="AB91" s="23">
        <v>0</v>
      </c>
      <c r="AC91" s="23">
        <v>0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0</v>
      </c>
      <c r="AP91" s="23">
        <v>0</v>
      </c>
      <c r="AQ91" s="23">
        <v>0</v>
      </c>
      <c r="AR91" s="23">
        <v>0</v>
      </c>
      <c r="AS91" s="23">
        <v>1333.4</v>
      </c>
      <c r="AT91" s="23">
        <v>0</v>
      </c>
      <c r="AU91" s="23">
        <v>0</v>
      </c>
      <c r="AV91" s="23">
        <v>0</v>
      </c>
      <c r="AW91" s="23">
        <v>0</v>
      </c>
      <c r="AX91" s="23">
        <v>0</v>
      </c>
      <c r="AY91" s="23">
        <v>0</v>
      </c>
      <c r="AZ91" s="23">
        <v>0</v>
      </c>
      <c r="BA91" s="23">
        <v>0</v>
      </c>
      <c r="BB91" s="23">
        <v>0</v>
      </c>
      <c r="BC91" s="23">
        <f t="shared" si="19"/>
        <v>0</v>
      </c>
      <c r="BD91" s="23">
        <f t="shared" si="19"/>
        <v>0</v>
      </c>
      <c r="BE91" s="23">
        <f t="shared" si="19"/>
        <v>0</v>
      </c>
      <c r="BF91" s="23">
        <v>0</v>
      </c>
      <c r="BG91" s="23">
        <v>0</v>
      </c>
      <c r="BH91" s="23">
        <v>0</v>
      </c>
      <c r="BI91" s="23">
        <v>0</v>
      </c>
      <c r="BJ91" s="23">
        <v>0</v>
      </c>
      <c r="BK91" s="23">
        <v>0</v>
      </c>
      <c r="BL91" s="23">
        <v>0</v>
      </c>
      <c r="BM91" s="23">
        <v>0</v>
      </c>
      <c r="BN91" s="23">
        <v>0</v>
      </c>
      <c r="BO91" s="23">
        <v>0</v>
      </c>
      <c r="BP91" s="23">
        <v>0</v>
      </c>
      <c r="BQ91" s="23">
        <v>0</v>
      </c>
      <c r="BR91" s="23">
        <v>0</v>
      </c>
      <c r="BS91" s="23">
        <v>0</v>
      </c>
      <c r="BT91" s="23">
        <v>0</v>
      </c>
      <c r="BU91" s="23">
        <v>0</v>
      </c>
      <c r="BV91" s="23">
        <v>0</v>
      </c>
      <c r="BW91" s="23">
        <v>0</v>
      </c>
      <c r="BX91" s="23">
        <v>0</v>
      </c>
      <c r="BY91" s="23">
        <v>0</v>
      </c>
      <c r="BZ91" s="23">
        <v>0</v>
      </c>
      <c r="CA91" s="23">
        <v>0</v>
      </c>
      <c r="CB91" s="23">
        <v>0</v>
      </c>
      <c r="CC91" s="23">
        <v>0</v>
      </c>
      <c r="CD91" s="23">
        <v>0</v>
      </c>
      <c r="CE91" s="23">
        <v>0</v>
      </c>
      <c r="CF91" s="23">
        <v>0</v>
      </c>
      <c r="CG91" s="23">
        <v>0</v>
      </c>
      <c r="CH91" s="23">
        <v>0</v>
      </c>
      <c r="CI91" s="23">
        <v>0</v>
      </c>
      <c r="CJ91" s="23">
        <v>0</v>
      </c>
      <c r="CK91" s="23">
        <v>0</v>
      </c>
      <c r="CL91" s="23">
        <v>0</v>
      </c>
      <c r="CM91" s="23">
        <v>0</v>
      </c>
      <c r="CN91" s="23">
        <v>0</v>
      </c>
      <c r="CO91" s="23">
        <v>0</v>
      </c>
      <c r="CP91" s="23">
        <v>0</v>
      </c>
      <c r="CQ91" s="23">
        <v>0</v>
      </c>
      <c r="CR91" s="23">
        <v>0</v>
      </c>
      <c r="CS91" s="23">
        <v>0</v>
      </c>
      <c r="CT91" s="23">
        <v>0</v>
      </c>
      <c r="CU91" s="23">
        <f t="shared" si="12"/>
        <v>0</v>
      </c>
      <c r="CV91" s="23">
        <f t="shared" si="12"/>
        <v>0</v>
      </c>
      <c r="CW91" s="23">
        <f t="shared" si="15"/>
        <v>1512.7340000000002</v>
      </c>
      <c r="CX91" s="23">
        <v>0</v>
      </c>
      <c r="CY91" s="23">
        <v>0</v>
      </c>
      <c r="CZ91" s="23">
        <v>0</v>
      </c>
      <c r="DA91" s="23">
        <v>0</v>
      </c>
      <c r="DB91" s="23">
        <v>0</v>
      </c>
      <c r="DC91" s="23">
        <v>0</v>
      </c>
      <c r="DD91" s="23">
        <v>0</v>
      </c>
      <c r="DE91" s="23">
        <v>0</v>
      </c>
      <c r="DF91" s="23">
        <v>0</v>
      </c>
      <c r="DG91" s="23">
        <v>0</v>
      </c>
      <c r="DH91" s="23">
        <v>0</v>
      </c>
      <c r="DI91" s="23">
        <v>0</v>
      </c>
      <c r="DJ91" s="23">
        <v>0</v>
      </c>
      <c r="DK91" s="23">
        <v>0</v>
      </c>
      <c r="DL91" s="23">
        <v>0</v>
      </c>
      <c r="DM91" s="23">
        <v>0</v>
      </c>
      <c r="DN91" s="23">
        <v>0</v>
      </c>
      <c r="DO91" s="23">
        <v>0</v>
      </c>
      <c r="DP91" s="23">
        <v>0</v>
      </c>
      <c r="DQ91" s="23">
        <f t="shared" si="13"/>
        <v>0</v>
      </c>
      <c r="DR91" s="23">
        <f t="shared" si="13"/>
        <v>0</v>
      </c>
      <c r="DS91" s="23">
        <f t="shared" si="16"/>
        <v>0</v>
      </c>
    </row>
    <row r="92" spans="1:123">
      <c r="A92" s="21">
        <v>83</v>
      </c>
      <c r="B92" s="22" t="s">
        <v>139</v>
      </c>
      <c r="C92" s="23">
        <v>18.942</v>
      </c>
      <c r="D92" s="23">
        <v>446.59870000000001</v>
      </c>
      <c r="E92" s="23">
        <f t="shared" si="14"/>
        <v>90356.06</v>
      </c>
      <c r="F92" s="23">
        <f t="shared" si="14"/>
        <v>0</v>
      </c>
      <c r="G92" s="23">
        <f t="shared" si="14"/>
        <v>16923.7683</v>
      </c>
      <c r="H92" s="23">
        <v>0</v>
      </c>
      <c r="I92" s="23">
        <f t="shared" si="17"/>
        <v>16016.66</v>
      </c>
      <c r="J92" s="23">
        <f t="shared" si="17"/>
        <v>0</v>
      </c>
      <c r="K92" s="23">
        <f t="shared" si="17"/>
        <v>4533.7683000000006</v>
      </c>
      <c r="L92" s="23">
        <v>0</v>
      </c>
      <c r="M92" s="23">
        <f t="shared" si="18"/>
        <v>7800</v>
      </c>
      <c r="N92" s="23">
        <f t="shared" si="18"/>
        <v>0</v>
      </c>
      <c r="O92" s="23">
        <f t="shared" si="18"/>
        <v>4293.8120000000008</v>
      </c>
      <c r="P92" s="23">
        <v>0</v>
      </c>
      <c r="Q92" s="23">
        <v>0</v>
      </c>
      <c r="R92" s="23">
        <v>0</v>
      </c>
      <c r="S92" s="23">
        <v>0.26100000000000001</v>
      </c>
      <c r="T92" s="23">
        <v>0</v>
      </c>
      <c r="U92" s="23">
        <v>4804.66</v>
      </c>
      <c r="V92" s="23">
        <v>0</v>
      </c>
      <c r="W92" s="23">
        <v>0.20630000000000001</v>
      </c>
      <c r="X92" s="23">
        <v>0</v>
      </c>
      <c r="Y92" s="23">
        <v>7800</v>
      </c>
      <c r="Z92" s="23">
        <v>0</v>
      </c>
      <c r="AA92" s="23">
        <v>4293.5510000000004</v>
      </c>
      <c r="AB92" s="23">
        <v>0</v>
      </c>
      <c r="AC92" s="23">
        <v>60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74339.399999999994</v>
      </c>
      <c r="AR92" s="23">
        <v>0</v>
      </c>
      <c r="AS92" s="23">
        <v>12390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0</v>
      </c>
      <c r="AZ92" s="23">
        <v>0</v>
      </c>
      <c r="BA92" s="23">
        <v>0</v>
      </c>
      <c r="BB92" s="23">
        <v>0</v>
      </c>
      <c r="BC92" s="23">
        <f t="shared" si="19"/>
        <v>1352</v>
      </c>
      <c r="BD92" s="23">
        <f t="shared" si="19"/>
        <v>0</v>
      </c>
      <c r="BE92" s="23">
        <f t="shared" si="19"/>
        <v>239.75</v>
      </c>
      <c r="BF92" s="23">
        <v>0</v>
      </c>
      <c r="BG92" s="23">
        <v>680</v>
      </c>
      <c r="BH92" s="23">
        <v>0</v>
      </c>
      <c r="BI92" s="23">
        <v>104.75</v>
      </c>
      <c r="BJ92" s="23">
        <v>0</v>
      </c>
      <c r="BK92" s="23">
        <v>0</v>
      </c>
      <c r="BL92" s="23">
        <v>0</v>
      </c>
      <c r="BM92" s="23">
        <v>0</v>
      </c>
      <c r="BN92" s="23">
        <v>0</v>
      </c>
      <c r="BO92" s="23">
        <v>0</v>
      </c>
      <c r="BP92" s="23">
        <v>672</v>
      </c>
      <c r="BQ92" s="23">
        <v>0</v>
      </c>
      <c r="BR92" s="23">
        <v>135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0</v>
      </c>
      <c r="BY92" s="23">
        <v>0</v>
      </c>
      <c r="BZ92" s="23">
        <v>0</v>
      </c>
      <c r="CA92" s="23">
        <v>0</v>
      </c>
      <c r="CB92" s="23">
        <v>2000</v>
      </c>
      <c r="CC92" s="23">
        <v>0</v>
      </c>
      <c r="CD92" s="23">
        <v>0</v>
      </c>
      <c r="CE92" s="23">
        <v>500</v>
      </c>
      <c r="CF92" s="23">
        <v>0</v>
      </c>
      <c r="CG92" s="23">
        <v>0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0</v>
      </c>
      <c r="CN92" s="23">
        <v>0</v>
      </c>
      <c r="CO92" s="23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</v>
      </c>
      <c r="CU92" s="23">
        <f t="shared" ref="CU92:CV135" si="20">Q92+U92+Y92+AC92+AG92+AK92+AN92+AQ92+AT92+AW92+AZ92+BG92+BJ92+BM92+BP92+BS92+BV92+BY92+CB92+CH92+CK92+CN92+CQ92</f>
        <v>90356.06</v>
      </c>
      <c r="CV92" s="23">
        <f t="shared" si="20"/>
        <v>0</v>
      </c>
      <c r="CW92" s="23">
        <f t="shared" si="15"/>
        <v>16923.7683</v>
      </c>
      <c r="CX92" s="23">
        <v>0</v>
      </c>
      <c r="CY92" s="23">
        <v>0</v>
      </c>
      <c r="CZ92" s="23">
        <v>0</v>
      </c>
      <c r="DA92" s="23">
        <v>0</v>
      </c>
      <c r="DB92" s="23">
        <v>0</v>
      </c>
      <c r="DC92" s="23">
        <v>0</v>
      </c>
      <c r="DD92" s="23">
        <v>0</v>
      </c>
      <c r="DE92" s="23">
        <v>0</v>
      </c>
      <c r="DF92" s="23">
        <v>0</v>
      </c>
      <c r="DG92" s="23">
        <v>0</v>
      </c>
      <c r="DH92" s="23">
        <v>0</v>
      </c>
      <c r="DI92" s="23">
        <v>0</v>
      </c>
      <c r="DJ92" s="23">
        <v>0</v>
      </c>
      <c r="DK92" s="23">
        <v>0</v>
      </c>
      <c r="DL92" s="23">
        <v>0</v>
      </c>
      <c r="DM92" s="23">
        <v>4100</v>
      </c>
      <c r="DN92" s="23">
        <v>0</v>
      </c>
      <c r="DO92" s="23">
        <v>0</v>
      </c>
      <c r="DP92" s="23">
        <v>0</v>
      </c>
      <c r="DQ92" s="23">
        <f t="shared" ref="DQ92:DR135" si="21">CX92+DA92+DD92+DG92+DJ92+DM92</f>
        <v>4100</v>
      </c>
      <c r="DR92" s="23">
        <f t="shared" si="21"/>
        <v>0</v>
      </c>
      <c r="DS92" s="23">
        <f t="shared" si="16"/>
        <v>0</v>
      </c>
    </row>
    <row r="93" spans="1:123">
      <c r="A93" s="21">
        <v>84</v>
      </c>
      <c r="B93" s="22" t="s">
        <v>140</v>
      </c>
      <c r="C93" s="23">
        <v>6722.9749000000002</v>
      </c>
      <c r="D93" s="23">
        <v>75623.722200000004</v>
      </c>
      <c r="E93" s="23">
        <f t="shared" si="14"/>
        <v>277808</v>
      </c>
      <c r="F93" s="23">
        <f t="shared" si="14"/>
        <v>0</v>
      </c>
      <c r="G93" s="23">
        <f t="shared" si="14"/>
        <v>44902.311999999998</v>
      </c>
      <c r="H93" s="23">
        <v>0</v>
      </c>
      <c r="I93" s="23">
        <f t="shared" si="17"/>
        <v>37251.800000000003</v>
      </c>
      <c r="J93" s="23">
        <f t="shared" si="17"/>
        <v>0</v>
      </c>
      <c r="K93" s="23">
        <f t="shared" si="17"/>
        <v>5315.3119999999999</v>
      </c>
      <c r="L93" s="23">
        <v>0</v>
      </c>
      <c r="M93" s="23">
        <f t="shared" si="18"/>
        <v>24161.8</v>
      </c>
      <c r="N93" s="23">
        <f t="shared" si="18"/>
        <v>0</v>
      </c>
      <c r="O93" s="23">
        <f t="shared" si="18"/>
        <v>3308.1579999999999</v>
      </c>
      <c r="P93" s="23">
        <v>0</v>
      </c>
      <c r="Q93" s="23">
        <v>61</v>
      </c>
      <c r="R93" s="23">
        <v>0</v>
      </c>
      <c r="S93" s="23">
        <v>24.672999999999998</v>
      </c>
      <c r="T93" s="23">
        <v>0</v>
      </c>
      <c r="U93" s="23">
        <v>5288</v>
      </c>
      <c r="V93" s="23">
        <v>0</v>
      </c>
      <c r="W93" s="23">
        <v>1057.182</v>
      </c>
      <c r="X93" s="23">
        <v>0</v>
      </c>
      <c r="Y93" s="23">
        <v>24100.799999999999</v>
      </c>
      <c r="Z93" s="23">
        <v>0</v>
      </c>
      <c r="AA93" s="23">
        <v>3283.4850000000001</v>
      </c>
      <c r="AB93" s="23">
        <v>0</v>
      </c>
      <c r="AC93" s="23">
        <v>825</v>
      </c>
      <c r="AD93" s="23">
        <v>0</v>
      </c>
      <c r="AE93" s="23">
        <v>0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3">
        <v>0</v>
      </c>
      <c r="AP93" s="23">
        <v>0</v>
      </c>
      <c r="AQ93" s="23">
        <v>237522.3</v>
      </c>
      <c r="AR93" s="23">
        <v>0</v>
      </c>
      <c r="AS93" s="23">
        <v>39587</v>
      </c>
      <c r="AT93" s="23">
        <v>3033.9</v>
      </c>
      <c r="AU93" s="23">
        <v>0</v>
      </c>
      <c r="AV93" s="23">
        <v>0</v>
      </c>
      <c r="AW93" s="23">
        <v>0</v>
      </c>
      <c r="AX93" s="23">
        <v>0</v>
      </c>
      <c r="AY93" s="23">
        <v>0</v>
      </c>
      <c r="AZ93" s="23">
        <v>0</v>
      </c>
      <c r="BA93" s="23">
        <v>0</v>
      </c>
      <c r="BB93" s="23">
        <v>0</v>
      </c>
      <c r="BC93" s="23">
        <f t="shared" si="19"/>
        <v>1873</v>
      </c>
      <c r="BD93" s="23">
        <f t="shared" si="19"/>
        <v>0</v>
      </c>
      <c r="BE93" s="23">
        <f t="shared" si="19"/>
        <v>411.58699999999999</v>
      </c>
      <c r="BF93" s="23">
        <v>0</v>
      </c>
      <c r="BG93" s="23">
        <v>1813</v>
      </c>
      <c r="BH93" s="23">
        <v>0</v>
      </c>
      <c r="BI93" s="23">
        <v>411.58699999999999</v>
      </c>
      <c r="BJ93" s="23">
        <v>0</v>
      </c>
      <c r="BK93" s="23">
        <v>0</v>
      </c>
      <c r="BL93" s="23">
        <v>0</v>
      </c>
      <c r="BM93" s="23">
        <v>0</v>
      </c>
      <c r="BN93" s="23">
        <v>0</v>
      </c>
      <c r="BO93" s="23">
        <v>0</v>
      </c>
      <c r="BP93" s="23">
        <v>60</v>
      </c>
      <c r="BQ93" s="23">
        <v>0</v>
      </c>
      <c r="BR93" s="23">
        <v>0</v>
      </c>
      <c r="BS93" s="23">
        <v>0</v>
      </c>
      <c r="BT93" s="23">
        <v>0</v>
      </c>
      <c r="BU93" s="23">
        <v>0</v>
      </c>
      <c r="BV93" s="23">
        <v>0</v>
      </c>
      <c r="BW93" s="23">
        <v>0</v>
      </c>
      <c r="BX93" s="23">
        <v>0</v>
      </c>
      <c r="BY93" s="23">
        <v>0</v>
      </c>
      <c r="BZ93" s="23">
        <v>0</v>
      </c>
      <c r="CA93" s="23">
        <v>0</v>
      </c>
      <c r="CB93" s="23">
        <v>4620</v>
      </c>
      <c r="CC93" s="23">
        <v>0</v>
      </c>
      <c r="CD93" s="23">
        <v>65</v>
      </c>
      <c r="CE93" s="23">
        <v>1900</v>
      </c>
      <c r="CF93" s="23">
        <v>0</v>
      </c>
      <c r="CG93" s="23">
        <v>65</v>
      </c>
      <c r="CH93" s="23">
        <v>0</v>
      </c>
      <c r="CI93" s="23">
        <v>0</v>
      </c>
      <c r="CJ93" s="23">
        <v>443.38299999999998</v>
      </c>
      <c r="CK93" s="23">
        <v>0</v>
      </c>
      <c r="CL93" s="23">
        <v>0</v>
      </c>
      <c r="CM93" s="23">
        <v>0</v>
      </c>
      <c r="CN93" s="23">
        <v>0</v>
      </c>
      <c r="CO93" s="23">
        <v>0</v>
      </c>
      <c r="CP93" s="23">
        <v>0</v>
      </c>
      <c r="CQ93" s="23">
        <v>484</v>
      </c>
      <c r="CR93" s="23">
        <v>0</v>
      </c>
      <c r="CS93" s="23">
        <v>30.001999999999999</v>
      </c>
      <c r="CT93" s="23">
        <v>0</v>
      </c>
      <c r="CU93" s="23">
        <f t="shared" si="20"/>
        <v>277808</v>
      </c>
      <c r="CV93" s="23">
        <f t="shared" si="20"/>
        <v>0</v>
      </c>
      <c r="CW93" s="23">
        <f t="shared" si="15"/>
        <v>44902.311999999998</v>
      </c>
      <c r="CX93" s="23">
        <v>0</v>
      </c>
      <c r="CY93" s="23">
        <v>0</v>
      </c>
      <c r="CZ93" s="23">
        <v>0</v>
      </c>
      <c r="DA93" s="23">
        <v>0</v>
      </c>
      <c r="DB93" s="23">
        <v>0</v>
      </c>
      <c r="DC93" s="23">
        <v>0</v>
      </c>
      <c r="DD93" s="23">
        <v>0</v>
      </c>
      <c r="DE93" s="23">
        <v>0</v>
      </c>
      <c r="DF93" s="23">
        <v>0</v>
      </c>
      <c r="DG93" s="23">
        <v>0</v>
      </c>
      <c r="DH93" s="23">
        <v>0</v>
      </c>
      <c r="DI93" s="23">
        <v>0</v>
      </c>
      <c r="DJ93" s="23">
        <v>0</v>
      </c>
      <c r="DK93" s="23">
        <v>0</v>
      </c>
      <c r="DL93" s="23">
        <v>0</v>
      </c>
      <c r="DM93" s="23">
        <v>6000</v>
      </c>
      <c r="DN93" s="23">
        <v>0</v>
      </c>
      <c r="DO93" s="23">
        <v>0</v>
      </c>
      <c r="DP93" s="23">
        <v>0</v>
      </c>
      <c r="DQ93" s="23">
        <f t="shared" si="21"/>
        <v>6000</v>
      </c>
      <c r="DR93" s="23">
        <f t="shared" si="21"/>
        <v>0</v>
      </c>
      <c r="DS93" s="23">
        <f t="shared" si="16"/>
        <v>0</v>
      </c>
    </row>
    <row r="94" spans="1:123">
      <c r="A94" s="21">
        <v>85</v>
      </c>
      <c r="B94" s="22" t="s">
        <v>141</v>
      </c>
      <c r="C94" s="23">
        <v>9283.0964000000004</v>
      </c>
      <c r="D94" s="23">
        <v>26621.918900000001</v>
      </c>
      <c r="E94" s="23">
        <f t="shared" si="14"/>
        <v>56564.2</v>
      </c>
      <c r="F94" s="23">
        <f t="shared" si="14"/>
        <v>0</v>
      </c>
      <c r="G94" s="23">
        <f t="shared" si="14"/>
        <v>10553.9197</v>
      </c>
      <c r="H94" s="23">
        <v>0</v>
      </c>
      <c r="I94" s="23">
        <f t="shared" si="17"/>
        <v>15450</v>
      </c>
      <c r="J94" s="23">
        <f t="shared" si="17"/>
        <v>0</v>
      </c>
      <c r="K94" s="23">
        <f t="shared" si="17"/>
        <v>3701.5196999999998</v>
      </c>
      <c r="L94" s="23">
        <v>0</v>
      </c>
      <c r="M94" s="23">
        <f t="shared" si="18"/>
        <v>6500</v>
      </c>
      <c r="N94" s="23">
        <f t="shared" si="18"/>
        <v>0</v>
      </c>
      <c r="O94" s="23">
        <f t="shared" si="18"/>
        <v>1474.6180000000002</v>
      </c>
      <c r="P94" s="23">
        <v>0</v>
      </c>
      <c r="Q94" s="23">
        <v>0</v>
      </c>
      <c r="R94" s="23">
        <v>0</v>
      </c>
      <c r="S94" s="23">
        <v>4.0250000000000004</v>
      </c>
      <c r="T94" s="23">
        <v>0</v>
      </c>
      <c r="U94" s="23">
        <v>5700</v>
      </c>
      <c r="V94" s="23">
        <v>0</v>
      </c>
      <c r="W94" s="23">
        <v>719.70169999999996</v>
      </c>
      <c r="X94" s="23">
        <v>0</v>
      </c>
      <c r="Y94" s="23">
        <v>6500</v>
      </c>
      <c r="Z94" s="23">
        <v>0</v>
      </c>
      <c r="AA94" s="23">
        <v>1470.5930000000001</v>
      </c>
      <c r="AB94" s="23">
        <v>0</v>
      </c>
      <c r="AC94" s="23">
        <v>700</v>
      </c>
      <c r="AD94" s="23">
        <v>0</v>
      </c>
      <c r="AE94" s="23">
        <v>490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3">
        <v>0</v>
      </c>
      <c r="AP94" s="23">
        <v>0</v>
      </c>
      <c r="AQ94" s="23">
        <v>41114.199999999997</v>
      </c>
      <c r="AR94" s="23">
        <v>0</v>
      </c>
      <c r="AS94" s="23">
        <v>6852.4</v>
      </c>
      <c r="AT94" s="23">
        <v>0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3">
        <v>0</v>
      </c>
      <c r="BC94" s="23">
        <f t="shared" si="19"/>
        <v>1350</v>
      </c>
      <c r="BD94" s="23">
        <f t="shared" si="19"/>
        <v>0</v>
      </c>
      <c r="BE94" s="23">
        <f t="shared" si="19"/>
        <v>264.5</v>
      </c>
      <c r="BF94" s="23">
        <v>0</v>
      </c>
      <c r="BG94" s="23">
        <v>1000</v>
      </c>
      <c r="BH94" s="23">
        <v>0</v>
      </c>
      <c r="BI94" s="23">
        <v>167.3</v>
      </c>
      <c r="BJ94" s="23">
        <v>0</v>
      </c>
      <c r="BK94" s="23">
        <v>0</v>
      </c>
      <c r="BL94" s="23">
        <v>0</v>
      </c>
      <c r="BM94" s="23">
        <v>0</v>
      </c>
      <c r="BN94" s="23">
        <v>0</v>
      </c>
      <c r="BO94" s="23">
        <v>0</v>
      </c>
      <c r="BP94" s="23">
        <v>350</v>
      </c>
      <c r="BQ94" s="23">
        <v>0</v>
      </c>
      <c r="BR94" s="23">
        <v>97.2</v>
      </c>
      <c r="BS94" s="23">
        <v>0</v>
      </c>
      <c r="BT94" s="23">
        <v>0</v>
      </c>
      <c r="BU94" s="23">
        <v>0</v>
      </c>
      <c r="BV94" s="23">
        <v>0</v>
      </c>
      <c r="BW94" s="23">
        <v>0</v>
      </c>
      <c r="BX94" s="23">
        <v>0</v>
      </c>
      <c r="BY94" s="23">
        <v>0</v>
      </c>
      <c r="BZ94" s="23">
        <v>0</v>
      </c>
      <c r="CA94" s="23">
        <v>0</v>
      </c>
      <c r="CB94" s="23">
        <v>1200</v>
      </c>
      <c r="CC94" s="23">
        <v>0</v>
      </c>
      <c r="CD94" s="23">
        <v>521.5</v>
      </c>
      <c r="CE94" s="23">
        <v>1200</v>
      </c>
      <c r="CF94" s="23">
        <v>0</v>
      </c>
      <c r="CG94" s="23">
        <v>511.5</v>
      </c>
      <c r="CH94" s="23">
        <v>0</v>
      </c>
      <c r="CI94" s="23">
        <v>0</v>
      </c>
      <c r="CJ94" s="23">
        <v>31.2</v>
      </c>
      <c r="CK94" s="23">
        <v>0</v>
      </c>
      <c r="CL94" s="23">
        <v>0</v>
      </c>
      <c r="CM94" s="23">
        <v>200</v>
      </c>
      <c r="CN94" s="23">
        <v>0</v>
      </c>
      <c r="CO94" s="23">
        <v>0</v>
      </c>
      <c r="CP94" s="23">
        <v>0</v>
      </c>
      <c r="CQ94" s="23">
        <v>0</v>
      </c>
      <c r="CR94" s="23">
        <v>0</v>
      </c>
      <c r="CS94" s="23">
        <v>0</v>
      </c>
      <c r="CT94" s="23">
        <v>0</v>
      </c>
      <c r="CU94" s="23">
        <f t="shared" si="20"/>
        <v>56564.2</v>
      </c>
      <c r="CV94" s="23">
        <f t="shared" si="20"/>
        <v>0</v>
      </c>
      <c r="CW94" s="23">
        <f t="shared" si="15"/>
        <v>10553.9197</v>
      </c>
      <c r="CX94" s="23">
        <v>0</v>
      </c>
      <c r="CY94" s="23">
        <v>0</v>
      </c>
      <c r="CZ94" s="23">
        <v>0</v>
      </c>
      <c r="DA94" s="23">
        <v>0</v>
      </c>
      <c r="DB94" s="23">
        <v>0</v>
      </c>
      <c r="DC94" s="23">
        <v>0</v>
      </c>
      <c r="DD94" s="23">
        <v>0</v>
      </c>
      <c r="DE94" s="23">
        <v>0</v>
      </c>
      <c r="DF94" s="23">
        <v>0</v>
      </c>
      <c r="DG94" s="23">
        <v>0</v>
      </c>
      <c r="DH94" s="23">
        <v>0</v>
      </c>
      <c r="DI94" s="23">
        <v>0</v>
      </c>
      <c r="DJ94" s="23">
        <v>0</v>
      </c>
      <c r="DK94" s="23">
        <v>0</v>
      </c>
      <c r="DL94" s="23">
        <v>0</v>
      </c>
      <c r="DM94" s="23">
        <v>0</v>
      </c>
      <c r="DN94" s="23">
        <v>0</v>
      </c>
      <c r="DO94" s="23">
        <v>0</v>
      </c>
      <c r="DP94" s="23">
        <v>0</v>
      </c>
      <c r="DQ94" s="23">
        <f t="shared" si="21"/>
        <v>0</v>
      </c>
      <c r="DR94" s="23">
        <f t="shared" si="21"/>
        <v>0</v>
      </c>
      <c r="DS94" s="23">
        <f t="shared" si="16"/>
        <v>0</v>
      </c>
    </row>
    <row r="95" spans="1:123">
      <c r="A95" s="21">
        <v>86</v>
      </c>
      <c r="B95" s="22" t="s">
        <v>142</v>
      </c>
      <c r="C95" s="23">
        <v>1968.97</v>
      </c>
      <c r="D95" s="23">
        <v>32062.483</v>
      </c>
      <c r="E95" s="23">
        <f t="shared" si="14"/>
        <v>162611.54700000002</v>
      </c>
      <c r="F95" s="23">
        <f t="shared" si="14"/>
        <v>0</v>
      </c>
      <c r="G95" s="23">
        <f t="shared" si="14"/>
        <v>27121.962</v>
      </c>
      <c r="H95" s="23">
        <v>0</v>
      </c>
      <c r="I95" s="23">
        <f t="shared" si="17"/>
        <v>26032.846999999998</v>
      </c>
      <c r="J95" s="23">
        <f t="shared" si="17"/>
        <v>0</v>
      </c>
      <c r="K95" s="23">
        <f t="shared" si="17"/>
        <v>4358.7619999999997</v>
      </c>
      <c r="L95" s="23">
        <v>0</v>
      </c>
      <c r="M95" s="23">
        <f t="shared" si="18"/>
        <v>17173</v>
      </c>
      <c r="N95" s="23">
        <f t="shared" si="18"/>
        <v>0</v>
      </c>
      <c r="O95" s="23">
        <f t="shared" si="18"/>
        <v>2689.7579999999998</v>
      </c>
      <c r="P95" s="23">
        <v>0</v>
      </c>
      <c r="Q95" s="23">
        <v>132</v>
      </c>
      <c r="R95" s="23">
        <v>0</v>
      </c>
      <c r="S95" s="23">
        <v>48.552999999999997</v>
      </c>
      <c r="T95" s="23">
        <v>0</v>
      </c>
      <c r="U95" s="23">
        <v>0</v>
      </c>
      <c r="V95" s="23">
        <v>0</v>
      </c>
      <c r="W95" s="23">
        <v>70.013000000000005</v>
      </c>
      <c r="X95" s="23">
        <v>0</v>
      </c>
      <c r="Y95" s="23">
        <v>17041</v>
      </c>
      <c r="Z95" s="23">
        <v>0</v>
      </c>
      <c r="AA95" s="23">
        <v>2641.2049999999999</v>
      </c>
      <c r="AB95" s="23">
        <v>0</v>
      </c>
      <c r="AC95" s="23">
        <v>1794.6869999999999</v>
      </c>
      <c r="AD95" s="23">
        <v>0</v>
      </c>
      <c r="AE95" s="23">
        <v>1331.191</v>
      </c>
      <c r="AF95" s="23">
        <v>0</v>
      </c>
      <c r="AG95" s="23">
        <v>0</v>
      </c>
      <c r="AH95" s="23">
        <v>0</v>
      </c>
      <c r="AI95" s="23">
        <v>0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3">
        <v>0</v>
      </c>
      <c r="AP95" s="23">
        <v>0</v>
      </c>
      <c r="AQ95" s="23">
        <v>136578.70000000001</v>
      </c>
      <c r="AR95" s="23">
        <v>0</v>
      </c>
      <c r="AS95" s="23">
        <v>22763.200000000001</v>
      </c>
      <c r="AT95" s="23">
        <v>0</v>
      </c>
      <c r="AU95" s="23">
        <v>0</v>
      </c>
      <c r="AV95" s="23">
        <v>0</v>
      </c>
      <c r="AW95" s="23">
        <v>0</v>
      </c>
      <c r="AX95" s="23">
        <v>0</v>
      </c>
      <c r="AY95" s="23">
        <v>0</v>
      </c>
      <c r="AZ95" s="23">
        <v>0</v>
      </c>
      <c r="BA95" s="23">
        <v>0</v>
      </c>
      <c r="BB95" s="23">
        <v>0</v>
      </c>
      <c r="BC95" s="23">
        <f t="shared" si="19"/>
        <v>4446</v>
      </c>
      <c r="BD95" s="23">
        <f t="shared" si="19"/>
        <v>0</v>
      </c>
      <c r="BE95" s="23">
        <f t="shared" si="19"/>
        <v>120.2</v>
      </c>
      <c r="BF95" s="23">
        <v>0</v>
      </c>
      <c r="BG95" s="23">
        <v>4446</v>
      </c>
      <c r="BH95" s="23">
        <v>0</v>
      </c>
      <c r="BI95" s="23">
        <v>120.2</v>
      </c>
      <c r="BJ95" s="23">
        <v>0</v>
      </c>
      <c r="BK95" s="23">
        <v>0</v>
      </c>
      <c r="BL95" s="23">
        <v>0</v>
      </c>
      <c r="BM95" s="23">
        <v>0</v>
      </c>
      <c r="BN95" s="23">
        <v>0</v>
      </c>
      <c r="BO95" s="23">
        <v>0</v>
      </c>
      <c r="BP95" s="23">
        <v>0</v>
      </c>
      <c r="BQ95" s="23">
        <v>0</v>
      </c>
      <c r="BR95" s="23">
        <v>0</v>
      </c>
      <c r="BS95" s="23">
        <v>0</v>
      </c>
      <c r="BT95" s="23">
        <v>0</v>
      </c>
      <c r="BU95" s="23">
        <v>0</v>
      </c>
      <c r="BV95" s="23">
        <v>0</v>
      </c>
      <c r="BW95" s="23">
        <v>0</v>
      </c>
      <c r="BX95" s="23">
        <v>0</v>
      </c>
      <c r="BY95" s="23">
        <v>0</v>
      </c>
      <c r="BZ95" s="23">
        <v>0</v>
      </c>
      <c r="CA95" s="23">
        <v>0</v>
      </c>
      <c r="CB95" s="23">
        <v>2619.16</v>
      </c>
      <c r="CC95" s="23">
        <v>0</v>
      </c>
      <c r="CD95" s="23">
        <v>147.6</v>
      </c>
      <c r="CE95" s="23">
        <v>2619.16</v>
      </c>
      <c r="CF95" s="23">
        <v>0</v>
      </c>
      <c r="CG95" s="23">
        <v>147.6</v>
      </c>
      <c r="CH95" s="23">
        <v>0</v>
      </c>
      <c r="CI95" s="23">
        <v>0</v>
      </c>
      <c r="CJ95" s="23">
        <v>0</v>
      </c>
      <c r="CK95" s="23">
        <v>0</v>
      </c>
      <c r="CL95" s="23">
        <v>0</v>
      </c>
      <c r="CM95" s="23">
        <v>0</v>
      </c>
      <c r="CN95" s="23">
        <v>0</v>
      </c>
      <c r="CO95" s="23">
        <v>0</v>
      </c>
      <c r="CP95" s="23">
        <v>0</v>
      </c>
      <c r="CQ95" s="23">
        <v>0</v>
      </c>
      <c r="CR95" s="23">
        <v>0</v>
      </c>
      <c r="CS95" s="23">
        <v>0</v>
      </c>
      <c r="CT95" s="23">
        <v>0</v>
      </c>
      <c r="CU95" s="23">
        <f t="shared" si="20"/>
        <v>162611.54700000002</v>
      </c>
      <c r="CV95" s="23">
        <f t="shared" si="20"/>
        <v>0</v>
      </c>
      <c r="CW95" s="23">
        <f t="shared" si="15"/>
        <v>27121.962</v>
      </c>
      <c r="CX95" s="23">
        <v>0</v>
      </c>
      <c r="CY95" s="23">
        <v>0</v>
      </c>
      <c r="CZ95" s="23">
        <v>0</v>
      </c>
      <c r="DA95" s="23">
        <v>0</v>
      </c>
      <c r="DB95" s="23">
        <v>0</v>
      </c>
      <c r="DC95" s="23">
        <v>0</v>
      </c>
      <c r="DD95" s="23">
        <v>0</v>
      </c>
      <c r="DE95" s="23">
        <v>0</v>
      </c>
      <c r="DF95" s="23">
        <v>0</v>
      </c>
      <c r="DG95" s="23">
        <v>0</v>
      </c>
      <c r="DH95" s="23">
        <v>0</v>
      </c>
      <c r="DI95" s="23">
        <v>0</v>
      </c>
      <c r="DJ95" s="23">
        <v>0</v>
      </c>
      <c r="DK95" s="23">
        <v>0</v>
      </c>
      <c r="DL95" s="23">
        <v>0</v>
      </c>
      <c r="DM95" s="23">
        <v>33900</v>
      </c>
      <c r="DN95" s="23">
        <v>0</v>
      </c>
      <c r="DO95" s="23">
        <v>4485.4799999999996</v>
      </c>
      <c r="DP95" s="23">
        <v>0</v>
      </c>
      <c r="DQ95" s="23">
        <f t="shared" si="21"/>
        <v>33900</v>
      </c>
      <c r="DR95" s="23">
        <f t="shared" si="21"/>
        <v>0</v>
      </c>
      <c r="DS95" s="23">
        <f t="shared" si="16"/>
        <v>4485.4799999999996</v>
      </c>
    </row>
    <row r="96" spans="1:123">
      <c r="A96" s="21">
        <v>87</v>
      </c>
      <c r="B96" s="22" t="s">
        <v>143</v>
      </c>
      <c r="C96" s="23">
        <v>0</v>
      </c>
      <c r="D96" s="23">
        <v>0</v>
      </c>
      <c r="E96" s="23">
        <f t="shared" si="14"/>
        <v>0</v>
      </c>
      <c r="F96" s="23">
        <f t="shared" si="14"/>
        <v>0</v>
      </c>
      <c r="G96" s="23">
        <f t="shared" si="14"/>
        <v>0</v>
      </c>
      <c r="H96" s="23">
        <v>0</v>
      </c>
      <c r="I96" s="23">
        <f t="shared" si="17"/>
        <v>0</v>
      </c>
      <c r="J96" s="23">
        <f t="shared" si="17"/>
        <v>0</v>
      </c>
      <c r="K96" s="23">
        <f t="shared" si="17"/>
        <v>0</v>
      </c>
      <c r="L96" s="23">
        <v>0</v>
      </c>
      <c r="M96" s="23">
        <f t="shared" si="18"/>
        <v>0</v>
      </c>
      <c r="N96" s="23">
        <f t="shared" si="18"/>
        <v>0</v>
      </c>
      <c r="O96" s="23">
        <f t="shared" si="18"/>
        <v>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3">
        <v>0</v>
      </c>
      <c r="AC96" s="23">
        <v>0</v>
      </c>
      <c r="AD96" s="23">
        <v>0</v>
      </c>
      <c r="AE96" s="23">
        <v>0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3">
        <v>0</v>
      </c>
      <c r="AP96" s="23">
        <v>0</v>
      </c>
      <c r="AQ96" s="23">
        <v>0</v>
      </c>
      <c r="AR96" s="23">
        <v>0</v>
      </c>
      <c r="AS96" s="23">
        <v>0</v>
      </c>
      <c r="AT96" s="23">
        <v>0</v>
      </c>
      <c r="AU96" s="23">
        <v>0</v>
      </c>
      <c r="AV96" s="23">
        <v>0</v>
      </c>
      <c r="AW96" s="23">
        <v>0</v>
      </c>
      <c r="AX96" s="23">
        <v>0</v>
      </c>
      <c r="AY96" s="23">
        <v>0</v>
      </c>
      <c r="AZ96" s="23">
        <v>0</v>
      </c>
      <c r="BA96" s="23">
        <v>0</v>
      </c>
      <c r="BB96" s="23">
        <v>0</v>
      </c>
      <c r="BC96" s="23">
        <f t="shared" si="19"/>
        <v>0</v>
      </c>
      <c r="BD96" s="23">
        <f t="shared" si="19"/>
        <v>0</v>
      </c>
      <c r="BE96" s="23">
        <f t="shared" si="19"/>
        <v>0</v>
      </c>
      <c r="BF96" s="23">
        <v>0</v>
      </c>
      <c r="BG96" s="23">
        <v>0</v>
      </c>
      <c r="BH96" s="23">
        <v>0</v>
      </c>
      <c r="BI96" s="23">
        <v>0</v>
      </c>
      <c r="BJ96" s="23">
        <v>0</v>
      </c>
      <c r="BK96" s="23">
        <v>0</v>
      </c>
      <c r="BL96" s="23">
        <v>0</v>
      </c>
      <c r="BM96" s="23">
        <v>0</v>
      </c>
      <c r="BN96" s="23">
        <v>0</v>
      </c>
      <c r="BO96" s="23">
        <v>0</v>
      </c>
      <c r="BP96" s="23">
        <v>0</v>
      </c>
      <c r="BQ96" s="23">
        <v>0</v>
      </c>
      <c r="BR96" s="23">
        <v>0</v>
      </c>
      <c r="BS96" s="23">
        <v>0</v>
      </c>
      <c r="BT96" s="23">
        <v>0</v>
      </c>
      <c r="BU96" s="23">
        <v>0</v>
      </c>
      <c r="BV96" s="23">
        <v>0</v>
      </c>
      <c r="BW96" s="23">
        <v>0</v>
      </c>
      <c r="BX96" s="23">
        <v>0</v>
      </c>
      <c r="BY96" s="23">
        <v>0</v>
      </c>
      <c r="BZ96" s="23">
        <v>0</v>
      </c>
      <c r="CA96" s="23">
        <v>0</v>
      </c>
      <c r="CB96" s="23">
        <v>0</v>
      </c>
      <c r="CC96" s="23">
        <v>0</v>
      </c>
      <c r="CD96" s="23">
        <v>0</v>
      </c>
      <c r="CE96" s="23">
        <v>0</v>
      </c>
      <c r="CF96" s="23">
        <v>0</v>
      </c>
      <c r="CG96" s="23">
        <v>0</v>
      </c>
      <c r="CH96" s="23">
        <v>0</v>
      </c>
      <c r="CI96" s="23">
        <v>0</v>
      </c>
      <c r="CJ96" s="23">
        <v>0</v>
      </c>
      <c r="CK96" s="23">
        <v>0</v>
      </c>
      <c r="CL96" s="23">
        <v>0</v>
      </c>
      <c r="CM96" s="23">
        <v>0</v>
      </c>
      <c r="CN96" s="23">
        <v>0</v>
      </c>
      <c r="CO96" s="23">
        <v>0</v>
      </c>
      <c r="CP96" s="23">
        <v>0</v>
      </c>
      <c r="CQ96" s="23">
        <v>0</v>
      </c>
      <c r="CR96" s="23">
        <v>0</v>
      </c>
      <c r="CS96" s="23">
        <v>0</v>
      </c>
      <c r="CT96" s="23">
        <v>0</v>
      </c>
      <c r="CU96" s="23">
        <f t="shared" si="20"/>
        <v>0</v>
      </c>
      <c r="CV96" s="23">
        <f t="shared" si="20"/>
        <v>0</v>
      </c>
      <c r="CW96" s="23">
        <f t="shared" si="15"/>
        <v>0</v>
      </c>
      <c r="CX96" s="23">
        <v>0</v>
      </c>
      <c r="CY96" s="23">
        <v>0</v>
      </c>
      <c r="CZ96" s="23">
        <v>0</v>
      </c>
      <c r="DA96" s="23">
        <v>0</v>
      </c>
      <c r="DB96" s="23">
        <v>0</v>
      </c>
      <c r="DC96" s="23">
        <v>0</v>
      </c>
      <c r="DD96" s="23">
        <v>0</v>
      </c>
      <c r="DE96" s="23">
        <v>0</v>
      </c>
      <c r="DF96" s="23">
        <v>0</v>
      </c>
      <c r="DG96" s="23">
        <v>0</v>
      </c>
      <c r="DH96" s="23">
        <v>0</v>
      </c>
      <c r="DI96" s="23">
        <v>0</v>
      </c>
      <c r="DJ96" s="23">
        <v>0</v>
      </c>
      <c r="DK96" s="23">
        <v>0</v>
      </c>
      <c r="DL96" s="23">
        <v>0</v>
      </c>
      <c r="DM96" s="23">
        <v>0</v>
      </c>
      <c r="DN96" s="23">
        <v>0</v>
      </c>
      <c r="DO96" s="23">
        <v>0</v>
      </c>
      <c r="DP96" s="23">
        <v>0</v>
      </c>
      <c r="DQ96" s="23">
        <f t="shared" si="21"/>
        <v>0</v>
      </c>
      <c r="DR96" s="23">
        <f t="shared" si="21"/>
        <v>0</v>
      </c>
      <c r="DS96" s="23">
        <f t="shared" si="16"/>
        <v>0</v>
      </c>
    </row>
    <row r="97" spans="1:123">
      <c r="A97" s="21">
        <v>88</v>
      </c>
      <c r="B97" s="22" t="s">
        <v>144</v>
      </c>
      <c r="C97" s="23">
        <v>1099.7430999999999</v>
      </c>
      <c r="D97" s="23">
        <v>2005.1077</v>
      </c>
      <c r="E97" s="23">
        <f t="shared" si="14"/>
        <v>16519.8</v>
      </c>
      <c r="F97" s="23">
        <f t="shared" si="14"/>
        <v>0</v>
      </c>
      <c r="G97" s="23">
        <f t="shared" si="14"/>
        <v>2558.0149999999999</v>
      </c>
      <c r="H97" s="23"/>
      <c r="I97" s="23">
        <f t="shared" si="17"/>
        <v>2806</v>
      </c>
      <c r="J97" s="23">
        <f t="shared" si="17"/>
        <v>0</v>
      </c>
      <c r="K97" s="23">
        <f t="shared" si="17"/>
        <v>272.41499999999996</v>
      </c>
      <c r="L97" s="23">
        <v>0</v>
      </c>
      <c r="M97" s="23">
        <f t="shared" si="18"/>
        <v>950</v>
      </c>
      <c r="N97" s="23">
        <f t="shared" si="18"/>
        <v>0</v>
      </c>
      <c r="O97" s="23">
        <f t="shared" si="18"/>
        <v>96.831999999999994</v>
      </c>
      <c r="P97" s="23">
        <v>0</v>
      </c>
      <c r="Q97" s="23">
        <v>0</v>
      </c>
      <c r="R97" s="23">
        <v>0</v>
      </c>
      <c r="S97" s="23">
        <v>3.2000000000000001E-2</v>
      </c>
      <c r="T97" s="23">
        <v>0</v>
      </c>
      <c r="U97" s="23">
        <v>576</v>
      </c>
      <c r="V97" s="23">
        <v>0</v>
      </c>
      <c r="W97" s="23">
        <v>104.18300000000001</v>
      </c>
      <c r="X97" s="23">
        <v>0</v>
      </c>
      <c r="Y97" s="23">
        <v>950</v>
      </c>
      <c r="Z97" s="23">
        <v>0</v>
      </c>
      <c r="AA97" s="23">
        <v>96.8</v>
      </c>
      <c r="AB97" s="23">
        <v>0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13713.8</v>
      </c>
      <c r="AR97" s="23">
        <v>0</v>
      </c>
      <c r="AS97" s="23">
        <v>2285.6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3">
        <v>0</v>
      </c>
      <c r="BC97" s="23">
        <f t="shared" si="19"/>
        <v>1050</v>
      </c>
      <c r="BD97" s="23">
        <f t="shared" si="19"/>
        <v>0</v>
      </c>
      <c r="BE97" s="23">
        <f t="shared" si="19"/>
        <v>71.400000000000006</v>
      </c>
      <c r="BF97" s="23">
        <v>0</v>
      </c>
      <c r="BG97" s="23">
        <v>432</v>
      </c>
      <c r="BH97" s="23">
        <v>0</v>
      </c>
      <c r="BI97" s="23">
        <v>71.400000000000006</v>
      </c>
      <c r="BJ97" s="23">
        <v>618</v>
      </c>
      <c r="BK97" s="23">
        <v>0</v>
      </c>
      <c r="BL97" s="23">
        <v>0</v>
      </c>
      <c r="BM97" s="23">
        <v>0</v>
      </c>
      <c r="BN97" s="23">
        <v>0</v>
      </c>
      <c r="BO97" s="23">
        <v>0</v>
      </c>
      <c r="BP97" s="23">
        <v>0</v>
      </c>
      <c r="BQ97" s="23">
        <v>0</v>
      </c>
      <c r="BR97" s="23">
        <v>0</v>
      </c>
      <c r="BS97" s="23">
        <v>0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0</v>
      </c>
      <c r="CB97" s="23">
        <v>230</v>
      </c>
      <c r="CC97" s="23">
        <v>0</v>
      </c>
      <c r="CD97" s="23">
        <v>0</v>
      </c>
      <c r="CE97" s="23">
        <v>230</v>
      </c>
      <c r="CF97" s="23">
        <v>0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3">
        <v>0</v>
      </c>
      <c r="CP97" s="23">
        <v>0</v>
      </c>
      <c r="CQ97" s="23">
        <v>0</v>
      </c>
      <c r="CR97" s="23">
        <v>0</v>
      </c>
      <c r="CS97" s="23">
        <v>0</v>
      </c>
      <c r="CT97" s="23">
        <v>0</v>
      </c>
      <c r="CU97" s="23">
        <f t="shared" si="20"/>
        <v>16519.8</v>
      </c>
      <c r="CV97" s="23">
        <f t="shared" si="20"/>
        <v>0</v>
      </c>
      <c r="CW97" s="23">
        <f t="shared" si="15"/>
        <v>2558.0149999999999</v>
      </c>
      <c r="CX97" s="23">
        <v>0</v>
      </c>
      <c r="CY97" s="23">
        <v>0</v>
      </c>
      <c r="CZ97" s="23">
        <v>0</v>
      </c>
      <c r="DA97" s="23">
        <v>0</v>
      </c>
      <c r="DB97" s="23">
        <v>0</v>
      </c>
      <c r="DC97" s="23">
        <v>0</v>
      </c>
      <c r="DD97" s="23">
        <v>0</v>
      </c>
      <c r="DE97" s="23">
        <v>0</v>
      </c>
      <c r="DF97" s="23">
        <v>0</v>
      </c>
      <c r="DG97" s="23">
        <v>0</v>
      </c>
      <c r="DH97" s="23">
        <v>0</v>
      </c>
      <c r="DI97" s="23">
        <v>0</v>
      </c>
      <c r="DJ97" s="23">
        <v>0</v>
      </c>
      <c r="DK97" s="23">
        <v>0</v>
      </c>
      <c r="DL97" s="23">
        <v>0</v>
      </c>
      <c r="DM97" s="23">
        <v>0</v>
      </c>
      <c r="DN97" s="23">
        <v>0</v>
      </c>
      <c r="DO97" s="23">
        <v>0</v>
      </c>
      <c r="DP97" s="23">
        <v>0</v>
      </c>
      <c r="DQ97" s="23">
        <f t="shared" si="21"/>
        <v>0</v>
      </c>
      <c r="DR97" s="23">
        <f t="shared" si="21"/>
        <v>0</v>
      </c>
      <c r="DS97" s="23">
        <f t="shared" si="16"/>
        <v>0</v>
      </c>
    </row>
    <row r="98" spans="1:123">
      <c r="A98" s="21">
        <v>89</v>
      </c>
      <c r="B98" s="22" t="s">
        <v>145</v>
      </c>
      <c r="C98" s="23">
        <v>0</v>
      </c>
      <c r="D98" s="23">
        <v>0</v>
      </c>
      <c r="E98" s="23">
        <f t="shared" si="14"/>
        <v>0</v>
      </c>
      <c r="F98" s="23">
        <f t="shared" si="14"/>
        <v>0</v>
      </c>
      <c r="G98" s="23">
        <f t="shared" si="14"/>
        <v>0</v>
      </c>
      <c r="H98" s="23"/>
      <c r="I98" s="23">
        <f t="shared" si="17"/>
        <v>0</v>
      </c>
      <c r="J98" s="23">
        <f t="shared" si="17"/>
        <v>0</v>
      </c>
      <c r="K98" s="23">
        <f t="shared" si="17"/>
        <v>0</v>
      </c>
      <c r="L98" s="23">
        <v>0</v>
      </c>
      <c r="M98" s="23">
        <f t="shared" si="18"/>
        <v>0</v>
      </c>
      <c r="N98" s="23">
        <f t="shared" si="18"/>
        <v>0</v>
      </c>
      <c r="O98" s="23">
        <f t="shared" si="18"/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3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3">
        <v>0</v>
      </c>
      <c r="AP98" s="23">
        <v>0</v>
      </c>
      <c r="AQ98" s="23">
        <v>0</v>
      </c>
      <c r="AR98" s="23">
        <v>0</v>
      </c>
      <c r="AS98" s="23">
        <v>0</v>
      </c>
      <c r="AT98" s="23">
        <v>0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0</v>
      </c>
      <c r="BA98" s="23">
        <v>0</v>
      </c>
      <c r="BB98" s="23">
        <v>0</v>
      </c>
      <c r="BC98" s="23">
        <f t="shared" si="19"/>
        <v>0</v>
      </c>
      <c r="BD98" s="23">
        <f t="shared" si="19"/>
        <v>0</v>
      </c>
      <c r="BE98" s="23">
        <f t="shared" si="19"/>
        <v>0</v>
      </c>
      <c r="BF98" s="23">
        <v>0</v>
      </c>
      <c r="BG98" s="23">
        <v>0</v>
      </c>
      <c r="BH98" s="23">
        <v>0</v>
      </c>
      <c r="BI98" s="23">
        <v>0</v>
      </c>
      <c r="BJ98" s="23">
        <v>0</v>
      </c>
      <c r="BK98" s="23">
        <v>0</v>
      </c>
      <c r="BL98" s="23">
        <v>0</v>
      </c>
      <c r="BM98" s="23">
        <v>0</v>
      </c>
      <c r="BN98" s="23">
        <v>0</v>
      </c>
      <c r="BO98" s="23">
        <v>0</v>
      </c>
      <c r="BP98" s="23">
        <v>0</v>
      </c>
      <c r="BQ98" s="23">
        <v>0</v>
      </c>
      <c r="BR98" s="23">
        <v>0</v>
      </c>
      <c r="BS98" s="23">
        <v>0</v>
      </c>
      <c r="BT98" s="23">
        <v>0</v>
      </c>
      <c r="BU98" s="23">
        <v>0</v>
      </c>
      <c r="BV98" s="23">
        <v>0</v>
      </c>
      <c r="BW98" s="23">
        <v>0</v>
      </c>
      <c r="BX98" s="23">
        <v>0</v>
      </c>
      <c r="BY98" s="23">
        <v>0</v>
      </c>
      <c r="BZ98" s="23">
        <v>0</v>
      </c>
      <c r="CA98" s="23">
        <v>0</v>
      </c>
      <c r="CB98" s="23">
        <v>0</v>
      </c>
      <c r="CC98" s="23">
        <v>0</v>
      </c>
      <c r="CD98" s="23">
        <v>0</v>
      </c>
      <c r="CE98" s="23">
        <v>0</v>
      </c>
      <c r="CF98" s="23">
        <v>0</v>
      </c>
      <c r="CG98" s="23">
        <v>0</v>
      </c>
      <c r="CH98" s="23">
        <v>0</v>
      </c>
      <c r="CI98" s="23">
        <v>0</v>
      </c>
      <c r="CJ98" s="23">
        <v>0</v>
      </c>
      <c r="CK98" s="23">
        <v>0</v>
      </c>
      <c r="CL98" s="23">
        <v>0</v>
      </c>
      <c r="CM98" s="23">
        <v>0</v>
      </c>
      <c r="CN98" s="23">
        <v>0</v>
      </c>
      <c r="CO98" s="23">
        <v>0</v>
      </c>
      <c r="CP98" s="23">
        <v>0</v>
      </c>
      <c r="CQ98" s="23">
        <v>0</v>
      </c>
      <c r="CR98" s="23">
        <v>0</v>
      </c>
      <c r="CS98" s="23">
        <v>0</v>
      </c>
      <c r="CT98" s="23">
        <v>0</v>
      </c>
      <c r="CU98" s="23">
        <f t="shared" si="20"/>
        <v>0</v>
      </c>
      <c r="CV98" s="23">
        <f t="shared" si="20"/>
        <v>0</v>
      </c>
      <c r="CW98" s="23">
        <f t="shared" si="15"/>
        <v>0</v>
      </c>
      <c r="CX98" s="23">
        <v>0</v>
      </c>
      <c r="CY98" s="23">
        <v>0</v>
      </c>
      <c r="CZ98" s="23">
        <v>0</v>
      </c>
      <c r="DA98" s="23">
        <v>0</v>
      </c>
      <c r="DB98" s="23">
        <v>0</v>
      </c>
      <c r="DC98" s="23">
        <v>0</v>
      </c>
      <c r="DD98" s="23">
        <v>0</v>
      </c>
      <c r="DE98" s="23">
        <v>0</v>
      </c>
      <c r="DF98" s="23">
        <v>0</v>
      </c>
      <c r="DG98" s="23">
        <v>0</v>
      </c>
      <c r="DH98" s="23">
        <v>0</v>
      </c>
      <c r="DI98" s="23">
        <v>0</v>
      </c>
      <c r="DJ98" s="23">
        <v>0</v>
      </c>
      <c r="DK98" s="23">
        <v>0</v>
      </c>
      <c r="DL98" s="23">
        <v>0</v>
      </c>
      <c r="DM98" s="23">
        <v>0</v>
      </c>
      <c r="DN98" s="23">
        <v>0</v>
      </c>
      <c r="DO98" s="23">
        <v>0</v>
      </c>
      <c r="DP98" s="23">
        <v>0</v>
      </c>
      <c r="DQ98" s="23">
        <f t="shared" si="21"/>
        <v>0</v>
      </c>
      <c r="DR98" s="23">
        <f t="shared" si="21"/>
        <v>0</v>
      </c>
      <c r="DS98" s="23">
        <f t="shared" si="16"/>
        <v>0</v>
      </c>
    </row>
    <row r="99" spans="1:123">
      <c r="A99" s="21">
        <v>90</v>
      </c>
      <c r="B99" s="22" t="s">
        <v>146</v>
      </c>
      <c r="C99" s="23">
        <v>0</v>
      </c>
      <c r="D99" s="23">
        <v>5</v>
      </c>
      <c r="E99" s="23">
        <f t="shared" si="14"/>
        <v>0</v>
      </c>
      <c r="F99" s="23">
        <f t="shared" si="14"/>
        <v>0</v>
      </c>
      <c r="G99" s="23">
        <f t="shared" si="14"/>
        <v>0</v>
      </c>
      <c r="H99" s="23"/>
      <c r="I99" s="23">
        <f t="shared" si="17"/>
        <v>0</v>
      </c>
      <c r="J99" s="23">
        <f t="shared" si="17"/>
        <v>0</v>
      </c>
      <c r="K99" s="23">
        <f t="shared" si="17"/>
        <v>0</v>
      </c>
      <c r="L99" s="23">
        <v>0</v>
      </c>
      <c r="M99" s="23">
        <f t="shared" si="18"/>
        <v>0</v>
      </c>
      <c r="N99" s="23">
        <f t="shared" si="18"/>
        <v>0</v>
      </c>
      <c r="O99" s="23">
        <f t="shared" si="18"/>
        <v>0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3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3">
        <v>0</v>
      </c>
      <c r="AP99" s="23">
        <v>0</v>
      </c>
      <c r="AQ99" s="23">
        <v>0</v>
      </c>
      <c r="AR99" s="23">
        <v>0</v>
      </c>
      <c r="AS99" s="23">
        <v>0</v>
      </c>
      <c r="AT99" s="23">
        <v>0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0</v>
      </c>
      <c r="BA99" s="23">
        <v>0</v>
      </c>
      <c r="BB99" s="23">
        <v>0</v>
      </c>
      <c r="BC99" s="23">
        <f t="shared" si="19"/>
        <v>0</v>
      </c>
      <c r="BD99" s="23">
        <f t="shared" si="19"/>
        <v>0</v>
      </c>
      <c r="BE99" s="23">
        <f t="shared" si="19"/>
        <v>0</v>
      </c>
      <c r="BF99" s="23">
        <v>0</v>
      </c>
      <c r="BG99" s="23">
        <v>0</v>
      </c>
      <c r="BH99" s="23">
        <v>0</v>
      </c>
      <c r="BI99" s="23">
        <v>0</v>
      </c>
      <c r="BJ99" s="23">
        <v>0</v>
      </c>
      <c r="BK99" s="23">
        <v>0</v>
      </c>
      <c r="BL99" s="23">
        <v>0</v>
      </c>
      <c r="BM99" s="23">
        <v>0</v>
      </c>
      <c r="BN99" s="23">
        <v>0</v>
      </c>
      <c r="BO99" s="23">
        <v>0</v>
      </c>
      <c r="BP99" s="23">
        <v>0</v>
      </c>
      <c r="BQ99" s="23">
        <v>0</v>
      </c>
      <c r="BR99" s="23">
        <v>0</v>
      </c>
      <c r="BS99" s="23">
        <v>0</v>
      </c>
      <c r="BT99" s="23">
        <v>0</v>
      </c>
      <c r="BU99" s="23">
        <v>0</v>
      </c>
      <c r="BV99" s="23">
        <v>0</v>
      </c>
      <c r="BW99" s="23">
        <v>0</v>
      </c>
      <c r="BX99" s="23">
        <v>0</v>
      </c>
      <c r="BY99" s="23">
        <v>0</v>
      </c>
      <c r="BZ99" s="23">
        <v>0</v>
      </c>
      <c r="CA99" s="23">
        <v>0</v>
      </c>
      <c r="CB99" s="23">
        <v>0</v>
      </c>
      <c r="CC99" s="23">
        <v>0</v>
      </c>
      <c r="CD99" s="23">
        <v>0</v>
      </c>
      <c r="CE99" s="23">
        <v>0</v>
      </c>
      <c r="CF99" s="23">
        <v>0</v>
      </c>
      <c r="CG99" s="23">
        <v>0</v>
      </c>
      <c r="CH99" s="23">
        <v>0</v>
      </c>
      <c r="CI99" s="23">
        <v>0</v>
      </c>
      <c r="CJ99" s="23">
        <v>0</v>
      </c>
      <c r="CK99" s="23">
        <v>0</v>
      </c>
      <c r="CL99" s="23">
        <v>0</v>
      </c>
      <c r="CM99" s="23">
        <v>0</v>
      </c>
      <c r="CN99" s="23">
        <v>0</v>
      </c>
      <c r="CO99" s="23">
        <v>0</v>
      </c>
      <c r="CP99" s="23">
        <v>0</v>
      </c>
      <c r="CQ99" s="23">
        <v>0</v>
      </c>
      <c r="CR99" s="23">
        <v>0</v>
      </c>
      <c r="CS99" s="23">
        <v>0</v>
      </c>
      <c r="CT99" s="23">
        <v>0</v>
      </c>
      <c r="CU99" s="23">
        <f t="shared" si="20"/>
        <v>0</v>
      </c>
      <c r="CV99" s="23">
        <f t="shared" si="20"/>
        <v>0</v>
      </c>
      <c r="CW99" s="23">
        <f t="shared" si="15"/>
        <v>0</v>
      </c>
      <c r="CX99" s="23">
        <v>0</v>
      </c>
      <c r="CY99" s="23">
        <v>0</v>
      </c>
      <c r="CZ99" s="23">
        <v>0</v>
      </c>
      <c r="DA99" s="23">
        <v>0</v>
      </c>
      <c r="DB99" s="23">
        <v>0</v>
      </c>
      <c r="DC99" s="23">
        <v>0</v>
      </c>
      <c r="DD99" s="23">
        <v>0</v>
      </c>
      <c r="DE99" s="23">
        <v>0</v>
      </c>
      <c r="DF99" s="23">
        <v>0</v>
      </c>
      <c r="DG99" s="23">
        <v>0</v>
      </c>
      <c r="DH99" s="23">
        <v>0</v>
      </c>
      <c r="DI99" s="23">
        <v>0</v>
      </c>
      <c r="DJ99" s="23">
        <v>0</v>
      </c>
      <c r="DK99" s="23">
        <v>0</v>
      </c>
      <c r="DL99" s="23">
        <v>0</v>
      </c>
      <c r="DM99" s="23">
        <v>0</v>
      </c>
      <c r="DN99" s="23">
        <v>0</v>
      </c>
      <c r="DO99" s="23">
        <v>0</v>
      </c>
      <c r="DP99" s="23">
        <v>0</v>
      </c>
      <c r="DQ99" s="23">
        <f t="shared" si="21"/>
        <v>0</v>
      </c>
      <c r="DR99" s="23">
        <f t="shared" si="21"/>
        <v>0</v>
      </c>
      <c r="DS99" s="23">
        <f t="shared" si="16"/>
        <v>0</v>
      </c>
    </row>
    <row r="100" spans="1:123">
      <c r="A100" s="21">
        <v>91</v>
      </c>
      <c r="B100" s="22" t="s">
        <v>147</v>
      </c>
      <c r="C100" s="23">
        <v>0</v>
      </c>
      <c r="D100" s="23">
        <v>0</v>
      </c>
      <c r="E100" s="23">
        <f t="shared" si="14"/>
        <v>0</v>
      </c>
      <c r="F100" s="23">
        <f t="shared" si="14"/>
        <v>0</v>
      </c>
      <c r="G100" s="23">
        <f t="shared" si="14"/>
        <v>0</v>
      </c>
      <c r="H100" s="23"/>
      <c r="I100" s="23">
        <f t="shared" si="17"/>
        <v>0</v>
      </c>
      <c r="J100" s="23">
        <f t="shared" si="17"/>
        <v>0</v>
      </c>
      <c r="K100" s="23">
        <f t="shared" si="17"/>
        <v>0</v>
      </c>
      <c r="L100" s="23">
        <v>0</v>
      </c>
      <c r="M100" s="23">
        <f t="shared" si="18"/>
        <v>0</v>
      </c>
      <c r="N100" s="23">
        <f t="shared" si="18"/>
        <v>0</v>
      </c>
      <c r="O100" s="23">
        <f t="shared" si="18"/>
        <v>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3">
        <v>0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</v>
      </c>
      <c r="AN100" s="23">
        <v>0</v>
      </c>
      <c r="AO100" s="23">
        <v>0</v>
      </c>
      <c r="AP100" s="23">
        <v>0</v>
      </c>
      <c r="AQ100" s="23">
        <v>0</v>
      </c>
      <c r="AR100" s="23">
        <v>0</v>
      </c>
      <c r="AS100" s="23">
        <v>0</v>
      </c>
      <c r="AT100" s="23">
        <v>0</v>
      </c>
      <c r="AU100" s="23">
        <v>0</v>
      </c>
      <c r="AV100" s="23">
        <v>0</v>
      </c>
      <c r="AW100" s="23">
        <v>0</v>
      </c>
      <c r="AX100" s="23">
        <v>0</v>
      </c>
      <c r="AY100" s="23">
        <v>0</v>
      </c>
      <c r="AZ100" s="23">
        <v>0</v>
      </c>
      <c r="BA100" s="23">
        <v>0</v>
      </c>
      <c r="BB100" s="23">
        <v>0</v>
      </c>
      <c r="BC100" s="23">
        <f t="shared" si="19"/>
        <v>0</v>
      </c>
      <c r="BD100" s="23">
        <f t="shared" si="19"/>
        <v>0</v>
      </c>
      <c r="BE100" s="23">
        <f t="shared" si="19"/>
        <v>0</v>
      </c>
      <c r="BF100" s="23">
        <v>0</v>
      </c>
      <c r="BG100" s="23">
        <v>0</v>
      </c>
      <c r="BH100" s="23">
        <v>0</v>
      </c>
      <c r="BI100" s="23">
        <v>0</v>
      </c>
      <c r="BJ100" s="23">
        <v>0</v>
      </c>
      <c r="BK100" s="23">
        <v>0</v>
      </c>
      <c r="BL100" s="23">
        <v>0</v>
      </c>
      <c r="BM100" s="23">
        <v>0</v>
      </c>
      <c r="BN100" s="23">
        <v>0</v>
      </c>
      <c r="BO100" s="23">
        <v>0</v>
      </c>
      <c r="BP100" s="23">
        <v>0</v>
      </c>
      <c r="BQ100" s="23">
        <v>0</v>
      </c>
      <c r="BR100" s="23">
        <v>0</v>
      </c>
      <c r="BS100" s="23">
        <v>0</v>
      </c>
      <c r="BT100" s="23">
        <v>0</v>
      </c>
      <c r="BU100" s="23">
        <v>0</v>
      </c>
      <c r="BV100" s="23">
        <v>0</v>
      </c>
      <c r="BW100" s="23">
        <v>0</v>
      </c>
      <c r="BX100" s="23">
        <v>0</v>
      </c>
      <c r="BY100" s="23">
        <v>0</v>
      </c>
      <c r="BZ100" s="23">
        <v>0</v>
      </c>
      <c r="CA100" s="23">
        <v>0</v>
      </c>
      <c r="CB100" s="23">
        <v>0</v>
      </c>
      <c r="CC100" s="23">
        <v>0</v>
      </c>
      <c r="CD100" s="23">
        <v>0</v>
      </c>
      <c r="CE100" s="23">
        <v>0</v>
      </c>
      <c r="CF100" s="23">
        <v>0</v>
      </c>
      <c r="CG100" s="23">
        <v>0</v>
      </c>
      <c r="CH100" s="23">
        <v>0</v>
      </c>
      <c r="CI100" s="23">
        <v>0</v>
      </c>
      <c r="CJ100" s="23">
        <v>0</v>
      </c>
      <c r="CK100" s="23">
        <v>0</v>
      </c>
      <c r="CL100" s="23">
        <v>0</v>
      </c>
      <c r="CM100" s="23">
        <v>0</v>
      </c>
      <c r="CN100" s="23">
        <v>0</v>
      </c>
      <c r="CO100" s="23">
        <v>0</v>
      </c>
      <c r="CP100" s="23">
        <v>0</v>
      </c>
      <c r="CQ100" s="23">
        <v>0</v>
      </c>
      <c r="CR100" s="23">
        <v>0</v>
      </c>
      <c r="CS100" s="23">
        <v>0</v>
      </c>
      <c r="CT100" s="23">
        <v>0</v>
      </c>
      <c r="CU100" s="23">
        <f t="shared" si="20"/>
        <v>0</v>
      </c>
      <c r="CV100" s="23">
        <f t="shared" si="20"/>
        <v>0</v>
      </c>
      <c r="CW100" s="23">
        <f t="shared" si="15"/>
        <v>0</v>
      </c>
      <c r="CX100" s="23">
        <v>0</v>
      </c>
      <c r="CY100" s="23">
        <v>0</v>
      </c>
      <c r="CZ100" s="23">
        <v>0</v>
      </c>
      <c r="DA100" s="23">
        <v>0</v>
      </c>
      <c r="DB100" s="23">
        <v>0</v>
      </c>
      <c r="DC100" s="23">
        <v>0</v>
      </c>
      <c r="DD100" s="23">
        <v>0</v>
      </c>
      <c r="DE100" s="23">
        <v>0</v>
      </c>
      <c r="DF100" s="23">
        <v>0</v>
      </c>
      <c r="DG100" s="23">
        <v>0</v>
      </c>
      <c r="DH100" s="23">
        <v>0</v>
      </c>
      <c r="DI100" s="23">
        <v>0</v>
      </c>
      <c r="DJ100" s="23">
        <v>0</v>
      </c>
      <c r="DK100" s="23">
        <v>0</v>
      </c>
      <c r="DL100" s="23">
        <v>0</v>
      </c>
      <c r="DM100" s="23">
        <v>0</v>
      </c>
      <c r="DN100" s="23">
        <v>0</v>
      </c>
      <c r="DO100" s="23">
        <v>0</v>
      </c>
      <c r="DP100" s="23">
        <v>0</v>
      </c>
      <c r="DQ100" s="23">
        <f t="shared" si="21"/>
        <v>0</v>
      </c>
      <c r="DR100" s="23">
        <f t="shared" si="21"/>
        <v>0</v>
      </c>
      <c r="DS100" s="23">
        <f t="shared" si="16"/>
        <v>0</v>
      </c>
    </row>
    <row r="101" spans="1:123">
      <c r="A101" s="21"/>
      <c r="B101" s="22"/>
      <c r="C101" s="23"/>
      <c r="D101" s="23"/>
      <c r="E101" s="23">
        <f t="shared" si="14"/>
        <v>0</v>
      </c>
      <c r="F101" s="23">
        <f t="shared" si="14"/>
        <v>0</v>
      </c>
      <c r="G101" s="23">
        <f t="shared" si="14"/>
        <v>0</v>
      </c>
      <c r="H101" s="23"/>
      <c r="I101" s="23">
        <f t="shared" si="17"/>
        <v>0</v>
      </c>
      <c r="J101" s="23">
        <f t="shared" si="17"/>
        <v>0</v>
      </c>
      <c r="K101" s="23">
        <f t="shared" si="17"/>
        <v>0</v>
      </c>
      <c r="L101" s="23"/>
      <c r="M101" s="23">
        <f t="shared" si="18"/>
        <v>0</v>
      </c>
      <c r="N101" s="23">
        <f t="shared" si="18"/>
        <v>0</v>
      </c>
      <c r="O101" s="23">
        <f t="shared" si="18"/>
        <v>0</v>
      </c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>
        <f t="shared" si="19"/>
        <v>0</v>
      </c>
      <c r="BD101" s="23">
        <f t="shared" si="19"/>
        <v>0</v>
      </c>
      <c r="BE101" s="23">
        <f t="shared" si="19"/>
        <v>0</v>
      </c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  <c r="CH101" s="23"/>
      <c r="CI101" s="23"/>
      <c r="CJ101" s="23"/>
      <c r="CK101" s="23"/>
      <c r="CL101" s="23"/>
      <c r="CM101" s="23"/>
      <c r="CN101" s="23"/>
      <c r="CO101" s="23"/>
      <c r="CP101" s="23"/>
      <c r="CQ101" s="23"/>
      <c r="CR101" s="23"/>
      <c r="CS101" s="23"/>
      <c r="CT101" s="23"/>
      <c r="CU101" s="23">
        <f t="shared" si="20"/>
        <v>0</v>
      </c>
      <c r="CV101" s="23">
        <f t="shared" si="20"/>
        <v>0</v>
      </c>
      <c r="CW101" s="23">
        <f t="shared" si="15"/>
        <v>0</v>
      </c>
      <c r="CX101" s="23"/>
      <c r="CY101" s="23"/>
      <c r="CZ101" s="23"/>
      <c r="DA101" s="23"/>
      <c r="DB101" s="23"/>
      <c r="DC101" s="23"/>
      <c r="DD101" s="23"/>
      <c r="DE101" s="23"/>
      <c r="DF101" s="23"/>
      <c r="DG101" s="23"/>
      <c r="DH101" s="23"/>
      <c r="DI101" s="23"/>
      <c r="DJ101" s="23"/>
      <c r="DK101" s="23"/>
      <c r="DL101" s="23"/>
      <c r="DM101" s="23"/>
      <c r="DN101" s="23"/>
      <c r="DO101" s="23"/>
      <c r="DP101" s="23"/>
      <c r="DQ101" s="23">
        <f t="shared" si="21"/>
        <v>0</v>
      </c>
      <c r="DR101" s="23">
        <f t="shared" si="21"/>
        <v>0</v>
      </c>
      <c r="DS101" s="23">
        <f t="shared" si="16"/>
        <v>0</v>
      </c>
    </row>
    <row r="102" spans="1:123">
      <c r="A102" s="21"/>
      <c r="B102" s="22"/>
      <c r="C102" s="23"/>
      <c r="D102" s="23"/>
      <c r="E102" s="23">
        <f t="shared" si="14"/>
        <v>0</v>
      </c>
      <c r="F102" s="23">
        <f t="shared" si="14"/>
        <v>0</v>
      </c>
      <c r="G102" s="23">
        <f t="shared" si="14"/>
        <v>0</v>
      </c>
      <c r="H102" s="23"/>
      <c r="I102" s="23">
        <f t="shared" si="17"/>
        <v>0</v>
      </c>
      <c r="J102" s="23">
        <f t="shared" si="17"/>
        <v>0</v>
      </c>
      <c r="K102" s="23">
        <f t="shared" si="17"/>
        <v>0</v>
      </c>
      <c r="L102" s="23"/>
      <c r="M102" s="23">
        <f t="shared" si="18"/>
        <v>0</v>
      </c>
      <c r="N102" s="23">
        <f t="shared" si="18"/>
        <v>0</v>
      </c>
      <c r="O102" s="23">
        <f t="shared" si="18"/>
        <v>0</v>
      </c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>
        <f t="shared" si="19"/>
        <v>0</v>
      </c>
      <c r="BD102" s="23">
        <f t="shared" si="19"/>
        <v>0</v>
      </c>
      <c r="BE102" s="23">
        <f t="shared" si="19"/>
        <v>0</v>
      </c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  <c r="CH102" s="23"/>
      <c r="CI102" s="23"/>
      <c r="CJ102" s="23"/>
      <c r="CK102" s="23"/>
      <c r="CL102" s="23"/>
      <c r="CM102" s="23"/>
      <c r="CN102" s="23"/>
      <c r="CO102" s="23"/>
      <c r="CP102" s="23"/>
      <c r="CQ102" s="23"/>
      <c r="CR102" s="23"/>
      <c r="CS102" s="23"/>
      <c r="CT102" s="23"/>
      <c r="CU102" s="23">
        <f t="shared" si="20"/>
        <v>0</v>
      </c>
      <c r="CV102" s="23">
        <f t="shared" si="20"/>
        <v>0</v>
      </c>
      <c r="CW102" s="23">
        <f t="shared" si="15"/>
        <v>0</v>
      </c>
      <c r="CX102" s="23"/>
      <c r="CY102" s="23"/>
      <c r="CZ102" s="23"/>
      <c r="DA102" s="23"/>
      <c r="DB102" s="23"/>
      <c r="DC102" s="23"/>
      <c r="DD102" s="23"/>
      <c r="DE102" s="23"/>
      <c r="DF102" s="23"/>
      <c r="DG102" s="23"/>
      <c r="DH102" s="23"/>
      <c r="DI102" s="23"/>
      <c r="DJ102" s="23"/>
      <c r="DK102" s="23"/>
      <c r="DL102" s="23"/>
      <c r="DM102" s="23"/>
      <c r="DN102" s="23"/>
      <c r="DO102" s="23"/>
      <c r="DP102" s="23"/>
      <c r="DQ102" s="23">
        <f t="shared" si="21"/>
        <v>0</v>
      </c>
      <c r="DR102" s="23">
        <f t="shared" si="21"/>
        <v>0</v>
      </c>
      <c r="DS102" s="23">
        <f t="shared" si="16"/>
        <v>0</v>
      </c>
    </row>
    <row r="103" spans="1:123">
      <c r="A103" s="21"/>
      <c r="B103" s="22"/>
      <c r="C103" s="23"/>
      <c r="D103" s="23"/>
      <c r="E103" s="23">
        <f t="shared" si="14"/>
        <v>0</v>
      </c>
      <c r="F103" s="23">
        <f t="shared" si="14"/>
        <v>0</v>
      </c>
      <c r="G103" s="23">
        <f t="shared" si="14"/>
        <v>0</v>
      </c>
      <c r="H103" s="23"/>
      <c r="I103" s="23">
        <f t="shared" si="17"/>
        <v>0</v>
      </c>
      <c r="J103" s="23">
        <f t="shared" si="17"/>
        <v>0</v>
      </c>
      <c r="K103" s="23">
        <f t="shared" si="17"/>
        <v>0</v>
      </c>
      <c r="L103" s="23"/>
      <c r="M103" s="23">
        <f t="shared" si="18"/>
        <v>0</v>
      </c>
      <c r="N103" s="23">
        <f t="shared" si="18"/>
        <v>0</v>
      </c>
      <c r="O103" s="23">
        <f t="shared" si="18"/>
        <v>0</v>
      </c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>
        <f t="shared" si="19"/>
        <v>0</v>
      </c>
      <c r="BD103" s="23">
        <f t="shared" si="19"/>
        <v>0</v>
      </c>
      <c r="BE103" s="23">
        <f t="shared" si="19"/>
        <v>0</v>
      </c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  <c r="CH103" s="23"/>
      <c r="CI103" s="23"/>
      <c r="CJ103" s="23"/>
      <c r="CK103" s="23"/>
      <c r="CL103" s="23"/>
      <c r="CM103" s="23"/>
      <c r="CN103" s="23"/>
      <c r="CO103" s="23"/>
      <c r="CP103" s="23"/>
      <c r="CQ103" s="23"/>
      <c r="CR103" s="23"/>
      <c r="CS103" s="23"/>
      <c r="CT103" s="23"/>
      <c r="CU103" s="23">
        <f t="shared" si="20"/>
        <v>0</v>
      </c>
      <c r="CV103" s="23">
        <f t="shared" si="20"/>
        <v>0</v>
      </c>
      <c r="CW103" s="23">
        <f t="shared" si="15"/>
        <v>0</v>
      </c>
      <c r="CX103" s="23"/>
      <c r="CY103" s="23"/>
      <c r="CZ103" s="23"/>
      <c r="DA103" s="23"/>
      <c r="DB103" s="23"/>
      <c r="DC103" s="23"/>
      <c r="DD103" s="23"/>
      <c r="DE103" s="23"/>
      <c r="DF103" s="23"/>
      <c r="DG103" s="23"/>
      <c r="DH103" s="23"/>
      <c r="DI103" s="23"/>
      <c r="DJ103" s="23"/>
      <c r="DK103" s="23"/>
      <c r="DL103" s="23"/>
      <c r="DM103" s="23"/>
      <c r="DN103" s="23"/>
      <c r="DO103" s="23"/>
      <c r="DP103" s="23"/>
      <c r="DQ103" s="23">
        <f t="shared" si="21"/>
        <v>0</v>
      </c>
      <c r="DR103" s="23">
        <f t="shared" si="21"/>
        <v>0</v>
      </c>
      <c r="DS103" s="23">
        <f t="shared" si="16"/>
        <v>0</v>
      </c>
    </row>
    <row r="104" spans="1:123">
      <c r="A104" s="21"/>
      <c r="B104" s="22"/>
      <c r="C104" s="23"/>
      <c r="D104" s="23"/>
      <c r="E104" s="23">
        <f t="shared" si="14"/>
        <v>0</v>
      </c>
      <c r="F104" s="23">
        <f t="shared" si="14"/>
        <v>0</v>
      </c>
      <c r="G104" s="23">
        <f t="shared" si="14"/>
        <v>0</v>
      </c>
      <c r="H104" s="23"/>
      <c r="I104" s="23">
        <f t="shared" si="17"/>
        <v>0</v>
      </c>
      <c r="J104" s="23">
        <f t="shared" si="17"/>
        <v>0</v>
      </c>
      <c r="K104" s="23">
        <f t="shared" si="17"/>
        <v>0</v>
      </c>
      <c r="L104" s="23"/>
      <c r="M104" s="23">
        <f t="shared" si="18"/>
        <v>0</v>
      </c>
      <c r="N104" s="23">
        <f t="shared" si="18"/>
        <v>0</v>
      </c>
      <c r="O104" s="23">
        <f t="shared" si="18"/>
        <v>0</v>
      </c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>
        <f t="shared" si="19"/>
        <v>0</v>
      </c>
      <c r="BD104" s="23">
        <f t="shared" si="19"/>
        <v>0</v>
      </c>
      <c r="BE104" s="23">
        <f t="shared" si="19"/>
        <v>0</v>
      </c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  <c r="CH104" s="23"/>
      <c r="CI104" s="23"/>
      <c r="CJ104" s="23"/>
      <c r="CK104" s="23"/>
      <c r="CL104" s="23"/>
      <c r="CM104" s="23"/>
      <c r="CN104" s="23"/>
      <c r="CO104" s="23"/>
      <c r="CP104" s="23"/>
      <c r="CQ104" s="23"/>
      <c r="CR104" s="23"/>
      <c r="CS104" s="23"/>
      <c r="CT104" s="23"/>
      <c r="CU104" s="23">
        <f t="shared" si="20"/>
        <v>0</v>
      </c>
      <c r="CV104" s="23">
        <f t="shared" si="20"/>
        <v>0</v>
      </c>
      <c r="CW104" s="23">
        <f t="shared" si="15"/>
        <v>0</v>
      </c>
      <c r="CX104" s="23"/>
      <c r="CY104" s="23"/>
      <c r="CZ104" s="23"/>
      <c r="DA104" s="23"/>
      <c r="DB104" s="23"/>
      <c r="DC104" s="23"/>
      <c r="DD104" s="23"/>
      <c r="DE104" s="23"/>
      <c r="DF104" s="23"/>
      <c r="DG104" s="23"/>
      <c r="DH104" s="23"/>
      <c r="DI104" s="23"/>
      <c r="DJ104" s="23"/>
      <c r="DK104" s="23"/>
      <c r="DL104" s="23"/>
      <c r="DM104" s="23"/>
      <c r="DN104" s="23"/>
      <c r="DO104" s="23"/>
      <c r="DP104" s="23"/>
      <c r="DQ104" s="23">
        <f t="shared" si="21"/>
        <v>0</v>
      </c>
      <c r="DR104" s="23">
        <f t="shared" si="21"/>
        <v>0</v>
      </c>
      <c r="DS104" s="23">
        <f t="shared" si="16"/>
        <v>0</v>
      </c>
    </row>
    <row r="105" spans="1:123">
      <c r="A105" s="21"/>
      <c r="B105" s="22"/>
      <c r="C105" s="23"/>
      <c r="D105" s="23"/>
      <c r="E105" s="23">
        <f t="shared" si="14"/>
        <v>0</v>
      </c>
      <c r="F105" s="23">
        <f t="shared" si="14"/>
        <v>0</v>
      </c>
      <c r="G105" s="23">
        <f t="shared" si="14"/>
        <v>0</v>
      </c>
      <c r="H105" s="23"/>
      <c r="I105" s="23">
        <f t="shared" si="17"/>
        <v>0</v>
      </c>
      <c r="J105" s="23">
        <f t="shared" si="17"/>
        <v>0</v>
      </c>
      <c r="K105" s="23">
        <f t="shared" si="17"/>
        <v>0</v>
      </c>
      <c r="L105" s="23"/>
      <c r="M105" s="23">
        <f t="shared" si="18"/>
        <v>0</v>
      </c>
      <c r="N105" s="23">
        <f t="shared" si="18"/>
        <v>0</v>
      </c>
      <c r="O105" s="23">
        <f t="shared" si="18"/>
        <v>0</v>
      </c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>
        <f t="shared" si="19"/>
        <v>0</v>
      </c>
      <c r="BD105" s="23">
        <f t="shared" si="19"/>
        <v>0</v>
      </c>
      <c r="BE105" s="23">
        <f t="shared" si="19"/>
        <v>0</v>
      </c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  <c r="CH105" s="23"/>
      <c r="CI105" s="23"/>
      <c r="CJ105" s="23"/>
      <c r="CK105" s="23"/>
      <c r="CL105" s="23"/>
      <c r="CM105" s="23"/>
      <c r="CN105" s="23"/>
      <c r="CO105" s="23"/>
      <c r="CP105" s="23"/>
      <c r="CQ105" s="23"/>
      <c r="CR105" s="23"/>
      <c r="CS105" s="23"/>
      <c r="CT105" s="23"/>
      <c r="CU105" s="23">
        <f t="shared" si="20"/>
        <v>0</v>
      </c>
      <c r="CV105" s="23">
        <f t="shared" si="20"/>
        <v>0</v>
      </c>
      <c r="CW105" s="23">
        <f t="shared" si="15"/>
        <v>0</v>
      </c>
      <c r="CX105" s="23"/>
      <c r="CY105" s="23"/>
      <c r="CZ105" s="23"/>
      <c r="DA105" s="23"/>
      <c r="DB105" s="23"/>
      <c r="DC105" s="23"/>
      <c r="DD105" s="23"/>
      <c r="DE105" s="23"/>
      <c r="DF105" s="23"/>
      <c r="DG105" s="23"/>
      <c r="DH105" s="23"/>
      <c r="DI105" s="23"/>
      <c r="DJ105" s="23"/>
      <c r="DK105" s="23"/>
      <c r="DL105" s="23"/>
      <c r="DM105" s="23"/>
      <c r="DN105" s="23"/>
      <c r="DO105" s="23"/>
      <c r="DP105" s="23"/>
      <c r="DQ105" s="23">
        <f t="shared" si="21"/>
        <v>0</v>
      </c>
      <c r="DR105" s="23">
        <f t="shared" si="21"/>
        <v>0</v>
      </c>
      <c r="DS105" s="23">
        <f t="shared" si="16"/>
        <v>0</v>
      </c>
    </row>
    <row r="106" spans="1:123">
      <c r="A106" s="21"/>
      <c r="B106" s="22"/>
      <c r="C106" s="23"/>
      <c r="D106" s="23"/>
      <c r="E106" s="23">
        <f t="shared" si="14"/>
        <v>0</v>
      </c>
      <c r="F106" s="23">
        <f t="shared" si="14"/>
        <v>0</v>
      </c>
      <c r="G106" s="23">
        <f t="shared" si="14"/>
        <v>0</v>
      </c>
      <c r="H106" s="23"/>
      <c r="I106" s="23">
        <f t="shared" si="17"/>
        <v>0</v>
      </c>
      <c r="J106" s="23">
        <f t="shared" si="17"/>
        <v>0</v>
      </c>
      <c r="K106" s="23">
        <f t="shared" si="17"/>
        <v>0</v>
      </c>
      <c r="L106" s="23"/>
      <c r="M106" s="23">
        <f t="shared" si="18"/>
        <v>0</v>
      </c>
      <c r="N106" s="23">
        <f t="shared" si="18"/>
        <v>0</v>
      </c>
      <c r="O106" s="23">
        <f t="shared" si="18"/>
        <v>0</v>
      </c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>
        <f t="shared" si="19"/>
        <v>0</v>
      </c>
      <c r="BD106" s="23">
        <f t="shared" si="19"/>
        <v>0</v>
      </c>
      <c r="BE106" s="23">
        <f t="shared" si="19"/>
        <v>0</v>
      </c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>
        <f t="shared" si="20"/>
        <v>0</v>
      </c>
      <c r="CV106" s="23">
        <f t="shared" si="20"/>
        <v>0</v>
      </c>
      <c r="CW106" s="23">
        <f t="shared" si="15"/>
        <v>0</v>
      </c>
      <c r="CX106" s="23"/>
      <c r="CY106" s="23"/>
      <c r="CZ106" s="23"/>
      <c r="DA106" s="23"/>
      <c r="DB106" s="23"/>
      <c r="DC106" s="23"/>
      <c r="DD106" s="23"/>
      <c r="DE106" s="23"/>
      <c r="DF106" s="23"/>
      <c r="DG106" s="23"/>
      <c r="DH106" s="23"/>
      <c r="DI106" s="23"/>
      <c r="DJ106" s="23"/>
      <c r="DK106" s="23"/>
      <c r="DL106" s="23"/>
      <c r="DM106" s="23"/>
      <c r="DN106" s="23"/>
      <c r="DO106" s="23"/>
      <c r="DP106" s="23"/>
      <c r="DQ106" s="23">
        <f t="shared" si="21"/>
        <v>0</v>
      </c>
      <c r="DR106" s="23">
        <f t="shared" si="21"/>
        <v>0</v>
      </c>
      <c r="DS106" s="23">
        <f t="shared" si="16"/>
        <v>0</v>
      </c>
    </row>
    <row r="107" spans="1:123">
      <c r="A107" s="21"/>
      <c r="B107" s="22"/>
      <c r="C107" s="23"/>
      <c r="D107" s="23"/>
      <c r="E107" s="23">
        <f t="shared" si="14"/>
        <v>0</v>
      </c>
      <c r="F107" s="23">
        <f t="shared" si="14"/>
        <v>0</v>
      </c>
      <c r="G107" s="23">
        <f t="shared" si="14"/>
        <v>0</v>
      </c>
      <c r="H107" s="23"/>
      <c r="I107" s="23">
        <f t="shared" si="17"/>
        <v>0</v>
      </c>
      <c r="J107" s="23">
        <f t="shared" si="17"/>
        <v>0</v>
      </c>
      <c r="K107" s="23">
        <f t="shared" si="17"/>
        <v>0</v>
      </c>
      <c r="L107" s="23"/>
      <c r="M107" s="23">
        <f t="shared" si="18"/>
        <v>0</v>
      </c>
      <c r="N107" s="23">
        <f t="shared" si="18"/>
        <v>0</v>
      </c>
      <c r="O107" s="23">
        <f t="shared" si="18"/>
        <v>0</v>
      </c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>
        <f t="shared" si="19"/>
        <v>0</v>
      </c>
      <c r="BD107" s="23">
        <f t="shared" si="19"/>
        <v>0</v>
      </c>
      <c r="BE107" s="23">
        <f t="shared" si="19"/>
        <v>0</v>
      </c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>
        <f t="shared" si="20"/>
        <v>0</v>
      </c>
      <c r="CV107" s="23">
        <f t="shared" si="20"/>
        <v>0</v>
      </c>
      <c r="CW107" s="23">
        <f t="shared" si="15"/>
        <v>0</v>
      </c>
      <c r="CX107" s="23"/>
      <c r="CY107" s="23"/>
      <c r="CZ107" s="23"/>
      <c r="DA107" s="23"/>
      <c r="DB107" s="23"/>
      <c r="DC107" s="23"/>
      <c r="DD107" s="23"/>
      <c r="DE107" s="23"/>
      <c r="DF107" s="23"/>
      <c r="DG107" s="23"/>
      <c r="DH107" s="23"/>
      <c r="DI107" s="23"/>
      <c r="DJ107" s="23"/>
      <c r="DK107" s="23"/>
      <c r="DL107" s="23"/>
      <c r="DM107" s="23"/>
      <c r="DN107" s="23"/>
      <c r="DO107" s="23"/>
      <c r="DP107" s="23"/>
      <c r="DQ107" s="23">
        <f t="shared" si="21"/>
        <v>0</v>
      </c>
      <c r="DR107" s="23">
        <f t="shared" si="21"/>
        <v>0</v>
      </c>
      <c r="DS107" s="23">
        <f t="shared" si="16"/>
        <v>0</v>
      </c>
    </row>
    <row r="108" spans="1:123">
      <c r="A108" s="21"/>
      <c r="B108" s="22"/>
      <c r="C108" s="23"/>
      <c r="D108" s="23"/>
      <c r="E108" s="23">
        <f t="shared" si="14"/>
        <v>0</v>
      </c>
      <c r="F108" s="23">
        <f t="shared" si="14"/>
        <v>0</v>
      </c>
      <c r="G108" s="23">
        <f t="shared" si="14"/>
        <v>0</v>
      </c>
      <c r="H108" s="23"/>
      <c r="I108" s="23">
        <f t="shared" si="17"/>
        <v>0</v>
      </c>
      <c r="J108" s="23">
        <f t="shared" si="17"/>
        <v>0</v>
      </c>
      <c r="K108" s="23">
        <f t="shared" si="17"/>
        <v>0</v>
      </c>
      <c r="L108" s="23"/>
      <c r="M108" s="23">
        <f t="shared" si="18"/>
        <v>0</v>
      </c>
      <c r="N108" s="23">
        <f t="shared" si="18"/>
        <v>0</v>
      </c>
      <c r="O108" s="23">
        <f t="shared" si="18"/>
        <v>0</v>
      </c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>
        <f t="shared" si="19"/>
        <v>0</v>
      </c>
      <c r="BD108" s="23">
        <f t="shared" si="19"/>
        <v>0</v>
      </c>
      <c r="BE108" s="23">
        <f t="shared" si="19"/>
        <v>0</v>
      </c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23"/>
      <c r="CJ108" s="23"/>
      <c r="CK108" s="23"/>
      <c r="CL108" s="23"/>
      <c r="CM108" s="23"/>
      <c r="CN108" s="23"/>
      <c r="CO108" s="23"/>
      <c r="CP108" s="23"/>
      <c r="CQ108" s="23"/>
      <c r="CR108" s="23"/>
      <c r="CS108" s="23"/>
      <c r="CT108" s="23"/>
      <c r="CU108" s="23">
        <f t="shared" si="20"/>
        <v>0</v>
      </c>
      <c r="CV108" s="23">
        <f t="shared" si="20"/>
        <v>0</v>
      </c>
      <c r="CW108" s="23">
        <f t="shared" si="15"/>
        <v>0</v>
      </c>
      <c r="CX108" s="23"/>
      <c r="CY108" s="23"/>
      <c r="CZ108" s="23"/>
      <c r="DA108" s="23"/>
      <c r="DB108" s="23"/>
      <c r="DC108" s="23"/>
      <c r="DD108" s="23"/>
      <c r="DE108" s="23"/>
      <c r="DF108" s="23"/>
      <c r="DG108" s="23"/>
      <c r="DH108" s="23"/>
      <c r="DI108" s="23"/>
      <c r="DJ108" s="23"/>
      <c r="DK108" s="23"/>
      <c r="DL108" s="23"/>
      <c r="DM108" s="23"/>
      <c r="DN108" s="23"/>
      <c r="DO108" s="23"/>
      <c r="DP108" s="23"/>
      <c r="DQ108" s="23">
        <f t="shared" si="21"/>
        <v>0</v>
      </c>
      <c r="DR108" s="23">
        <f t="shared" si="21"/>
        <v>0</v>
      </c>
      <c r="DS108" s="23">
        <f t="shared" si="16"/>
        <v>0</v>
      </c>
    </row>
    <row r="109" spans="1:123">
      <c r="A109" s="21"/>
      <c r="B109" s="22" t="s">
        <v>148</v>
      </c>
      <c r="C109" s="23">
        <v>521554.3406</v>
      </c>
      <c r="D109" s="23">
        <v>1124843.6231</v>
      </c>
      <c r="E109" s="23">
        <f t="shared" si="14"/>
        <v>9342452.4194999989</v>
      </c>
      <c r="F109" s="23">
        <f t="shared" si="14"/>
        <v>0</v>
      </c>
      <c r="G109" s="23">
        <f t="shared" si="14"/>
        <v>1376393.8898999998</v>
      </c>
      <c r="H109" s="23"/>
      <c r="I109" s="23">
        <f t="shared" si="17"/>
        <v>2025555.7120000001</v>
      </c>
      <c r="J109" s="23">
        <f t="shared" si="17"/>
        <v>0</v>
      </c>
      <c r="K109" s="23">
        <f t="shared" si="17"/>
        <v>323837.84860000003</v>
      </c>
      <c r="L109" s="23">
        <v>0</v>
      </c>
      <c r="M109" s="23">
        <f t="shared" si="18"/>
        <v>926839.125</v>
      </c>
      <c r="N109" s="23">
        <f t="shared" si="18"/>
        <v>0</v>
      </c>
      <c r="O109" s="23">
        <f t="shared" si="18"/>
        <v>195808.85860000001</v>
      </c>
      <c r="P109" s="23">
        <v>0</v>
      </c>
      <c r="Q109" s="23">
        <v>48689.5</v>
      </c>
      <c r="R109" s="23">
        <v>0</v>
      </c>
      <c r="S109" s="23">
        <v>10846.278899999999</v>
      </c>
      <c r="T109" s="23">
        <v>0</v>
      </c>
      <c r="U109" s="23">
        <v>317545.26</v>
      </c>
      <c r="V109" s="23">
        <v>0</v>
      </c>
      <c r="W109" s="23">
        <v>19429.032599999999</v>
      </c>
      <c r="X109" s="23">
        <v>0</v>
      </c>
      <c r="Y109" s="23">
        <v>878149.625</v>
      </c>
      <c r="Z109" s="23">
        <v>0</v>
      </c>
      <c r="AA109" s="23">
        <v>184962.5797</v>
      </c>
      <c r="AB109" s="23">
        <v>0</v>
      </c>
      <c r="AC109" s="23">
        <v>47450.116999999998</v>
      </c>
      <c r="AD109" s="23">
        <v>0</v>
      </c>
      <c r="AE109" s="23">
        <v>7374.8877000000002</v>
      </c>
      <c r="AF109" s="23">
        <v>0</v>
      </c>
      <c r="AG109" s="23">
        <v>27430</v>
      </c>
      <c r="AH109" s="23">
        <v>0</v>
      </c>
      <c r="AI109" s="23">
        <v>5885.7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3">
        <v>0</v>
      </c>
      <c r="AP109" s="23">
        <v>0</v>
      </c>
      <c r="AQ109" s="23">
        <v>6311762.5999999996</v>
      </c>
      <c r="AR109" s="23">
        <v>0</v>
      </c>
      <c r="AS109" s="23">
        <v>1053285.2</v>
      </c>
      <c r="AT109" s="23">
        <v>40689.199999999997</v>
      </c>
      <c r="AU109" s="23">
        <v>0</v>
      </c>
      <c r="AV109" s="23">
        <v>0</v>
      </c>
      <c r="AW109" s="23">
        <v>0</v>
      </c>
      <c r="AX109" s="23">
        <v>0</v>
      </c>
      <c r="AY109" s="23">
        <v>0</v>
      </c>
      <c r="AZ109" s="23">
        <v>0</v>
      </c>
      <c r="BA109" s="23">
        <v>0</v>
      </c>
      <c r="BB109" s="23">
        <v>0</v>
      </c>
      <c r="BC109" s="23">
        <f t="shared" si="19"/>
        <v>310961.10000000003</v>
      </c>
      <c r="BD109" s="23">
        <f t="shared" si="19"/>
        <v>0</v>
      </c>
      <c r="BE109" s="23">
        <f t="shared" si="19"/>
        <v>24036.6073</v>
      </c>
      <c r="BF109" s="23">
        <v>0</v>
      </c>
      <c r="BG109" s="23">
        <v>257987.5</v>
      </c>
      <c r="BH109" s="23">
        <v>0</v>
      </c>
      <c r="BI109" s="23">
        <v>15714.453299999999</v>
      </c>
      <c r="BJ109" s="23">
        <v>26512</v>
      </c>
      <c r="BK109" s="23">
        <v>0</v>
      </c>
      <c r="BL109" s="23">
        <v>3718.63</v>
      </c>
      <c r="BM109" s="23">
        <v>3826.7</v>
      </c>
      <c r="BN109" s="23">
        <v>0</v>
      </c>
      <c r="BO109" s="23">
        <v>924.40200000000004</v>
      </c>
      <c r="BP109" s="23">
        <v>22634.9</v>
      </c>
      <c r="BQ109" s="23">
        <v>0</v>
      </c>
      <c r="BR109" s="23">
        <v>3679.1219999999998</v>
      </c>
      <c r="BS109" s="23">
        <v>0</v>
      </c>
      <c r="BT109" s="23">
        <v>0</v>
      </c>
      <c r="BU109" s="23">
        <v>0</v>
      </c>
      <c r="BV109" s="23">
        <v>31696.0867</v>
      </c>
      <c r="BW109" s="23">
        <v>0</v>
      </c>
      <c r="BX109" s="23">
        <v>-124.4367</v>
      </c>
      <c r="BY109" s="23">
        <v>3460</v>
      </c>
      <c r="BZ109" s="23">
        <v>0</v>
      </c>
      <c r="CA109" s="23">
        <v>115</v>
      </c>
      <c r="CB109" s="23">
        <v>362501.96</v>
      </c>
      <c r="CC109" s="23">
        <v>0</v>
      </c>
      <c r="CD109" s="23">
        <v>29779.2935</v>
      </c>
      <c r="CE109" s="23">
        <v>186326.66</v>
      </c>
      <c r="CF109" s="23">
        <v>0</v>
      </c>
      <c r="CG109" s="23">
        <v>17753.519499999999</v>
      </c>
      <c r="CH109" s="23">
        <v>4355</v>
      </c>
      <c r="CI109" s="23">
        <v>0</v>
      </c>
      <c r="CJ109" s="23">
        <v>21316.639500000001</v>
      </c>
      <c r="CK109" s="23">
        <v>1135.3499999999999</v>
      </c>
      <c r="CL109" s="23">
        <v>0</v>
      </c>
      <c r="CM109" s="23">
        <v>4660</v>
      </c>
      <c r="CN109" s="23">
        <v>0</v>
      </c>
      <c r="CO109" s="23">
        <v>0</v>
      </c>
      <c r="CP109" s="23">
        <v>0</v>
      </c>
      <c r="CQ109" s="23">
        <v>23877.8</v>
      </c>
      <c r="CR109" s="23">
        <v>0</v>
      </c>
      <c r="CS109" s="23">
        <v>15431.829400000001</v>
      </c>
      <c r="CT109" s="23">
        <v>0</v>
      </c>
      <c r="CU109" s="23">
        <f t="shared" si="20"/>
        <v>8409703.5987</v>
      </c>
      <c r="CV109" s="23">
        <f t="shared" si="20"/>
        <v>0</v>
      </c>
      <c r="CW109" s="23">
        <f t="shared" si="15"/>
        <v>1376998.6118999997</v>
      </c>
      <c r="CX109" s="23">
        <v>0</v>
      </c>
      <c r="CY109" s="23">
        <v>0</v>
      </c>
      <c r="CZ109" s="23">
        <v>0</v>
      </c>
      <c r="DA109" s="23">
        <v>932748.82079999999</v>
      </c>
      <c r="DB109" s="23">
        <v>0</v>
      </c>
      <c r="DC109" s="23">
        <v>-604.72199999999998</v>
      </c>
      <c r="DD109" s="23">
        <v>0</v>
      </c>
      <c r="DE109" s="23">
        <v>0</v>
      </c>
      <c r="DF109" s="23">
        <v>0</v>
      </c>
      <c r="DG109" s="23">
        <v>0</v>
      </c>
      <c r="DH109" s="23">
        <v>0</v>
      </c>
      <c r="DI109" s="23">
        <v>0</v>
      </c>
      <c r="DJ109" s="23">
        <v>0</v>
      </c>
      <c r="DK109" s="23">
        <v>0</v>
      </c>
      <c r="DL109" s="23">
        <v>0</v>
      </c>
      <c r="DM109" s="23">
        <v>1029021.1936</v>
      </c>
      <c r="DN109" s="23">
        <v>0</v>
      </c>
      <c r="DO109" s="23">
        <v>13942.6985</v>
      </c>
      <c r="DP109" s="23">
        <v>0</v>
      </c>
      <c r="DQ109" s="23">
        <f t="shared" si="21"/>
        <v>1961770.0144</v>
      </c>
      <c r="DR109" s="23">
        <f t="shared" si="21"/>
        <v>0</v>
      </c>
      <c r="DS109" s="23">
        <f t="shared" si="16"/>
        <v>13337.976500000001</v>
      </c>
    </row>
    <row r="110" spans="1:123">
      <c r="A110" s="21"/>
      <c r="B110" s="22"/>
      <c r="C110" s="23"/>
      <c r="D110" s="23"/>
      <c r="E110" s="23">
        <f t="shared" si="14"/>
        <v>0</v>
      </c>
      <c r="F110" s="23">
        <f t="shared" si="14"/>
        <v>0</v>
      </c>
      <c r="G110" s="23">
        <f t="shared" si="14"/>
        <v>0</v>
      </c>
      <c r="H110" s="23"/>
      <c r="I110" s="23">
        <f t="shared" si="17"/>
        <v>0</v>
      </c>
      <c r="J110" s="23">
        <f t="shared" si="17"/>
        <v>0</v>
      </c>
      <c r="K110" s="23">
        <f t="shared" si="17"/>
        <v>0</v>
      </c>
      <c r="L110" s="23"/>
      <c r="M110" s="23">
        <f t="shared" si="18"/>
        <v>0</v>
      </c>
      <c r="N110" s="23">
        <f t="shared" si="18"/>
        <v>0</v>
      </c>
      <c r="O110" s="23">
        <f t="shared" si="18"/>
        <v>0</v>
      </c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>
        <f t="shared" si="19"/>
        <v>0</v>
      </c>
      <c r="BD110" s="23">
        <f t="shared" si="19"/>
        <v>0</v>
      </c>
      <c r="BE110" s="23">
        <f t="shared" si="19"/>
        <v>0</v>
      </c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23"/>
      <c r="CJ110" s="23"/>
      <c r="CK110" s="23"/>
      <c r="CL110" s="23"/>
      <c r="CM110" s="23"/>
      <c r="CN110" s="23"/>
      <c r="CO110" s="23"/>
      <c r="CP110" s="23"/>
      <c r="CQ110" s="23"/>
      <c r="CR110" s="23"/>
      <c r="CS110" s="23"/>
      <c r="CT110" s="23"/>
      <c r="CU110" s="23">
        <f t="shared" si="20"/>
        <v>0</v>
      </c>
      <c r="CV110" s="23">
        <f t="shared" si="20"/>
        <v>0</v>
      </c>
      <c r="CW110" s="23">
        <f t="shared" si="15"/>
        <v>0</v>
      </c>
      <c r="CX110" s="23"/>
      <c r="CY110" s="23"/>
      <c r="CZ110" s="23"/>
      <c r="DA110" s="23"/>
      <c r="DB110" s="23"/>
      <c r="DC110" s="23"/>
      <c r="DD110" s="23"/>
      <c r="DE110" s="23"/>
      <c r="DF110" s="23"/>
      <c r="DG110" s="23"/>
      <c r="DH110" s="23"/>
      <c r="DI110" s="23"/>
      <c r="DJ110" s="23"/>
      <c r="DK110" s="23"/>
      <c r="DL110" s="23"/>
      <c r="DM110" s="23"/>
      <c r="DN110" s="23"/>
      <c r="DO110" s="23"/>
      <c r="DP110" s="23"/>
      <c r="DQ110" s="23">
        <f t="shared" si="21"/>
        <v>0</v>
      </c>
      <c r="DR110" s="23">
        <f t="shared" si="21"/>
        <v>0</v>
      </c>
      <c r="DS110" s="23">
        <f t="shared" si="16"/>
        <v>0</v>
      </c>
    </row>
    <row r="111" spans="1:123">
      <c r="A111" s="21"/>
      <c r="B111" s="22"/>
      <c r="C111" s="23"/>
      <c r="D111" s="23"/>
      <c r="E111" s="23">
        <f t="shared" si="14"/>
        <v>0</v>
      </c>
      <c r="F111" s="23" t="e">
        <f t="shared" si="14"/>
        <v>#VALUE!</v>
      </c>
      <c r="G111" s="23">
        <f t="shared" si="14"/>
        <v>0</v>
      </c>
      <c r="H111" s="23"/>
      <c r="I111" s="23">
        <f t="shared" si="17"/>
        <v>0</v>
      </c>
      <c r="J111" s="23" t="e">
        <f t="shared" si="17"/>
        <v>#VALUE!</v>
      </c>
      <c r="K111" s="23">
        <f t="shared" si="17"/>
        <v>0</v>
      </c>
      <c r="L111" s="23"/>
      <c r="M111" s="23">
        <f t="shared" si="18"/>
        <v>0</v>
      </c>
      <c r="N111" s="23">
        <f t="shared" si="18"/>
        <v>0</v>
      </c>
      <c r="O111" s="23">
        <f t="shared" si="18"/>
        <v>0</v>
      </c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>
        <f t="shared" si="19"/>
        <v>0</v>
      </c>
      <c r="BD111" s="23" t="e">
        <f t="shared" si="19"/>
        <v>#VALUE!</v>
      </c>
      <c r="BE111" s="23">
        <f t="shared" si="19"/>
        <v>0</v>
      </c>
      <c r="BF111" s="23"/>
      <c r="BG111" s="23"/>
      <c r="BH111" s="23" t="s">
        <v>149</v>
      </c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23"/>
      <c r="CJ111" s="23"/>
      <c r="CK111" s="23"/>
      <c r="CL111" s="23"/>
      <c r="CM111" s="23"/>
      <c r="CN111" s="23"/>
      <c r="CO111" s="23"/>
      <c r="CP111" s="23"/>
      <c r="CQ111" s="23"/>
      <c r="CR111" s="23"/>
      <c r="CS111" s="23"/>
      <c r="CT111" s="23"/>
      <c r="CU111" s="23">
        <f t="shared" si="20"/>
        <v>0</v>
      </c>
      <c r="CV111" s="23" t="e">
        <f t="shared" si="20"/>
        <v>#VALUE!</v>
      </c>
      <c r="CW111" s="23">
        <f t="shared" si="15"/>
        <v>0</v>
      </c>
      <c r="CX111" s="23"/>
      <c r="CY111" s="23"/>
      <c r="CZ111" s="23"/>
      <c r="DA111" s="23"/>
      <c r="DB111" s="23"/>
      <c r="DC111" s="23"/>
      <c r="DD111" s="23"/>
      <c r="DE111" s="23"/>
      <c r="DF111" s="23"/>
      <c r="DG111" s="23"/>
      <c r="DH111" s="23"/>
      <c r="DI111" s="23"/>
      <c r="DJ111" s="23"/>
      <c r="DK111" s="23"/>
      <c r="DL111" s="23"/>
      <c r="DM111" s="23"/>
      <c r="DN111" s="23"/>
      <c r="DO111" s="23"/>
      <c r="DP111" s="23"/>
      <c r="DQ111" s="23">
        <f t="shared" si="21"/>
        <v>0</v>
      </c>
      <c r="DR111" s="23">
        <f t="shared" si="21"/>
        <v>0</v>
      </c>
      <c r="DS111" s="23">
        <f t="shared" si="16"/>
        <v>0</v>
      </c>
    </row>
    <row r="112" spans="1:123">
      <c r="A112" s="21"/>
      <c r="B112" s="22"/>
      <c r="C112" s="23"/>
      <c r="D112" s="23"/>
      <c r="E112" s="23" t="e">
        <f t="shared" si="14"/>
        <v>#VALUE!</v>
      </c>
      <c r="F112" s="23" t="e">
        <f t="shared" si="14"/>
        <v>#VALUE!</v>
      </c>
      <c r="G112" s="23" t="e">
        <f t="shared" si="14"/>
        <v>#VALUE!</v>
      </c>
      <c r="H112" s="23"/>
      <c r="I112" s="23" t="e">
        <f t="shared" si="17"/>
        <v>#VALUE!</v>
      </c>
      <c r="J112" s="23" t="e">
        <f t="shared" si="17"/>
        <v>#VALUE!</v>
      </c>
      <c r="K112" s="23" t="e">
        <f t="shared" si="17"/>
        <v>#VALUE!</v>
      </c>
      <c r="L112" s="23"/>
      <c r="M112" s="23">
        <f t="shared" si="18"/>
        <v>0</v>
      </c>
      <c r="N112" s="23">
        <f t="shared" si="18"/>
        <v>0</v>
      </c>
      <c r="O112" s="23">
        <f t="shared" si="18"/>
        <v>0</v>
      </c>
      <c r="P112" s="23"/>
      <c r="Q112" s="23"/>
      <c r="R112" s="23"/>
      <c r="S112" s="23"/>
      <c r="T112" s="23" t="s">
        <v>150</v>
      </c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 t="s">
        <v>151</v>
      </c>
      <c r="AH112" s="23"/>
      <c r="AI112" s="23" t="s">
        <v>152</v>
      </c>
      <c r="AJ112" s="23"/>
      <c r="AK112" s="23"/>
      <c r="AL112" s="23"/>
      <c r="AM112" s="23"/>
      <c r="AN112" s="23" t="s">
        <v>149</v>
      </c>
      <c r="AO112" s="23"/>
      <c r="AP112" s="23"/>
      <c r="AQ112" s="23" t="s">
        <v>151</v>
      </c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>
        <f t="shared" si="19"/>
        <v>0</v>
      </c>
      <c r="BD112" s="23" t="e">
        <f t="shared" si="19"/>
        <v>#VALUE!</v>
      </c>
      <c r="BE112" s="23">
        <f t="shared" si="19"/>
        <v>0</v>
      </c>
      <c r="BF112" s="23"/>
      <c r="BG112" s="23"/>
      <c r="BH112" s="23" t="s">
        <v>153</v>
      </c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 t="s">
        <v>154</v>
      </c>
      <c r="BZ112" s="23"/>
      <c r="CA112" s="23"/>
      <c r="CB112" s="23"/>
      <c r="CC112" s="23"/>
      <c r="CD112" s="23"/>
      <c r="CE112" s="23"/>
      <c r="CF112" s="23"/>
      <c r="CG112" s="23"/>
      <c r="CH112" s="23"/>
      <c r="CI112" s="23"/>
      <c r="CJ112" s="23"/>
      <c r="CK112" s="23"/>
      <c r="CL112" s="23"/>
      <c r="CM112" s="23"/>
      <c r="CN112" s="23"/>
      <c r="CO112" s="23"/>
      <c r="CP112" s="23"/>
      <c r="CQ112" s="23"/>
      <c r="CR112" s="23"/>
      <c r="CS112" s="23"/>
      <c r="CT112" s="23"/>
      <c r="CU112" s="23" t="e">
        <f t="shared" si="20"/>
        <v>#VALUE!</v>
      </c>
      <c r="CV112" s="23" t="e">
        <f t="shared" si="20"/>
        <v>#VALUE!</v>
      </c>
      <c r="CW112" s="23" t="e">
        <f t="shared" si="15"/>
        <v>#VALUE!</v>
      </c>
      <c r="CX112" s="23"/>
      <c r="CY112" s="23"/>
      <c r="CZ112" s="23"/>
      <c r="DA112" s="23" t="s">
        <v>155</v>
      </c>
      <c r="DB112" s="23"/>
      <c r="DC112" s="23"/>
      <c r="DD112" s="23"/>
      <c r="DE112" s="23"/>
      <c r="DF112" s="23"/>
      <c r="DG112" s="23"/>
      <c r="DH112" s="23"/>
      <c r="DI112" s="23"/>
      <c r="DJ112" s="23"/>
      <c r="DK112" s="23"/>
      <c r="DL112" s="23"/>
      <c r="DM112" s="23"/>
      <c r="DN112" s="23"/>
      <c r="DO112" s="23"/>
      <c r="DP112" s="23"/>
      <c r="DQ112" s="23" t="e">
        <f t="shared" si="21"/>
        <v>#VALUE!</v>
      </c>
      <c r="DR112" s="23">
        <f t="shared" si="21"/>
        <v>0</v>
      </c>
      <c r="DS112" s="23">
        <f t="shared" si="16"/>
        <v>0</v>
      </c>
    </row>
    <row r="113" spans="1:123">
      <c r="A113" s="21"/>
      <c r="B113" s="22"/>
      <c r="C113" s="23"/>
      <c r="D113" s="23"/>
      <c r="E113" s="23" t="e">
        <f t="shared" si="14"/>
        <v>#VALUE!</v>
      </c>
      <c r="F113" s="23">
        <f t="shared" si="14"/>
        <v>0</v>
      </c>
      <c r="G113" s="23" t="e">
        <f t="shared" si="14"/>
        <v>#VALUE!</v>
      </c>
      <c r="H113" s="23"/>
      <c r="I113" s="23" t="e">
        <f t="shared" si="17"/>
        <v>#VALUE!</v>
      </c>
      <c r="J113" s="23">
        <f t="shared" si="17"/>
        <v>0</v>
      </c>
      <c r="K113" s="23">
        <f t="shared" si="17"/>
        <v>0</v>
      </c>
      <c r="L113" s="23"/>
      <c r="M113" s="23">
        <f t="shared" si="18"/>
        <v>0</v>
      </c>
      <c r="N113" s="23">
        <f t="shared" si="18"/>
        <v>0</v>
      </c>
      <c r="O113" s="23">
        <f t="shared" si="18"/>
        <v>0</v>
      </c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 t="s">
        <v>151</v>
      </c>
      <c r="AT113" s="23"/>
      <c r="AU113" s="23"/>
      <c r="AV113" s="23"/>
      <c r="AW113" s="23" t="s">
        <v>149</v>
      </c>
      <c r="AX113" s="23"/>
      <c r="AY113" s="23"/>
      <c r="AZ113" s="23"/>
      <c r="BA113" s="23"/>
      <c r="BB113" s="23"/>
      <c r="BC113" s="23" t="e">
        <f t="shared" si="19"/>
        <v>#VALUE!</v>
      </c>
      <c r="BD113" s="23">
        <f t="shared" si="19"/>
        <v>0</v>
      </c>
      <c r="BE113" s="23">
        <f t="shared" si="19"/>
        <v>0</v>
      </c>
      <c r="BF113" s="23"/>
      <c r="BG113" s="23"/>
      <c r="BH113" s="23"/>
      <c r="BI113" s="23"/>
      <c r="BJ113" s="23"/>
      <c r="BK113" s="23"/>
      <c r="BL113" s="23"/>
      <c r="BM113" s="23" t="s">
        <v>156</v>
      </c>
      <c r="BN113" s="23"/>
      <c r="BO113" s="23"/>
      <c r="BP113" s="23"/>
      <c r="BQ113" s="23"/>
      <c r="BR113" s="23"/>
      <c r="BS113" s="23"/>
      <c r="BT113" s="23"/>
      <c r="BU113" s="23"/>
      <c r="BV113" s="23" t="s">
        <v>157</v>
      </c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  <c r="CH113" s="23" t="s">
        <v>151</v>
      </c>
      <c r="CI113" s="23"/>
      <c r="CJ113" s="23"/>
      <c r="CK113" s="23"/>
      <c r="CL113" s="23"/>
      <c r="CM113" s="23"/>
      <c r="CN113" s="23"/>
      <c r="CO113" s="23"/>
      <c r="CP113" s="23"/>
      <c r="CQ113" s="23"/>
      <c r="CR113" s="23"/>
      <c r="CS113" s="23"/>
      <c r="CT113" s="23"/>
      <c r="CU113" s="23" t="e">
        <f t="shared" si="20"/>
        <v>#VALUE!</v>
      </c>
      <c r="CV113" s="23">
        <f t="shared" si="20"/>
        <v>0</v>
      </c>
      <c r="CW113" s="23" t="e">
        <f t="shared" si="15"/>
        <v>#VALUE!</v>
      </c>
      <c r="CX113" s="23"/>
      <c r="CY113" s="23"/>
      <c r="CZ113" s="23"/>
      <c r="DA113" s="23"/>
      <c r="DB113" s="23"/>
      <c r="DC113" s="23"/>
      <c r="DD113" s="23"/>
      <c r="DE113" s="23"/>
      <c r="DF113" s="23"/>
      <c r="DG113" s="23" t="s">
        <v>155</v>
      </c>
      <c r="DH113" s="23"/>
      <c r="DI113" s="23"/>
      <c r="DJ113" s="23"/>
      <c r="DK113" s="23"/>
      <c r="DL113" s="23"/>
      <c r="DM113" s="23" t="s">
        <v>150</v>
      </c>
      <c r="DN113" s="23"/>
      <c r="DO113" s="23"/>
      <c r="DP113" s="23"/>
      <c r="DQ113" s="23" t="e">
        <f t="shared" si="21"/>
        <v>#VALUE!</v>
      </c>
      <c r="DR113" s="23">
        <f t="shared" si="21"/>
        <v>0</v>
      </c>
      <c r="DS113" s="23">
        <f t="shared" si="16"/>
        <v>0</v>
      </c>
    </row>
    <row r="114" spans="1:123">
      <c r="A114" s="21"/>
      <c r="B114" s="22"/>
      <c r="C114" s="23"/>
      <c r="D114" s="23"/>
      <c r="E114" s="23" t="e">
        <f t="shared" si="14"/>
        <v>#VALUE!</v>
      </c>
      <c r="F114" s="23">
        <f t="shared" si="14"/>
        <v>0</v>
      </c>
      <c r="G114" s="23">
        <f t="shared" si="14"/>
        <v>0</v>
      </c>
      <c r="H114" s="23"/>
      <c r="I114" s="23">
        <f t="shared" si="17"/>
        <v>0</v>
      </c>
      <c r="J114" s="23">
        <f t="shared" si="17"/>
        <v>0</v>
      </c>
      <c r="K114" s="23">
        <f t="shared" si="17"/>
        <v>0</v>
      </c>
      <c r="L114" s="23"/>
      <c r="M114" s="23">
        <f t="shared" si="18"/>
        <v>0</v>
      </c>
      <c r="N114" s="23">
        <f t="shared" si="18"/>
        <v>0</v>
      </c>
      <c r="O114" s="23">
        <f t="shared" si="18"/>
        <v>0</v>
      </c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>
        <f t="shared" si="19"/>
        <v>0</v>
      </c>
      <c r="BD114" s="23">
        <f t="shared" si="19"/>
        <v>0</v>
      </c>
      <c r="BE114" s="23">
        <f t="shared" si="19"/>
        <v>0</v>
      </c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  <c r="CH114" s="23"/>
      <c r="CI114" s="23"/>
      <c r="CJ114" s="23"/>
      <c r="CK114" s="23"/>
      <c r="CL114" s="23"/>
      <c r="CM114" s="23"/>
      <c r="CN114" s="23"/>
      <c r="CO114" s="23"/>
      <c r="CP114" s="23"/>
      <c r="CQ114" s="23"/>
      <c r="CR114" s="23"/>
      <c r="CS114" s="23"/>
      <c r="CT114" s="23"/>
      <c r="CU114" s="23">
        <f t="shared" si="20"/>
        <v>0</v>
      </c>
      <c r="CV114" s="23">
        <f t="shared" si="20"/>
        <v>0</v>
      </c>
      <c r="CW114" s="23">
        <f t="shared" si="15"/>
        <v>0</v>
      </c>
      <c r="CX114" s="23" t="s">
        <v>158</v>
      </c>
      <c r="CY114" s="23"/>
      <c r="CZ114" s="23"/>
      <c r="DA114" s="23"/>
      <c r="DB114" s="23"/>
      <c r="DC114" s="23"/>
      <c r="DD114" s="23"/>
      <c r="DE114" s="23"/>
      <c r="DF114" s="23"/>
      <c r="DG114" s="23"/>
      <c r="DH114" s="23"/>
      <c r="DI114" s="23"/>
      <c r="DJ114" s="23"/>
      <c r="DK114" s="23"/>
      <c r="DL114" s="23"/>
      <c r="DM114" s="23"/>
      <c r="DN114" s="23"/>
      <c r="DO114" s="23"/>
      <c r="DP114" s="23"/>
      <c r="DQ114" s="23" t="e">
        <f t="shared" si="21"/>
        <v>#VALUE!</v>
      </c>
      <c r="DR114" s="23">
        <f t="shared" si="21"/>
        <v>0</v>
      </c>
      <c r="DS114" s="23">
        <f t="shared" si="16"/>
        <v>0</v>
      </c>
    </row>
    <row r="115" spans="1:123">
      <c r="A115" s="21"/>
      <c r="B115" s="22"/>
      <c r="C115" s="23"/>
      <c r="D115" s="23"/>
      <c r="E115" s="23" t="e">
        <f t="shared" si="14"/>
        <v>#VALUE!</v>
      </c>
      <c r="F115" s="23" t="e">
        <f t="shared" si="14"/>
        <v>#VALUE!</v>
      </c>
      <c r="G115" s="23" t="e">
        <f t="shared" si="14"/>
        <v>#VALUE!</v>
      </c>
      <c r="H115" s="23"/>
      <c r="I115" s="23" t="e">
        <f t="shared" si="17"/>
        <v>#VALUE!</v>
      </c>
      <c r="J115" s="23" t="e">
        <f t="shared" si="17"/>
        <v>#VALUE!</v>
      </c>
      <c r="K115" s="23" t="e">
        <f t="shared" si="17"/>
        <v>#VALUE!</v>
      </c>
      <c r="L115" s="23"/>
      <c r="M115" s="23">
        <f t="shared" si="18"/>
        <v>0</v>
      </c>
      <c r="N115" s="23">
        <f t="shared" si="18"/>
        <v>0</v>
      </c>
      <c r="O115" s="23">
        <f t="shared" si="18"/>
        <v>0</v>
      </c>
      <c r="P115" s="23"/>
      <c r="Q115" s="23"/>
      <c r="R115" s="23"/>
      <c r="S115" s="23"/>
      <c r="T115" s="23" t="s">
        <v>159</v>
      </c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 t="s">
        <v>150</v>
      </c>
      <c r="AO115" s="23"/>
      <c r="AP115" s="23"/>
      <c r="AQ115" s="23" t="s">
        <v>150</v>
      </c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 t="e">
        <f t="shared" si="19"/>
        <v>#VALUE!</v>
      </c>
      <c r="BD115" s="23" t="e">
        <f t="shared" si="19"/>
        <v>#VALUE!</v>
      </c>
      <c r="BE115" s="23" t="e">
        <f t="shared" si="19"/>
        <v>#VALUE!</v>
      </c>
      <c r="BF115" s="23"/>
      <c r="BG115" s="23"/>
      <c r="BH115" s="23" t="s">
        <v>155</v>
      </c>
      <c r="BI115" s="23"/>
      <c r="BJ115" s="23"/>
      <c r="BK115" s="23"/>
      <c r="BL115" s="23"/>
      <c r="BM115" s="23" t="s">
        <v>155</v>
      </c>
      <c r="BN115" s="23"/>
      <c r="BO115" s="23"/>
      <c r="BP115" s="23"/>
      <c r="BQ115" s="23"/>
      <c r="BR115" s="23" t="s">
        <v>160</v>
      </c>
      <c r="BS115" s="23"/>
      <c r="BT115" s="23"/>
      <c r="BU115" s="23"/>
      <c r="BV115" s="23" t="s">
        <v>161</v>
      </c>
      <c r="BW115" s="23"/>
      <c r="BX115" s="23"/>
      <c r="BY115" s="23" t="s">
        <v>160</v>
      </c>
      <c r="BZ115" s="23"/>
      <c r="CA115" s="23"/>
      <c r="CB115" s="23"/>
      <c r="CC115" s="23"/>
      <c r="CD115" s="23"/>
      <c r="CE115" s="23"/>
      <c r="CF115" s="23"/>
      <c r="CG115" s="23"/>
      <c r="CH115" s="23"/>
      <c r="CI115" s="23"/>
      <c r="CJ115" s="23"/>
      <c r="CK115" s="23"/>
      <c r="CL115" s="23"/>
      <c r="CM115" s="23"/>
      <c r="CN115" s="23"/>
      <c r="CO115" s="23"/>
      <c r="CP115" s="23"/>
      <c r="CQ115" s="23"/>
      <c r="CR115" s="23"/>
      <c r="CS115" s="23"/>
      <c r="CT115" s="23"/>
      <c r="CU115" s="23" t="e">
        <f t="shared" si="20"/>
        <v>#VALUE!</v>
      </c>
      <c r="CV115" s="23" t="e">
        <f t="shared" si="20"/>
        <v>#VALUE!</v>
      </c>
      <c r="CW115" s="23" t="e">
        <f t="shared" si="15"/>
        <v>#VALUE!</v>
      </c>
      <c r="CX115" s="23"/>
      <c r="CY115" s="23"/>
      <c r="CZ115" s="23"/>
      <c r="DA115" s="23" t="s">
        <v>149</v>
      </c>
      <c r="DB115" s="23"/>
      <c r="DC115" s="23"/>
      <c r="DD115" s="23"/>
      <c r="DE115" s="23"/>
      <c r="DF115" s="23"/>
      <c r="DG115" s="23"/>
      <c r="DH115" s="23"/>
      <c r="DI115" s="23"/>
      <c r="DJ115" s="23"/>
      <c r="DK115" s="23"/>
      <c r="DL115" s="23"/>
      <c r="DM115" s="23"/>
      <c r="DN115" s="23"/>
      <c r="DO115" s="23"/>
      <c r="DP115" s="23"/>
      <c r="DQ115" s="23" t="e">
        <f t="shared" si="21"/>
        <v>#VALUE!</v>
      </c>
      <c r="DR115" s="23">
        <f t="shared" si="21"/>
        <v>0</v>
      </c>
      <c r="DS115" s="23">
        <f t="shared" si="16"/>
        <v>0</v>
      </c>
    </row>
    <row r="116" spans="1:123">
      <c r="A116" s="21"/>
      <c r="B116" s="22"/>
      <c r="C116" s="23"/>
      <c r="D116" s="23"/>
      <c r="E116" s="23" t="e">
        <f t="shared" si="14"/>
        <v>#VALUE!</v>
      </c>
      <c r="F116" s="23">
        <f t="shared" si="14"/>
        <v>0</v>
      </c>
      <c r="G116" s="23" t="e">
        <f t="shared" si="14"/>
        <v>#VALUE!</v>
      </c>
      <c r="H116" s="23"/>
      <c r="I116" s="23" t="e">
        <f t="shared" si="17"/>
        <v>#VALUE!</v>
      </c>
      <c r="J116" s="23">
        <f t="shared" si="17"/>
        <v>0</v>
      </c>
      <c r="K116" s="23">
        <f t="shared" si="17"/>
        <v>0</v>
      </c>
      <c r="L116" s="23"/>
      <c r="M116" s="23">
        <f t="shared" si="18"/>
        <v>0</v>
      </c>
      <c r="N116" s="23">
        <f t="shared" si="18"/>
        <v>0</v>
      </c>
      <c r="O116" s="23">
        <f t="shared" si="18"/>
        <v>0</v>
      </c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 t="s">
        <v>150</v>
      </c>
      <c r="AT116" s="23"/>
      <c r="AU116" s="23"/>
      <c r="AV116" s="23"/>
      <c r="AW116" s="23" t="s">
        <v>155</v>
      </c>
      <c r="AX116" s="23"/>
      <c r="AY116" s="23"/>
      <c r="AZ116" s="23"/>
      <c r="BA116" s="23"/>
      <c r="BB116" s="23"/>
      <c r="BC116" s="23">
        <f t="shared" si="19"/>
        <v>0</v>
      </c>
      <c r="BD116" s="23">
        <f t="shared" si="19"/>
        <v>0</v>
      </c>
      <c r="BE116" s="23">
        <f t="shared" si="19"/>
        <v>0</v>
      </c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  <c r="CH116" s="23" t="s">
        <v>152</v>
      </c>
      <c r="CI116" s="23"/>
      <c r="CJ116" s="23"/>
      <c r="CK116" s="23"/>
      <c r="CL116" s="23"/>
      <c r="CM116" s="23"/>
      <c r="CN116" s="23"/>
      <c r="CO116" s="23"/>
      <c r="CP116" s="23"/>
      <c r="CQ116" s="23"/>
      <c r="CR116" s="23"/>
      <c r="CS116" s="23"/>
      <c r="CT116" s="23"/>
      <c r="CU116" s="23" t="e">
        <f t="shared" si="20"/>
        <v>#VALUE!</v>
      </c>
      <c r="CV116" s="23">
        <f t="shared" si="20"/>
        <v>0</v>
      </c>
      <c r="CW116" s="23" t="e">
        <f t="shared" si="15"/>
        <v>#VALUE!</v>
      </c>
      <c r="CX116" s="23"/>
      <c r="CY116" s="23"/>
      <c r="CZ116" s="23"/>
      <c r="DA116" s="23"/>
      <c r="DB116" s="23"/>
      <c r="DC116" s="23"/>
      <c r="DD116" s="23"/>
      <c r="DE116" s="23"/>
      <c r="DF116" s="23"/>
      <c r="DG116" s="23" t="s">
        <v>162</v>
      </c>
      <c r="DH116" s="23"/>
      <c r="DI116" s="23" t="s">
        <v>150</v>
      </c>
      <c r="DJ116" s="23"/>
      <c r="DK116" s="23"/>
      <c r="DL116" s="23"/>
      <c r="DM116" s="23"/>
      <c r="DN116" s="23"/>
      <c r="DO116" s="23"/>
      <c r="DP116" s="23"/>
      <c r="DQ116" s="23" t="e">
        <f t="shared" si="21"/>
        <v>#VALUE!</v>
      </c>
      <c r="DR116" s="23">
        <f t="shared" si="21"/>
        <v>0</v>
      </c>
      <c r="DS116" s="23" t="e">
        <f t="shared" si="16"/>
        <v>#VALUE!</v>
      </c>
    </row>
    <row r="117" spans="1:123">
      <c r="A117" s="21"/>
      <c r="B117" s="22"/>
      <c r="C117" s="23"/>
      <c r="D117" s="23"/>
      <c r="E117" s="23" t="e">
        <f t="shared" si="14"/>
        <v>#VALUE!</v>
      </c>
      <c r="F117" s="23">
        <f t="shared" si="14"/>
        <v>0</v>
      </c>
      <c r="G117" s="23">
        <f t="shared" si="14"/>
        <v>0</v>
      </c>
      <c r="H117" s="23"/>
      <c r="I117" s="23">
        <f t="shared" si="17"/>
        <v>0</v>
      </c>
      <c r="J117" s="23">
        <f t="shared" si="17"/>
        <v>0</v>
      </c>
      <c r="K117" s="23">
        <f t="shared" si="17"/>
        <v>0</v>
      </c>
      <c r="L117" s="23"/>
      <c r="M117" s="23">
        <f t="shared" si="18"/>
        <v>0</v>
      </c>
      <c r="N117" s="23">
        <f t="shared" si="18"/>
        <v>0</v>
      </c>
      <c r="O117" s="23">
        <f t="shared" si="18"/>
        <v>0</v>
      </c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>
        <f t="shared" si="19"/>
        <v>0</v>
      </c>
      <c r="BD117" s="23">
        <f t="shared" si="19"/>
        <v>0</v>
      </c>
      <c r="BE117" s="23">
        <f t="shared" si="19"/>
        <v>0</v>
      </c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  <c r="CH117" s="23"/>
      <c r="CI117" s="23"/>
      <c r="CJ117" s="23"/>
      <c r="CK117" s="23"/>
      <c r="CL117" s="23"/>
      <c r="CM117" s="23"/>
      <c r="CN117" s="23"/>
      <c r="CO117" s="23"/>
      <c r="CP117" s="23"/>
      <c r="CQ117" s="23"/>
      <c r="CR117" s="23"/>
      <c r="CS117" s="23"/>
      <c r="CT117" s="23"/>
      <c r="CU117" s="23">
        <f t="shared" si="20"/>
        <v>0</v>
      </c>
      <c r="CV117" s="23">
        <f t="shared" si="20"/>
        <v>0</v>
      </c>
      <c r="CW117" s="23">
        <f t="shared" si="15"/>
        <v>0</v>
      </c>
      <c r="CX117" s="23" t="s">
        <v>151</v>
      </c>
      <c r="CY117" s="23"/>
      <c r="CZ117" s="23"/>
      <c r="DA117" s="23"/>
      <c r="DB117" s="23"/>
      <c r="DC117" s="23"/>
      <c r="DD117" s="23"/>
      <c r="DE117" s="23"/>
      <c r="DF117" s="23"/>
      <c r="DG117" s="23"/>
      <c r="DH117" s="23"/>
      <c r="DI117" s="23"/>
      <c r="DJ117" s="23"/>
      <c r="DK117" s="23"/>
      <c r="DL117" s="23"/>
      <c r="DM117" s="23" t="s">
        <v>151</v>
      </c>
      <c r="DN117" s="23"/>
      <c r="DO117" s="23"/>
      <c r="DP117" s="23"/>
      <c r="DQ117" s="23" t="e">
        <f t="shared" si="21"/>
        <v>#VALUE!</v>
      </c>
      <c r="DR117" s="23">
        <f t="shared" si="21"/>
        <v>0</v>
      </c>
      <c r="DS117" s="23">
        <f t="shared" si="16"/>
        <v>0</v>
      </c>
    </row>
    <row r="118" spans="1:123">
      <c r="A118" s="21"/>
      <c r="B118" s="22"/>
      <c r="C118" s="23"/>
      <c r="D118" s="23"/>
      <c r="E118" s="23">
        <f t="shared" si="14"/>
        <v>0</v>
      </c>
      <c r="F118" s="23">
        <f t="shared" si="14"/>
        <v>0</v>
      </c>
      <c r="G118" s="23" t="e">
        <f t="shared" si="14"/>
        <v>#VALUE!</v>
      </c>
      <c r="H118" s="23"/>
      <c r="I118" s="23">
        <f t="shared" si="17"/>
        <v>0</v>
      </c>
      <c r="J118" s="23">
        <f t="shared" si="17"/>
        <v>0</v>
      </c>
      <c r="K118" s="23" t="e">
        <f t="shared" si="17"/>
        <v>#VALUE!</v>
      </c>
      <c r="L118" s="23"/>
      <c r="M118" s="23">
        <f t="shared" si="18"/>
        <v>0</v>
      </c>
      <c r="N118" s="23">
        <f t="shared" si="18"/>
        <v>0</v>
      </c>
      <c r="O118" s="23">
        <f t="shared" si="18"/>
        <v>0</v>
      </c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>
        <f t="shared" si="19"/>
        <v>0</v>
      </c>
      <c r="BD118" s="23">
        <f t="shared" si="19"/>
        <v>0</v>
      </c>
      <c r="BE118" s="23" t="e">
        <f t="shared" si="19"/>
        <v>#VALUE!</v>
      </c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 t="s">
        <v>151</v>
      </c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  <c r="CH118" s="23"/>
      <c r="CI118" s="23"/>
      <c r="CJ118" s="23"/>
      <c r="CK118" s="23"/>
      <c r="CL118" s="23"/>
      <c r="CM118" s="23"/>
      <c r="CN118" s="23"/>
      <c r="CO118" s="23"/>
      <c r="CP118" s="23"/>
      <c r="CQ118" s="23"/>
      <c r="CR118" s="23"/>
      <c r="CS118" s="23"/>
      <c r="CT118" s="23"/>
      <c r="CU118" s="23">
        <f t="shared" si="20"/>
        <v>0</v>
      </c>
      <c r="CV118" s="23">
        <f t="shared" si="20"/>
        <v>0</v>
      </c>
      <c r="CW118" s="23" t="e">
        <f t="shared" si="15"/>
        <v>#VALUE!</v>
      </c>
      <c r="CX118" s="23"/>
      <c r="CY118" s="23"/>
      <c r="CZ118" s="23"/>
      <c r="DA118" s="23"/>
      <c r="DB118" s="23"/>
      <c r="DC118" s="23"/>
      <c r="DD118" s="23"/>
      <c r="DE118" s="23"/>
      <c r="DF118" s="23"/>
      <c r="DG118" s="23"/>
      <c r="DH118" s="23"/>
      <c r="DI118" s="23"/>
      <c r="DJ118" s="23"/>
      <c r="DK118" s="23"/>
      <c r="DL118" s="23"/>
      <c r="DM118" s="23"/>
      <c r="DN118" s="23"/>
      <c r="DO118" s="23"/>
      <c r="DP118" s="23"/>
      <c r="DQ118" s="23">
        <f t="shared" si="21"/>
        <v>0</v>
      </c>
      <c r="DR118" s="23">
        <f t="shared" si="21"/>
        <v>0</v>
      </c>
      <c r="DS118" s="23">
        <f t="shared" si="16"/>
        <v>0</v>
      </c>
    </row>
    <row r="119" spans="1:123">
      <c r="A119" s="21">
        <v>110</v>
      </c>
      <c r="B119" s="22"/>
      <c r="C119" s="23"/>
      <c r="D119" s="23"/>
      <c r="E119" s="23">
        <f t="shared" si="14"/>
        <v>0</v>
      </c>
      <c r="F119" s="23">
        <f t="shared" si="14"/>
        <v>0</v>
      </c>
      <c r="G119" s="23">
        <f t="shared" si="14"/>
        <v>0</v>
      </c>
      <c r="H119" s="23"/>
      <c r="I119" s="23">
        <f t="shared" si="17"/>
        <v>0</v>
      </c>
      <c r="J119" s="23">
        <f t="shared" si="17"/>
        <v>0</v>
      </c>
      <c r="K119" s="23">
        <f t="shared" si="17"/>
        <v>0</v>
      </c>
      <c r="L119" s="23"/>
      <c r="M119" s="23">
        <f t="shared" si="18"/>
        <v>0</v>
      </c>
      <c r="N119" s="23">
        <f t="shared" si="18"/>
        <v>0</v>
      </c>
      <c r="O119" s="23">
        <f t="shared" si="18"/>
        <v>0</v>
      </c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>
        <f t="shared" si="19"/>
        <v>0</v>
      </c>
      <c r="BD119" s="23">
        <f t="shared" si="19"/>
        <v>0</v>
      </c>
      <c r="BE119" s="23">
        <f t="shared" si="19"/>
        <v>0</v>
      </c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  <c r="CH119" s="23"/>
      <c r="CI119" s="23"/>
      <c r="CJ119" s="23"/>
      <c r="CK119" s="23"/>
      <c r="CL119" s="23"/>
      <c r="CM119" s="23"/>
      <c r="CN119" s="23"/>
      <c r="CO119" s="23"/>
      <c r="CP119" s="23"/>
      <c r="CQ119" s="23"/>
      <c r="CR119" s="23"/>
      <c r="CS119" s="23"/>
      <c r="CT119" s="23"/>
      <c r="CU119" s="23">
        <f t="shared" si="20"/>
        <v>0</v>
      </c>
      <c r="CV119" s="23">
        <f t="shared" si="20"/>
        <v>0</v>
      </c>
      <c r="CW119" s="23">
        <f t="shared" si="15"/>
        <v>0</v>
      </c>
      <c r="CX119" s="23"/>
      <c r="CY119" s="23"/>
      <c r="CZ119" s="23"/>
      <c r="DA119" s="23"/>
      <c r="DB119" s="23"/>
      <c r="DC119" s="23"/>
      <c r="DD119" s="23"/>
      <c r="DE119" s="23"/>
      <c r="DF119" s="23"/>
      <c r="DG119" s="23"/>
      <c r="DH119" s="23"/>
      <c r="DI119" s="23"/>
      <c r="DJ119" s="23"/>
      <c r="DK119" s="23"/>
      <c r="DL119" s="23"/>
      <c r="DM119" s="23"/>
      <c r="DN119" s="23"/>
      <c r="DO119" s="23"/>
      <c r="DP119" s="23"/>
      <c r="DQ119" s="23">
        <f t="shared" si="21"/>
        <v>0</v>
      </c>
      <c r="DR119" s="23">
        <f t="shared" si="21"/>
        <v>0</v>
      </c>
      <c r="DS119" s="23">
        <f t="shared" si="16"/>
        <v>0</v>
      </c>
    </row>
    <row r="120" spans="1:123">
      <c r="A120" s="21">
        <v>111</v>
      </c>
      <c r="B120" s="22"/>
      <c r="C120" s="23"/>
      <c r="D120" s="23"/>
      <c r="E120" s="23">
        <f t="shared" si="14"/>
        <v>0</v>
      </c>
      <c r="F120" s="23">
        <f t="shared" si="14"/>
        <v>0</v>
      </c>
      <c r="G120" s="23">
        <f t="shared" si="14"/>
        <v>0</v>
      </c>
      <c r="H120" s="23"/>
      <c r="I120" s="23">
        <f t="shared" si="17"/>
        <v>0</v>
      </c>
      <c r="J120" s="23">
        <f t="shared" si="17"/>
        <v>0</v>
      </c>
      <c r="K120" s="23">
        <f t="shared" si="17"/>
        <v>0</v>
      </c>
      <c r="L120" s="23"/>
      <c r="M120" s="23">
        <f t="shared" si="18"/>
        <v>0</v>
      </c>
      <c r="N120" s="23">
        <f t="shared" si="18"/>
        <v>0</v>
      </c>
      <c r="O120" s="23">
        <f t="shared" si="18"/>
        <v>0</v>
      </c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>
        <f t="shared" si="19"/>
        <v>0</v>
      </c>
      <c r="BD120" s="23">
        <f t="shared" si="19"/>
        <v>0</v>
      </c>
      <c r="BE120" s="23">
        <f t="shared" si="19"/>
        <v>0</v>
      </c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  <c r="CH120" s="23"/>
      <c r="CI120" s="23"/>
      <c r="CJ120" s="23"/>
      <c r="CK120" s="23"/>
      <c r="CL120" s="23"/>
      <c r="CM120" s="23"/>
      <c r="CN120" s="23"/>
      <c r="CO120" s="23"/>
      <c r="CP120" s="23"/>
      <c r="CQ120" s="23"/>
      <c r="CR120" s="23"/>
      <c r="CS120" s="23"/>
      <c r="CT120" s="23"/>
      <c r="CU120" s="23">
        <f t="shared" si="20"/>
        <v>0</v>
      </c>
      <c r="CV120" s="23">
        <f t="shared" si="20"/>
        <v>0</v>
      </c>
      <c r="CW120" s="23">
        <f t="shared" si="15"/>
        <v>0</v>
      </c>
      <c r="CX120" s="23"/>
      <c r="CY120" s="23"/>
      <c r="CZ120" s="23"/>
      <c r="DA120" s="23"/>
      <c r="DB120" s="23"/>
      <c r="DC120" s="23"/>
      <c r="DD120" s="23"/>
      <c r="DE120" s="23"/>
      <c r="DF120" s="23"/>
      <c r="DG120" s="23"/>
      <c r="DH120" s="23"/>
      <c r="DI120" s="23"/>
      <c r="DJ120" s="23"/>
      <c r="DK120" s="23"/>
      <c r="DL120" s="23"/>
      <c r="DM120" s="23"/>
      <c r="DN120" s="23"/>
      <c r="DO120" s="23"/>
      <c r="DP120" s="23"/>
      <c r="DQ120" s="23">
        <f t="shared" si="21"/>
        <v>0</v>
      </c>
      <c r="DR120" s="23">
        <f t="shared" si="21"/>
        <v>0</v>
      </c>
      <c r="DS120" s="23">
        <f t="shared" si="16"/>
        <v>0</v>
      </c>
    </row>
    <row r="121" spans="1:123">
      <c r="A121" s="21">
        <v>112</v>
      </c>
      <c r="B121" s="22"/>
      <c r="C121" s="23"/>
      <c r="D121" s="23"/>
      <c r="E121" s="23">
        <f t="shared" si="14"/>
        <v>0</v>
      </c>
      <c r="F121" s="23">
        <f t="shared" si="14"/>
        <v>0</v>
      </c>
      <c r="G121" s="23">
        <f t="shared" si="14"/>
        <v>0</v>
      </c>
      <c r="H121" s="23"/>
      <c r="I121" s="23">
        <f t="shared" si="17"/>
        <v>0</v>
      </c>
      <c r="J121" s="23">
        <f t="shared" si="17"/>
        <v>0</v>
      </c>
      <c r="K121" s="23">
        <f t="shared" si="17"/>
        <v>0</v>
      </c>
      <c r="L121" s="23"/>
      <c r="M121" s="23">
        <f t="shared" si="18"/>
        <v>0</v>
      </c>
      <c r="N121" s="23">
        <f t="shared" si="18"/>
        <v>0</v>
      </c>
      <c r="O121" s="23">
        <f t="shared" si="18"/>
        <v>0</v>
      </c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>
        <f t="shared" si="19"/>
        <v>0</v>
      </c>
      <c r="BD121" s="23">
        <f t="shared" si="19"/>
        <v>0</v>
      </c>
      <c r="BE121" s="23">
        <f t="shared" si="19"/>
        <v>0</v>
      </c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  <c r="CH121" s="23"/>
      <c r="CI121" s="23"/>
      <c r="CJ121" s="23"/>
      <c r="CK121" s="23"/>
      <c r="CL121" s="23"/>
      <c r="CM121" s="23"/>
      <c r="CN121" s="23"/>
      <c r="CO121" s="23"/>
      <c r="CP121" s="23"/>
      <c r="CQ121" s="23"/>
      <c r="CR121" s="23"/>
      <c r="CS121" s="23"/>
      <c r="CT121" s="23"/>
      <c r="CU121" s="23">
        <f t="shared" si="20"/>
        <v>0</v>
      </c>
      <c r="CV121" s="23">
        <f t="shared" si="20"/>
        <v>0</v>
      </c>
      <c r="CW121" s="23">
        <f t="shared" si="15"/>
        <v>0</v>
      </c>
      <c r="CX121" s="23"/>
      <c r="CY121" s="23"/>
      <c r="CZ121" s="23"/>
      <c r="DA121" s="23"/>
      <c r="DB121" s="23"/>
      <c r="DC121" s="23"/>
      <c r="DD121" s="23"/>
      <c r="DE121" s="23"/>
      <c r="DF121" s="23"/>
      <c r="DG121" s="23"/>
      <c r="DH121" s="23"/>
      <c r="DI121" s="23"/>
      <c r="DJ121" s="23"/>
      <c r="DK121" s="23"/>
      <c r="DL121" s="23"/>
      <c r="DM121" s="23"/>
      <c r="DN121" s="23"/>
      <c r="DO121" s="23"/>
      <c r="DP121" s="23"/>
      <c r="DQ121" s="23">
        <f t="shared" si="21"/>
        <v>0</v>
      </c>
      <c r="DR121" s="23">
        <f t="shared" si="21"/>
        <v>0</v>
      </c>
      <c r="DS121" s="23">
        <f t="shared" si="16"/>
        <v>0</v>
      </c>
    </row>
    <row r="122" spans="1:123">
      <c r="A122" s="21">
        <v>113</v>
      </c>
      <c r="B122" s="22"/>
      <c r="C122" s="23"/>
      <c r="D122" s="23"/>
      <c r="E122" s="23">
        <f t="shared" si="14"/>
        <v>0</v>
      </c>
      <c r="F122" s="23">
        <f t="shared" si="14"/>
        <v>0</v>
      </c>
      <c r="G122" s="23">
        <f t="shared" si="14"/>
        <v>0</v>
      </c>
      <c r="H122" s="23"/>
      <c r="I122" s="23">
        <f t="shared" si="17"/>
        <v>0</v>
      </c>
      <c r="J122" s="23">
        <f t="shared" si="17"/>
        <v>0</v>
      </c>
      <c r="K122" s="23">
        <f t="shared" si="17"/>
        <v>0</v>
      </c>
      <c r="L122" s="23"/>
      <c r="M122" s="23">
        <f t="shared" si="18"/>
        <v>0</v>
      </c>
      <c r="N122" s="23">
        <f t="shared" si="18"/>
        <v>0</v>
      </c>
      <c r="O122" s="23">
        <f t="shared" si="18"/>
        <v>0</v>
      </c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>
        <f t="shared" si="19"/>
        <v>0</v>
      </c>
      <c r="BD122" s="23">
        <f t="shared" si="19"/>
        <v>0</v>
      </c>
      <c r="BE122" s="23">
        <f t="shared" si="19"/>
        <v>0</v>
      </c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  <c r="CH122" s="23"/>
      <c r="CI122" s="23"/>
      <c r="CJ122" s="23"/>
      <c r="CK122" s="23"/>
      <c r="CL122" s="23"/>
      <c r="CM122" s="23"/>
      <c r="CN122" s="23"/>
      <c r="CO122" s="23"/>
      <c r="CP122" s="23"/>
      <c r="CQ122" s="23"/>
      <c r="CR122" s="23"/>
      <c r="CS122" s="23"/>
      <c r="CT122" s="23"/>
      <c r="CU122" s="23">
        <f t="shared" si="20"/>
        <v>0</v>
      </c>
      <c r="CV122" s="23">
        <f t="shared" si="20"/>
        <v>0</v>
      </c>
      <c r="CW122" s="23">
        <f t="shared" si="15"/>
        <v>0</v>
      </c>
      <c r="CX122" s="23"/>
      <c r="CY122" s="23"/>
      <c r="CZ122" s="23"/>
      <c r="DA122" s="23"/>
      <c r="DB122" s="23"/>
      <c r="DC122" s="23"/>
      <c r="DD122" s="23"/>
      <c r="DE122" s="23"/>
      <c r="DF122" s="23"/>
      <c r="DG122" s="23"/>
      <c r="DH122" s="23"/>
      <c r="DI122" s="23"/>
      <c r="DJ122" s="23"/>
      <c r="DK122" s="23"/>
      <c r="DL122" s="23"/>
      <c r="DM122" s="23"/>
      <c r="DN122" s="23"/>
      <c r="DO122" s="23"/>
      <c r="DP122" s="23"/>
      <c r="DQ122" s="23">
        <f t="shared" si="21"/>
        <v>0</v>
      </c>
      <c r="DR122" s="23">
        <f t="shared" si="21"/>
        <v>0</v>
      </c>
      <c r="DS122" s="23">
        <f t="shared" si="16"/>
        <v>0</v>
      </c>
    </row>
    <row r="123" spans="1:123">
      <c r="A123" s="21">
        <v>114</v>
      </c>
      <c r="B123" s="22"/>
      <c r="C123" s="23"/>
      <c r="D123" s="23"/>
      <c r="E123" s="23">
        <f t="shared" si="14"/>
        <v>0</v>
      </c>
      <c r="F123" s="23">
        <f t="shared" si="14"/>
        <v>0</v>
      </c>
      <c r="G123" s="23">
        <f t="shared" si="14"/>
        <v>0</v>
      </c>
      <c r="H123" s="23"/>
      <c r="I123" s="23">
        <f t="shared" si="17"/>
        <v>0</v>
      </c>
      <c r="J123" s="23">
        <f t="shared" si="17"/>
        <v>0</v>
      </c>
      <c r="K123" s="23">
        <f t="shared" si="17"/>
        <v>0</v>
      </c>
      <c r="L123" s="23"/>
      <c r="M123" s="23">
        <f t="shared" si="18"/>
        <v>0</v>
      </c>
      <c r="N123" s="23">
        <f t="shared" si="18"/>
        <v>0</v>
      </c>
      <c r="O123" s="23">
        <f t="shared" si="18"/>
        <v>0</v>
      </c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>
        <f t="shared" si="19"/>
        <v>0</v>
      </c>
      <c r="BD123" s="23">
        <f t="shared" si="19"/>
        <v>0</v>
      </c>
      <c r="BE123" s="23">
        <f t="shared" si="19"/>
        <v>0</v>
      </c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  <c r="CH123" s="23"/>
      <c r="CI123" s="23"/>
      <c r="CJ123" s="23"/>
      <c r="CK123" s="23"/>
      <c r="CL123" s="23"/>
      <c r="CM123" s="23"/>
      <c r="CN123" s="23"/>
      <c r="CO123" s="23"/>
      <c r="CP123" s="23"/>
      <c r="CQ123" s="23"/>
      <c r="CR123" s="23"/>
      <c r="CS123" s="23"/>
      <c r="CT123" s="23"/>
      <c r="CU123" s="23">
        <f t="shared" si="20"/>
        <v>0</v>
      </c>
      <c r="CV123" s="23">
        <f t="shared" si="20"/>
        <v>0</v>
      </c>
      <c r="CW123" s="23">
        <f t="shared" si="15"/>
        <v>0</v>
      </c>
      <c r="CX123" s="23"/>
      <c r="CY123" s="23"/>
      <c r="CZ123" s="23"/>
      <c r="DA123" s="23"/>
      <c r="DB123" s="23"/>
      <c r="DC123" s="23"/>
      <c r="DD123" s="23"/>
      <c r="DE123" s="23"/>
      <c r="DF123" s="23"/>
      <c r="DG123" s="23"/>
      <c r="DH123" s="23"/>
      <c r="DI123" s="23"/>
      <c r="DJ123" s="23"/>
      <c r="DK123" s="23"/>
      <c r="DL123" s="23"/>
      <c r="DM123" s="23"/>
      <c r="DN123" s="23"/>
      <c r="DO123" s="23"/>
      <c r="DP123" s="23"/>
      <c r="DQ123" s="23">
        <f t="shared" si="21"/>
        <v>0</v>
      </c>
      <c r="DR123" s="23">
        <f t="shared" si="21"/>
        <v>0</v>
      </c>
      <c r="DS123" s="23">
        <f t="shared" si="16"/>
        <v>0</v>
      </c>
    </row>
    <row r="124" spans="1:123">
      <c r="A124" s="21">
        <v>115</v>
      </c>
      <c r="B124" s="22"/>
      <c r="C124" s="23"/>
      <c r="D124" s="23"/>
      <c r="E124" s="23">
        <f t="shared" si="14"/>
        <v>0</v>
      </c>
      <c r="F124" s="23">
        <f t="shared" si="14"/>
        <v>0</v>
      </c>
      <c r="G124" s="23">
        <f t="shared" si="14"/>
        <v>0</v>
      </c>
      <c r="H124" s="23"/>
      <c r="I124" s="23">
        <f t="shared" si="17"/>
        <v>0</v>
      </c>
      <c r="J124" s="23">
        <f t="shared" si="17"/>
        <v>0</v>
      </c>
      <c r="K124" s="23">
        <f t="shared" si="17"/>
        <v>0</v>
      </c>
      <c r="L124" s="23"/>
      <c r="M124" s="23">
        <f t="shared" si="18"/>
        <v>0</v>
      </c>
      <c r="N124" s="23">
        <f t="shared" si="18"/>
        <v>0</v>
      </c>
      <c r="O124" s="23">
        <f t="shared" si="18"/>
        <v>0</v>
      </c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>
        <f t="shared" si="19"/>
        <v>0</v>
      </c>
      <c r="BD124" s="23">
        <f t="shared" si="19"/>
        <v>0</v>
      </c>
      <c r="BE124" s="23">
        <f t="shared" si="19"/>
        <v>0</v>
      </c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  <c r="CH124" s="23"/>
      <c r="CI124" s="23"/>
      <c r="CJ124" s="23"/>
      <c r="CK124" s="23"/>
      <c r="CL124" s="23"/>
      <c r="CM124" s="23"/>
      <c r="CN124" s="23"/>
      <c r="CO124" s="23"/>
      <c r="CP124" s="23"/>
      <c r="CQ124" s="23"/>
      <c r="CR124" s="23"/>
      <c r="CS124" s="23"/>
      <c r="CT124" s="23"/>
      <c r="CU124" s="23">
        <f t="shared" si="20"/>
        <v>0</v>
      </c>
      <c r="CV124" s="23">
        <f t="shared" si="20"/>
        <v>0</v>
      </c>
      <c r="CW124" s="23">
        <f t="shared" si="15"/>
        <v>0</v>
      </c>
      <c r="CX124" s="23"/>
      <c r="CY124" s="23"/>
      <c r="CZ124" s="23"/>
      <c r="DA124" s="23"/>
      <c r="DB124" s="23"/>
      <c r="DC124" s="23"/>
      <c r="DD124" s="23"/>
      <c r="DE124" s="23"/>
      <c r="DF124" s="23"/>
      <c r="DG124" s="23"/>
      <c r="DH124" s="23"/>
      <c r="DI124" s="23"/>
      <c r="DJ124" s="23"/>
      <c r="DK124" s="23"/>
      <c r="DL124" s="23"/>
      <c r="DM124" s="23"/>
      <c r="DN124" s="23"/>
      <c r="DO124" s="23"/>
      <c r="DP124" s="23"/>
      <c r="DQ124" s="23">
        <f t="shared" si="21"/>
        <v>0</v>
      </c>
      <c r="DR124" s="23">
        <f t="shared" si="21"/>
        <v>0</v>
      </c>
      <c r="DS124" s="23">
        <f t="shared" si="16"/>
        <v>0</v>
      </c>
    </row>
    <row r="125" spans="1:123">
      <c r="A125" s="21">
        <v>116</v>
      </c>
      <c r="B125" s="22"/>
      <c r="C125" s="23"/>
      <c r="D125" s="23"/>
      <c r="E125" s="23">
        <f t="shared" si="14"/>
        <v>0</v>
      </c>
      <c r="F125" s="23">
        <f t="shared" si="14"/>
        <v>0</v>
      </c>
      <c r="G125" s="23">
        <f t="shared" si="14"/>
        <v>0</v>
      </c>
      <c r="H125" s="23"/>
      <c r="I125" s="23">
        <f t="shared" si="17"/>
        <v>0</v>
      </c>
      <c r="J125" s="23">
        <f t="shared" si="17"/>
        <v>0</v>
      </c>
      <c r="K125" s="23">
        <f t="shared" si="17"/>
        <v>0</v>
      </c>
      <c r="L125" s="23"/>
      <c r="M125" s="23">
        <f t="shared" si="18"/>
        <v>0</v>
      </c>
      <c r="N125" s="23">
        <f t="shared" si="18"/>
        <v>0</v>
      </c>
      <c r="O125" s="23">
        <f t="shared" si="18"/>
        <v>0</v>
      </c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>
        <f t="shared" si="19"/>
        <v>0</v>
      </c>
      <c r="BD125" s="23">
        <f t="shared" si="19"/>
        <v>0</v>
      </c>
      <c r="BE125" s="23">
        <f t="shared" si="19"/>
        <v>0</v>
      </c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  <c r="CH125" s="23"/>
      <c r="CI125" s="23"/>
      <c r="CJ125" s="23"/>
      <c r="CK125" s="23"/>
      <c r="CL125" s="23"/>
      <c r="CM125" s="23"/>
      <c r="CN125" s="23"/>
      <c r="CO125" s="23"/>
      <c r="CP125" s="23"/>
      <c r="CQ125" s="23"/>
      <c r="CR125" s="23"/>
      <c r="CS125" s="23"/>
      <c r="CT125" s="23"/>
      <c r="CU125" s="23">
        <f t="shared" si="20"/>
        <v>0</v>
      </c>
      <c r="CV125" s="23">
        <f t="shared" si="20"/>
        <v>0</v>
      </c>
      <c r="CW125" s="23">
        <f t="shared" si="15"/>
        <v>0</v>
      </c>
      <c r="CX125" s="23"/>
      <c r="CY125" s="23"/>
      <c r="CZ125" s="23"/>
      <c r="DA125" s="23"/>
      <c r="DB125" s="23"/>
      <c r="DC125" s="23"/>
      <c r="DD125" s="23"/>
      <c r="DE125" s="23"/>
      <c r="DF125" s="23"/>
      <c r="DG125" s="23"/>
      <c r="DH125" s="23"/>
      <c r="DI125" s="23"/>
      <c r="DJ125" s="23"/>
      <c r="DK125" s="23"/>
      <c r="DL125" s="23"/>
      <c r="DM125" s="23"/>
      <c r="DN125" s="23"/>
      <c r="DO125" s="23"/>
      <c r="DP125" s="23"/>
      <c r="DQ125" s="23">
        <f t="shared" si="21"/>
        <v>0</v>
      </c>
      <c r="DR125" s="23">
        <f t="shared" si="21"/>
        <v>0</v>
      </c>
      <c r="DS125" s="23">
        <f t="shared" si="16"/>
        <v>0</v>
      </c>
    </row>
    <row r="126" spans="1:123">
      <c r="A126" s="21">
        <v>117</v>
      </c>
      <c r="B126" s="22"/>
      <c r="C126" s="23"/>
      <c r="D126" s="23"/>
      <c r="E126" s="23">
        <f t="shared" si="14"/>
        <v>0</v>
      </c>
      <c r="F126" s="23">
        <f t="shared" si="14"/>
        <v>0</v>
      </c>
      <c r="G126" s="23">
        <f t="shared" si="14"/>
        <v>0</v>
      </c>
      <c r="H126" s="23"/>
      <c r="I126" s="23">
        <f t="shared" si="17"/>
        <v>0</v>
      </c>
      <c r="J126" s="23">
        <f t="shared" si="17"/>
        <v>0</v>
      </c>
      <c r="K126" s="23">
        <f t="shared" si="17"/>
        <v>0</v>
      </c>
      <c r="L126" s="23"/>
      <c r="M126" s="23">
        <f t="shared" si="18"/>
        <v>0</v>
      </c>
      <c r="N126" s="23">
        <f t="shared" si="18"/>
        <v>0</v>
      </c>
      <c r="O126" s="23">
        <f t="shared" si="18"/>
        <v>0</v>
      </c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>
        <f t="shared" si="19"/>
        <v>0</v>
      </c>
      <c r="BD126" s="23">
        <f t="shared" si="19"/>
        <v>0</v>
      </c>
      <c r="BE126" s="23">
        <f t="shared" si="19"/>
        <v>0</v>
      </c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  <c r="CH126" s="23"/>
      <c r="CI126" s="23"/>
      <c r="CJ126" s="23"/>
      <c r="CK126" s="23"/>
      <c r="CL126" s="23"/>
      <c r="CM126" s="23"/>
      <c r="CN126" s="23"/>
      <c r="CO126" s="23"/>
      <c r="CP126" s="23"/>
      <c r="CQ126" s="23"/>
      <c r="CR126" s="23"/>
      <c r="CS126" s="23"/>
      <c r="CT126" s="23"/>
      <c r="CU126" s="23">
        <f t="shared" si="20"/>
        <v>0</v>
      </c>
      <c r="CV126" s="23">
        <f t="shared" si="20"/>
        <v>0</v>
      </c>
      <c r="CW126" s="23">
        <f t="shared" si="15"/>
        <v>0</v>
      </c>
      <c r="CX126" s="23"/>
      <c r="CY126" s="23"/>
      <c r="CZ126" s="23"/>
      <c r="DA126" s="23"/>
      <c r="DB126" s="23"/>
      <c r="DC126" s="23"/>
      <c r="DD126" s="23"/>
      <c r="DE126" s="23"/>
      <c r="DF126" s="23"/>
      <c r="DG126" s="23"/>
      <c r="DH126" s="23"/>
      <c r="DI126" s="23"/>
      <c r="DJ126" s="23"/>
      <c r="DK126" s="23"/>
      <c r="DL126" s="23"/>
      <c r="DM126" s="23"/>
      <c r="DN126" s="23"/>
      <c r="DO126" s="23"/>
      <c r="DP126" s="23"/>
      <c r="DQ126" s="23">
        <f t="shared" si="21"/>
        <v>0</v>
      </c>
      <c r="DR126" s="23">
        <f t="shared" si="21"/>
        <v>0</v>
      </c>
      <c r="DS126" s="23">
        <f t="shared" si="16"/>
        <v>0</v>
      </c>
    </row>
    <row r="127" spans="1:123">
      <c r="A127" s="21">
        <v>118</v>
      </c>
      <c r="B127" s="22"/>
      <c r="C127" s="23"/>
      <c r="D127" s="23"/>
      <c r="E127" s="23">
        <f t="shared" si="14"/>
        <v>0</v>
      </c>
      <c r="F127" s="23">
        <f t="shared" si="14"/>
        <v>0</v>
      </c>
      <c r="G127" s="23">
        <f t="shared" si="14"/>
        <v>0</v>
      </c>
      <c r="H127" s="23"/>
      <c r="I127" s="23">
        <f t="shared" si="17"/>
        <v>0</v>
      </c>
      <c r="J127" s="23">
        <f t="shared" si="17"/>
        <v>0</v>
      </c>
      <c r="K127" s="23">
        <f t="shared" si="17"/>
        <v>0</v>
      </c>
      <c r="L127" s="23"/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>
        <f t="shared" si="19"/>
        <v>0</v>
      </c>
      <c r="BD127" s="23">
        <f t="shared" si="19"/>
        <v>0</v>
      </c>
      <c r="BE127" s="23">
        <f t="shared" si="19"/>
        <v>0</v>
      </c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  <c r="CH127" s="23"/>
      <c r="CI127" s="23"/>
      <c r="CJ127" s="23"/>
      <c r="CK127" s="23"/>
      <c r="CL127" s="23"/>
      <c r="CM127" s="23"/>
      <c r="CN127" s="23"/>
      <c r="CO127" s="23"/>
      <c r="CP127" s="23"/>
      <c r="CQ127" s="23"/>
      <c r="CR127" s="23"/>
      <c r="CS127" s="23"/>
      <c r="CT127" s="23"/>
      <c r="CU127" s="23">
        <f t="shared" si="20"/>
        <v>0</v>
      </c>
      <c r="CV127" s="23">
        <f t="shared" si="20"/>
        <v>0</v>
      </c>
      <c r="CW127" s="23">
        <f t="shared" si="15"/>
        <v>0</v>
      </c>
      <c r="CX127" s="23"/>
      <c r="CY127" s="23"/>
      <c r="CZ127" s="23"/>
      <c r="DA127" s="23"/>
      <c r="DB127" s="23"/>
      <c r="DC127" s="23"/>
      <c r="DD127" s="23"/>
      <c r="DE127" s="23"/>
      <c r="DF127" s="23"/>
      <c r="DG127" s="23"/>
      <c r="DH127" s="23"/>
      <c r="DI127" s="23"/>
      <c r="DJ127" s="23"/>
      <c r="DK127" s="23"/>
      <c r="DL127" s="23"/>
      <c r="DM127" s="23"/>
      <c r="DN127" s="23"/>
      <c r="DO127" s="23"/>
      <c r="DP127" s="23"/>
      <c r="DQ127" s="23">
        <f t="shared" si="21"/>
        <v>0</v>
      </c>
      <c r="DR127" s="23">
        <f t="shared" si="21"/>
        <v>0</v>
      </c>
      <c r="DS127" s="23">
        <f t="shared" si="16"/>
        <v>0</v>
      </c>
    </row>
    <row r="128" spans="1:123">
      <c r="A128" s="21">
        <v>119</v>
      </c>
      <c r="B128" s="22"/>
      <c r="C128" s="23"/>
      <c r="D128" s="23"/>
      <c r="E128" s="23">
        <f t="shared" si="14"/>
        <v>0</v>
      </c>
      <c r="F128" s="23">
        <f t="shared" si="14"/>
        <v>0</v>
      </c>
      <c r="G128" s="23">
        <f t="shared" si="14"/>
        <v>0</v>
      </c>
      <c r="H128" s="23"/>
      <c r="I128" s="23">
        <f t="shared" si="17"/>
        <v>0</v>
      </c>
      <c r="J128" s="23">
        <f t="shared" si="17"/>
        <v>0</v>
      </c>
      <c r="K128" s="23">
        <f t="shared" si="17"/>
        <v>0</v>
      </c>
      <c r="L128" s="23"/>
      <c r="M128" s="23">
        <f t="shared" si="18"/>
        <v>0</v>
      </c>
      <c r="N128" s="23">
        <f t="shared" si="18"/>
        <v>0</v>
      </c>
      <c r="O128" s="23">
        <f t="shared" si="18"/>
        <v>0</v>
      </c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>
        <f t="shared" si="19"/>
        <v>0</v>
      </c>
      <c r="BD128" s="23">
        <f t="shared" si="19"/>
        <v>0</v>
      </c>
      <c r="BE128" s="23">
        <f t="shared" si="19"/>
        <v>0</v>
      </c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>
        <f t="shared" si="20"/>
        <v>0</v>
      </c>
      <c r="CV128" s="23">
        <f t="shared" si="20"/>
        <v>0</v>
      </c>
      <c r="CW128" s="23">
        <f t="shared" si="15"/>
        <v>0</v>
      </c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>
        <f t="shared" si="21"/>
        <v>0</v>
      </c>
      <c r="DR128" s="23">
        <f t="shared" si="21"/>
        <v>0</v>
      </c>
      <c r="DS128" s="23">
        <f t="shared" si="16"/>
        <v>0</v>
      </c>
    </row>
    <row r="129" spans="1:123">
      <c r="A129" s="21">
        <v>120</v>
      </c>
      <c r="B129" s="22"/>
      <c r="C129" s="23"/>
      <c r="D129" s="23"/>
      <c r="E129" s="23">
        <f t="shared" si="14"/>
        <v>0</v>
      </c>
      <c r="F129" s="23">
        <f t="shared" si="14"/>
        <v>0</v>
      </c>
      <c r="G129" s="23">
        <f t="shared" si="14"/>
        <v>0</v>
      </c>
      <c r="H129" s="23"/>
      <c r="I129" s="23">
        <f t="shared" si="17"/>
        <v>0</v>
      </c>
      <c r="J129" s="23">
        <f t="shared" si="17"/>
        <v>0</v>
      </c>
      <c r="K129" s="23">
        <f t="shared" si="17"/>
        <v>0</v>
      </c>
      <c r="L129" s="23"/>
      <c r="M129" s="23">
        <f t="shared" si="18"/>
        <v>0</v>
      </c>
      <c r="N129" s="23">
        <f t="shared" si="18"/>
        <v>0</v>
      </c>
      <c r="O129" s="23">
        <f t="shared" si="18"/>
        <v>0</v>
      </c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>
        <f t="shared" si="19"/>
        <v>0</v>
      </c>
      <c r="BD129" s="23">
        <f t="shared" si="19"/>
        <v>0</v>
      </c>
      <c r="BE129" s="23">
        <f t="shared" si="19"/>
        <v>0</v>
      </c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>
        <f t="shared" si="20"/>
        <v>0</v>
      </c>
      <c r="CV129" s="23">
        <f t="shared" si="20"/>
        <v>0</v>
      </c>
      <c r="CW129" s="23">
        <f t="shared" si="15"/>
        <v>0</v>
      </c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>
        <f t="shared" si="21"/>
        <v>0</v>
      </c>
      <c r="DR129" s="23">
        <f t="shared" si="21"/>
        <v>0</v>
      </c>
      <c r="DS129" s="23">
        <f t="shared" si="16"/>
        <v>0</v>
      </c>
    </row>
    <row r="130" spans="1:123">
      <c r="A130" s="21">
        <v>121</v>
      </c>
      <c r="B130" s="22"/>
      <c r="C130" s="23"/>
      <c r="D130" s="23"/>
      <c r="E130" s="23">
        <f t="shared" si="14"/>
        <v>0</v>
      </c>
      <c r="F130" s="23">
        <f t="shared" si="14"/>
        <v>0</v>
      </c>
      <c r="G130" s="23">
        <f t="shared" si="14"/>
        <v>0</v>
      </c>
      <c r="H130" s="23"/>
      <c r="I130" s="23">
        <f t="shared" si="17"/>
        <v>0</v>
      </c>
      <c r="J130" s="23">
        <f t="shared" si="17"/>
        <v>0</v>
      </c>
      <c r="K130" s="23">
        <f t="shared" si="17"/>
        <v>0</v>
      </c>
      <c r="L130" s="23"/>
      <c r="M130" s="23">
        <f t="shared" si="18"/>
        <v>0</v>
      </c>
      <c r="N130" s="23">
        <f t="shared" si="18"/>
        <v>0</v>
      </c>
      <c r="O130" s="23">
        <f t="shared" si="18"/>
        <v>0</v>
      </c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>
        <f t="shared" si="19"/>
        <v>0</v>
      </c>
      <c r="BD130" s="23">
        <f t="shared" si="19"/>
        <v>0</v>
      </c>
      <c r="BE130" s="23">
        <f t="shared" si="19"/>
        <v>0</v>
      </c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23"/>
      <c r="CJ130" s="23"/>
      <c r="CK130" s="23"/>
      <c r="CL130" s="23"/>
      <c r="CM130" s="23"/>
      <c r="CN130" s="23"/>
      <c r="CO130" s="23"/>
      <c r="CP130" s="23"/>
      <c r="CQ130" s="23"/>
      <c r="CR130" s="23"/>
      <c r="CS130" s="23"/>
      <c r="CT130" s="23"/>
      <c r="CU130" s="23">
        <f t="shared" si="20"/>
        <v>0</v>
      </c>
      <c r="CV130" s="23">
        <f t="shared" si="20"/>
        <v>0</v>
      </c>
      <c r="CW130" s="23">
        <f t="shared" si="15"/>
        <v>0</v>
      </c>
      <c r="CX130" s="23"/>
      <c r="CY130" s="23"/>
      <c r="CZ130" s="23"/>
      <c r="DA130" s="23"/>
      <c r="DB130" s="23"/>
      <c r="DC130" s="23"/>
      <c r="DD130" s="23"/>
      <c r="DE130" s="23"/>
      <c r="DF130" s="23"/>
      <c r="DG130" s="23"/>
      <c r="DH130" s="23"/>
      <c r="DI130" s="23"/>
      <c r="DJ130" s="23"/>
      <c r="DK130" s="23"/>
      <c r="DL130" s="23"/>
      <c r="DM130" s="23"/>
      <c r="DN130" s="23"/>
      <c r="DO130" s="23"/>
      <c r="DP130" s="23"/>
      <c r="DQ130" s="23">
        <f t="shared" si="21"/>
        <v>0</v>
      </c>
      <c r="DR130" s="23">
        <f t="shared" si="21"/>
        <v>0</v>
      </c>
      <c r="DS130" s="23">
        <f t="shared" si="16"/>
        <v>0</v>
      </c>
    </row>
    <row r="131" spans="1:123">
      <c r="A131" s="21">
        <v>122</v>
      </c>
      <c r="B131" s="22"/>
      <c r="C131" s="23"/>
      <c r="D131" s="23"/>
      <c r="E131" s="23">
        <f t="shared" si="14"/>
        <v>0</v>
      </c>
      <c r="F131" s="23">
        <f t="shared" si="14"/>
        <v>0</v>
      </c>
      <c r="G131" s="23">
        <f t="shared" si="14"/>
        <v>0</v>
      </c>
      <c r="H131" s="23"/>
      <c r="I131" s="23">
        <f t="shared" si="17"/>
        <v>0</v>
      </c>
      <c r="J131" s="23">
        <f t="shared" si="17"/>
        <v>0</v>
      </c>
      <c r="K131" s="23">
        <f t="shared" si="17"/>
        <v>0</v>
      </c>
      <c r="L131" s="23"/>
      <c r="M131" s="23">
        <f t="shared" si="18"/>
        <v>0</v>
      </c>
      <c r="N131" s="23">
        <f t="shared" si="18"/>
        <v>0</v>
      </c>
      <c r="O131" s="23">
        <f t="shared" si="18"/>
        <v>0</v>
      </c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>
        <f t="shared" si="19"/>
        <v>0</v>
      </c>
      <c r="BD131" s="23">
        <f t="shared" si="19"/>
        <v>0</v>
      </c>
      <c r="BE131" s="23">
        <f t="shared" si="19"/>
        <v>0</v>
      </c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  <c r="CH131" s="23"/>
      <c r="CI131" s="23"/>
      <c r="CJ131" s="23"/>
      <c r="CK131" s="23"/>
      <c r="CL131" s="23"/>
      <c r="CM131" s="23"/>
      <c r="CN131" s="23"/>
      <c r="CO131" s="23"/>
      <c r="CP131" s="23"/>
      <c r="CQ131" s="23"/>
      <c r="CR131" s="23"/>
      <c r="CS131" s="23"/>
      <c r="CT131" s="23"/>
      <c r="CU131" s="23">
        <f t="shared" si="20"/>
        <v>0</v>
      </c>
      <c r="CV131" s="23">
        <f t="shared" si="20"/>
        <v>0</v>
      </c>
      <c r="CW131" s="23">
        <f t="shared" si="15"/>
        <v>0</v>
      </c>
      <c r="CX131" s="23"/>
      <c r="CY131" s="23"/>
      <c r="CZ131" s="23"/>
      <c r="DA131" s="23"/>
      <c r="DB131" s="23"/>
      <c r="DC131" s="23"/>
      <c r="DD131" s="23"/>
      <c r="DE131" s="23"/>
      <c r="DF131" s="23"/>
      <c r="DG131" s="23"/>
      <c r="DH131" s="23"/>
      <c r="DI131" s="23"/>
      <c r="DJ131" s="23"/>
      <c r="DK131" s="23"/>
      <c r="DL131" s="23"/>
      <c r="DM131" s="23"/>
      <c r="DN131" s="23"/>
      <c r="DO131" s="23"/>
      <c r="DP131" s="23"/>
      <c r="DQ131" s="23">
        <f t="shared" si="21"/>
        <v>0</v>
      </c>
      <c r="DR131" s="23">
        <f t="shared" si="21"/>
        <v>0</v>
      </c>
      <c r="DS131" s="23">
        <f t="shared" si="16"/>
        <v>0</v>
      </c>
    </row>
    <row r="132" spans="1:123">
      <c r="A132" s="21">
        <v>123</v>
      </c>
      <c r="B132" s="22"/>
      <c r="C132" s="23"/>
      <c r="D132" s="23"/>
      <c r="E132" s="23">
        <f t="shared" si="14"/>
        <v>0</v>
      </c>
      <c r="F132" s="23">
        <f t="shared" si="14"/>
        <v>0</v>
      </c>
      <c r="G132" s="23">
        <f t="shared" si="14"/>
        <v>0</v>
      </c>
      <c r="H132" s="23"/>
      <c r="I132" s="23">
        <f t="shared" si="17"/>
        <v>0</v>
      </c>
      <c r="J132" s="23">
        <f t="shared" si="17"/>
        <v>0</v>
      </c>
      <c r="K132" s="23">
        <f t="shared" si="17"/>
        <v>0</v>
      </c>
      <c r="L132" s="23"/>
      <c r="M132" s="23">
        <f t="shared" si="18"/>
        <v>0</v>
      </c>
      <c r="N132" s="23">
        <f t="shared" si="18"/>
        <v>0</v>
      </c>
      <c r="O132" s="23">
        <f t="shared" si="18"/>
        <v>0</v>
      </c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>
        <f t="shared" si="19"/>
        <v>0</v>
      </c>
      <c r="BD132" s="23">
        <f t="shared" si="19"/>
        <v>0</v>
      </c>
      <c r="BE132" s="23">
        <f t="shared" si="19"/>
        <v>0</v>
      </c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  <c r="CH132" s="23"/>
      <c r="CI132" s="23"/>
      <c r="CJ132" s="23"/>
      <c r="CK132" s="23"/>
      <c r="CL132" s="23"/>
      <c r="CM132" s="23"/>
      <c r="CN132" s="23"/>
      <c r="CO132" s="23"/>
      <c r="CP132" s="23"/>
      <c r="CQ132" s="23"/>
      <c r="CR132" s="23"/>
      <c r="CS132" s="23"/>
      <c r="CT132" s="23"/>
      <c r="CU132" s="23">
        <f t="shared" si="20"/>
        <v>0</v>
      </c>
      <c r="CV132" s="23">
        <f t="shared" si="20"/>
        <v>0</v>
      </c>
      <c r="CW132" s="23">
        <f t="shared" si="15"/>
        <v>0</v>
      </c>
      <c r="CX132" s="23"/>
      <c r="CY132" s="23"/>
      <c r="CZ132" s="23"/>
      <c r="DA132" s="23"/>
      <c r="DB132" s="23"/>
      <c r="DC132" s="23"/>
      <c r="DD132" s="23"/>
      <c r="DE132" s="23"/>
      <c r="DF132" s="23"/>
      <c r="DG132" s="23"/>
      <c r="DH132" s="23"/>
      <c r="DI132" s="23"/>
      <c r="DJ132" s="23"/>
      <c r="DK132" s="23"/>
      <c r="DL132" s="23"/>
      <c r="DM132" s="23"/>
      <c r="DN132" s="23"/>
      <c r="DO132" s="23"/>
      <c r="DP132" s="23"/>
      <c r="DQ132" s="23">
        <f t="shared" si="21"/>
        <v>0</v>
      </c>
      <c r="DR132" s="23">
        <f t="shared" si="21"/>
        <v>0</v>
      </c>
      <c r="DS132" s="23">
        <f t="shared" si="16"/>
        <v>0</v>
      </c>
    </row>
    <row r="133" spans="1:123">
      <c r="A133" s="21">
        <v>124</v>
      </c>
      <c r="B133" s="22"/>
      <c r="C133" s="23"/>
      <c r="D133" s="23"/>
      <c r="E133" s="23">
        <f t="shared" si="14"/>
        <v>0</v>
      </c>
      <c r="F133" s="23">
        <f t="shared" si="14"/>
        <v>0</v>
      </c>
      <c r="G133" s="23">
        <f t="shared" si="14"/>
        <v>0</v>
      </c>
      <c r="H133" s="23"/>
      <c r="I133" s="23">
        <f t="shared" si="17"/>
        <v>0</v>
      </c>
      <c r="J133" s="23">
        <f t="shared" si="17"/>
        <v>0</v>
      </c>
      <c r="K133" s="23">
        <f t="shared" si="17"/>
        <v>0</v>
      </c>
      <c r="L133" s="23"/>
      <c r="M133" s="23">
        <f t="shared" si="18"/>
        <v>0</v>
      </c>
      <c r="N133" s="23">
        <f t="shared" si="18"/>
        <v>0</v>
      </c>
      <c r="O133" s="23">
        <f t="shared" si="18"/>
        <v>0</v>
      </c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>
        <f t="shared" si="19"/>
        <v>0</v>
      </c>
      <c r="BD133" s="23">
        <f t="shared" si="19"/>
        <v>0</v>
      </c>
      <c r="BE133" s="23">
        <f t="shared" si="19"/>
        <v>0</v>
      </c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  <c r="CH133" s="23"/>
      <c r="CI133" s="23"/>
      <c r="CJ133" s="23"/>
      <c r="CK133" s="23"/>
      <c r="CL133" s="23"/>
      <c r="CM133" s="23"/>
      <c r="CN133" s="23"/>
      <c r="CO133" s="23"/>
      <c r="CP133" s="23"/>
      <c r="CQ133" s="23"/>
      <c r="CR133" s="23"/>
      <c r="CS133" s="23"/>
      <c r="CT133" s="23"/>
      <c r="CU133" s="23">
        <f t="shared" si="20"/>
        <v>0</v>
      </c>
      <c r="CV133" s="23">
        <f t="shared" si="20"/>
        <v>0</v>
      </c>
      <c r="CW133" s="23">
        <f t="shared" si="15"/>
        <v>0</v>
      </c>
      <c r="CX133" s="23"/>
      <c r="CY133" s="23"/>
      <c r="CZ133" s="23"/>
      <c r="DA133" s="23"/>
      <c r="DB133" s="23"/>
      <c r="DC133" s="23"/>
      <c r="DD133" s="23"/>
      <c r="DE133" s="23"/>
      <c r="DF133" s="23"/>
      <c r="DG133" s="23"/>
      <c r="DH133" s="23"/>
      <c r="DI133" s="23"/>
      <c r="DJ133" s="23"/>
      <c r="DK133" s="23"/>
      <c r="DL133" s="23"/>
      <c r="DM133" s="23"/>
      <c r="DN133" s="23"/>
      <c r="DO133" s="23"/>
      <c r="DP133" s="23"/>
      <c r="DQ133" s="23">
        <f t="shared" si="21"/>
        <v>0</v>
      </c>
      <c r="DR133" s="23">
        <f t="shared" si="21"/>
        <v>0</v>
      </c>
      <c r="DS133" s="23">
        <f t="shared" si="16"/>
        <v>0</v>
      </c>
    </row>
    <row r="134" spans="1:123">
      <c r="A134" s="21">
        <v>125</v>
      </c>
      <c r="B134" s="22"/>
      <c r="C134" s="23"/>
      <c r="D134" s="23"/>
      <c r="E134" s="23">
        <f t="shared" si="14"/>
        <v>0</v>
      </c>
      <c r="F134" s="23">
        <f t="shared" si="14"/>
        <v>0</v>
      </c>
      <c r="G134" s="23">
        <f t="shared" si="14"/>
        <v>0</v>
      </c>
      <c r="H134" s="23"/>
      <c r="I134" s="23">
        <f t="shared" si="17"/>
        <v>0</v>
      </c>
      <c r="J134" s="23">
        <f t="shared" si="17"/>
        <v>0</v>
      </c>
      <c r="K134" s="23">
        <f t="shared" si="17"/>
        <v>0</v>
      </c>
      <c r="L134" s="23"/>
      <c r="M134" s="23">
        <f t="shared" si="18"/>
        <v>0</v>
      </c>
      <c r="N134" s="23">
        <f t="shared" si="18"/>
        <v>0</v>
      </c>
      <c r="O134" s="23">
        <f t="shared" si="18"/>
        <v>0</v>
      </c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>
        <f t="shared" si="19"/>
        <v>0</v>
      </c>
      <c r="BD134" s="23">
        <f t="shared" si="19"/>
        <v>0</v>
      </c>
      <c r="BE134" s="23">
        <f t="shared" si="19"/>
        <v>0</v>
      </c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  <c r="CH134" s="23"/>
      <c r="CI134" s="23"/>
      <c r="CJ134" s="23"/>
      <c r="CK134" s="23"/>
      <c r="CL134" s="23"/>
      <c r="CM134" s="23"/>
      <c r="CN134" s="23"/>
      <c r="CO134" s="23"/>
      <c r="CP134" s="23"/>
      <c r="CQ134" s="23"/>
      <c r="CR134" s="23"/>
      <c r="CS134" s="23"/>
      <c r="CT134" s="23"/>
      <c r="CU134" s="23">
        <f t="shared" si="20"/>
        <v>0</v>
      </c>
      <c r="CV134" s="23">
        <f t="shared" si="20"/>
        <v>0</v>
      </c>
      <c r="CW134" s="23">
        <f t="shared" si="15"/>
        <v>0</v>
      </c>
      <c r="CX134" s="23"/>
      <c r="CY134" s="23"/>
      <c r="CZ134" s="23"/>
      <c r="DA134" s="23"/>
      <c r="DB134" s="23"/>
      <c r="DC134" s="23"/>
      <c r="DD134" s="23"/>
      <c r="DE134" s="23"/>
      <c r="DF134" s="23"/>
      <c r="DG134" s="23"/>
      <c r="DH134" s="23"/>
      <c r="DI134" s="23"/>
      <c r="DJ134" s="23"/>
      <c r="DK134" s="23"/>
      <c r="DL134" s="23"/>
      <c r="DM134" s="23"/>
      <c r="DN134" s="23"/>
      <c r="DO134" s="23"/>
      <c r="DP134" s="23"/>
      <c r="DQ134" s="23">
        <f t="shared" si="21"/>
        <v>0</v>
      </c>
      <c r="DR134" s="23">
        <f t="shared" si="21"/>
        <v>0</v>
      </c>
      <c r="DS134" s="23">
        <f t="shared" si="16"/>
        <v>0</v>
      </c>
    </row>
    <row r="135" spans="1:123">
      <c r="A135" s="21"/>
      <c r="B135" s="22"/>
      <c r="C135" s="23"/>
      <c r="D135" s="23"/>
      <c r="E135" s="23">
        <f t="shared" si="14"/>
        <v>0</v>
      </c>
      <c r="F135" s="23">
        <f t="shared" si="14"/>
        <v>0</v>
      </c>
      <c r="G135" s="23">
        <f t="shared" si="14"/>
        <v>0</v>
      </c>
      <c r="H135" s="23"/>
      <c r="I135" s="23">
        <f t="shared" si="17"/>
        <v>0</v>
      </c>
      <c r="J135" s="23">
        <f t="shared" si="17"/>
        <v>0</v>
      </c>
      <c r="K135" s="23">
        <f t="shared" si="17"/>
        <v>0</v>
      </c>
      <c r="L135" s="23"/>
      <c r="M135" s="23">
        <f t="shared" si="18"/>
        <v>0</v>
      </c>
      <c r="N135" s="23">
        <f t="shared" si="18"/>
        <v>0</v>
      </c>
      <c r="O135" s="23">
        <f t="shared" si="18"/>
        <v>0</v>
      </c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>
        <f t="shared" si="19"/>
        <v>0</v>
      </c>
      <c r="BD135" s="23">
        <f t="shared" si="19"/>
        <v>0</v>
      </c>
      <c r="BE135" s="23">
        <f t="shared" si="19"/>
        <v>0</v>
      </c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  <c r="CH135" s="23"/>
      <c r="CI135" s="23"/>
      <c r="CJ135" s="23"/>
      <c r="CK135" s="23"/>
      <c r="CL135" s="23"/>
      <c r="CM135" s="23"/>
      <c r="CN135" s="23"/>
      <c r="CO135" s="23"/>
      <c r="CP135" s="23"/>
      <c r="CQ135" s="23"/>
      <c r="CR135" s="23"/>
      <c r="CS135" s="23"/>
      <c r="CT135" s="23"/>
      <c r="CU135" s="23">
        <f t="shared" si="20"/>
        <v>0</v>
      </c>
      <c r="CV135" s="23">
        <f t="shared" si="20"/>
        <v>0</v>
      </c>
      <c r="CW135" s="23">
        <f t="shared" si="15"/>
        <v>0</v>
      </c>
      <c r="CX135" s="23"/>
      <c r="CY135" s="23"/>
      <c r="CZ135" s="23"/>
      <c r="DA135" s="23"/>
      <c r="DB135" s="23"/>
      <c r="DC135" s="23"/>
      <c r="DD135" s="23"/>
      <c r="DE135" s="23"/>
      <c r="DF135" s="23"/>
      <c r="DG135" s="23"/>
      <c r="DH135" s="23"/>
      <c r="DI135" s="23"/>
      <c r="DJ135" s="23"/>
      <c r="DK135" s="23"/>
      <c r="DL135" s="23"/>
      <c r="DM135" s="23"/>
      <c r="DN135" s="23"/>
      <c r="DO135" s="23"/>
      <c r="DP135" s="23"/>
      <c r="DQ135" s="23">
        <f t="shared" si="21"/>
        <v>0</v>
      </c>
      <c r="DR135" s="23">
        <f t="shared" si="21"/>
        <v>0</v>
      </c>
      <c r="DS135" s="23">
        <f t="shared" si="16"/>
        <v>0</v>
      </c>
    </row>
    <row r="136" spans="1:123" s="12" customFormat="1">
      <c r="A136" s="21"/>
      <c r="B136" s="22" t="s">
        <v>163</v>
      </c>
      <c r="C136" s="23">
        <f>SUM(C10:C135)</f>
        <v>1043108.6812000001</v>
      </c>
      <c r="D136" s="23">
        <f t="shared" ref="D136:BK136" si="22">SUM(D10:D135)</f>
        <v>2249687.2461999999</v>
      </c>
      <c r="E136" s="23" t="e">
        <f t="shared" si="22"/>
        <v>#VALUE!</v>
      </c>
      <c r="F136" s="23" t="e">
        <f t="shared" si="22"/>
        <v>#VALUE!</v>
      </c>
      <c r="G136" s="23" t="e">
        <f t="shared" si="22"/>
        <v>#VALUE!</v>
      </c>
      <c r="H136" s="23"/>
      <c r="I136" s="23" t="e">
        <f t="shared" si="22"/>
        <v>#VALUE!</v>
      </c>
      <c r="J136" s="23" t="e">
        <f t="shared" si="22"/>
        <v>#VALUE!</v>
      </c>
      <c r="K136" s="23" t="e">
        <f t="shared" si="22"/>
        <v>#VALUE!</v>
      </c>
      <c r="L136" s="23"/>
      <c r="M136" s="23">
        <f t="shared" si="22"/>
        <v>1853678.25</v>
      </c>
      <c r="N136" s="23">
        <f t="shared" si="22"/>
        <v>0</v>
      </c>
      <c r="O136" s="23">
        <f t="shared" si="22"/>
        <v>391617.71720000007</v>
      </c>
      <c r="P136" s="23">
        <f t="shared" si="22"/>
        <v>0</v>
      </c>
      <c r="Q136" s="23">
        <f t="shared" si="22"/>
        <v>97379</v>
      </c>
      <c r="R136" s="23">
        <f t="shared" si="22"/>
        <v>0</v>
      </c>
      <c r="S136" s="23">
        <f t="shared" si="22"/>
        <v>21692.557799999999</v>
      </c>
      <c r="T136" s="23">
        <f t="shared" si="22"/>
        <v>0</v>
      </c>
      <c r="U136" s="23">
        <f t="shared" si="22"/>
        <v>635090.52</v>
      </c>
      <c r="V136" s="23">
        <f t="shared" si="22"/>
        <v>0</v>
      </c>
      <c r="W136" s="23">
        <f t="shared" si="22"/>
        <v>38858.065199999997</v>
      </c>
      <c r="X136" s="23">
        <f t="shared" si="22"/>
        <v>0</v>
      </c>
      <c r="Y136" s="23">
        <f t="shared" si="22"/>
        <v>1756299.25</v>
      </c>
      <c r="Z136" s="23">
        <f t="shared" si="22"/>
        <v>0</v>
      </c>
      <c r="AA136" s="23">
        <f t="shared" si="22"/>
        <v>369925.1594</v>
      </c>
      <c r="AB136" s="23">
        <f t="shared" si="22"/>
        <v>0</v>
      </c>
      <c r="AC136" s="23">
        <f t="shared" si="22"/>
        <v>94900.233999999997</v>
      </c>
      <c r="AD136" s="23">
        <f t="shared" si="22"/>
        <v>0</v>
      </c>
      <c r="AE136" s="23">
        <f t="shared" si="22"/>
        <v>14749.7754</v>
      </c>
      <c r="AF136" s="23">
        <f t="shared" si="22"/>
        <v>0</v>
      </c>
      <c r="AG136" s="23">
        <f t="shared" si="22"/>
        <v>54860</v>
      </c>
      <c r="AH136" s="23">
        <f t="shared" si="22"/>
        <v>0</v>
      </c>
      <c r="AI136" s="23">
        <f t="shared" si="22"/>
        <v>11771.400000000001</v>
      </c>
      <c r="AJ136" s="23">
        <f t="shared" si="22"/>
        <v>0</v>
      </c>
      <c r="AK136" s="23">
        <f t="shared" si="22"/>
        <v>0</v>
      </c>
      <c r="AL136" s="23">
        <f t="shared" si="22"/>
        <v>0</v>
      </c>
      <c r="AM136" s="23">
        <f t="shared" si="22"/>
        <v>0</v>
      </c>
      <c r="AN136" s="23">
        <f t="shared" si="22"/>
        <v>0</v>
      </c>
      <c r="AO136" s="23">
        <f t="shared" si="22"/>
        <v>0</v>
      </c>
      <c r="AP136" s="23">
        <f t="shared" si="22"/>
        <v>0</v>
      </c>
      <c r="AQ136" s="23">
        <f t="shared" si="22"/>
        <v>12623525.199999999</v>
      </c>
      <c r="AR136" s="23">
        <f t="shared" si="22"/>
        <v>0</v>
      </c>
      <c r="AS136" s="23">
        <f t="shared" si="22"/>
        <v>2106570.4</v>
      </c>
      <c r="AT136" s="23">
        <f t="shared" si="22"/>
        <v>81378.399999999994</v>
      </c>
      <c r="AU136" s="23">
        <f t="shared" si="22"/>
        <v>0</v>
      </c>
      <c r="AV136" s="23">
        <f t="shared" si="22"/>
        <v>0</v>
      </c>
      <c r="AW136" s="23">
        <f t="shared" si="22"/>
        <v>0</v>
      </c>
      <c r="AX136" s="23">
        <f t="shared" si="22"/>
        <v>0</v>
      </c>
      <c r="AY136" s="23">
        <f t="shared" si="22"/>
        <v>0</v>
      </c>
      <c r="AZ136" s="23">
        <f t="shared" si="22"/>
        <v>0</v>
      </c>
      <c r="BA136" s="23">
        <f t="shared" si="22"/>
        <v>0</v>
      </c>
      <c r="BB136" s="23">
        <f t="shared" si="22"/>
        <v>0</v>
      </c>
      <c r="BC136" s="23" t="e">
        <f t="shared" si="22"/>
        <v>#VALUE!</v>
      </c>
      <c r="BD136" s="23" t="e">
        <f t="shared" si="22"/>
        <v>#VALUE!</v>
      </c>
      <c r="BE136" s="23" t="e">
        <f t="shared" si="22"/>
        <v>#VALUE!</v>
      </c>
      <c r="BF136" s="23"/>
      <c r="BG136" s="23">
        <f t="shared" si="22"/>
        <v>515975</v>
      </c>
      <c r="BH136" s="23">
        <f t="shared" si="22"/>
        <v>0</v>
      </c>
      <c r="BI136" s="23">
        <f t="shared" si="22"/>
        <v>31428.906599999995</v>
      </c>
      <c r="BJ136" s="23">
        <f t="shared" si="22"/>
        <v>53024</v>
      </c>
      <c r="BK136" s="23">
        <f t="shared" si="22"/>
        <v>0</v>
      </c>
      <c r="BL136" s="23">
        <f t="shared" ref="BL136:DS136" si="23">SUM(BL10:BL135)</f>
        <v>7437.26</v>
      </c>
      <c r="BM136" s="23">
        <f t="shared" si="23"/>
        <v>7653.4</v>
      </c>
      <c r="BN136" s="23">
        <f t="shared" si="23"/>
        <v>0</v>
      </c>
      <c r="BO136" s="23">
        <f t="shared" si="23"/>
        <v>1848.8040000000001</v>
      </c>
      <c r="BP136" s="23">
        <f t="shared" si="23"/>
        <v>45269.8</v>
      </c>
      <c r="BQ136" s="23">
        <f t="shared" si="23"/>
        <v>0</v>
      </c>
      <c r="BR136" s="23">
        <f t="shared" si="23"/>
        <v>7358.2439999999988</v>
      </c>
      <c r="BS136" s="23">
        <f t="shared" si="23"/>
        <v>0</v>
      </c>
      <c r="BT136" s="23">
        <f t="shared" si="23"/>
        <v>0</v>
      </c>
      <c r="BU136" s="23">
        <f t="shared" si="23"/>
        <v>0</v>
      </c>
      <c r="BV136" s="23">
        <f t="shared" si="23"/>
        <v>63392.1734</v>
      </c>
      <c r="BW136" s="23">
        <f t="shared" si="23"/>
        <v>0</v>
      </c>
      <c r="BX136" s="23">
        <f t="shared" si="23"/>
        <v>-248.8734</v>
      </c>
      <c r="BY136" s="23">
        <f t="shared" si="23"/>
        <v>6920</v>
      </c>
      <c r="BZ136" s="23">
        <f t="shared" si="23"/>
        <v>0</v>
      </c>
      <c r="CA136" s="23">
        <f t="shared" si="23"/>
        <v>230</v>
      </c>
      <c r="CB136" s="23">
        <f t="shared" si="23"/>
        <v>725003.91999999993</v>
      </c>
      <c r="CC136" s="23">
        <f t="shared" si="23"/>
        <v>0</v>
      </c>
      <c r="CD136" s="23">
        <f t="shared" si="23"/>
        <v>59558.587</v>
      </c>
      <c r="CE136" s="23"/>
      <c r="CF136" s="23"/>
      <c r="CG136" s="23"/>
      <c r="CH136" s="23">
        <f t="shared" si="23"/>
        <v>8710</v>
      </c>
      <c r="CI136" s="23">
        <f t="shared" si="23"/>
        <v>0</v>
      </c>
      <c r="CJ136" s="23">
        <f t="shared" si="23"/>
        <v>42633.27900000001</v>
      </c>
      <c r="CK136" s="23">
        <f t="shared" si="23"/>
        <v>2270.6999999999998</v>
      </c>
      <c r="CL136" s="23">
        <f t="shared" si="23"/>
        <v>0</v>
      </c>
      <c r="CM136" s="23">
        <f t="shared" si="23"/>
        <v>9320</v>
      </c>
      <c r="CN136" s="23">
        <f t="shared" si="23"/>
        <v>0</v>
      </c>
      <c r="CO136" s="23">
        <f t="shared" si="23"/>
        <v>0</v>
      </c>
      <c r="CP136" s="23">
        <f t="shared" si="23"/>
        <v>0</v>
      </c>
      <c r="CQ136" s="23">
        <f t="shared" si="23"/>
        <v>47755.6</v>
      </c>
      <c r="CR136" s="23">
        <f t="shared" si="23"/>
        <v>0</v>
      </c>
      <c r="CS136" s="23">
        <f t="shared" si="23"/>
        <v>30863.658800000001</v>
      </c>
      <c r="CT136" s="23">
        <f t="shared" si="23"/>
        <v>0</v>
      </c>
      <c r="CU136" s="23" t="e">
        <f t="shared" si="23"/>
        <v>#VALUE!</v>
      </c>
      <c r="CV136" s="23" t="e">
        <f t="shared" si="23"/>
        <v>#VALUE!</v>
      </c>
      <c r="CW136" s="23" t="e">
        <f t="shared" si="23"/>
        <v>#VALUE!</v>
      </c>
      <c r="CX136" s="23">
        <f t="shared" si="23"/>
        <v>0</v>
      </c>
      <c r="CY136" s="23">
        <f t="shared" si="23"/>
        <v>0</v>
      </c>
      <c r="CZ136" s="23">
        <f t="shared" si="23"/>
        <v>0</v>
      </c>
      <c r="DA136" s="23">
        <f t="shared" si="23"/>
        <v>1865497.6416</v>
      </c>
      <c r="DB136" s="23">
        <f t="shared" si="23"/>
        <v>0</v>
      </c>
      <c r="DC136" s="23">
        <f t="shared" si="23"/>
        <v>-1209.444</v>
      </c>
      <c r="DD136" s="23">
        <f t="shared" si="23"/>
        <v>0</v>
      </c>
      <c r="DE136" s="23">
        <f t="shared" si="23"/>
        <v>0</v>
      </c>
      <c r="DF136" s="23">
        <f t="shared" si="23"/>
        <v>0</v>
      </c>
      <c r="DG136" s="23">
        <f t="shared" si="23"/>
        <v>0</v>
      </c>
      <c r="DH136" s="23">
        <f t="shared" si="23"/>
        <v>0</v>
      </c>
      <c r="DI136" s="23">
        <f t="shared" si="23"/>
        <v>0</v>
      </c>
      <c r="DJ136" s="23">
        <f t="shared" si="23"/>
        <v>0</v>
      </c>
      <c r="DK136" s="23">
        <f t="shared" si="23"/>
        <v>0</v>
      </c>
      <c r="DL136" s="23">
        <f t="shared" si="23"/>
        <v>0</v>
      </c>
      <c r="DM136" s="23">
        <f t="shared" si="23"/>
        <v>2058042.3872000002</v>
      </c>
      <c r="DN136" s="23">
        <f t="shared" si="23"/>
        <v>0</v>
      </c>
      <c r="DO136" s="23">
        <f t="shared" si="23"/>
        <v>27885.396999999997</v>
      </c>
      <c r="DP136" s="23">
        <f t="shared" si="23"/>
        <v>0</v>
      </c>
      <c r="DQ136" s="23" t="e">
        <f t="shared" si="23"/>
        <v>#VALUE!</v>
      </c>
      <c r="DR136" s="23">
        <f t="shared" si="23"/>
        <v>0</v>
      </c>
      <c r="DS136" s="23" t="e">
        <f t="shared" si="23"/>
        <v>#VALUE!</v>
      </c>
    </row>
    <row r="137" spans="1:123">
      <c r="A137" s="24"/>
      <c r="B137" s="25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6"/>
      <c r="BE137" s="26"/>
      <c r="BF137" s="26"/>
      <c r="BG137" s="26"/>
      <c r="BH137" s="26"/>
      <c r="BI137" s="26"/>
      <c r="BJ137" s="26"/>
      <c r="BK137" s="26"/>
      <c r="BL137" s="26"/>
      <c r="BM137" s="26"/>
      <c r="BN137" s="26"/>
      <c r="BO137" s="26"/>
      <c r="BP137" s="26"/>
      <c r="BQ137" s="26"/>
      <c r="BR137" s="26"/>
      <c r="BS137" s="26"/>
      <c r="BT137" s="26"/>
      <c r="BU137" s="26"/>
      <c r="BV137" s="26"/>
      <c r="BW137" s="26"/>
      <c r="BX137" s="26"/>
      <c r="BY137" s="26"/>
      <c r="BZ137" s="26"/>
      <c r="CA137" s="26"/>
      <c r="CB137" s="26"/>
      <c r="CC137" s="26"/>
      <c r="CD137" s="26"/>
      <c r="CE137" s="26"/>
      <c r="CF137" s="26"/>
      <c r="CG137" s="26"/>
      <c r="CH137" s="26"/>
      <c r="CI137" s="26"/>
      <c r="CJ137" s="26"/>
      <c r="CK137" s="26"/>
      <c r="CL137" s="26"/>
      <c r="CM137" s="26"/>
      <c r="CN137" s="26"/>
      <c r="CO137" s="26"/>
      <c r="CP137" s="26"/>
      <c r="CQ137" s="26"/>
      <c r="CR137" s="26"/>
      <c r="CS137" s="26"/>
      <c r="CT137" s="26"/>
      <c r="CU137" s="26"/>
      <c r="CV137" s="26"/>
      <c r="CW137" s="26"/>
      <c r="CX137" s="26"/>
      <c r="CY137" s="26"/>
      <c r="CZ137" s="26"/>
      <c r="DA137" s="26"/>
      <c r="DB137" s="26"/>
      <c r="DC137" s="26"/>
      <c r="DD137" s="26"/>
      <c r="DE137" s="26"/>
      <c r="DF137" s="26"/>
      <c r="DG137" s="26"/>
      <c r="DH137" s="26"/>
      <c r="DI137" s="26"/>
      <c r="DJ137" s="26"/>
      <c r="DK137" s="26"/>
      <c r="DL137" s="26"/>
      <c r="DM137" s="26"/>
      <c r="DN137" s="26"/>
      <c r="DO137" s="26"/>
      <c r="DP137" s="26"/>
      <c r="DQ137" s="26"/>
      <c r="DR137" s="26"/>
      <c r="DS137" s="26"/>
    </row>
    <row r="138" spans="1:123">
      <c r="A138" s="24"/>
      <c r="B138" s="25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/>
      <c r="AW138" s="26"/>
      <c r="AX138" s="26"/>
      <c r="AY138" s="26"/>
      <c r="AZ138" s="26"/>
      <c r="BA138" s="26"/>
      <c r="BB138" s="26"/>
      <c r="BC138" s="26"/>
      <c r="BD138" s="26"/>
      <c r="BE138" s="26"/>
      <c r="BF138" s="26"/>
      <c r="BG138" s="26"/>
      <c r="BH138" s="26"/>
      <c r="BI138" s="26"/>
      <c r="BJ138" s="26"/>
      <c r="BK138" s="26"/>
      <c r="BL138" s="26"/>
      <c r="BM138" s="26"/>
      <c r="BN138" s="26"/>
      <c r="BO138" s="26"/>
      <c r="BP138" s="26"/>
      <c r="BQ138" s="26"/>
      <c r="BR138" s="26"/>
      <c r="BS138" s="26"/>
      <c r="BT138" s="26"/>
      <c r="BU138" s="26"/>
      <c r="BV138" s="26"/>
      <c r="BW138" s="26"/>
      <c r="BX138" s="26"/>
      <c r="BY138" s="26"/>
      <c r="BZ138" s="26"/>
      <c r="CA138" s="26"/>
      <c r="CB138" s="26"/>
      <c r="CC138" s="26"/>
      <c r="CD138" s="26"/>
      <c r="CE138" s="26"/>
      <c r="CF138" s="26"/>
      <c r="CG138" s="26"/>
      <c r="CH138" s="26"/>
      <c r="CI138" s="26"/>
      <c r="CJ138" s="26"/>
      <c r="CK138" s="26"/>
      <c r="CL138" s="26"/>
      <c r="CM138" s="26"/>
      <c r="CN138" s="26"/>
      <c r="CO138" s="26"/>
      <c r="CP138" s="26"/>
      <c r="CQ138" s="26"/>
      <c r="CR138" s="26"/>
      <c r="CS138" s="26"/>
      <c r="CT138" s="26"/>
      <c r="CU138" s="26"/>
      <c r="CV138" s="26"/>
      <c r="CW138" s="26"/>
      <c r="CX138" s="26"/>
      <c r="CY138" s="26"/>
      <c r="CZ138" s="26"/>
      <c r="DA138" s="26"/>
      <c r="DB138" s="26"/>
      <c r="DC138" s="26"/>
      <c r="DD138" s="26"/>
      <c r="DE138" s="26"/>
      <c r="DF138" s="26"/>
      <c r="DG138" s="26"/>
      <c r="DH138" s="26"/>
      <c r="DI138" s="26"/>
      <c r="DJ138" s="26"/>
      <c r="DK138" s="26"/>
      <c r="DL138" s="26"/>
      <c r="DM138" s="26"/>
      <c r="DN138" s="26"/>
      <c r="DO138" s="26"/>
      <c r="DP138" s="26"/>
      <c r="DQ138" s="26"/>
      <c r="DR138" s="26"/>
      <c r="DS138" s="26"/>
    </row>
    <row r="139" spans="1:123">
      <c r="A139" s="24"/>
      <c r="B139" s="25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/>
      <c r="AW139" s="26"/>
      <c r="AX139" s="26"/>
      <c r="AY139" s="26"/>
      <c r="AZ139" s="26"/>
      <c r="BA139" s="26"/>
      <c r="BB139" s="26"/>
      <c r="BC139" s="26"/>
      <c r="BD139" s="26"/>
      <c r="BE139" s="26"/>
      <c r="BF139" s="26"/>
      <c r="BG139" s="26"/>
      <c r="BH139" s="26"/>
      <c r="BI139" s="26"/>
      <c r="BJ139" s="26"/>
      <c r="BK139" s="26"/>
      <c r="BL139" s="26"/>
      <c r="BM139" s="26"/>
      <c r="BN139" s="26"/>
      <c r="BO139" s="26"/>
      <c r="BP139" s="26"/>
      <c r="BQ139" s="26"/>
      <c r="BR139" s="26"/>
      <c r="BS139" s="26"/>
      <c r="BT139" s="26"/>
      <c r="BU139" s="26"/>
      <c r="BV139" s="26"/>
      <c r="BW139" s="26"/>
      <c r="BX139" s="26"/>
      <c r="BY139" s="26"/>
      <c r="BZ139" s="26"/>
      <c r="CA139" s="26"/>
      <c r="CB139" s="26"/>
      <c r="CC139" s="26"/>
      <c r="CD139" s="26"/>
      <c r="CE139" s="26"/>
      <c r="CF139" s="26"/>
      <c r="CG139" s="26"/>
      <c r="CH139" s="26"/>
      <c r="CI139" s="26"/>
      <c r="CJ139" s="26"/>
      <c r="CK139" s="26"/>
      <c r="CL139" s="26"/>
      <c r="CM139" s="26"/>
      <c r="CN139" s="26"/>
      <c r="CO139" s="26"/>
      <c r="CP139" s="26"/>
      <c r="CQ139" s="26"/>
      <c r="CR139" s="26"/>
      <c r="CS139" s="26"/>
      <c r="CT139" s="26"/>
      <c r="CU139" s="26"/>
      <c r="CV139" s="26"/>
      <c r="CW139" s="26"/>
      <c r="CX139" s="26"/>
      <c r="CY139" s="26"/>
      <c r="CZ139" s="26"/>
      <c r="DA139" s="26"/>
      <c r="DB139" s="26"/>
      <c r="DC139" s="26"/>
      <c r="DD139" s="26"/>
      <c r="DE139" s="26"/>
      <c r="DF139" s="26"/>
      <c r="DG139" s="26"/>
      <c r="DH139" s="26"/>
      <c r="DI139" s="26"/>
      <c r="DJ139" s="26"/>
      <c r="DK139" s="26"/>
      <c r="DL139" s="26"/>
      <c r="DM139" s="26"/>
      <c r="DN139" s="26"/>
      <c r="DO139" s="26"/>
      <c r="DP139" s="26"/>
      <c r="DQ139" s="26"/>
      <c r="DR139" s="26"/>
      <c r="DS139" s="26"/>
    </row>
    <row r="140" spans="1:123">
      <c r="A140" s="24"/>
      <c r="B140" s="25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/>
      <c r="AW140" s="26"/>
      <c r="AX140" s="26"/>
      <c r="AY140" s="26"/>
      <c r="AZ140" s="26"/>
      <c r="BA140" s="26"/>
      <c r="BB140" s="26"/>
      <c r="BC140" s="26"/>
      <c r="BD140" s="26"/>
      <c r="BE140" s="26"/>
      <c r="BF140" s="26"/>
      <c r="BG140" s="26"/>
      <c r="BH140" s="26"/>
      <c r="BI140" s="26"/>
      <c r="BJ140" s="26"/>
      <c r="BK140" s="26"/>
      <c r="BL140" s="26"/>
      <c r="BM140" s="26"/>
      <c r="BN140" s="26"/>
      <c r="BO140" s="26"/>
      <c r="BP140" s="26"/>
      <c r="BQ140" s="26"/>
      <c r="BR140" s="26"/>
      <c r="BS140" s="26"/>
      <c r="BT140" s="26"/>
      <c r="BU140" s="26"/>
      <c r="BV140" s="26"/>
      <c r="BW140" s="26"/>
      <c r="BX140" s="26"/>
      <c r="BY140" s="26"/>
      <c r="BZ140" s="26"/>
      <c r="CA140" s="26"/>
      <c r="CB140" s="26"/>
      <c r="CC140" s="26"/>
      <c r="CD140" s="26"/>
      <c r="CE140" s="26"/>
      <c r="CF140" s="26"/>
      <c r="CG140" s="26"/>
      <c r="CH140" s="26"/>
      <c r="CI140" s="26"/>
      <c r="CJ140" s="26"/>
      <c r="CK140" s="26"/>
      <c r="CL140" s="26"/>
      <c r="CM140" s="26"/>
      <c r="CN140" s="26"/>
      <c r="CO140" s="26"/>
      <c r="CP140" s="26"/>
      <c r="CQ140" s="26"/>
      <c r="CR140" s="26"/>
      <c r="CS140" s="26"/>
      <c r="CT140" s="26"/>
      <c r="CU140" s="26"/>
      <c r="CV140" s="26"/>
      <c r="CW140" s="26"/>
      <c r="CX140" s="26"/>
      <c r="CY140" s="26"/>
      <c r="CZ140" s="26"/>
      <c r="DA140" s="26"/>
      <c r="DB140" s="26"/>
      <c r="DC140" s="26"/>
      <c r="DD140" s="26"/>
      <c r="DE140" s="26"/>
      <c r="DF140" s="26"/>
      <c r="DG140" s="26"/>
      <c r="DH140" s="26"/>
      <c r="DI140" s="26"/>
      <c r="DJ140" s="26"/>
      <c r="DK140" s="26"/>
      <c r="DL140" s="26"/>
      <c r="DM140" s="26"/>
      <c r="DN140" s="26"/>
      <c r="DO140" s="26"/>
      <c r="DP140" s="26"/>
      <c r="DQ140" s="26"/>
      <c r="DR140" s="26"/>
      <c r="DS140" s="26"/>
    </row>
    <row r="141" spans="1:123">
      <c r="A141" s="24"/>
      <c r="B141" s="25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/>
      <c r="AW141" s="26"/>
      <c r="AX141" s="26"/>
      <c r="AY141" s="26"/>
      <c r="AZ141" s="26"/>
      <c r="BA141" s="26"/>
      <c r="BB141" s="26"/>
      <c r="BC141" s="26"/>
      <c r="BD141" s="26"/>
      <c r="BE141" s="26"/>
      <c r="BF141" s="26"/>
      <c r="BG141" s="26"/>
      <c r="BH141" s="26"/>
      <c r="BI141" s="26"/>
      <c r="BJ141" s="26"/>
      <c r="BK141" s="26"/>
      <c r="BL141" s="26"/>
      <c r="BM141" s="26"/>
      <c r="BN141" s="26"/>
      <c r="BO141" s="26"/>
      <c r="BP141" s="26"/>
      <c r="BQ141" s="26"/>
      <c r="BR141" s="26"/>
      <c r="BS141" s="26"/>
      <c r="BT141" s="26"/>
      <c r="BU141" s="26"/>
      <c r="BV141" s="26"/>
      <c r="BW141" s="26"/>
      <c r="BX141" s="26"/>
      <c r="BY141" s="26"/>
      <c r="BZ141" s="26"/>
      <c r="CA141" s="26"/>
      <c r="CB141" s="26"/>
      <c r="CC141" s="26"/>
      <c r="CD141" s="26"/>
      <c r="CE141" s="26"/>
      <c r="CF141" s="26"/>
      <c r="CG141" s="26"/>
      <c r="CH141" s="26"/>
      <c r="CI141" s="26"/>
      <c r="CJ141" s="26"/>
      <c r="CK141" s="26"/>
      <c r="CL141" s="26"/>
      <c r="CM141" s="26"/>
      <c r="CN141" s="26"/>
      <c r="CO141" s="26"/>
      <c r="CP141" s="26"/>
      <c r="CQ141" s="26"/>
      <c r="CR141" s="26"/>
      <c r="CS141" s="26"/>
      <c r="CT141" s="26"/>
      <c r="CU141" s="26"/>
      <c r="CV141" s="26"/>
      <c r="CW141" s="26"/>
      <c r="CX141" s="26"/>
      <c r="CY141" s="26"/>
      <c r="CZ141" s="26"/>
      <c r="DA141" s="26"/>
      <c r="DB141" s="26"/>
      <c r="DC141" s="26"/>
      <c r="DD141" s="26"/>
      <c r="DE141" s="26"/>
      <c r="DF141" s="26"/>
      <c r="DG141" s="26"/>
      <c r="DH141" s="26"/>
      <c r="DI141" s="26"/>
      <c r="DJ141" s="26"/>
      <c r="DK141" s="26"/>
      <c r="DL141" s="26"/>
      <c r="DM141" s="26"/>
      <c r="DN141" s="26"/>
      <c r="DO141" s="26"/>
      <c r="DP141" s="26"/>
      <c r="DQ141" s="26"/>
      <c r="DR141" s="26"/>
      <c r="DS141" s="26"/>
    </row>
    <row r="142" spans="1:123">
      <c r="A142" s="24"/>
      <c r="B142" s="25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</row>
    <row r="143" spans="1:123">
      <c r="A143" s="24"/>
      <c r="B143" s="25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</row>
    <row r="144" spans="1:123">
      <c r="A144" s="24"/>
      <c r="B144" s="25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</row>
    <row r="145" spans="1:123">
      <c r="A145" s="24"/>
      <c r="B145" s="25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</row>
    <row r="146" spans="1:123">
      <c r="A146" s="24"/>
      <c r="B146" s="25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</row>
    <row r="147" spans="1:123">
      <c r="A147" s="24"/>
      <c r="B147" s="25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</row>
    <row r="148" spans="1:123">
      <c r="A148" s="24"/>
      <c r="B148" s="25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</row>
    <row r="149" spans="1:123">
      <c r="A149" s="24"/>
      <c r="B149" s="25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</row>
    <row r="150" spans="1:123">
      <c r="A150" s="24"/>
      <c r="B150" s="25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</row>
    <row r="151" spans="1:123">
      <c r="A151" s="24"/>
      <c r="B151" s="25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</row>
    <row r="152" spans="1:123">
      <c r="A152" s="24"/>
      <c r="B152" s="25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</row>
    <row r="153" spans="1:123">
      <c r="A153" s="24"/>
      <c r="B153" s="25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</row>
    <row r="154" spans="1:123">
      <c r="A154" s="24"/>
      <c r="B154" s="25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</row>
    <row r="155" spans="1:123">
      <c r="A155" s="24"/>
      <c r="B155" s="25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</row>
    <row r="156" spans="1:123">
      <c r="A156" s="24"/>
      <c r="B156" s="25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</row>
    <row r="157" spans="1:123">
      <c r="A157" s="24"/>
      <c r="B157" s="25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</row>
    <row r="158" spans="1:123">
      <c r="A158" s="24"/>
      <c r="B158" s="25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</row>
    <row r="159" spans="1:123">
      <c r="A159" s="24"/>
      <c r="B159" s="25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</row>
    <row r="160" spans="1:123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</row>
    <row r="161" spans="1:123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</row>
    <row r="162" spans="1:123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</row>
    <row r="163" spans="1:123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</row>
    <row r="164" spans="1:123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</row>
    <row r="165" spans="1:123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</row>
    <row r="166" spans="1:123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</row>
    <row r="167" spans="1:123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</row>
    <row r="168" spans="1:123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</row>
    <row r="169" spans="1:123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</row>
    <row r="170" spans="1:123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</row>
    <row r="171" spans="1:123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</row>
    <row r="172" spans="1:123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</row>
    <row r="173" spans="1:123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</row>
    <row r="174" spans="1:123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</row>
    <row r="175" spans="1:123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</row>
    <row r="176" spans="1:123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</row>
    <row r="177" spans="1:123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</row>
    <row r="178" spans="1:123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</row>
    <row r="179" spans="1:123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</row>
    <row r="180" spans="1:123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</row>
    <row r="181" spans="1:123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</row>
    <row r="182" spans="1:123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</row>
    <row r="183" spans="1:123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</row>
    <row r="184" spans="1:123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</row>
    <row r="185" spans="1:123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</row>
    <row r="186" spans="1:123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</row>
    <row r="187" spans="1:123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</row>
    <row r="188" spans="1:123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</row>
    <row r="189" spans="1:123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</row>
    <row r="190" spans="1:123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</row>
    <row r="191" spans="1:123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</row>
    <row r="192" spans="1:123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</row>
    <row r="193" spans="1:123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</row>
    <row r="194" spans="1:123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</row>
    <row r="195" spans="1:123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</row>
    <row r="196" spans="1:123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</row>
    <row r="197" spans="1:123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</row>
    <row r="198" spans="1:123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</row>
    <row r="199" spans="1:123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</row>
    <row r="200" spans="1:123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</row>
    <row r="201" spans="1:123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</row>
    <row r="202" spans="1:123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</row>
    <row r="203" spans="1:123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</row>
    <row r="204" spans="1:123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</row>
    <row r="205" spans="1:123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</row>
    <row r="206" spans="1:123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</row>
    <row r="207" spans="1:123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</row>
    <row r="208" spans="1:123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</row>
    <row r="209" spans="1:123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</row>
    <row r="210" spans="1:123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</row>
    <row r="211" spans="1:123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</row>
    <row r="212" spans="1:123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</row>
    <row r="213" spans="1:123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</row>
    <row r="214" spans="1:123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</row>
    <row r="215" spans="1:123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</row>
    <row r="216" spans="1:123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</row>
    <row r="217" spans="1:123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</row>
    <row r="218" spans="1:123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</row>
    <row r="219" spans="1:123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</row>
    <row r="220" spans="1:123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</row>
    <row r="221" spans="1:123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</row>
    <row r="222" spans="1:123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</row>
    <row r="223" spans="1:123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</row>
    <row r="224" spans="1:123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</row>
    <row r="225" spans="1:123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</row>
    <row r="226" spans="1:123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</row>
    <row r="227" spans="1:123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</row>
    <row r="228" spans="1:123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</row>
    <row r="229" spans="1:123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</row>
    <row r="230" spans="1:123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</row>
    <row r="231" spans="1:123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</row>
    <row r="232" spans="1:123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</row>
    <row r="233" spans="1:123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</row>
    <row r="234" spans="1:123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</row>
    <row r="235" spans="1:123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</row>
    <row r="236" spans="1:123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</row>
    <row r="237" spans="1:123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</row>
    <row r="238" spans="1:123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</row>
    <row r="239" spans="1:123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</row>
    <row r="240" spans="1:123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</row>
    <row r="241" spans="1:123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</row>
    <row r="242" spans="1:123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</row>
    <row r="243" spans="1:123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</row>
    <row r="244" spans="1:123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</row>
    <row r="245" spans="1:123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</row>
    <row r="246" spans="1:123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</row>
    <row r="247" spans="1:123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</row>
    <row r="248" spans="1:123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</row>
    <row r="249" spans="1:123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</row>
    <row r="250" spans="1:123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</row>
    <row r="251" spans="1:123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</row>
    <row r="252" spans="1:123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</row>
    <row r="253" spans="1:123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</row>
    <row r="254" spans="1:123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</row>
    <row r="255" spans="1:123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</row>
    <row r="256" spans="1:123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</row>
    <row r="257" spans="1:123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</row>
    <row r="258" spans="1:123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</row>
    <row r="259" spans="1:123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</row>
    <row r="260" spans="1:123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</row>
    <row r="261" spans="1:123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</row>
    <row r="262" spans="1:123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</row>
    <row r="263" spans="1:123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</row>
    <row r="264" spans="1:123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</row>
    <row r="265" spans="1:123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</row>
    <row r="266" spans="1:123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</row>
    <row r="267" spans="1:123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</row>
    <row r="268" spans="1:123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</row>
    <row r="269" spans="1:123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</row>
    <row r="270" spans="1:123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</row>
    <row r="271" spans="1:123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</row>
    <row r="272" spans="1:123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</row>
    <row r="273" spans="1:123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</row>
    <row r="274" spans="1:123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</row>
    <row r="275" spans="1:123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</row>
    <row r="276" spans="1:123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</row>
    <row r="277" spans="1:123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</row>
    <row r="278" spans="1:123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</row>
    <row r="279" spans="1:123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</row>
    <row r="280" spans="1:123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</row>
    <row r="281" spans="1:123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</row>
    <row r="282" spans="1:123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</row>
    <row r="283" spans="1:123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</row>
    <row r="284" spans="1:123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</row>
    <row r="285" spans="1:123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</row>
    <row r="286" spans="1:123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</row>
    <row r="287" spans="1:123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</row>
    <row r="288" spans="1:123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</row>
    <row r="289" spans="1:123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</row>
    <row r="290" spans="1:123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</row>
    <row r="291" spans="1:123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</row>
    <row r="292" spans="1:123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</row>
    <row r="293" spans="1:123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</row>
    <row r="294" spans="1:123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</row>
    <row r="295" spans="1:123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</row>
    <row r="296" spans="1:123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</row>
    <row r="297" spans="1:123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</row>
    <row r="298" spans="1:123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</row>
    <row r="299" spans="1:123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</row>
    <row r="300" spans="1:123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</row>
    <row r="301" spans="1:123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</row>
    <row r="302" spans="1:123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</row>
    <row r="303" spans="1:123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</row>
    <row r="304" spans="1:123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</row>
    <row r="305" spans="1:123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</row>
    <row r="306" spans="1:123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</row>
    <row r="307" spans="1:123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</row>
    <row r="308" spans="1:123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</row>
    <row r="309" spans="1:123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</row>
    <row r="310" spans="1:123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</row>
    <row r="311" spans="1:123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</row>
    <row r="312" spans="1:123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</row>
    <row r="313" spans="1:123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</row>
    <row r="314" spans="1:123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</row>
    <row r="315" spans="1:123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</row>
    <row r="316" spans="1:123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</row>
    <row r="317" spans="1:123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</row>
    <row r="318" spans="1:123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</row>
    <row r="319" spans="1:123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</row>
    <row r="320" spans="1:123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</row>
    <row r="321" spans="1:123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</row>
    <row r="322" spans="1:123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</row>
    <row r="323" spans="1:123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</row>
    <row r="324" spans="1:123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</row>
    <row r="325" spans="1:123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</row>
    <row r="326" spans="1:123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</row>
    <row r="327" spans="1:123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</row>
    <row r="328" spans="1:123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</row>
    <row r="329" spans="1:123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</row>
    <row r="330" spans="1:123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</row>
    <row r="331" spans="1:123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</row>
    <row r="332" spans="1:123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</row>
    <row r="333" spans="1:123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</row>
    <row r="334" spans="1:123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</row>
    <row r="335" spans="1:123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</row>
    <row r="336" spans="1:123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</row>
    <row r="337" spans="1:123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</row>
    <row r="338" spans="1:123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</row>
    <row r="339" spans="1:123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</row>
    <row r="340" spans="1:123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</row>
    <row r="341" spans="1:123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</row>
    <row r="342" spans="1:123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</row>
    <row r="343" spans="1:123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</row>
    <row r="344" spans="1:123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</row>
    <row r="345" spans="1:123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</row>
    <row r="346" spans="1:123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</row>
    <row r="347" spans="1:123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</row>
    <row r="348" spans="1:123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</row>
    <row r="349" spans="1:123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</row>
    <row r="350" spans="1:123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</row>
    <row r="351" spans="1:123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</row>
    <row r="352" spans="1:123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</row>
    <row r="353" spans="1:123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</row>
    <row r="354" spans="1:123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</row>
    <row r="355" spans="1:123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</row>
    <row r="356" spans="1:123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</row>
    <row r="357" spans="1:123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</row>
    <row r="358" spans="1:123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</row>
    <row r="359" spans="1:123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</row>
    <row r="360" spans="1:123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</row>
    <row r="361" spans="1:123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</row>
    <row r="362" spans="1:123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</row>
    <row r="363" spans="1:123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</row>
    <row r="364" spans="1:123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</row>
    <row r="365" spans="1:123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</row>
    <row r="366" spans="1:123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</row>
    <row r="367" spans="1:123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</row>
    <row r="368" spans="1:123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</row>
    <row r="369" spans="1:123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</row>
    <row r="370" spans="1:123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</row>
    <row r="371" spans="1:123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</row>
    <row r="372" spans="1:123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</row>
    <row r="373" spans="1:123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</row>
    <row r="374" spans="1:123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</row>
    <row r="375" spans="1:123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</row>
    <row r="376" spans="1:123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</row>
    <row r="377" spans="1:123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</row>
    <row r="378" spans="1:123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</row>
    <row r="379" spans="1:123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</row>
    <row r="380" spans="1:123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</row>
    <row r="381" spans="1:123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</row>
    <row r="382" spans="1:123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</row>
    <row r="383" spans="1:123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</row>
    <row r="384" spans="1:123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</row>
    <row r="385" spans="1:123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</row>
    <row r="386" spans="1:123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</row>
    <row r="387" spans="1:123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</row>
    <row r="388" spans="1:123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</row>
    <row r="389" spans="1:123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</row>
    <row r="390" spans="1:123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</row>
    <row r="391" spans="1:123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</row>
    <row r="392" spans="1:123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</row>
    <row r="393" spans="1:123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</row>
    <row r="394" spans="1:123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</row>
    <row r="395" spans="1:123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</row>
    <row r="396" spans="1:123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</row>
    <row r="397" spans="1:123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</row>
    <row r="398" spans="1:123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</row>
    <row r="399" spans="1:123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</row>
    <row r="400" spans="1:123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</row>
    <row r="401" spans="1:123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</row>
    <row r="402" spans="1:123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</row>
    <row r="403" spans="1:123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</row>
    <row r="404" spans="1:123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</row>
    <row r="405" spans="1:123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</row>
    <row r="406" spans="1:123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</row>
    <row r="407" spans="1:123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</row>
    <row r="408" spans="1:123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</row>
    <row r="409" spans="1:123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</row>
    <row r="410" spans="1:123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</row>
    <row r="411" spans="1:123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</row>
    <row r="412" spans="1:123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</row>
    <row r="413" spans="1:123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</row>
    <row r="414" spans="1:123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</row>
    <row r="415" spans="1:123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</row>
    <row r="416" spans="1:123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</row>
    <row r="417" spans="1:123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</row>
    <row r="418" spans="1:123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</row>
    <row r="419" spans="1:123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</row>
    <row r="420" spans="1:123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</row>
    <row r="421" spans="1:123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</row>
    <row r="422" spans="1:123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</row>
    <row r="423" spans="1:123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</row>
    <row r="424" spans="1:123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</row>
    <row r="425" spans="1:123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</row>
    <row r="426" spans="1:123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</row>
    <row r="427" spans="1:123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</row>
    <row r="428" spans="1:123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</row>
    <row r="429" spans="1:123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</row>
    <row r="430" spans="1:123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</row>
    <row r="431" spans="1:123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</row>
    <row r="432" spans="1:123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</row>
    <row r="433" spans="1:123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</row>
    <row r="434" spans="1:123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</row>
    <row r="435" spans="1:123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</row>
    <row r="436" spans="1:123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</row>
    <row r="437" spans="1:123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</row>
    <row r="438" spans="1:123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</row>
    <row r="439" spans="1:123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</row>
    <row r="440" spans="1:123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</row>
    <row r="441" spans="1:123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</row>
    <row r="442" spans="1:123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</row>
    <row r="443" spans="1:123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</row>
    <row r="444" spans="1:123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</row>
    <row r="445" spans="1:123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</row>
    <row r="446" spans="1:123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</row>
    <row r="447" spans="1:123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</row>
    <row r="448" spans="1:123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</row>
    <row r="449" spans="1:123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</row>
    <row r="450" spans="1:123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</row>
    <row r="451" spans="1:123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</row>
    <row r="452" spans="1:123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</row>
    <row r="453" spans="1:123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</row>
    <row r="454" spans="1:123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</row>
    <row r="455" spans="1:123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</row>
    <row r="456" spans="1:123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</row>
    <row r="457" spans="1:123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</row>
    <row r="458" spans="1:123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</row>
    <row r="459" spans="1:123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</row>
    <row r="460" spans="1:123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</row>
    <row r="461" spans="1:123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</row>
    <row r="462" spans="1:123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</row>
    <row r="463" spans="1:123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</row>
    <row r="464" spans="1:123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</row>
    <row r="465" spans="1:123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</row>
    <row r="466" spans="1:123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</row>
    <row r="467" spans="1:123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</row>
    <row r="468" spans="1:123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</row>
    <row r="469" spans="1:123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</row>
    <row r="470" spans="1:123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</row>
    <row r="471" spans="1:123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</row>
    <row r="472" spans="1:123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</row>
    <row r="473" spans="1:123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</row>
    <row r="474" spans="1:123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</row>
    <row r="475" spans="1:123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</row>
    <row r="476" spans="1:123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</row>
    <row r="477" spans="1:123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</row>
    <row r="478" spans="1:123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</row>
    <row r="479" spans="1:123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</row>
    <row r="480" spans="1:123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</row>
    <row r="481" spans="1:123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</row>
    <row r="482" spans="1:123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</row>
    <row r="483" spans="1:123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</row>
    <row r="484" spans="1:123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</row>
    <row r="485" spans="1:123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</row>
    <row r="486" spans="1:123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</row>
    <row r="487" spans="1:123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</row>
    <row r="488" spans="1:123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</row>
    <row r="489" spans="1:123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</row>
    <row r="490" spans="1:123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</row>
    <row r="491" spans="1:123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</row>
    <row r="492" spans="1:123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</row>
    <row r="493" spans="1:123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</row>
    <row r="494" spans="1:123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</row>
    <row r="495" spans="1:123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</row>
    <row r="496" spans="1:123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</row>
    <row r="497" spans="1:123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</row>
    <row r="498" spans="1:123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</row>
    <row r="499" spans="1:123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</row>
    <row r="500" spans="1:123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</row>
    <row r="501" spans="1:123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</row>
    <row r="502" spans="1:123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</row>
    <row r="503" spans="1:123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</row>
    <row r="504" spans="1:123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</row>
    <row r="505" spans="1:123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</row>
    <row r="506" spans="1:123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</row>
    <row r="507" spans="1:123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</row>
    <row r="508" spans="1:123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</row>
    <row r="509" spans="1:123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</row>
    <row r="510" spans="1:123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</row>
    <row r="511" spans="1:123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</row>
    <row r="512" spans="1:123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</row>
    <row r="513" spans="1:123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</row>
    <row r="514" spans="1:123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</row>
    <row r="515" spans="1:123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</row>
    <row r="516" spans="1:123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</row>
    <row r="517" spans="1:123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</row>
    <row r="518" spans="1:123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</row>
    <row r="519" spans="1:123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</row>
    <row r="520" spans="1:123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</row>
    <row r="521" spans="1:123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</row>
    <row r="522" spans="1:123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</row>
    <row r="523" spans="1:123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</row>
    <row r="524" spans="1:123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</row>
    <row r="525" spans="1:123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</row>
    <row r="526" spans="1:123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</row>
    <row r="527" spans="1:123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</row>
    <row r="528" spans="1:123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</row>
    <row r="529" spans="1:123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</row>
    <row r="530" spans="1:123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</row>
    <row r="531" spans="1:123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</row>
    <row r="532" spans="1:123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</row>
    <row r="533" spans="1:123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</row>
    <row r="534" spans="1:123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</row>
    <row r="535" spans="1:123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</row>
    <row r="536" spans="1:123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</row>
    <row r="537" spans="1:123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</row>
    <row r="538" spans="1:123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</row>
    <row r="539" spans="1:123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</row>
    <row r="540" spans="1:123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</row>
    <row r="541" spans="1:123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</row>
    <row r="542" spans="1:123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</row>
    <row r="543" spans="1:123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</row>
    <row r="544" spans="1:123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</row>
    <row r="545" spans="1:123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</row>
    <row r="546" spans="1:123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</row>
    <row r="547" spans="1:123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</row>
    <row r="548" spans="1:123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</row>
    <row r="549" spans="1:123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</row>
    <row r="550" spans="1:123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</row>
    <row r="551" spans="1:123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</row>
    <row r="552" spans="1:123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</row>
    <row r="553" spans="1:123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</row>
    <row r="554" spans="1:123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</row>
    <row r="555" spans="1:123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</row>
    <row r="556" spans="1:123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</row>
    <row r="557" spans="1:123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</row>
    <row r="558" spans="1:123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</row>
    <row r="559" spans="1:123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</row>
    <row r="560" spans="1:123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</row>
    <row r="561" spans="1:123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</row>
    <row r="562" spans="1:123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</row>
    <row r="563" spans="1:123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</row>
    <row r="564" spans="1:123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</row>
    <row r="565" spans="1:123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</row>
    <row r="566" spans="1:123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</row>
    <row r="567" spans="1:123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</row>
    <row r="568" spans="1:123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</row>
    <row r="569" spans="1:123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</row>
    <row r="570" spans="1:123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</row>
    <row r="571" spans="1:123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</row>
    <row r="572" spans="1:123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</row>
    <row r="573" spans="1:123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</row>
    <row r="574" spans="1:123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</row>
    <row r="575" spans="1:123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</row>
    <row r="576" spans="1:123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</row>
    <row r="577" spans="1:123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</row>
    <row r="578" spans="1:123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</row>
    <row r="579" spans="1:123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</row>
    <row r="580" spans="1:123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</row>
    <row r="581" spans="1:123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</row>
    <row r="582" spans="1:123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</row>
    <row r="583" spans="1:123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</row>
    <row r="584" spans="1:123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</row>
    <row r="585" spans="1:123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</row>
    <row r="586" spans="1:123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</row>
    <row r="587" spans="1:123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</row>
    <row r="588" spans="1:123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</row>
    <row r="589" spans="1:123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</row>
    <row r="590" spans="1:123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</row>
    <row r="591" spans="1:123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</row>
    <row r="592" spans="1:123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</row>
    <row r="593" spans="1:123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</row>
    <row r="594" spans="1:123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</row>
    <row r="595" spans="1:123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</row>
    <row r="596" spans="1:123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</row>
    <row r="597" spans="1:123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</row>
    <row r="598" spans="1:123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</row>
    <row r="599" spans="1:123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</row>
    <row r="600" spans="1:123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</row>
    <row r="601" spans="1:123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</row>
    <row r="602" spans="1:123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</row>
    <row r="603" spans="1:123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</row>
    <row r="604" spans="1:123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</row>
    <row r="605" spans="1:123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</row>
    <row r="606" spans="1:123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</row>
    <row r="607" spans="1:123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</row>
    <row r="608" spans="1:123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</row>
    <row r="609" spans="1:123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</row>
    <row r="610" spans="1:123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</row>
    <row r="611" spans="1:123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</row>
    <row r="612" spans="1:123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</row>
    <row r="613" spans="1:123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</row>
    <row r="614" spans="1:123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</row>
    <row r="615" spans="1:123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</row>
    <row r="616" spans="1:123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</row>
    <row r="617" spans="1:123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</row>
    <row r="618" spans="1:123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</row>
    <row r="619" spans="1:123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</row>
    <row r="620" spans="1:123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</row>
    <row r="621" spans="1:123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</row>
    <row r="622" spans="1:123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</row>
    <row r="623" spans="1:123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</row>
    <row r="624" spans="1:123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</row>
    <row r="625" spans="1:123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</row>
    <row r="626" spans="1:123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</row>
    <row r="627" spans="1:123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</row>
    <row r="628" spans="1:123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</row>
    <row r="629" spans="1:123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</row>
    <row r="630" spans="1:123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</row>
    <row r="631" spans="1:123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</row>
    <row r="632" spans="1:123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</row>
    <row r="633" spans="1:123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</row>
    <row r="634" spans="1:123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</row>
    <row r="635" spans="1:123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</row>
    <row r="636" spans="1:123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</row>
    <row r="637" spans="1:123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</row>
    <row r="638" spans="1:123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</row>
    <row r="639" spans="1:123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</row>
    <row r="640" spans="1:123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</row>
    <row r="641" spans="1:123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</row>
    <row r="642" spans="1:123">
      <c r="A642" s="24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</row>
    <row r="643" spans="1:123">
      <c r="A643" s="24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</row>
    <row r="644" spans="1:123">
      <c r="A644" s="24"/>
      <c r="B644" s="24"/>
      <c r="C644" s="24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</row>
    <row r="645" spans="1:123">
      <c r="A645" s="24"/>
      <c r="B645" s="24"/>
      <c r="C645" s="24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</row>
    <row r="646" spans="1:123">
      <c r="A646" s="24"/>
      <c r="B646" s="24"/>
      <c r="C646" s="24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</row>
    <row r="647" spans="1:123">
      <c r="A647" s="24"/>
      <c r="B647" s="24"/>
      <c r="C647" s="24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</row>
    <row r="648" spans="1:123">
      <c r="A648" s="24"/>
      <c r="B648" s="24"/>
      <c r="C648" s="24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</row>
    <row r="649" spans="1:123">
      <c r="A649" s="24"/>
      <c r="B649" s="24"/>
      <c r="C649" s="24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</row>
    <row r="650" spans="1:123">
      <c r="A650" s="24"/>
      <c r="B650" s="24"/>
      <c r="C650" s="24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</row>
    <row r="651" spans="1:123">
      <c r="A651" s="24"/>
      <c r="B651" s="24"/>
      <c r="C651" s="24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</row>
    <row r="652" spans="1:123">
      <c r="A652" s="24"/>
      <c r="B652" s="24"/>
      <c r="C652" s="24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</row>
    <row r="653" spans="1:123">
      <c r="A653" s="24"/>
      <c r="B653" s="24"/>
      <c r="C653" s="24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</row>
    <row r="654" spans="1:123">
      <c r="A654" s="24"/>
      <c r="B654" s="24"/>
      <c r="C654" s="24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</row>
    <row r="655" spans="1:123">
      <c r="A655" s="24"/>
      <c r="B655" s="24"/>
      <c r="C655" s="24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</row>
    <row r="656" spans="1:123">
      <c r="A656" s="24"/>
      <c r="B656" s="24"/>
      <c r="C656" s="24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</row>
    <row r="657" spans="1:123">
      <c r="A657" s="24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</row>
    <row r="658" spans="1:123">
      <c r="A658" s="24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</row>
    <row r="659" spans="1:123">
      <c r="A659" s="24"/>
      <c r="B659" s="24"/>
      <c r="C659" s="24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</row>
    <row r="660" spans="1:123">
      <c r="A660" s="24"/>
      <c r="B660" s="24"/>
      <c r="C660" s="24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</row>
    <row r="661" spans="1:123">
      <c r="A661" s="24"/>
      <c r="B661" s="24"/>
      <c r="C661" s="24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</row>
    <row r="662" spans="1:123">
      <c r="A662" s="24"/>
      <c r="B662" s="24"/>
      <c r="C662" s="24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</row>
    <row r="663" spans="1:123">
      <c r="A663" s="24"/>
      <c r="B663" s="24"/>
      <c r="C663" s="24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</row>
    <row r="664" spans="1:123">
      <c r="A664" s="24"/>
      <c r="B664" s="24"/>
      <c r="C664" s="24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</row>
    <row r="665" spans="1:123">
      <c r="A665" s="24"/>
      <c r="B665" s="24"/>
      <c r="C665" s="24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</row>
    <row r="666" spans="1:123">
      <c r="A666" s="24"/>
      <c r="B666" s="24"/>
      <c r="C666" s="24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</row>
    <row r="667" spans="1:123">
      <c r="A667" s="24"/>
      <c r="B667" s="24"/>
      <c r="C667" s="24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</row>
    <row r="668" spans="1:123">
      <c r="A668" s="24"/>
      <c r="B668" s="24"/>
      <c r="C668" s="24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</row>
    <row r="669" spans="1:123">
      <c r="A669" s="24"/>
      <c r="B669" s="24"/>
      <c r="C669" s="24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</row>
    <row r="670" spans="1:123">
      <c r="A670" s="24"/>
      <c r="B670" s="24"/>
      <c r="C670" s="24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</row>
    <row r="671" spans="1:123">
      <c r="A671" s="24"/>
      <c r="B671" s="24"/>
      <c r="C671" s="24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</row>
    <row r="672" spans="1:123">
      <c r="A672" s="24"/>
      <c r="B672" s="24"/>
      <c r="C672" s="24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</row>
    <row r="673" spans="1:123">
      <c r="A673" s="24"/>
      <c r="B673" s="24"/>
      <c r="C673" s="24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</row>
    <row r="674" spans="1:123">
      <c r="A674" s="24"/>
      <c r="B674" s="24"/>
      <c r="C674" s="24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</row>
    <row r="675" spans="1:123">
      <c r="A675" s="24"/>
      <c r="B675" s="24"/>
      <c r="C675" s="24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</row>
    <row r="676" spans="1:123">
      <c r="A676" s="24"/>
      <c r="B676" s="24"/>
      <c r="C676" s="24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</row>
    <row r="677" spans="1:123">
      <c r="A677" s="24"/>
      <c r="B677" s="24"/>
      <c r="C677" s="24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</row>
    <row r="678" spans="1:123">
      <c r="A678" s="24"/>
      <c r="B678" s="24"/>
      <c r="C678" s="24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</row>
    <row r="679" spans="1:123">
      <c r="A679" s="24"/>
      <c r="B679" s="24"/>
      <c r="C679" s="24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</row>
    <row r="680" spans="1:123">
      <c r="A680" s="24"/>
      <c r="B680" s="24"/>
      <c r="C680" s="24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</row>
    <row r="681" spans="1:123">
      <c r="A681" s="24"/>
      <c r="B681" s="24"/>
      <c r="C681" s="24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</row>
    <row r="682" spans="1:123">
      <c r="A682" s="24"/>
      <c r="B682" s="24"/>
      <c r="C682" s="24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</row>
    <row r="683" spans="1:123">
      <c r="A683" s="24"/>
      <c r="B683" s="24"/>
      <c r="C683" s="24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</row>
    <row r="684" spans="1:123">
      <c r="A684" s="24"/>
      <c r="B684" s="24"/>
      <c r="C684" s="24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</row>
    <row r="685" spans="1:123">
      <c r="A685" s="24"/>
      <c r="B685" s="24"/>
      <c r="C685" s="24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</row>
    <row r="686" spans="1:123">
      <c r="A686" s="24"/>
      <c r="B686" s="24"/>
      <c r="C686" s="24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</row>
    <row r="687" spans="1:123">
      <c r="A687" s="24"/>
      <c r="B687" s="24"/>
      <c r="C687" s="24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</row>
    <row r="688" spans="1:123">
      <c r="A688" s="24"/>
      <c r="B688" s="24"/>
      <c r="C688" s="24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</row>
    <row r="689" spans="1:123">
      <c r="A689" s="24"/>
      <c r="B689" s="24"/>
      <c r="C689" s="24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</row>
    <row r="690" spans="1:123">
      <c r="A690" s="24"/>
      <c r="B690" s="24"/>
      <c r="C690" s="24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</row>
    <row r="691" spans="1:123">
      <c r="A691" s="24"/>
      <c r="B691" s="24"/>
      <c r="C691" s="24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</row>
    <row r="692" spans="1:123">
      <c r="A692" s="24"/>
      <c r="B692" s="24"/>
      <c r="C692" s="24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</row>
    <row r="693" spans="1:123">
      <c r="A693" s="24"/>
      <c r="B693" s="24"/>
      <c r="C693" s="24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</row>
    <row r="694" spans="1:123">
      <c r="A694" s="24"/>
      <c r="B694" s="24"/>
      <c r="C694" s="24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</row>
    <row r="695" spans="1:123">
      <c r="A695" s="24"/>
      <c r="B695" s="24"/>
      <c r="C695" s="24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</row>
    <row r="696" spans="1:123">
      <c r="A696" s="24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</row>
    <row r="697" spans="1:123">
      <c r="A697" s="24"/>
      <c r="B697" s="24"/>
      <c r="C697" s="24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</row>
    <row r="698" spans="1:123">
      <c r="A698" s="24"/>
      <c r="B698" s="24"/>
      <c r="C698" s="24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</row>
    <row r="699" spans="1:123">
      <c r="A699" s="24"/>
      <c r="B699" s="24"/>
      <c r="C699" s="24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</row>
    <row r="700" spans="1:123">
      <c r="A700" s="24"/>
      <c r="B700" s="24"/>
      <c r="C700" s="24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</row>
    <row r="701" spans="1:123">
      <c r="A701" s="24"/>
      <c r="B701" s="24"/>
      <c r="C701" s="24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</row>
    <row r="702" spans="1:123">
      <c r="A702" s="24"/>
      <c r="B702" s="24"/>
      <c r="C702" s="24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</row>
    <row r="703" spans="1:123">
      <c r="A703" s="24"/>
      <c r="B703" s="24"/>
      <c r="C703" s="24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</row>
    <row r="704" spans="1:123">
      <c r="A704" s="24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</row>
    <row r="705" spans="1:123">
      <c r="A705" s="24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</row>
    <row r="706" spans="1:123">
      <c r="A706" s="24"/>
      <c r="B706" s="24"/>
      <c r="C706" s="24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</row>
    <row r="707" spans="1:123">
      <c r="A707" s="24"/>
      <c r="B707" s="24"/>
      <c r="C707" s="24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</row>
    <row r="708" spans="1:123">
      <c r="A708" s="24"/>
      <c r="B708" s="24"/>
      <c r="C708" s="24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</row>
    <row r="709" spans="1:123">
      <c r="A709" s="24"/>
      <c r="B709" s="24"/>
      <c r="C709" s="24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</row>
    <row r="710" spans="1:123">
      <c r="A710" s="24"/>
      <c r="B710" s="24"/>
      <c r="C710" s="24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</row>
  </sheetData>
  <protectedRanges>
    <protectedRange sqref="CX10:DP134" name="Range6"/>
    <protectedRange sqref="P10:BB134" name="Range4"/>
    <protectedRange sqref="B10:D135" name="Range1"/>
    <protectedRange sqref="L10:L134" name="Range3"/>
    <protectedRange sqref="BF10:CT134" name="Range5"/>
  </protectedRanges>
  <mergeCells count="123">
    <mergeCell ref="DQ7:DQ8"/>
    <mergeCell ref="DR7:DS7"/>
    <mergeCell ref="DD7:DD8"/>
    <mergeCell ref="DE7:DF7"/>
    <mergeCell ref="DG7:DG8"/>
    <mergeCell ref="DH7:DI7"/>
    <mergeCell ref="DJ7:DJ8"/>
    <mergeCell ref="DK7:DL7"/>
    <mergeCell ref="DP4:DP8"/>
    <mergeCell ref="CU7:CU8"/>
    <mergeCell ref="CV7:CW7"/>
    <mergeCell ref="CX7:CX8"/>
    <mergeCell ref="CY7:CZ7"/>
    <mergeCell ref="DA7:DA8"/>
    <mergeCell ref="DB7:DC7"/>
    <mergeCell ref="CK7:CK8"/>
    <mergeCell ref="CL7:CM7"/>
    <mergeCell ref="CN7:CN8"/>
    <mergeCell ref="CO7:CP7"/>
    <mergeCell ref="CQ7:CQ8"/>
    <mergeCell ref="CR7:CS7"/>
    <mergeCell ref="CT4:CT8"/>
    <mergeCell ref="CU4:CW6"/>
    <mergeCell ref="CX4:DO4"/>
    <mergeCell ref="CX5:DC5"/>
    <mergeCell ref="DD5:DF6"/>
    <mergeCell ref="DG5:DO5"/>
    <mergeCell ref="DM7:DM8"/>
    <mergeCell ref="DN7:DO7"/>
    <mergeCell ref="BY7:BY8"/>
    <mergeCell ref="BZ7:CA7"/>
    <mergeCell ref="CB7:CB8"/>
    <mergeCell ref="CC7:CD7"/>
    <mergeCell ref="CH7:CH8"/>
    <mergeCell ref="CI7:CJ7"/>
    <mergeCell ref="BP7:BP8"/>
    <mergeCell ref="BQ7:BR7"/>
    <mergeCell ref="BS7:BS8"/>
    <mergeCell ref="BT7:BU7"/>
    <mergeCell ref="BV7:BV8"/>
    <mergeCell ref="BW7:BX7"/>
    <mergeCell ref="AL7:AM7"/>
    <mergeCell ref="BG7:BG8"/>
    <mergeCell ref="BH7:BI7"/>
    <mergeCell ref="BJ7:BJ8"/>
    <mergeCell ref="BK7:BL7"/>
    <mergeCell ref="BM7:BM8"/>
    <mergeCell ref="BN7:BO7"/>
    <mergeCell ref="AW7:AW8"/>
    <mergeCell ref="AX7:AY7"/>
    <mergeCell ref="AZ7:AZ8"/>
    <mergeCell ref="BA7:BB7"/>
    <mergeCell ref="BC7:BC8"/>
    <mergeCell ref="BD7:BF7"/>
    <mergeCell ref="E7:E8"/>
    <mergeCell ref="F7:H7"/>
    <mergeCell ref="I7:I8"/>
    <mergeCell ref="J7:L7"/>
    <mergeCell ref="M7:M8"/>
    <mergeCell ref="N7:P7"/>
    <mergeCell ref="CB6:CD6"/>
    <mergeCell ref="CH6:CJ6"/>
    <mergeCell ref="CX6:CZ6"/>
    <mergeCell ref="BJ6:BL6"/>
    <mergeCell ref="BM6:BO6"/>
    <mergeCell ref="BP6:BR6"/>
    <mergeCell ref="BS6:BU6"/>
    <mergeCell ref="BV6:BX6"/>
    <mergeCell ref="AN7:AN8"/>
    <mergeCell ref="AO7:AP7"/>
    <mergeCell ref="AQ7:AQ8"/>
    <mergeCell ref="AR7:AS7"/>
    <mergeCell ref="AT7:AT8"/>
    <mergeCell ref="AU7:AV7"/>
    <mergeCell ref="AD7:AF7"/>
    <mergeCell ref="AG7:AG8"/>
    <mergeCell ref="AH7:AJ7"/>
    <mergeCell ref="AK7:AK8"/>
    <mergeCell ref="M6:P6"/>
    <mergeCell ref="DQ4:DS6"/>
    <mergeCell ref="M5:AM5"/>
    <mergeCell ref="AN5:AY5"/>
    <mergeCell ref="AZ5:BB6"/>
    <mergeCell ref="BC5:BR5"/>
    <mergeCell ref="BS5:CA5"/>
    <mergeCell ref="CB5:CJ5"/>
    <mergeCell ref="CK5:CM6"/>
    <mergeCell ref="CN5:CP6"/>
    <mergeCell ref="CQ5:CS6"/>
    <mergeCell ref="BY6:CA6"/>
    <mergeCell ref="AN6:AP6"/>
    <mergeCell ref="AQ6:AS6"/>
    <mergeCell ref="AT6:AV6"/>
    <mergeCell ref="AW6:AY6"/>
    <mergeCell ref="BC6:BF6"/>
    <mergeCell ref="DM6:DO6"/>
    <mergeCell ref="DA6:DC6"/>
    <mergeCell ref="DG6:DI6"/>
    <mergeCell ref="DJ6:DL6"/>
    <mergeCell ref="E1:G1"/>
    <mergeCell ref="C2:S2"/>
    <mergeCell ref="Q3:S3"/>
    <mergeCell ref="A4:A8"/>
    <mergeCell ref="B4:B8"/>
    <mergeCell ref="C4:C8"/>
    <mergeCell ref="D4:D8"/>
    <mergeCell ref="E4:H6"/>
    <mergeCell ref="I4:L6"/>
    <mergeCell ref="M4:CS4"/>
    <mergeCell ref="BG6:BI6"/>
    <mergeCell ref="Q6:T6"/>
    <mergeCell ref="U6:X6"/>
    <mergeCell ref="Y6:AB6"/>
    <mergeCell ref="AC6:AF6"/>
    <mergeCell ref="AG6:AJ6"/>
    <mergeCell ref="AK6:AM6"/>
    <mergeCell ref="Q7:Q8"/>
    <mergeCell ref="R7:T7"/>
    <mergeCell ref="U7:U8"/>
    <mergeCell ref="V7:X7"/>
    <mergeCell ref="Y7:Y8"/>
    <mergeCell ref="Z7:AB7"/>
    <mergeCell ref="AC7:AC8"/>
  </mergeCells>
  <pageMargins left="0.7" right="0.7" top="0.75" bottom="0.75" header="0.3" footer="0.3"/>
  <pageSetup paperSize="9" orientation="portrait" horizontalDpi="180" verticalDpi="18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DT646"/>
  <sheetViews>
    <sheetView tabSelected="1" workbookViewId="0">
      <pane xSplit="2" ySplit="9" topLeftCell="C37" activePane="bottomRight" state="frozen"/>
      <selection activeCell="L19" sqref="L19"/>
      <selection pane="topRight" activeCell="L19" sqref="L19"/>
      <selection pane="bottomLeft" activeCell="L19" sqref="L19"/>
      <selection pane="bottomRight" activeCell="DD30" sqref="DD30:DD31"/>
    </sheetView>
  </sheetViews>
  <sheetFormatPr defaultColWidth="8.28515625" defaultRowHeight="17.25"/>
  <cols>
    <col min="1" max="1" width="6.28515625" style="1" customWidth="1"/>
    <col min="2" max="2" width="14.28515625" style="1" customWidth="1"/>
    <col min="3" max="4" width="10.28515625" style="1" customWidth="1"/>
    <col min="5" max="5" width="12.7109375" style="1" customWidth="1"/>
    <col min="6" max="7" width="10.28515625" style="1" customWidth="1"/>
    <col min="8" max="8" width="9.5703125" style="1" customWidth="1"/>
    <col min="9" max="84" width="10.28515625" style="1" customWidth="1"/>
    <col min="85" max="85" width="8.28515625" style="1" customWidth="1"/>
    <col min="86" max="86" width="8.42578125" style="1" customWidth="1"/>
    <col min="87" max="124" width="10.28515625" style="1" customWidth="1"/>
    <col min="125" max="16384" width="8.28515625" style="1"/>
  </cols>
  <sheetData>
    <row r="1" spans="1:124">
      <c r="A1" s="37" t="s">
        <v>224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  <c r="DI1" s="37"/>
      <c r="DJ1" s="37"/>
      <c r="DK1" s="37"/>
      <c r="DL1" s="37"/>
      <c r="DM1" s="37"/>
      <c r="DN1" s="37"/>
      <c r="DO1" s="37"/>
      <c r="DP1" s="37"/>
      <c r="DQ1" s="37"/>
      <c r="DR1" s="37"/>
      <c r="DS1" s="37"/>
      <c r="DT1" s="37"/>
    </row>
    <row r="2" spans="1:124" ht="18" customHeight="1">
      <c r="A2" s="37" t="s">
        <v>225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  <c r="DI2" s="37"/>
      <c r="DJ2" s="37"/>
      <c r="DK2" s="37"/>
      <c r="DL2" s="37"/>
      <c r="DM2" s="37"/>
      <c r="DN2" s="37"/>
      <c r="DO2" s="37"/>
      <c r="DP2" s="37"/>
      <c r="DQ2" s="37"/>
      <c r="DR2" s="37"/>
      <c r="DS2" s="37"/>
      <c r="DT2" s="37"/>
    </row>
    <row r="3" spans="1:124">
      <c r="B3" s="7"/>
      <c r="O3" s="8"/>
      <c r="Q3" s="38"/>
      <c r="R3" s="38"/>
      <c r="S3" s="38"/>
      <c r="T3" s="9"/>
      <c r="W3" s="10"/>
      <c r="X3" s="11"/>
      <c r="Y3" s="11"/>
      <c r="Z3" s="11"/>
      <c r="AA3" s="10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</row>
    <row r="4" spans="1:124" s="12" customFormat="1" ht="17.25" customHeight="1">
      <c r="A4" s="39" t="s">
        <v>6</v>
      </c>
      <c r="B4" s="40" t="s">
        <v>7</v>
      </c>
      <c r="C4" s="41" t="s">
        <v>8</v>
      </c>
      <c r="D4" s="41" t="s">
        <v>9</v>
      </c>
      <c r="E4" s="44" t="s">
        <v>10</v>
      </c>
      <c r="F4" s="45"/>
      <c r="G4" s="45"/>
      <c r="H4" s="46"/>
      <c r="I4" s="53" t="s">
        <v>11</v>
      </c>
      <c r="J4" s="54"/>
      <c r="K4" s="54"/>
      <c r="L4" s="55"/>
      <c r="M4" s="62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4"/>
      <c r="CU4" s="114" t="s">
        <v>12</v>
      </c>
      <c r="CV4" s="117" t="s">
        <v>13</v>
      </c>
      <c r="CW4" s="118"/>
      <c r="CX4" s="119"/>
      <c r="CY4" s="126" t="s">
        <v>14</v>
      </c>
      <c r="CZ4" s="126"/>
      <c r="DA4" s="126"/>
      <c r="DB4" s="126"/>
      <c r="DC4" s="126"/>
      <c r="DD4" s="126"/>
      <c r="DE4" s="126"/>
      <c r="DF4" s="126"/>
      <c r="DG4" s="126"/>
      <c r="DH4" s="126"/>
      <c r="DI4" s="126"/>
      <c r="DJ4" s="126"/>
      <c r="DK4" s="126"/>
      <c r="DL4" s="126"/>
      <c r="DM4" s="126"/>
      <c r="DN4" s="126"/>
      <c r="DO4" s="126"/>
      <c r="DP4" s="126"/>
      <c r="DQ4" s="114" t="s">
        <v>12</v>
      </c>
      <c r="DR4" s="78" t="s">
        <v>15</v>
      </c>
      <c r="DS4" s="79"/>
      <c r="DT4" s="80"/>
    </row>
    <row r="5" spans="1:124" s="12" customFormat="1">
      <c r="A5" s="39"/>
      <c r="B5" s="40"/>
      <c r="C5" s="42"/>
      <c r="D5" s="42"/>
      <c r="E5" s="47"/>
      <c r="F5" s="48"/>
      <c r="G5" s="48"/>
      <c r="H5" s="49"/>
      <c r="I5" s="56"/>
      <c r="J5" s="57"/>
      <c r="K5" s="57"/>
      <c r="L5" s="58"/>
      <c r="M5" s="87" t="s">
        <v>16</v>
      </c>
      <c r="N5" s="88"/>
      <c r="O5" s="88"/>
      <c r="P5" s="88"/>
      <c r="Q5" s="88"/>
      <c r="R5" s="88"/>
      <c r="S5" s="88"/>
      <c r="T5" s="88"/>
      <c r="U5" s="88"/>
      <c r="V5" s="88"/>
      <c r="W5" s="88"/>
      <c r="X5" s="88"/>
      <c r="Y5" s="88"/>
      <c r="Z5" s="88"/>
      <c r="AA5" s="88"/>
      <c r="AB5" s="88"/>
      <c r="AC5" s="88"/>
      <c r="AD5" s="88"/>
      <c r="AE5" s="88"/>
      <c r="AF5" s="88"/>
      <c r="AG5" s="88"/>
      <c r="AH5" s="88"/>
      <c r="AI5" s="88"/>
      <c r="AJ5" s="88"/>
      <c r="AK5" s="88"/>
      <c r="AL5" s="88"/>
      <c r="AM5" s="89"/>
      <c r="AN5" s="90" t="s">
        <v>17</v>
      </c>
      <c r="AO5" s="90"/>
      <c r="AP5" s="90"/>
      <c r="AQ5" s="90"/>
      <c r="AR5" s="90"/>
      <c r="AS5" s="90"/>
      <c r="AT5" s="90"/>
      <c r="AU5" s="90"/>
      <c r="AV5" s="90"/>
      <c r="AW5" s="90"/>
      <c r="AX5" s="90"/>
      <c r="AY5" s="90"/>
      <c r="AZ5" s="91" t="s">
        <v>18</v>
      </c>
      <c r="BA5" s="92"/>
      <c r="BB5" s="92"/>
      <c r="BC5" s="95" t="s">
        <v>19</v>
      </c>
      <c r="BD5" s="96"/>
      <c r="BE5" s="96"/>
      <c r="BF5" s="96"/>
      <c r="BG5" s="96"/>
      <c r="BH5" s="96"/>
      <c r="BI5" s="96"/>
      <c r="BJ5" s="96"/>
      <c r="BK5" s="96"/>
      <c r="BL5" s="96"/>
      <c r="BM5" s="96"/>
      <c r="BN5" s="96"/>
      <c r="BO5" s="96"/>
      <c r="BP5" s="96"/>
      <c r="BQ5" s="96"/>
      <c r="BR5" s="97"/>
      <c r="BS5" s="98" t="s">
        <v>20</v>
      </c>
      <c r="BT5" s="99"/>
      <c r="BU5" s="99"/>
      <c r="BV5" s="99"/>
      <c r="BW5" s="99"/>
      <c r="BX5" s="99"/>
      <c r="BY5" s="99"/>
      <c r="BZ5" s="99"/>
      <c r="CA5" s="100"/>
      <c r="CB5" s="95" t="s">
        <v>21</v>
      </c>
      <c r="CC5" s="96"/>
      <c r="CD5" s="96"/>
      <c r="CE5" s="96"/>
      <c r="CF5" s="96"/>
      <c r="CG5" s="96"/>
      <c r="CH5" s="96"/>
      <c r="CI5" s="96"/>
      <c r="CJ5" s="96"/>
      <c r="CK5" s="96"/>
      <c r="CL5" s="90" t="s">
        <v>22</v>
      </c>
      <c r="CM5" s="90"/>
      <c r="CN5" s="90"/>
      <c r="CO5" s="91" t="s">
        <v>23</v>
      </c>
      <c r="CP5" s="92"/>
      <c r="CQ5" s="101"/>
      <c r="CR5" s="91" t="s">
        <v>24</v>
      </c>
      <c r="CS5" s="92"/>
      <c r="CT5" s="101"/>
      <c r="CU5" s="115"/>
      <c r="CV5" s="120"/>
      <c r="CW5" s="121"/>
      <c r="CX5" s="122"/>
      <c r="CY5" s="127"/>
      <c r="CZ5" s="127"/>
      <c r="DA5" s="128"/>
      <c r="DB5" s="128"/>
      <c r="DC5" s="128"/>
      <c r="DD5" s="128"/>
      <c r="DE5" s="91" t="s">
        <v>25</v>
      </c>
      <c r="DF5" s="92"/>
      <c r="DG5" s="101"/>
      <c r="DH5" s="129"/>
      <c r="DI5" s="130"/>
      <c r="DJ5" s="130"/>
      <c r="DK5" s="130"/>
      <c r="DL5" s="130"/>
      <c r="DM5" s="130"/>
      <c r="DN5" s="130"/>
      <c r="DO5" s="130"/>
      <c r="DP5" s="130"/>
      <c r="DQ5" s="115"/>
      <c r="DR5" s="81"/>
      <c r="DS5" s="82"/>
      <c r="DT5" s="83"/>
    </row>
    <row r="6" spans="1:124" s="12" customFormat="1" ht="73.5" customHeight="1">
      <c r="A6" s="39"/>
      <c r="B6" s="40"/>
      <c r="C6" s="42"/>
      <c r="D6" s="42"/>
      <c r="E6" s="50"/>
      <c r="F6" s="51"/>
      <c r="G6" s="51"/>
      <c r="H6" s="52"/>
      <c r="I6" s="59"/>
      <c r="J6" s="60"/>
      <c r="K6" s="60"/>
      <c r="L6" s="61"/>
      <c r="M6" s="75" t="s">
        <v>26</v>
      </c>
      <c r="N6" s="76"/>
      <c r="O6" s="76"/>
      <c r="P6" s="77"/>
      <c r="Q6" s="66" t="s">
        <v>27</v>
      </c>
      <c r="R6" s="67"/>
      <c r="S6" s="67"/>
      <c r="T6" s="68"/>
      <c r="U6" s="66" t="s">
        <v>28</v>
      </c>
      <c r="V6" s="67"/>
      <c r="W6" s="67"/>
      <c r="X6" s="68"/>
      <c r="Y6" s="66" t="s">
        <v>29</v>
      </c>
      <c r="Z6" s="67"/>
      <c r="AA6" s="67"/>
      <c r="AB6" s="68"/>
      <c r="AC6" s="66" t="s">
        <v>30</v>
      </c>
      <c r="AD6" s="67"/>
      <c r="AE6" s="67"/>
      <c r="AF6" s="68"/>
      <c r="AG6" s="66" t="s">
        <v>31</v>
      </c>
      <c r="AH6" s="67"/>
      <c r="AI6" s="67"/>
      <c r="AJ6" s="68"/>
      <c r="AK6" s="69" t="s">
        <v>32</v>
      </c>
      <c r="AL6" s="69"/>
      <c r="AM6" s="69"/>
      <c r="AN6" s="72" t="s">
        <v>33</v>
      </c>
      <c r="AO6" s="73"/>
      <c r="AP6" s="73"/>
      <c r="AQ6" s="72" t="s">
        <v>34</v>
      </c>
      <c r="AR6" s="73"/>
      <c r="AS6" s="73"/>
      <c r="AT6" s="103" t="s">
        <v>35</v>
      </c>
      <c r="AU6" s="104"/>
      <c r="AV6" s="104"/>
      <c r="AW6" s="105" t="s">
        <v>36</v>
      </c>
      <c r="AX6" s="106"/>
      <c r="AY6" s="106"/>
      <c r="AZ6" s="93"/>
      <c r="BA6" s="94"/>
      <c r="BB6" s="94"/>
      <c r="BC6" s="107" t="s">
        <v>37</v>
      </c>
      <c r="BD6" s="108"/>
      <c r="BE6" s="108"/>
      <c r="BF6" s="109"/>
      <c r="BG6" s="65" t="s">
        <v>38</v>
      </c>
      <c r="BH6" s="65"/>
      <c r="BI6" s="65"/>
      <c r="BJ6" s="65" t="s">
        <v>39</v>
      </c>
      <c r="BK6" s="65"/>
      <c r="BL6" s="65"/>
      <c r="BM6" s="65" t="s">
        <v>40</v>
      </c>
      <c r="BN6" s="65"/>
      <c r="BO6" s="65"/>
      <c r="BP6" s="65" t="s">
        <v>41</v>
      </c>
      <c r="BQ6" s="65"/>
      <c r="BR6" s="65"/>
      <c r="BS6" s="65" t="s">
        <v>42</v>
      </c>
      <c r="BT6" s="65"/>
      <c r="BU6" s="65"/>
      <c r="BV6" s="98" t="s">
        <v>43</v>
      </c>
      <c r="BW6" s="99"/>
      <c r="BX6" s="99"/>
      <c r="BY6" s="65" t="s">
        <v>44</v>
      </c>
      <c r="BZ6" s="65"/>
      <c r="CA6" s="65"/>
      <c r="CB6" s="98" t="s">
        <v>45</v>
      </c>
      <c r="CC6" s="99"/>
      <c r="CD6" s="99"/>
      <c r="CE6" s="98" t="s">
        <v>223</v>
      </c>
      <c r="CF6" s="99"/>
      <c r="CG6" s="99"/>
      <c r="CH6" s="100"/>
      <c r="CI6" s="98" t="s">
        <v>46</v>
      </c>
      <c r="CJ6" s="99"/>
      <c r="CK6" s="99"/>
      <c r="CL6" s="90"/>
      <c r="CM6" s="90"/>
      <c r="CN6" s="90"/>
      <c r="CO6" s="93"/>
      <c r="CP6" s="94"/>
      <c r="CQ6" s="102"/>
      <c r="CR6" s="93"/>
      <c r="CS6" s="94"/>
      <c r="CT6" s="102"/>
      <c r="CU6" s="115"/>
      <c r="CV6" s="123"/>
      <c r="CW6" s="124"/>
      <c r="CX6" s="125"/>
      <c r="CY6" s="91" t="s">
        <v>47</v>
      </c>
      <c r="CZ6" s="92"/>
      <c r="DA6" s="101"/>
      <c r="DB6" s="91" t="s">
        <v>48</v>
      </c>
      <c r="DC6" s="92"/>
      <c r="DD6" s="101"/>
      <c r="DE6" s="93"/>
      <c r="DF6" s="94"/>
      <c r="DG6" s="102"/>
      <c r="DH6" s="91" t="s">
        <v>49</v>
      </c>
      <c r="DI6" s="92"/>
      <c r="DJ6" s="101"/>
      <c r="DK6" s="91" t="s">
        <v>50</v>
      </c>
      <c r="DL6" s="92"/>
      <c r="DM6" s="101"/>
      <c r="DN6" s="110" t="s">
        <v>51</v>
      </c>
      <c r="DO6" s="111"/>
      <c r="DP6" s="111"/>
      <c r="DQ6" s="115"/>
      <c r="DR6" s="84"/>
      <c r="DS6" s="85"/>
      <c r="DT6" s="86"/>
    </row>
    <row r="7" spans="1:124" s="12" customFormat="1" ht="17.25" customHeight="1">
      <c r="A7" s="39"/>
      <c r="B7" s="40"/>
      <c r="C7" s="42"/>
      <c r="D7" s="42"/>
      <c r="E7" s="70" t="s">
        <v>52</v>
      </c>
      <c r="F7" s="72" t="s">
        <v>53</v>
      </c>
      <c r="G7" s="73"/>
      <c r="H7" s="74"/>
      <c r="I7" s="70" t="s">
        <v>52</v>
      </c>
      <c r="J7" s="72" t="s">
        <v>53</v>
      </c>
      <c r="K7" s="73"/>
      <c r="L7" s="74"/>
      <c r="M7" s="70" t="s">
        <v>52</v>
      </c>
      <c r="N7" s="72" t="s">
        <v>53</v>
      </c>
      <c r="O7" s="73"/>
      <c r="P7" s="74"/>
      <c r="Q7" s="70" t="s">
        <v>52</v>
      </c>
      <c r="R7" s="72" t="s">
        <v>53</v>
      </c>
      <c r="S7" s="73"/>
      <c r="T7" s="74"/>
      <c r="U7" s="70" t="s">
        <v>52</v>
      </c>
      <c r="V7" s="72" t="s">
        <v>53</v>
      </c>
      <c r="W7" s="73"/>
      <c r="X7" s="74"/>
      <c r="Y7" s="70" t="s">
        <v>52</v>
      </c>
      <c r="Z7" s="72" t="s">
        <v>53</v>
      </c>
      <c r="AA7" s="73"/>
      <c r="AB7" s="74"/>
      <c r="AC7" s="70" t="s">
        <v>52</v>
      </c>
      <c r="AD7" s="72" t="s">
        <v>53</v>
      </c>
      <c r="AE7" s="73"/>
      <c r="AF7" s="74"/>
      <c r="AG7" s="70" t="s">
        <v>52</v>
      </c>
      <c r="AH7" s="72" t="s">
        <v>53</v>
      </c>
      <c r="AI7" s="73"/>
      <c r="AJ7" s="74"/>
      <c r="AK7" s="70" t="s">
        <v>52</v>
      </c>
      <c r="AL7" s="98" t="s">
        <v>53</v>
      </c>
      <c r="AM7" s="100"/>
      <c r="AN7" s="70" t="s">
        <v>52</v>
      </c>
      <c r="AO7" s="98" t="s">
        <v>53</v>
      </c>
      <c r="AP7" s="100"/>
      <c r="AQ7" s="70" t="s">
        <v>52</v>
      </c>
      <c r="AR7" s="98" t="s">
        <v>53</v>
      </c>
      <c r="AS7" s="100"/>
      <c r="AT7" s="70" t="s">
        <v>52</v>
      </c>
      <c r="AU7" s="72" t="s">
        <v>53</v>
      </c>
      <c r="AV7" s="73"/>
      <c r="AW7" s="70" t="s">
        <v>52</v>
      </c>
      <c r="AX7" s="98" t="s">
        <v>53</v>
      </c>
      <c r="AY7" s="100"/>
      <c r="AZ7" s="70" t="s">
        <v>52</v>
      </c>
      <c r="BA7" s="98" t="s">
        <v>53</v>
      </c>
      <c r="BB7" s="100"/>
      <c r="BC7" s="70" t="s">
        <v>52</v>
      </c>
      <c r="BD7" s="72" t="s">
        <v>53</v>
      </c>
      <c r="BE7" s="73"/>
      <c r="BF7" s="74"/>
      <c r="BG7" s="70" t="s">
        <v>52</v>
      </c>
      <c r="BH7" s="112" t="s">
        <v>53</v>
      </c>
      <c r="BI7" s="113"/>
      <c r="BJ7" s="70" t="s">
        <v>52</v>
      </c>
      <c r="BK7" s="112" t="s">
        <v>53</v>
      </c>
      <c r="BL7" s="113"/>
      <c r="BM7" s="70" t="s">
        <v>52</v>
      </c>
      <c r="BN7" s="112" t="s">
        <v>53</v>
      </c>
      <c r="BO7" s="113"/>
      <c r="BP7" s="70" t="s">
        <v>52</v>
      </c>
      <c r="BQ7" s="112" t="s">
        <v>53</v>
      </c>
      <c r="BR7" s="113"/>
      <c r="BS7" s="70" t="s">
        <v>52</v>
      </c>
      <c r="BT7" s="112" t="s">
        <v>53</v>
      </c>
      <c r="BU7" s="113"/>
      <c r="BV7" s="70" t="s">
        <v>52</v>
      </c>
      <c r="BW7" s="112" t="s">
        <v>53</v>
      </c>
      <c r="BX7" s="113"/>
      <c r="BY7" s="70" t="s">
        <v>52</v>
      </c>
      <c r="BZ7" s="112" t="s">
        <v>53</v>
      </c>
      <c r="CA7" s="113"/>
      <c r="CB7" s="70" t="s">
        <v>52</v>
      </c>
      <c r="CC7" s="112" t="s">
        <v>53</v>
      </c>
      <c r="CD7" s="113"/>
      <c r="CE7" s="70" t="s">
        <v>52</v>
      </c>
      <c r="CF7" s="91" t="s">
        <v>53</v>
      </c>
      <c r="CG7" s="92"/>
      <c r="CH7" s="101"/>
      <c r="CI7" s="70" t="s">
        <v>52</v>
      </c>
      <c r="CJ7" s="112" t="s">
        <v>53</v>
      </c>
      <c r="CK7" s="113"/>
      <c r="CL7" s="70" t="s">
        <v>52</v>
      </c>
      <c r="CM7" s="112" t="s">
        <v>53</v>
      </c>
      <c r="CN7" s="113"/>
      <c r="CO7" s="70" t="s">
        <v>52</v>
      </c>
      <c r="CP7" s="112" t="s">
        <v>53</v>
      </c>
      <c r="CQ7" s="113"/>
      <c r="CR7" s="70" t="s">
        <v>52</v>
      </c>
      <c r="CS7" s="112" t="s">
        <v>53</v>
      </c>
      <c r="CT7" s="113"/>
      <c r="CU7" s="115"/>
      <c r="CV7" s="70" t="s">
        <v>52</v>
      </c>
      <c r="CW7" s="112" t="s">
        <v>53</v>
      </c>
      <c r="CX7" s="113"/>
      <c r="CY7" s="70" t="s">
        <v>52</v>
      </c>
      <c r="CZ7" s="112" t="s">
        <v>53</v>
      </c>
      <c r="DA7" s="113"/>
      <c r="DB7" s="70" t="s">
        <v>52</v>
      </c>
      <c r="DC7" s="112" t="s">
        <v>53</v>
      </c>
      <c r="DD7" s="113"/>
      <c r="DE7" s="70" t="s">
        <v>52</v>
      </c>
      <c r="DF7" s="112" t="s">
        <v>53</v>
      </c>
      <c r="DG7" s="113"/>
      <c r="DH7" s="70" t="s">
        <v>52</v>
      </c>
      <c r="DI7" s="112" t="s">
        <v>53</v>
      </c>
      <c r="DJ7" s="113"/>
      <c r="DK7" s="70" t="s">
        <v>52</v>
      </c>
      <c r="DL7" s="112" t="s">
        <v>53</v>
      </c>
      <c r="DM7" s="113"/>
      <c r="DN7" s="70" t="s">
        <v>52</v>
      </c>
      <c r="DO7" s="112" t="s">
        <v>53</v>
      </c>
      <c r="DP7" s="113"/>
      <c r="DQ7" s="115"/>
      <c r="DR7" s="70" t="s">
        <v>52</v>
      </c>
      <c r="DS7" s="112" t="s">
        <v>53</v>
      </c>
      <c r="DT7" s="113"/>
    </row>
    <row r="8" spans="1:124" s="12" customFormat="1" ht="27" customHeight="1">
      <c r="A8" s="39"/>
      <c r="B8" s="40"/>
      <c r="C8" s="43"/>
      <c r="D8" s="43"/>
      <c r="E8" s="71"/>
      <c r="F8" s="15" t="s">
        <v>165</v>
      </c>
      <c r="G8" s="16" t="s">
        <v>55</v>
      </c>
      <c r="H8" s="16" t="s">
        <v>56</v>
      </c>
      <c r="I8" s="71"/>
      <c r="J8" s="15" t="s">
        <v>165</v>
      </c>
      <c r="K8" s="16" t="s">
        <v>55</v>
      </c>
      <c r="L8" s="16" t="s">
        <v>56</v>
      </c>
      <c r="M8" s="71"/>
      <c r="N8" s="15" t="s">
        <v>165</v>
      </c>
      <c r="O8" s="16" t="s">
        <v>55</v>
      </c>
      <c r="P8" s="16" t="s">
        <v>56</v>
      </c>
      <c r="Q8" s="71"/>
      <c r="R8" s="15" t="s">
        <v>165</v>
      </c>
      <c r="S8" s="16" t="s">
        <v>55</v>
      </c>
      <c r="T8" s="16" t="s">
        <v>56</v>
      </c>
      <c r="U8" s="71"/>
      <c r="V8" s="15" t="s">
        <v>165</v>
      </c>
      <c r="W8" s="16" t="s">
        <v>55</v>
      </c>
      <c r="X8" s="16" t="s">
        <v>56</v>
      </c>
      <c r="Y8" s="71"/>
      <c r="Z8" s="15" t="s">
        <v>165</v>
      </c>
      <c r="AA8" s="16" t="s">
        <v>55</v>
      </c>
      <c r="AB8" s="16" t="s">
        <v>56</v>
      </c>
      <c r="AC8" s="71"/>
      <c r="AD8" s="15" t="s">
        <v>165</v>
      </c>
      <c r="AE8" s="16" t="s">
        <v>55</v>
      </c>
      <c r="AF8" s="16" t="s">
        <v>56</v>
      </c>
      <c r="AG8" s="71"/>
      <c r="AH8" s="15" t="s">
        <v>165</v>
      </c>
      <c r="AI8" s="16" t="s">
        <v>55</v>
      </c>
      <c r="AJ8" s="16" t="s">
        <v>56</v>
      </c>
      <c r="AK8" s="71"/>
      <c r="AL8" s="15" t="s">
        <v>165</v>
      </c>
      <c r="AM8" s="16" t="s">
        <v>55</v>
      </c>
      <c r="AN8" s="71"/>
      <c r="AO8" s="15" t="s">
        <v>165</v>
      </c>
      <c r="AP8" s="16" t="s">
        <v>55</v>
      </c>
      <c r="AQ8" s="71"/>
      <c r="AR8" s="15" t="s">
        <v>165</v>
      </c>
      <c r="AS8" s="16" t="s">
        <v>55</v>
      </c>
      <c r="AT8" s="71"/>
      <c r="AU8" s="15" t="s">
        <v>165</v>
      </c>
      <c r="AV8" s="16" t="s">
        <v>55</v>
      </c>
      <c r="AW8" s="71"/>
      <c r="AX8" s="15" t="s">
        <v>165</v>
      </c>
      <c r="AY8" s="16" t="s">
        <v>55</v>
      </c>
      <c r="AZ8" s="71"/>
      <c r="BA8" s="15" t="s">
        <v>165</v>
      </c>
      <c r="BB8" s="16" t="s">
        <v>55</v>
      </c>
      <c r="BC8" s="71"/>
      <c r="BD8" s="15" t="s">
        <v>165</v>
      </c>
      <c r="BE8" s="16" t="s">
        <v>55</v>
      </c>
      <c r="BF8" s="16" t="s">
        <v>56</v>
      </c>
      <c r="BG8" s="71"/>
      <c r="BH8" s="15" t="s">
        <v>165</v>
      </c>
      <c r="BI8" s="16" t="s">
        <v>55</v>
      </c>
      <c r="BJ8" s="71"/>
      <c r="BK8" s="15" t="s">
        <v>165</v>
      </c>
      <c r="BL8" s="16" t="s">
        <v>55</v>
      </c>
      <c r="BM8" s="71"/>
      <c r="BN8" s="15" t="s">
        <v>165</v>
      </c>
      <c r="BO8" s="16" t="s">
        <v>55</v>
      </c>
      <c r="BP8" s="71"/>
      <c r="BQ8" s="15" t="s">
        <v>165</v>
      </c>
      <c r="BR8" s="16" t="s">
        <v>55</v>
      </c>
      <c r="BS8" s="71"/>
      <c r="BT8" s="15" t="s">
        <v>165</v>
      </c>
      <c r="BU8" s="16" t="s">
        <v>55</v>
      </c>
      <c r="BV8" s="71"/>
      <c r="BW8" s="15" t="s">
        <v>165</v>
      </c>
      <c r="BX8" s="16" t="s">
        <v>55</v>
      </c>
      <c r="BY8" s="71"/>
      <c r="BZ8" s="15" t="s">
        <v>165</v>
      </c>
      <c r="CA8" s="16" t="s">
        <v>55</v>
      </c>
      <c r="CB8" s="71"/>
      <c r="CC8" s="15" t="s">
        <v>165</v>
      </c>
      <c r="CD8" s="16" t="s">
        <v>55</v>
      </c>
      <c r="CE8" s="71"/>
      <c r="CF8" s="15" t="s">
        <v>165</v>
      </c>
      <c r="CG8" s="16" t="s">
        <v>55</v>
      </c>
      <c r="CH8" s="16" t="s">
        <v>56</v>
      </c>
      <c r="CI8" s="71"/>
      <c r="CJ8" s="15" t="s">
        <v>165</v>
      </c>
      <c r="CK8" s="16" t="s">
        <v>55</v>
      </c>
      <c r="CL8" s="71"/>
      <c r="CM8" s="15" t="s">
        <v>165</v>
      </c>
      <c r="CN8" s="16" t="s">
        <v>55</v>
      </c>
      <c r="CO8" s="71"/>
      <c r="CP8" s="15" t="s">
        <v>165</v>
      </c>
      <c r="CQ8" s="16" t="s">
        <v>55</v>
      </c>
      <c r="CR8" s="71"/>
      <c r="CS8" s="15" t="s">
        <v>165</v>
      </c>
      <c r="CT8" s="16" t="s">
        <v>55</v>
      </c>
      <c r="CU8" s="116"/>
      <c r="CV8" s="71"/>
      <c r="CW8" s="15" t="s">
        <v>165</v>
      </c>
      <c r="CX8" s="16" t="s">
        <v>55</v>
      </c>
      <c r="CY8" s="71"/>
      <c r="CZ8" s="15" t="s">
        <v>165</v>
      </c>
      <c r="DA8" s="16" t="s">
        <v>55</v>
      </c>
      <c r="DB8" s="71"/>
      <c r="DC8" s="15" t="s">
        <v>165</v>
      </c>
      <c r="DD8" s="16" t="s">
        <v>55</v>
      </c>
      <c r="DE8" s="71"/>
      <c r="DF8" s="15" t="s">
        <v>165</v>
      </c>
      <c r="DG8" s="16" t="s">
        <v>55</v>
      </c>
      <c r="DH8" s="71"/>
      <c r="DI8" s="15" t="s">
        <v>165</v>
      </c>
      <c r="DJ8" s="16" t="s">
        <v>55</v>
      </c>
      <c r="DK8" s="71"/>
      <c r="DL8" s="15" t="s">
        <v>165</v>
      </c>
      <c r="DM8" s="16" t="s">
        <v>55</v>
      </c>
      <c r="DN8" s="71"/>
      <c r="DO8" s="15" t="s">
        <v>165</v>
      </c>
      <c r="DP8" s="16" t="s">
        <v>55</v>
      </c>
      <c r="DQ8" s="116"/>
      <c r="DR8" s="71"/>
      <c r="DS8" s="15" t="s">
        <v>165</v>
      </c>
      <c r="DT8" s="16" t="s">
        <v>55</v>
      </c>
    </row>
    <row r="9" spans="1:124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>
        <v>12</v>
      </c>
      <c r="J9" s="19">
        <v>13</v>
      </c>
      <c r="K9" s="19">
        <v>14</v>
      </c>
      <c r="L9" s="19">
        <v>15</v>
      </c>
      <c r="M9" s="19">
        <v>16</v>
      </c>
      <c r="N9" s="19">
        <v>17</v>
      </c>
      <c r="O9" s="19">
        <v>18</v>
      </c>
      <c r="P9" s="19">
        <v>19</v>
      </c>
      <c r="Q9" s="19">
        <v>20</v>
      </c>
      <c r="R9" s="19">
        <v>21</v>
      </c>
      <c r="S9" s="19">
        <v>22</v>
      </c>
      <c r="T9" s="19">
        <v>23</v>
      </c>
      <c r="U9" s="19">
        <v>24</v>
      </c>
      <c r="V9" s="19">
        <v>25</v>
      </c>
      <c r="W9" s="19">
        <v>26</v>
      </c>
      <c r="X9" s="19">
        <v>27</v>
      </c>
      <c r="Y9" s="19">
        <v>28</v>
      </c>
      <c r="Z9" s="19">
        <v>29</v>
      </c>
      <c r="AA9" s="19">
        <v>30</v>
      </c>
      <c r="AB9" s="19">
        <v>31</v>
      </c>
      <c r="AC9" s="19">
        <v>32</v>
      </c>
      <c r="AD9" s="19">
        <v>33</v>
      </c>
      <c r="AE9" s="19">
        <v>34</v>
      </c>
      <c r="AF9" s="19">
        <v>35</v>
      </c>
      <c r="AG9" s="19">
        <v>36</v>
      </c>
      <c r="AH9" s="19">
        <v>37</v>
      </c>
      <c r="AI9" s="19">
        <v>38</v>
      </c>
      <c r="AJ9" s="19">
        <v>39</v>
      </c>
      <c r="AK9" s="19">
        <v>40</v>
      </c>
      <c r="AL9" s="19">
        <v>41</v>
      </c>
      <c r="AM9" s="19">
        <v>42</v>
      </c>
      <c r="AN9" s="19">
        <v>43</v>
      </c>
      <c r="AO9" s="19">
        <v>44</v>
      </c>
      <c r="AP9" s="19">
        <v>45</v>
      </c>
      <c r="AQ9" s="19">
        <v>46</v>
      </c>
      <c r="AR9" s="19">
        <v>47</v>
      </c>
      <c r="AS9" s="19">
        <v>48</v>
      </c>
      <c r="AT9" s="19">
        <v>49</v>
      </c>
      <c r="AU9" s="19">
        <v>50</v>
      </c>
      <c r="AV9" s="19">
        <v>51</v>
      </c>
      <c r="AW9" s="19">
        <v>52</v>
      </c>
      <c r="AX9" s="19">
        <v>53</v>
      </c>
      <c r="AY9" s="19">
        <v>54</v>
      </c>
      <c r="AZ9" s="19">
        <v>55</v>
      </c>
      <c r="BA9" s="19">
        <v>56</v>
      </c>
      <c r="BB9" s="19">
        <v>57</v>
      </c>
      <c r="BC9" s="19">
        <v>58</v>
      </c>
      <c r="BD9" s="19">
        <v>59</v>
      </c>
      <c r="BE9" s="19">
        <v>60</v>
      </c>
      <c r="BF9" s="19">
        <v>61</v>
      </c>
      <c r="BG9" s="19">
        <v>62</v>
      </c>
      <c r="BH9" s="19">
        <v>63</v>
      </c>
      <c r="BI9" s="19">
        <v>64</v>
      </c>
      <c r="BJ9" s="19">
        <v>65</v>
      </c>
      <c r="BK9" s="19">
        <v>66</v>
      </c>
      <c r="BL9" s="19">
        <v>67</v>
      </c>
      <c r="BM9" s="19">
        <v>68</v>
      </c>
      <c r="BN9" s="19">
        <v>69</v>
      </c>
      <c r="BO9" s="19">
        <v>70</v>
      </c>
      <c r="BP9" s="19">
        <v>71</v>
      </c>
      <c r="BQ9" s="19">
        <v>72</v>
      </c>
      <c r="BR9" s="19">
        <v>73</v>
      </c>
      <c r="BS9" s="19">
        <v>74</v>
      </c>
      <c r="BT9" s="19">
        <v>75</v>
      </c>
      <c r="BU9" s="19">
        <v>76</v>
      </c>
      <c r="BV9" s="19">
        <v>77</v>
      </c>
      <c r="BW9" s="19">
        <v>78</v>
      </c>
      <c r="BX9" s="19">
        <v>79</v>
      </c>
      <c r="BY9" s="19">
        <v>80</v>
      </c>
      <c r="BZ9" s="19">
        <v>81</v>
      </c>
      <c r="CA9" s="19">
        <v>82</v>
      </c>
      <c r="CB9" s="19">
        <v>83</v>
      </c>
      <c r="CC9" s="19">
        <v>84</v>
      </c>
      <c r="CD9" s="19">
        <v>85</v>
      </c>
      <c r="CE9" s="19">
        <v>86</v>
      </c>
      <c r="CF9" s="19">
        <v>87</v>
      </c>
      <c r="CG9" s="19">
        <v>88</v>
      </c>
      <c r="CH9" s="19"/>
      <c r="CI9" s="19">
        <v>89</v>
      </c>
      <c r="CJ9" s="19">
        <v>90</v>
      </c>
      <c r="CK9" s="19">
        <v>91</v>
      </c>
      <c r="CL9" s="19">
        <v>92</v>
      </c>
      <c r="CM9" s="19">
        <v>93</v>
      </c>
      <c r="CN9" s="19">
        <v>94</v>
      </c>
      <c r="CO9" s="19">
        <v>95</v>
      </c>
      <c r="CP9" s="19">
        <v>96</v>
      </c>
      <c r="CQ9" s="19">
        <v>97</v>
      </c>
      <c r="CR9" s="19">
        <v>98</v>
      </c>
      <c r="CS9" s="19">
        <v>99</v>
      </c>
      <c r="CT9" s="19">
        <v>100</v>
      </c>
      <c r="CU9" s="19">
        <v>101</v>
      </c>
      <c r="CV9" s="19">
        <v>102</v>
      </c>
      <c r="CW9" s="19">
        <v>103</v>
      </c>
      <c r="CX9" s="19">
        <v>104</v>
      </c>
      <c r="CY9" s="19">
        <v>105</v>
      </c>
      <c r="CZ9" s="19">
        <v>106</v>
      </c>
      <c r="DA9" s="19">
        <v>107</v>
      </c>
      <c r="DB9" s="19">
        <v>108</v>
      </c>
      <c r="DC9" s="19">
        <v>109</v>
      </c>
      <c r="DD9" s="19">
        <v>110</v>
      </c>
      <c r="DE9" s="19">
        <v>111</v>
      </c>
      <c r="DF9" s="19">
        <v>112</v>
      </c>
      <c r="DG9" s="19">
        <v>113</v>
      </c>
      <c r="DH9" s="19">
        <v>114</v>
      </c>
      <c r="DI9" s="19">
        <v>115</v>
      </c>
      <c r="DJ9" s="19">
        <v>116</v>
      </c>
      <c r="DK9" s="19">
        <v>117</v>
      </c>
      <c r="DL9" s="19">
        <v>118</v>
      </c>
      <c r="DM9" s="19">
        <v>119</v>
      </c>
      <c r="DN9" s="19">
        <v>120</v>
      </c>
      <c r="DO9" s="19">
        <v>121</v>
      </c>
      <c r="DP9" s="19">
        <v>122</v>
      </c>
      <c r="DQ9" s="19">
        <v>123</v>
      </c>
      <c r="DR9" s="19">
        <v>124</v>
      </c>
      <c r="DS9" s="19">
        <v>125</v>
      </c>
      <c r="DT9" s="19">
        <v>126</v>
      </c>
    </row>
    <row r="10" spans="1:124" s="20" customFormat="1" ht="15.75" customHeight="1">
      <c r="A10" s="21">
        <v>1</v>
      </c>
      <c r="B10" s="30" t="s">
        <v>166</v>
      </c>
      <c r="C10" s="23">
        <v>2707.3332</v>
      </c>
      <c r="D10" s="23">
        <v>6792.3918000000003</v>
      </c>
      <c r="E10" s="23">
        <f t="shared" ref="E10:E29" si="0">CV10+DR10-DN10</f>
        <v>527830.80000000005</v>
      </c>
      <c r="F10" s="23">
        <f t="shared" ref="F10:F29" si="1">CW10+DS10-DO10</f>
        <v>87971.8</v>
      </c>
      <c r="G10" s="23">
        <f t="shared" ref="G10:G29" si="2">CX10+DT10-DP10</f>
        <v>79681.832000000009</v>
      </c>
      <c r="H10" s="23">
        <f>+G10/F10*100</f>
        <v>90.576562034652014</v>
      </c>
      <c r="I10" s="23">
        <f t="shared" ref="I10:I29" si="3">Q10+U10+Y10+AC10+AG10+AK10+AZ10+BG10+BJ10+BM10+BP10+BS10+BY10+CB10+CI10+CL10+CR10</f>
        <v>119108.03</v>
      </c>
      <c r="J10" s="23">
        <f t="shared" ref="J10:J29" si="4">R10+V10+Z10+AD10+AH10+AL10+BA10+BH10+BK10+BN10+BQ10+BT10+BZ10+CC10+CJ10+CM10+CS10</f>
        <v>19851.338333333333</v>
      </c>
      <c r="K10" s="23">
        <f t="shared" ref="K10:K29" si="5">S10+W10+AA10+AE10+AI10+AM10+BB10+BI10+BL10+BO10+BR10+BU10+CA10+CD10+CK10+CN10+CT10</f>
        <v>13578.832</v>
      </c>
      <c r="L10" s="23">
        <f>+K10/J10*100</f>
        <v>68.402602242686754</v>
      </c>
      <c r="M10" s="23">
        <f t="shared" ref="M10:M29" si="6">Q10+Y10</f>
        <v>54471.5</v>
      </c>
      <c r="N10" s="23">
        <f t="shared" ref="N10:N29" si="7">R10+Z10</f>
        <v>9078.5833333333339</v>
      </c>
      <c r="O10" s="23">
        <f t="shared" ref="O10:O29" si="8">S10+AA10</f>
        <v>8849.9874</v>
      </c>
      <c r="P10" s="23">
        <f>+O10/N10*100</f>
        <v>97.482030786741674</v>
      </c>
      <c r="Q10" s="23">
        <v>2753.2</v>
      </c>
      <c r="R10" s="23">
        <f>+Q10/12*2</f>
        <v>458.86666666666662</v>
      </c>
      <c r="S10" s="23">
        <v>732.76440000000002</v>
      </c>
      <c r="T10" s="23">
        <f>+S10/R10*100</f>
        <v>159.69004794421039</v>
      </c>
      <c r="U10" s="23">
        <v>8657.5</v>
      </c>
      <c r="V10" s="23">
        <f>+U10/12*2</f>
        <v>1442.9166666666667</v>
      </c>
      <c r="W10" s="23">
        <v>423.00139999999999</v>
      </c>
      <c r="X10" s="23">
        <f>+W10/V10*100</f>
        <v>29.315719318509959</v>
      </c>
      <c r="Y10" s="23">
        <v>51718.3</v>
      </c>
      <c r="Z10" s="23">
        <f>+Y10/12*2</f>
        <v>8619.7166666666672</v>
      </c>
      <c r="AA10" s="23">
        <v>8117.223</v>
      </c>
      <c r="AB10" s="23">
        <f>+AA10/Z10*100</f>
        <v>94.170415500896198</v>
      </c>
      <c r="AC10" s="23">
        <v>3400.03</v>
      </c>
      <c r="AD10" s="23">
        <f>+AC10/12*2</f>
        <v>566.67166666666674</v>
      </c>
      <c r="AE10" s="23">
        <v>487.09800000000001</v>
      </c>
      <c r="AF10" s="23">
        <f>+AE10/AD10*100</f>
        <v>85.957712137834079</v>
      </c>
      <c r="AG10" s="23">
        <v>5000</v>
      </c>
      <c r="AH10" s="23">
        <f>+AG10/12*2</f>
        <v>833.33333333333337</v>
      </c>
      <c r="AI10" s="23">
        <v>843.6</v>
      </c>
      <c r="AJ10" s="23">
        <f>+AI10/AH10*100</f>
        <v>101.23199999999999</v>
      </c>
      <c r="AK10" s="23">
        <v>0</v>
      </c>
      <c r="AL10" s="23">
        <f>+AK10/12*2</f>
        <v>0</v>
      </c>
      <c r="AM10" s="23">
        <v>0</v>
      </c>
      <c r="AN10" s="23">
        <v>0</v>
      </c>
      <c r="AO10" s="23">
        <f>+AN10/12*2</f>
        <v>0</v>
      </c>
      <c r="AP10" s="23">
        <v>0</v>
      </c>
      <c r="AQ10" s="23">
        <v>396618.3</v>
      </c>
      <c r="AR10" s="23">
        <f>+AQ10/12*2</f>
        <v>66103.05</v>
      </c>
      <c r="AS10" s="23">
        <v>66103</v>
      </c>
      <c r="AT10" s="23">
        <v>8401.2000000000007</v>
      </c>
      <c r="AU10" s="23">
        <f>+AT10/12*2</f>
        <v>1400.2</v>
      </c>
      <c r="AV10" s="23">
        <v>0</v>
      </c>
      <c r="AW10" s="23">
        <v>0</v>
      </c>
      <c r="AX10" s="23">
        <f>+AW10/12*2</f>
        <v>0</v>
      </c>
      <c r="AY10" s="23">
        <v>0</v>
      </c>
      <c r="AZ10" s="23">
        <v>0</v>
      </c>
      <c r="BA10" s="23">
        <f>+AZ10/12*2</f>
        <v>0</v>
      </c>
      <c r="BB10" s="23">
        <v>0</v>
      </c>
      <c r="BC10" s="23">
        <f t="shared" ref="BC10:BC29" si="9">BG10+BJ10+BM10+BP10</f>
        <v>24699</v>
      </c>
      <c r="BD10" s="23">
        <f t="shared" ref="BD10:BD29" si="10">BH10+BK10+BN10+BQ10</f>
        <v>4116.5</v>
      </c>
      <c r="BE10" s="23">
        <f t="shared" ref="BE10:BE29" si="11">BI10+BL10+BO10+BR10</f>
        <v>1956.2612000000001</v>
      </c>
      <c r="BF10" s="23">
        <f>+BE10/BD10*100</f>
        <v>47.522438965140289</v>
      </c>
      <c r="BG10" s="23">
        <v>18684</v>
      </c>
      <c r="BH10" s="23">
        <f>+BG10/12*2</f>
        <v>3114</v>
      </c>
      <c r="BI10" s="23">
        <v>1246.6762000000001</v>
      </c>
      <c r="BJ10" s="23">
        <v>15</v>
      </c>
      <c r="BK10" s="23">
        <f>+BJ10/12*2</f>
        <v>2.5</v>
      </c>
      <c r="BL10" s="23">
        <v>0</v>
      </c>
      <c r="BM10" s="23">
        <v>0</v>
      </c>
      <c r="BN10" s="23">
        <f>+BM10/12*2</f>
        <v>0</v>
      </c>
      <c r="BO10" s="23">
        <v>0</v>
      </c>
      <c r="BP10" s="23">
        <v>6000</v>
      </c>
      <c r="BQ10" s="23">
        <f>+BP10/12*2</f>
        <v>1000</v>
      </c>
      <c r="BR10" s="23">
        <v>709.58500000000004</v>
      </c>
      <c r="BS10" s="23">
        <v>0</v>
      </c>
      <c r="BT10" s="23">
        <f>+BS10/12*2</f>
        <v>0</v>
      </c>
      <c r="BU10" s="23">
        <v>0</v>
      </c>
      <c r="BV10" s="23">
        <v>3703.27</v>
      </c>
      <c r="BW10" s="23">
        <f>+BV10/12*2</f>
        <v>617.2116666666667</v>
      </c>
      <c r="BX10" s="23">
        <v>0</v>
      </c>
      <c r="BY10" s="23">
        <v>0</v>
      </c>
      <c r="BZ10" s="23">
        <f>+BY10/12*2</f>
        <v>0</v>
      </c>
      <c r="CA10" s="23">
        <v>0</v>
      </c>
      <c r="CB10" s="23">
        <v>21500</v>
      </c>
      <c r="CC10" s="23">
        <f>+CB10/12*2</f>
        <v>3583.3333333333335</v>
      </c>
      <c r="CD10" s="23">
        <v>968.88400000000001</v>
      </c>
      <c r="CE10" s="23">
        <v>9000</v>
      </c>
      <c r="CF10" s="23">
        <f>+CE10/12*2</f>
        <v>1500</v>
      </c>
      <c r="CG10" s="23">
        <v>379.38400000000001</v>
      </c>
      <c r="CH10" s="23">
        <f>+CG10/CF10*100</f>
        <v>25.29226666666667</v>
      </c>
      <c r="CI10" s="23">
        <v>0</v>
      </c>
      <c r="CJ10" s="23">
        <f>+CI10/12*2</f>
        <v>0</v>
      </c>
      <c r="CK10" s="23">
        <v>0</v>
      </c>
      <c r="CL10" s="23">
        <v>0</v>
      </c>
      <c r="CM10" s="23">
        <f>+CL10/12*2</f>
        <v>0</v>
      </c>
      <c r="CN10" s="23">
        <v>50</v>
      </c>
      <c r="CO10" s="23">
        <v>0</v>
      </c>
      <c r="CP10" s="23">
        <f>+CO10/12*2</f>
        <v>0</v>
      </c>
      <c r="CQ10" s="23">
        <v>0</v>
      </c>
      <c r="CR10" s="23">
        <v>1380</v>
      </c>
      <c r="CS10" s="23">
        <f>+CR10/12*2</f>
        <v>230</v>
      </c>
      <c r="CT10" s="23">
        <v>0</v>
      </c>
      <c r="CU10" s="23">
        <v>0</v>
      </c>
      <c r="CV10" s="23">
        <f t="shared" ref="CV10:CV29" si="12">Q10+U10+Y10+AC10+AG10+AK10+AN10+AQ10+AT10+AW10+AZ10+BG10+BJ10+BM10+BP10+BS10+BV10+BY10+CB10+CI10+CL10+CO10+CR10</f>
        <v>527830.80000000005</v>
      </c>
      <c r="CW10" s="23">
        <f t="shared" ref="CW10:CW29" si="13">R10+V10+Z10+AD10+AH10+AL10+AO10+AR10+AU10+AX10+BA10+BH10+BK10+BN10+BQ10+BT10+BW10+BZ10+CC10+CJ10+CM10+CP10+CS10</f>
        <v>87971.8</v>
      </c>
      <c r="CX10" s="23">
        <f t="shared" ref="CX10:CX29" si="14">S10+W10+AA10+AE10+AI10+AM10+AP10+AS10+AV10+AY10+BB10+BI10+BL10+BO10+BR10+BU10+BX10+CA10+CD10+CK10+CN10+CQ10+CT10+CU10</f>
        <v>79681.832000000009</v>
      </c>
      <c r="CY10" s="23">
        <v>0</v>
      </c>
      <c r="CZ10" s="23">
        <f>+CY10/12*2</f>
        <v>0</v>
      </c>
      <c r="DA10" s="23">
        <v>0</v>
      </c>
      <c r="DB10" s="23">
        <v>0</v>
      </c>
      <c r="DC10" s="23">
        <f>+DB10/12*2</f>
        <v>0</v>
      </c>
      <c r="DD10" s="23">
        <v>0</v>
      </c>
      <c r="DE10" s="23">
        <v>0</v>
      </c>
      <c r="DF10" s="23">
        <f>+DE10/12*2</f>
        <v>0</v>
      </c>
      <c r="DG10" s="23">
        <v>0</v>
      </c>
      <c r="DH10" s="23">
        <v>0</v>
      </c>
      <c r="DI10" s="23">
        <f>+DH10/12*2</f>
        <v>0</v>
      </c>
      <c r="DJ10" s="23">
        <v>0</v>
      </c>
      <c r="DK10" s="23">
        <v>0</v>
      </c>
      <c r="DL10" s="23">
        <f>+DK10/12*2</f>
        <v>0</v>
      </c>
      <c r="DM10" s="23">
        <v>0</v>
      </c>
      <c r="DN10" s="23">
        <v>76993.5</v>
      </c>
      <c r="DO10" s="23">
        <f>+DN10/12*2</f>
        <v>12832.25</v>
      </c>
      <c r="DP10" s="23">
        <v>0</v>
      </c>
      <c r="DQ10" s="23">
        <v>0</v>
      </c>
      <c r="DR10" s="23">
        <f t="shared" ref="DR10:DR29" si="15">CY10+DB10+DE10+DH10+DK10+DN10</f>
        <v>76993.5</v>
      </c>
      <c r="DS10" s="23">
        <f t="shared" ref="DS10:DS29" si="16">CZ10+DC10+DF10+DI10+DL10+DO10</f>
        <v>12832.25</v>
      </c>
      <c r="DT10" s="23">
        <f t="shared" ref="DT10:DT33" si="17">DA10+DD10+DG10+DJ10+DM10+DP10+DQ10</f>
        <v>0</v>
      </c>
    </row>
    <row r="11" spans="1:124">
      <c r="A11" s="21">
        <v>2</v>
      </c>
      <c r="B11" s="30" t="s">
        <v>167</v>
      </c>
      <c r="C11" s="23">
        <f>10.84+33697.5341</f>
        <v>33708.374099999994</v>
      </c>
      <c r="D11" s="23">
        <f>5+105782.6728</f>
        <v>105787.6728</v>
      </c>
      <c r="E11" s="23">
        <f t="shared" si="0"/>
        <v>474329.57000000007</v>
      </c>
      <c r="F11" s="23">
        <f t="shared" si="1"/>
        <v>79054.92833333333</v>
      </c>
      <c r="G11" s="23">
        <f t="shared" si="2"/>
        <v>49117.878900000011</v>
      </c>
      <c r="H11" s="23">
        <f t="shared" ref="H11:H73" si="18">+G11/F11*100</f>
        <v>62.131330627352646</v>
      </c>
      <c r="I11" s="23">
        <f t="shared" si="3"/>
        <v>190553.80000000002</v>
      </c>
      <c r="J11" s="23">
        <f t="shared" si="4"/>
        <v>31758.966666666667</v>
      </c>
      <c r="K11" s="23">
        <f t="shared" si="5"/>
        <v>7190.0788999999995</v>
      </c>
      <c r="L11" s="23">
        <f t="shared" ref="L11:L73" si="19">+K11/J11*100</f>
        <v>22.639524060921374</v>
      </c>
      <c r="M11" s="23">
        <f t="shared" si="6"/>
        <v>17841</v>
      </c>
      <c r="N11" s="23">
        <f t="shared" si="7"/>
        <v>2973.5</v>
      </c>
      <c r="O11" s="23">
        <f t="shared" si="8"/>
        <v>2317.8539999999998</v>
      </c>
      <c r="P11" s="23">
        <f t="shared" ref="P11:P73" si="20">+O11/N11*100</f>
        <v>77.950361526820245</v>
      </c>
      <c r="Q11" s="23">
        <v>36</v>
      </c>
      <c r="R11" s="23">
        <f t="shared" ref="R11:R73" si="21">+Q11/12*2</f>
        <v>6</v>
      </c>
      <c r="S11" s="23">
        <v>1.111</v>
      </c>
      <c r="T11" s="23">
        <f t="shared" ref="T11:T73" si="22">+S11/R11*100</f>
        <v>18.516666666666666</v>
      </c>
      <c r="U11" s="23">
        <v>50299.1</v>
      </c>
      <c r="V11" s="23">
        <f t="shared" ref="V11:V73" si="23">+U11/12*2</f>
        <v>8383.1833333333325</v>
      </c>
      <c r="W11" s="23">
        <v>643.12800000000004</v>
      </c>
      <c r="X11" s="23">
        <f t="shared" ref="X11:X73" si="24">+W11/V11*100</f>
        <v>7.6716442242505343</v>
      </c>
      <c r="Y11" s="23">
        <v>17805</v>
      </c>
      <c r="Z11" s="23">
        <f t="shared" ref="Z11:Z66" si="25">+Y11/12*2</f>
        <v>2967.5</v>
      </c>
      <c r="AA11" s="23">
        <v>2316.7429999999999</v>
      </c>
      <c r="AB11" s="23">
        <f t="shared" ref="AB11:AB73" si="26">+AA11/Z11*100</f>
        <v>78.070530749789384</v>
      </c>
      <c r="AC11" s="23">
        <v>671.6</v>
      </c>
      <c r="AD11" s="23">
        <f t="shared" ref="AD11:AD66" si="27">+AC11/12*2</f>
        <v>111.93333333333334</v>
      </c>
      <c r="AE11" s="23">
        <v>82.7</v>
      </c>
      <c r="AF11" s="23">
        <f t="shared" ref="AF11:AF73" si="28">+AE11/AD11*100</f>
        <v>73.883263847528298</v>
      </c>
      <c r="AG11" s="23">
        <v>0</v>
      </c>
      <c r="AH11" s="23">
        <f t="shared" ref="AH11:AH66" si="29">+AG11/12*2</f>
        <v>0</v>
      </c>
      <c r="AI11" s="23">
        <v>0</v>
      </c>
      <c r="AJ11" s="23" t="e">
        <f t="shared" ref="AJ11:AJ73" si="30">+AI11/AH11*100</f>
        <v>#DIV/0!</v>
      </c>
      <c r="AK11" s="23">
        <v>0</v>
      </c>
      <c r="AL11" s="23">
        <f t="shared" ref="AL11:AL66" si="31">+AK11/12*2</f>
        <v>0</v>
      </c>
      <c r="AM11" s="23">
        <v>0</v>
      </c>
      <c r="AN11" s="23">
        <v>0</v>
      </c>
      <c r="AO11" s="23">
        <f t="shared" ref="AO11:AO66" si="32">+AN11/12*2</f>
        <v>0</v>
      </c>
      <c r="AP11" s="23">
        <v>0</v>
      </c>
      <c r="AQ11" s="23">
        <v>251566.4</v>
      </c>
      <c r="AR11" s="23">
        <f t="shared" ref="AR11:AR66" si="33">+AQ11/12*2</f>
        <v>41927.73333333333</v>
      </c>
      <c r="AS11" s="23">
        <v>41927.800000000003</v>
      </c>
      <c r="AT11" s="23">
        <v>0</v>
      </c>
      <c r="AU11" s="23">
        <f t="shared" ref="AU11:AU66" si="34">+AT11/12*2</f>
        <v>0</v>
      </c>
      <c r="AV11" s="23">
        <v>0</v>
      </c>
      <c r="AW11" s="23">
        <v>0</v>
      </c>
      <c r="AX11" s="23">
        <f t="shared" ref="AX11:AX66" si="35">+AW11/12*2</f>
        <v>0</v>
      </c>
      <c r="AY11" s="23">
        <v>0</v>
      </c>
      <c r="AZ11" s="23">
        <v>0</v>
      </c>
      <c r="BA11" s="23">
        <f t="shared" ref="BA11:BA66" si="36">+AZ11/12*2</f>
        <v>0</v>
      </c>
      <c r="BB11" s="23">
        <v>0</v>
      </c>
      <c r="BC11" s="23">
        <f t="shared" si="9"/>
        <v>111551.7</v>
      </c>
      <c r="BD11" s="23">
        <f t="shared" si="10"/>
        <v>18591.95</v>
      </c>
      <c r="BE11" s="23">
        <f t="shared" si="11"/>
        <v>1000.732</v>
      </c>
      <c r="BF11" s="23">
        <f t="shared" ref="BF11:BF73" si="37">+BE11/BD11*100</f>
        <v>5.382609139977248</v>
      </c>
      <c r="BG11" s="23">
        <v>110551.7</v>
      </c>
      <c r="BH11" s="23">
        <f t="shared" ref="BH11:BH73" si="38">+BG11/12*2</f>
        <v>18425.283333333333</v>
      </c>
      <c r="BI11" s="23">
        <v>926.73199999999997</v>
      </c>
      <c r="BJ11" s="23">
        <v>0</v>
      </c>
      <c r="BK11" s="23">
        <f t="shared" ref="BK11:BK66" si="39">+BJ11/12*2</f>
        <v>0</v>
      </c>
      <c r="BL11" s="23">
        <v>0</v>
      </c>
      <c r="BM11" s="23">
        <v>0</v>
      </c>
      <c r="BN11" s="23">
        <f t="shared" ref="BN11:BN66" si="40">+BM11/12*2</f>
        <v>0</v>
      </c>
      <c r="BO11" s="23">
        <v>0</v>
      </c>
      <c r="BP11" s="23">
        <v>1000</v>
      </c>
      <c r="BQ11" s="23">
        <f t="shared" ref="BQ11:BQ66" si="41">+BP11/12*2</f>
        <v>166.66666666666666</v>
      </c>
      <c r="BR11" s="23">
        <v>74</v>
      </c>
      <c r="BS11" s="23">
        <v>0</v>
      </c>
      <c r="BT11" s="23">
        <f t="shared" ref="BT11:BT66" si="42">+BS11/12*2</f>
        <v>0</v>
      </c>
      <c r="BU11" s="23">
        <v>0</v>
      </c>
      <c r="BV11" s="23">
        <v>0</v>
      </c>
      <c r="BW11" s="23">
        <f t="shared" ref="BW11:BW66" si="43">+BV11/12*2</f>
        <v>0</v>
      </c>
      <c r="BX11" s="23">
        <v>0</v>
      </c>
      <c r="BY11" s="23">
        <v>0</v>
      </c>
      <c r="BZ11" s="23">
        <f t="shared" ref="BZ11:BZ66" si="44">+BY11/12*2</f>
        <v>0</v>
      </c>
      <c r="CA11" s="23">
        <v>0</v>
      </c>
      <c r="CB11" s="23">
        <v>10190.4</v>
      </c>
      <c r="CC11" s="23">
        <f t="shared" ref="CC11:CC66" si="45">+CB11/12*2</f>
        <v>1698.3999999999999</v>
      </c>
      <c r="CD11" s="23">
        <v>77.855000000000004</v>
      </c>
      <c r="CE11" s="23">
        <v>9190.4</v>
      </c>
      <c r="CF11" s="23">
        <f t="shared" ref="CF11:CF66" si="46">+CE11/12*2</f>
        <v>1531.7333333333333</v>
      </c>
      <c r="CG11" s="23">
        <v>69.855000000000004</v>
      </c>
      <c r="CH11" s="23">
        <f t="shared" ref="CH11:CH73" si="47">+CG11/CF11*100</f>
        <v>4.5605196727019504</v>
      </c>
      <c r="CI11" s="23">
        <v>0</v>
      </c>
      <c r="CJ11" s="23">
        <f t="shared" ref="CJ11:CJ73" si="48">+CI11/12*2</f>
        <v>0</v>
      </c>
      <c r="CK11" s="23">
        <v>0</v>
      </c>
      <c r="CL11" s="23">
        <v>0</v>
      </c>
      <c r="CM11" s="23">
        <f t="shared" ref="CM11:CM73" si="49">+CL11/12*2</f>
        <v>0</v>
      </c>
      <c r="CN11" s="23">
        <v>0</v>
      </c>
      <c r="CO11" s="23">
        <v>0</v>
      </c>
      <c r="CP11" s="23">
        <f t="shared" ref="CP11:CP73" si="50">+CO11/12*2</f>
        <v>0</v>
      </c>
      <c r="CQ11" s="23">
        <v>0</v>
      </c>
      <c r="CR11" s="23">
        <v>0</v>
      </c>
      <c r="CS11" s="23">
        <f t="shared" ref="CS11:CS66" si="51">+CR11/12*2</f>
        <v>0</v>
      </c>
      <c r="CT11" s="23">
        <v>3067.8099000000002</v>
      </c>
      <c r="CU11" s="23">
        <v>0</v>
      </c>
      <c r="CV11" s="23">
        <f t="shared" si="12"/>
        <v>442120.2</v>
      </c>
      <c r="CW11" s="23">
        <f t="shared" si="13"/>
        <v>73686.7</v>
      </c>
      <c r="CX11" s="23">
        <f t="shared" si="14"/>
        <v>49117.878900000011</v>
      </c>
      <c r="CY11" s="23">
        <v>0</v>
      </c>
      <c r="CZ11" s="23">
        <f t="shared" ref="CZ11:CZ66" si="52">+CY11/12*2</f>
        <v>0</v>
      </c>
      <c r="DA11" s="23">
        <v>0</v>
      </c>
      <c r="DB11" s="23">
        <v>32209.37</v>
      </c>
      <c r="DC11" s="23">
        <f t="shared" ref="DC11:DC66" si="53">+DB11/12*2</f>
        <v>5368.2283333333335</v>
      </c>
      <c r="DD11" s="23">
        <v>0</v>
      </c>
      <c r="DE11" s="23">
        <v>0</v>
      </c>
      <c r="DF11" s="23">
        <f t="shared" ref="DF11:DF66" si="54">+DE11/12*2</f>
        <v>0</v>
      </c>
      <c r="DG11" s="23">
        <v>0</v>
      </c>
      <c r="DH11" s="23">
        <v>0</v>
      </c>
      <c r="DI11" s="23">
        <f t="shared" ref="DI11:DI66" si="55">+DH11/12*2</f>
        <v>0</v>
      </c>
      <c r="DJ11" s="23">
        <v>0</v>
      </c>
      <c r="DK11" s="23">
        <v>0</v>
      </c>
      <c r="DL11" s="23">
        <f t="shared" ref="DL11:DL66" si="56">+DK11/12*2</f>
        <v>0</v>
      </c>
      <c r="DM11" s="23">
        <v>0</v>
      </c>
      <c r="DN11" s="23">
        <v>88424</v>
      </c>
      <c r="DO11" s="23">
        <f t="shared" ref="DO11:DO66" si="57">+DN11/12*2</f>
        <v>14737.333333333334</v>
      </c>
      <c r="DP11" s="23">
        <v>0</v>
      </c>
      <c r="DQ11" s="23">
        <v>0</v>
      </c>
      <c r="DR11" s="23">
        <f t="shared" si="15"/>
        <v>120633.37</v>
      </c>
      <c r="DS11" s="23">
        <f t="shared" si="16"/>
        <v>20105.561666666668</v>
      </c>
      <c r="DT11" s="23">
        <f t="shared" si="17"/>
        <v>0</v>
      </c>
    </row>
    <row r="12" spans="1:124">
      <c r="A12" s="21">
        <v>3</v>
      </c>
      <c r="B12" s="30" t="s">
        <v>168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1"/>
        <v>13547.766666666666</v>
      </c>
      <c r="G12" s="23">
        <f t="shared" si="2"/>
        <v>13162.144</v>
      </c>
      <c r="H12" s="23">
        <f t="shared" si="18"/>
        <v>97.153607113595598</v>
      </c>
      <c r="I12" s="23">
        <f t="shared" si="3"/>
        <v>14450.4</v>
      </c>
      <c r="J12" s="23">
        <f t="shared" si="4"/>
        <v>2408.4</v>
      </c>
      <c r="K12" s="23">
        <f t="shared" si="5"/>
        <v>2022.7440000000001</v>
      </c>
      <c r="L12" s="23">
        <f t="shared" si="19"/>
        <v>83.987045341305432</v>
      </c>
      <c r="M12" s="23">
        <f t="shared" si="6"/>
        <v>6420</v>
      </c>
      <c r="N12" s="23">
        <f t="shared" si="7"/>
        <v>1070</v>
      </c>
      <c r="O12" s="23">
        <f t="shared" si="8"/>
        <v>962.8420000000001</v>
      </c>
      <c r="P12" s="23">
        <f t="shared" si="20"/>
        <v>89.985233644859818</v>
      </c>
      <c r="Q12" s="23">
        <v>120</v>
      </c>
      <c r="R12" s="23">
        <f t="shared" si="21"/>
        <v>20</v>
      </c>
      <c r="S12" s="23">
        <v>33.747999999999998</v>
      </c>
      <c r="T12" s="23">
        <f t="shared" si="22"/>
        <v>168.73999999999998</v>
      </c>
      <c r="U12" s="23">
        <v>3695.6</v>
      </c>
      <c r="V12" s="23">
        <f t="shared" si="23"/>
        <v>615.93333333333328</v>
      </c>
      <c r="W12" s="23">
        <v>0</v>
      </c>
      <c r="X12" s="23">
        <f t="shared" si="24"/>
        <v>0</v>
      </c>
      <c r="Y12" s="23">
        <v>6300</v>
      </c>
      <c r="Z12" s="23">
        <f t="shared" si="25"/>
        <v>1050</v>
      </c>
      <c r="AA12" s="23">
        <v>929.09400000000005</v>
      </c>
      <c r="AB12" s="23">
        <f t="shared" si="26"/>
        <v>88.485142857142861</v>
      </c>
      <c r="AC12" s="23">
        <v>238</v>
      </c>
      <c r="AD12" s="23">
        <f t="shared" si="27"/>
        <v>39.666666666666664</v>
      </c>
      <c r="AE12" s="23">
        <v>42</v>
      </c>
      <c r="AF12" s="23">
        <f t="shared" si="28"/>
        <v>105.88235294117648</v>
      </c>
      <c r="AG12" s="23">
        <v>0</v>
      </c>
      <c r="AH12" s="23">
        <f t="shared" si="29"/>
        <v>0</v>
      </c>
      <c r="AI12" s="23">
        <v>0</v>
      </c>
      <c r="AJ12" s="23" t="e">
        <f t="shared" si="30"/>
        <v>#DIV/0!</v>
      </c>
      <c r="AK12" s="23">
        <v>0</v>
      </c>
      <c r="AL12" s="23">
        <f t="shared" si="31"/>
        <v>0</v>
      </c>
      <c r="AM12" s="23">
        <v>0</v>
      </c>
      <c r="AN12" s="23">
        <v>0</v>
      </c>
      <c r="AO12" s="23">
        <f t="shared" si="32"/>
        <v>0</v>
      </c>
      <c r="AP12" s="23">
        <v>0</v>
      </c>
      <c r="AQ12" s="23">
        <v>66836.2</v>
      </c>
      <c r="AR12" s="23">
        <f t="shared" si="33"/>
        <v>11139.366666666667</v>
      </c>
      <c r="AS12" s="23">
        <v>11139.4</v>
      </c>
      <c r="AT12" s="23">
        <v>0</v>
      </c>
      <c r="AU12" s="23">
        <f t="shared" si="34"/>
        <v>0</v>
      </c>
      <c r="AV12" s="23">
        <v>0</v>
      </c>
      <c r="AW12" s="23">
        <v>0</v>
      </c>
      <c r="AX12" s="23">
        <f t="shared" si="35"/>
        <v>0</v>
      </c>
      <c r="AY12" s="23">
        <v>0</v>
      </c>
      <c r="AZ12" s="23">
        <v>0</v>
      </c>
      <c r="BA12" s="23">
        <f t="shared" si="36"/>
        <v>0</v>
      </c>
      <c r="BB12" s="23">
        <v>0</v>
      </c>
      <c r="BC12" s="23">
        <f t="shared" si="9"/>
        <v>1396.8</v>
      </c>
      <c r="BD12" s="23">
        <f t="shared" si="10"/>
        <v>232.79999999999998</v>
      </c>
      <c r="BE12" s="23">
        <f t="shared" si="11"/>
        <v>219</v>
      </c>
      <c r="BF12" s="23">
        <f t="shared" si="37"/>
        <v>94.072164948453619</v>
      </c>
      <c r="BG12" s="23">
        <v>1246.8</v>
      </c>
      <c r="BH12" s="23">
        <f t="shared" si="38"/>
        <v>207.79999999999998</v>
      </c>
      <c r="BI12" s="23">
        <v>0</v>
      </c>
      <c r="BJ12" s="23">
        <v>0</v>
      </c>
      <c r="BK12" s="23">
        <f t="shared" si="39"/>
        <v>0</v>
      </c>
      <c r="BL12" s="23">
        <v>219</v>
      </c>
      <c r="BM12" s="23">
        <v>0</v>
      </c>
      <c r="BN12" s="23">
        <f t="shared" si="40"/>
        <v>0</v>
      </c>
      <c r="BO12" s="23">
        <v>0</v>
      </c>
      <c r="BP12" s="23">
        <v>150</v>
      </c>
      <c r="BQ12" s="23">
        <f t="shared" si="41"/>
        <v>25</v>
      </c>
      <c r="BR12" s="23">
        <v>0</v>
      </c>
      <c r="BS12" s="23">
        <v>0</v>
      </c>
      <c r="BT12" s="23">
        <f t="shared" si="42"/>
        <v>0</v>
      </c>
      <c r="BU12" s="23">
        <v>0</v>
      </c>
      <c r="BV12" s="23">
        <v>0</v>
      </c>
      <c r="BW12" s="23">
        <f t="shared" si="43"/>
        <v>0</v>
      </c>
      <c r="BX12" s="23">
        <v>0</v>
      </c>
      <c r="BY12" s="23">
        <v>0</v>
      </c>
      <c r="BZ12" s="23">
        <f t="shared" si="44"/>
        <v>0</v>
      </c>
      <c r="CA12" s="23">
        <v>0</v>
      </c>
      <c r="CB12" s="23">
        <v>2700</v>
      </c>
      <c r="CC12" s="23">
        <f t="shared" si="45"/>
        <v>450</v>
      </c>
      <c r="CD12" s="23">
        <v>658.65599999999995</v>
      </c>
      <c r="CE12" s="23">
        <v>900</v>
      </c>
      <c r="CF12" s="23">
        <f t="shared" si="46"/>
        <v>150</v>
      </c>
      <c r="CG12" s="23">
        <v>658.65599999999995</v>
      </c>
      <c r="CH12" s="23">
        <f t="shared" si="47"/>
        <v>439.10399999999993</v>
      </c>
      <c r="CI12" s="23">
        <v>0</v>
      </c>
      <c r="CJ12" s="23">
        <f t="shared" si="48"/>
        <v>0</v>
      </c>
      <c r="CK12" s="23">
        <v>140.24600000000001</v>
      </c>
      <c r="CL12" s="23">
        <v>0</v>
      </c>
      <c r="CM12" s="23">
        <f t="shared" si="49"/>
        <v>0</v>
      </c>
      <c r="CN12" s="23">
        <v>0</v>
      </c>
      <c r="CO12" s="23">
        <v>0</v>
      </c>
      <c r="CP12" s="23">
        <f t="shared" si="50"/>
        <v>0</v>
      </c>
      <c r="CQ12" s="23">
        <v>0</v>
      </c>
      <c r="CR12" s="23">
        <v>0</v>
      </c>
      <c r="CS12" s="23">
        <f t="shared" si="51"/>
        <v>0</v>
      </c>
      <c r="CT12" s="23">
        <v>0</v>
      </c>
      <c r="CU12" s="23">
        <v>0</v>
      </c>
      <c r="CV12" s="23">
        <f t="shared" si="12"/>
        <v>81286.600000000006</v>
      </c>
      <c r="CW12" s="23">
        <f t="shared" si="13"/>
        <v>13547.766666666666</v>
      </c>
      <c r="CX12" s="23">
        <f t="shared" si="14"/>
        <v>13162.144</v>
      </c>
      <c r="CY12" s="23">
        <v>0</v>
      </c>
      <c r="CZ12" s="23">
        <f t="shared" si="52"/>
        <v>0</v>
      </c>
      <c r="DA12" s="23">
        <v>0</v>
      </c>
      <c r="DB12" s="23">
        <v>0</v>
      </c>
      <c r="DC12" s="23">
        <f t="shared" si="53"/>
        <v>0</v>
      </c>
      <c r="DD12" s="23">
        <v>0</v>
      </c>
      <c r="DE12" s="23">
        <v>0</v>
      </c>
      <c r="DF12" s="23">
        <f t="shared" si="54"/>
        <v>0</v>
      </c>
      <c r="DG12" s="23">
        <v>0</v>
      </c>
      <c r="DH12" s="23">
        <v>0</v>
      </c>
      <c r="DI12" s="23">
        <f t="shared" si="55"/>
        <v>0</v>
      </c>
      <c r="DJ12" s="23">
        <v>0</v>
      </c>
      <c r="DK12" s="23">
        <v>0</v>
      </c>
      <c r="DL12" s="23">
        <f t="shared" si="56"/>
        <v>0</v>
      </c>
      <c r="DM12" s="23">
        <v>0</v>
      </c>
      <c r="DN12" s="23">
        <v>13603.6</v>
      </c>
      <c r="DO12" s="23">
        <f t="shared" si="57"/>
        <v>2267.2666666666669</v>
      </c>
      <c r="DP12" s="23">
        <v>0</v>
      </c>
      <c r="DQ12" s="23">
        <v>0</v>
      </c>
      <c r="DR12" s="23">
        <f t="shared" si="15"/>
        <v>13603.6</v>
      </c>
      <c r="DS12" s="23">
        <f t="shared" si="16"/>
        <v>2267.2666666666669</v>
      </c>
      <c r="DT12" s="23">
        <f t="shared" si="17"/>
        <v>0</v>
      </c>
    </row>
    <row r="13" spans="1:124">
      <c r="A13" s="21">
        <v>4</v>
      </c>
      <c r="B13" s="30" t="s">
        <v>169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1"/>
        <v>4641.916666666667</v>
      </c>
      <c r="G13" s="23">
        <f t="shared" si="2"/>
        <v>3456.9719999999998</v>
      </c>
      <c r="H13" s="23">
        <f t="shared" si="18"/>
        <v>74.472944006606454</v>
      </c>
      <c r="I13" s="23">
        <f t="shared" si="3"/>
        <v>5908.2</v>
      </c>
      <c r="J13" s="23">
        <f t="shared" si="4"/>
        <v>984.7</v>
      </c>
      <c r="K13" s="23">
        <f t="shared" si="5"/>
        <v>1249.3720000000001</v>
      </c>
      <c r="L13" s="23">
        <f t="shared" si="19"/>
        <v>126.87844013405099</v>
      </c>
      <c r="M13" s="23">
        <f t="shared" si="6"/>
        <v>2000</v>
      </c>
      <c r="N13" s="23">
        <f t="shared" si="7"/>
        <v>333.33333333333331</v>
      </c>
      <c r="O13" s="23">
        <f t="shared" si="8"/>
        <v>767.25</v>
      </c>
      <c r="P13" s="23">
        <f t="shared" si="20"/>
        <v>230.17500000000001</v>
      </c>
      <c r="Q13" s="23">
        <v>0</v>
      </c>
      <c r="R13" s="23">
        <f t="shared" si="21"/>
        <v>0</v>
      </c>
      <c r="S13" s="23">
        <v>7.0000000000000007E-2</v>
      </c>
      <c r="T13" s="23" t="e">
        <f t="shared" si="22"/>
        <v>#DIV/0!</v>
      </c>
      <c r="U13" s="23">
        <v>2427</v>
      </c>
      <c r="V13" s="23">
        <f t="shared" si="23"/>
        <v>404.5</v>
      </c>
      <c r="W13" s="23">
        <v>1</v>
      </c>
      <c r="X13" s="23">
        <f t="shared" si="24"/>
        <v>0.2472187886279357</v>
      </c>
      <c r="Y13" s="23">
        <v>2000</v>
      </c>
      <c r="Z13" s="23">
        <f t="shared" si="25"/>
        <v>333.33333333333331</v>
      </c>
      <c r="AA13" s="23">
        <v>767.18</v>
      </c>
      <c r="AB13" s="23">
        <f t="shared" si="26"/>
        <v>230.15400000000002</v>
      </c>
      <c r="AC13" s="23">
        <v>80</v>
      </c>
      <c r="AD13" s="23">
        <f t="shared" si="27"/>
        <v>13.333333333333334</v>
      </c>
      <c r="AE13" s="23">
        <v>0</v>
      </c>
      <c r="AF13" s="23">
        <f t="shared" si="28"/>
        <v>0</v>
      </c>
      <c r="AG13" s="23">
        <v>0</v>
      </c>
      <c r="AH13" s="23">
        <f t="shared" si="29"/>
        <v>0</v>
      </c>
      <c r="AI13" s="23">
        <v>0</v>
      </c>
      <c r="AJ13" s="23" t="e">
        <f t="shared" si="30"/>
        <v>#DIV/0!</v>
      </c>
      <c r="AK13" s="23">
        <v>0</v>
      </c>
      <c r="AL13" s="23">
        <f t="shared" si="31"/>
        <v>0</v>
      </c>
      <c r="AM13" s="23">
        <v>0</v>
      </c>
      <c r="AN13" s="23">
        <v>0</v>
      </c>
      <c r="AO13" s="23">
        <f t="shared" si="32"/>
        <v>0</v>
      </c>
      <c r="AP13" s="23">
        <v>0</v>
      </c>
      <c r="AQ13" s="23">
        <v>13245.6</v>
      </c>
      <c r="AR13" s="23">
        <f t="shared" si="33"/>
        <v>2207.6</v>
      </c>
      <c r="AS13" s="23">
        <v>2207.6</v>
      </c>
      <c r="AT13" s="23">
        <v>0</v>
      </c>
      <c r="AU13" s="23">
        <f t="shared" si="34"/>
        <v>0</v>
      </c>
      <c r="AV13" s="23">
        <v>0</v>
      </c>
      <c r="AW13" s="23">
        <v>0</v>
      </c>
      <c r="AX13" s="23">
        <f t="shared" si="35"/>
        <v>0</v>
      </c>
      <c r="AY13" s="23">
        <v>0</v>
      </c>
      <c r="AZ13" s="23">
        <v>0</v>
      </c>
      <c r="BA13" s="23">
        <f t="shared" si="36"/>
        <v>0</v>
      </c>
      <c r="BB13" s="23">
        <v>0</v>
      </c>
      <c r="BC13" s="23">
        <f t="shared" si="9"/>
        <v>1051.2</v>
      </c>
      <c r="BD13" s="23">
        <f t="shared" si="10"/>
        <v>175.20000000000002</v>
      </c>
      <c r="BE13" s="23">
        <f t="shared" si="11"/>
        <v>411.12200000000001</v>
      </c>
      <c r="BF13" s="23">
        <f t="shared" si="37"/>
        <v>234.65867579908672</v>
      </c>
      <c r="BG13" s="23">
        <v>1051.2</v>
      </c>
      <c r="BH13" s="23">
        <f t="shared" si="38"/>
        <v>175.20000000000002</v>
      </c>
      <c r="BI13" s="23">
        <v>411.12200000000001</v>
      </c>
      <c r="BJ13" s="23">
        <v>0</v>
      </c>
      <c r="BK13" s="23">
        <f t="shared" si="39"/>
        <v>0</v>
      </c>
      <c r="BL13" s="23">
        <v>0</v>
      </c>
      <c r="BM13" s="23">
        <v>0</v>
      </c>
      <c r="BN13" s="23">
        <f t="shared" si="40"/>
        <v>0</v>
      </c>
      <c r="BO13" s="23">
        <v>0</v>
      </c>
      <c r="BP13" s="23">
        <v>0</v>
      </c>
      <c r="BQ13" s="23">
        <f t="shared" si="41"/>
        <v>0</v>
      </c>
      <c r="BR13" s="23">
        <v>0</v>
      </c>
      <c r="BS13" s="23">
        <v>0</v>
      </c>
      <c r="BT13" s="23">
        <f t="shared" si="42"/>
        <v>0</v>
      </c>
      <c r="BU13" s="23">
        <v>0</v>
      </c>
      <c r="BV13" s="23">
        <v>0</v>
      </c>
      <c r="BW13" s="23">
        <f t="shared" si="43"/>
        <v>0</v>
      </c>
      <c r="BX13" s="23">
        <v>0</v>
      </c>
      <c r="BY13" s="23">
        <v>0</v>
      </c>
      <c r="BZ13" s="23">
        <f t="shared" si="44"/>
        <v>0</v>
      </c>
      <c r="CA13" s="23">
        <v>0</v>
      </c>
      <c r="CB13" s="23">
        <v>350</v>
      </c>
      <c r="CC13" s="23">
        <f t="shared" si="45"/>
        <v>58.333333333333336</v>
      </c>
      <c r="CD13" s="23">
        <v>0</v>
      </c>
      <c r="CE13" s="23">
        <v>350</v>
      </c>
      <c r="CF13" s="23">
        <f t="shared" si="46"/>
        <v>58.333333333333336</v>
      </c>
      <c r="CG13" s="23">
        <v>0</v>
      </c>
      <c r="CH13" s="23">
        <f t="shared" si="47"/>
        <v>0</v>
      </c>
      <c r="CI13" s="23">
        <v>0</v>
      </c>
      <c r="CJ13" s="23">
        <f t="shared" si="48"/>
        <v>0</v>
      </c>
      <c r="CK13" s="23">
        <v>0</v>
      </c>
      <c r="CL13" s="23">
        <v>0</v>
      </c>
      <c r="CM13" s="23">
        <f t="shared" si="49"/>
        <v>0</v>
      </c>
      <c r="CN13" s="23">
        <v>0</v>
      </c>
      <c r="CO13" s="23">
        <v>0</v>
      </c>
      <c r="CP13" s="23">
        <f t="shared" si="50"/>
        <v>0</v>
      </c>
      <c r="CQ13" s="23">
        <v>0</v>
      </c>
      <c r="CR13" s="23">
        <v>0</v>
      </c>
      <c r="CS13" s="23">
        <f t="shared" si="51"/>
        <v>0</v>
      </c>
      <c r="CT13" s="23">
        <v>70</v>
      </c>
      <c r="CU13" s="23">
        <v>0</v>
      </c>
      <c r="CV13" s="23">
        <f t="shared" si="12"/>
        <v>19153.8</v>
      </c>
      <c r="CW13" s="23">
        <f t="shared" si="13"/>
        <v>3192.2999999999997</v>
      </c>
      <c r="CX13" s="23">
        <f t="shared" si="14"/>
        <v>3456.9719999999998</v>
      </c>
      <c r="CY13" s="23">
        <v>0</v>
      </c>
      <c r="CZ13" s="23">
        <f t="shared" si="52"/>
        <v>0</v>
      </c>
      <c r="DA13" s="23">
        <v>0</v>
      </c>
      <c r="DB13" s="23">
        <v>8697.7000000000007</v>
      </c>
      <c r="DC13" s="23">
        <f t="shared" si="53"/>
        <v>1449.6166666666668</v>
      </c>
      <c r="DD13" s="23">
        <v>0</v>
      </c>
      <c r="DE13" s="23">
        <v>0</v>
      </c>
      <c r="DF13" s="23">
        <f t="shared" si="54"/>
        <v>0</v>
      </c>
      <c r="DG13" s="23">
        <v>0</v>
      </c>
      <c r="DH13" s="23">
        <v>0</v>
      </c>
      <c r="DI13" s="23">
        <f t="shared" si="55"/>
        <v>0</v>
      </c>
      <c r="DJ13" s="23">
        <v>0</v>
      </c>
      <c r="DK13" s="23">
        <v>0</v>
      </c>
      <c r="DL13" s="23">
        <f t="shared" si="56"/>
        <v>0</v>
      </c>
      <c r="DM13" s="23">
        <v>0</v>
      </c>
      <c r="DN13" s="23">
        <v>4647.3999999999996</v>
      </c>
      <c r="DO13" s="23">
        <f t="shared" si="57"/>
        <v>774.56666666666661</v>
      </c>
      <c r="DP13" s="23">
        <v>0</v>
      </c>
      <c r="DQ13" s="23">
        <v>0</v>
      </c>
      <c r="DR13" s="23">
        <f t="shared" si="15"/>
        <v>13345.1</v>
      </c>
      <c r="DS13" s="23">
        <f t="shared" si="16"/>
        <v>2224.1833333333334</v>
      </c>
      <c r="DT13" s="23">
        <f t="shared" si="17"/>
        <v>0</v>
      </c>
    </row>
    <row r="14" spans="1:124" s="20" customFormat="1" ht="13.5">
      <c r="A14" s="21">
        <v>5</v>
      </c>
      <c r="B14" s="30" t="s">
        <v>170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1"/>
        <v>3996.3600000000006</v>
      </c>
      <c r="G14" s="23">
        <f t="shared" si="2"/>
        <v>1759.9759999999999</v>
      </c>
      <c r="H14" s="23">
        <f t="shared" si="18"/>
        <v>44.039475923090002</v>
      </c>
      <c r="I14" s="23">
        <f t="shared" si="3"/>
        <v>4657.3999999999996</v>
      </c>
      <c r="J14" s="23">
        <f t="shared" si="4"/>
        <v>776.23333333333335</v>
      </c>
      <c r="K14" s="23">
        <f t="shared" si="5"/>
        <v>188.376</v>
      </c>
      <c r="L14" s="23">
        <f t="shared" si="19"/>
        <v>24.267960664748571</v>
      </c>
      <c r="M14" s="23">
        <f t="shared" si="6"/>
        <v>300</v>
      </c>
      <c r="N14" s="23">
        <f t="shared" si="7"/>
        <v>50</v>
      </c>
      <c r="O14" s="23">
        <f t="shared" si="8"/>
        <v>102.876</v>
      </c>
      <c r="P14" s="23">
        <f t="shared" si="20"/>
        <v>205.75200000000001</v>
      </c>
      <c r="Q14" s="23">
        <v>0</v>
      </c>
      <c r="R14" s="23">
        <f t="shared" si="21"/>
        <v>0</v>
      </c>
      <c r="S14" s="23">
        <v>2.4E-2</v>
      </c>
      <c r="T14" s="23" t="e">
        <f t="shared" si="22"/>
        <v>#DIV/0!</v>
      </c>
      <c r="U14" s="23">
        <v>1930.6</v>
      </c>
      <c r="V14" s="23">
        <f t="shared" si="23"/>
        <v>321.76666666666665</v>
      </c>
      <c r="W14" s="23">
        <v>0</v>
      </c>
      <c r="X14" s="23">
        <f t="shared" si="24"/>
        <v>0</v>
      </c>
      <c r="Y14" s="23">
        <v>300</v>
      </c>
      <c r="Z14" s="23">
        <f t="shared" si="25"/>
        <v>50</v>
      </c>
      <c r="AA14" s="23">
        <v>102.852</v>
      </c>
      <c r="AB14" s="23">
        <f t="shared" si="26"/>
        <v>205.70400000000001</v>
      </c>
      <c r="AC14" s="23">
        <v>0</v>
      </c>
      <c r="AD14" s="23">
        <f t="shared" si="27"/>
        <v>0</v>
      </c>
      <c r="AE14" s="23">
        <v>0</v>
      </c>
      <c r="AF14" s="23" t="e">
        <f t="shared" si="28"/>
        <v>#DIV/0!</v>
      </c>
      <c r="AG14" s="23">
        <v>0</v>
      </c>
      <c r="AH14" s="23">
        <f t="shared" si="29"/>
        <v>0</v>
      </c>
      <c r="AI14" s="23">
        <v>0</v>
      </c>
      <c r="AJ14" s="23" t="e">
        <f t="shared" si="30"/>
        <v>#DIV/0!</v>
      </c>
      <c r="AK14" s="23">
        <v>0</v>
      </c>
      <c r="AL14" s="23">
        <f t="shared" si="31"/>
        <v>0</v>
      </c>
      <c r="AM14" s="23">
        <v>0</v>
      </c>
      <c r="AN14" s="23">
        <v>0</v>
      </c>
      <c r="AO14" s="23">
        <f t="shared" si="32"/>
        <v>0</v>
      </c>
      <c r="AP14" s="23">
        <v>0</v>
      </c>
      <c r="AQ14" s="23">
        <v>9429</v>
      </c>
      <c r="AR14" s="23">
        <f t="shared" si="33"/>
        <v>1571.5</v>
      </c>
      <c r="AS14" s="23">
        <v>1571.6</v>
      </c>
      <c r="AT14" s="23">
        <v>0</v>
      </c>
      <c r="AU14" s="23">
        <f t="shared" si="34"/>
        <v>0</v>
      </c>
      <c r="AV14" s="23">
        <v>0</v>
      </c>
      <c r="AW14" s="23">
        <v>0</v>
      </c>
      <c r="AX14" s="23">
        <f t="shared" si="35"/>
        <v>0</v>
      </c>
      <c r="AY14" s="23">
        <v>0</v>
      </c>
      <c r="AZ14" s="23">
        <v>0</v>
      </c>
      <c r="BA14" s="23">
        <f t="shared" si="36"/>
        <v>0</v>
      </c>
      <c r="BB14" s="23">
        <v>0</v>
      </c>
      <c r="BC14" s="23">
        <f t="shared" si="9"/>
        <v>2366.8000000000002</v>
      </c>
      <c r="BD14" s="23">
        <f t="shared" si="10"/>
        <v>394.4666666666667</v>
      </c>
      <c r="BE14" s="23">
        <f t="shared" si="11"/>
        <v>85.5</v>
      </c>
      <c r="BF14" s="23">
        <f t="shared" si="37"/>
        <v>21.674835220550953</v>
      </c>
      <c r="BG14" s="23">
        <v>2366.8000000000002</v>
      </c>
      <c r="BH14" s="23">
        <f t="shared" si="38"/>
        <v>394.4666666666667</v>
      </c>
      <c r="BI14" s="23">
        <v>0</v>
      </c>
      <c r="BJ14" s="23">
        <v>0</v>
      </c>
      <c r="BK14" s="23">
        <f t="shared" si="39"/>
        <v>0</v>
      </c>
      <c r="BL14" s="23">
        <v>85.5</v>
      </c>
      <c r="BM14" s="23">
        <v>0</v>
      </c>
      <c r="BN14" s="23">
        <f t="shared" si="40"/>
        <v>0</v>
      </c>
      <c r="BO14" s="23">
        <v>0</v>
      </c>
      <c r="BP14" s="23">
        <v>0</v>
      </c>
      <c r="BQ14" s="23">
        <f t="shared" si="41"/>
        <v>0</v>
      </c>
      <c r="BR14" s="23">
        <v>0</v>
      </c>
      <c r="BS14" s="23">
        <v>0</v>
      </c>
      <c r="BT14" s="23">
        <f t="shared" si="42"/>
        <v>0</v>
      </c>
      <c r="BU14" s="23">
        <v>0</v>
      </c>
      <c r="BV14" s="23">
        <v>0</v>
      </c>
      <c r="BW14" s="23">
        <f t="shared" si="43"/>
        <v>0</v>
      </c>
      <c r="BX14" s="23">
        <v>0</v>
      </c>
      <c r="BY14" s="23">
        <v>0</v>
      </c>
      <c r="BZ14" s="23">
        <f t="shared" si="44"/>
        <v>0</v>
      </c>
      <c r="CA14" s="23">
        <v>0</v>
      </c>
      <c r="CB14" s="23">
        <v>60</v>
      </c>
      <c r="CC14" s="23">
        <f t="shared" si="45"/>
        <v>10</v>
      </c>
      <c r="CD14" s="23">
        <v>0</v>
      </c>
      <c r="CE14" s="23">
        <v>60</v>
      </c>
      <c r="CF14" s="23">
        <f t="shared" si="46"/>
        <v>10</v>
      </c>
      <c r="CG14" s="23">
        <v>0</v>
      </c>
      <c r="CH14" s="23">
        <f t="shared" si="47"/>
        <v>0</v>
      </c>
      <c r="CI14" s="23">
        <v>0</v>
      </c>
      <c r="CJ14" s="23">
        <f t="shared" si="48"/>
        <v>0</v>
      </c>
      <c r="CK14" s="23">
        <v>0</v>
      </c>
      <c r="CL14" s="23">
        <v>0</v>
      </c>
      <c r="CM14" s="23">
        <f t="shared" si="49"/>
        <v>0</v>
      </c>
      <c r="CN14" s="23">
        <v>0</v>
      </c>
      <c r="CO14" s="23">
        <v>0</v>
      </c>
      <c r="CP14" s="23">
        <f t="shared" si="50"/>
        <v>0</v>
      </c>
      <c r="CQ14" s="23">
        <v>0</v>
      </c>
      <c r="CR14" s="23">
        <v>0</v>
      </c>
      <c r="CS14" s="23">
        <f t="shared" si="51"/>
        <v>0</v>
      </c>
      <c r="CT14" s="23">
        <v>0</v>
      </c>
      <c r="CU14" s="23">
        <v>0</v>
      </c>
      <c r="CV14" s="23">
        <f t="shared" si="12"/>
        <v>14086.400000000001</v>
      </c>
      <c r="CW14" s="23">
        <f t="shared" si="13"/>
        <v>2347.7333333333336</v>
      </c>
      <c r="CX14" s="23">
        <f t="shared" si="14"/>
        <v>1759.9759999999999</v>
      </c>
      <c r="CY14" s="23">
        <v>0</v>
      </c>
      <c r="CZ14" s="23">
        <f t="shared" si="52"/>
        <v>0</v>
      </c>
      <c r="DA14" s="23">
        <v>0</v>
      </c>
      <c r="DB14" s="23">
        <v>9891.76</v>
      </c>
      <c r="DC14" s="23">
        <f t="shared" si="53"/>
        <v>1648.6266666666668</v>
      </c>
      <c r="DD14" s="23">
        <v>0</v>
      </c>
      <c r="DE14" s="23">
        <v>0</v>
      </c>
      <c r="DF14" s="23">
        <f t="shared" si="54"/>
        <v>0</v>
      </c>
      <c r="DG14" s="23">
        <v>0</v>
      </c>
      <c r="DH14" s="23">
        <v>0</v>
      </c>
      <c r="DI14" s="23">
        <f t="shared" si="55"/>
        <v>0</v>
      </c>
      <c r="DJ14" s="23">
        <v>0</v>
      </c>
      <c r="DK14" s="23">
        <v>0</v>
      </c>
      <c r="DL14" s="23">
        <f t="shared" si="56"/>
        <v>0</v>
      </c>
      <c r="DM14" s="23">
        <v>0</v>
      </c>
      <c r="DN14" s="23">
        <v>2400</v>
      </c>
      <c r="DO14" s="23">
        <f t="shared" si="57"/>
        <v>400</v>
      </c>
      <c r="DP14" s="23">
        <v>0</v>
      </c>
      <c r="DQ14" s="23">
        <v>0</v>
      </c>
      <c r="DR14" s="23">
        <f t="shared" si="15"/>
        <v>12291.76</v>
      </c>
      <c r="DS14" s="23">
        <f t="shared" si="16"/>
        <v>2048.626666666667</v>
      </c>
      <c r="DT14" s="23">
        <f t="shared" si="17"/>
        <v>0</v>
      </c>
    </row>
    <row r="15" spans="1:124">
      <c r="A15" s="21">
        <v>6</v>
      </c>
      <c r="B15" s="30" t="s">
        <v>171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1"/>
        <v>6967.3833333333332</v>
      </c>
      <c r="G15" s="23">
        <f t="shared" si="2"/>
        <v>4848.9490000000005</v>
      </c>
      <c r="H15" s="23">
        <f t="shared" si="18"/>
        <v>69.594979463835074</v>
      </c>
      <c r="I15" s="23">
        <f t="shared" si="3"/>
        <v>15801</v>
      </c>
      <c r="J15" s="23">
        <f t="shared" si="4"/>
        <v>2633.5</v>
      </c>
      <c r="K15" s="23">
        <f t="shared" si="5"/>
        <v>1779.3490000000002</v>
      </c>
      <c r="L15" s="23">
        <f t="shared" si="19"/>
        <v>67.565938864628833</v>
      </c>
      <c r="M15" s="23">
        <f t="shared" si="6"/>
        <v>4000</v>
      </c>
      <c r="N15" s="23">
        <f t="shared" si="7"/>
        <v>666.66666666666663</v>
      </c>
      <c r="O15" s="23">
        <f t="shared" si="8"/>
        <v>651.62300000000005</v>
      </c>
      <c r="P15" s="23">
        <f t="shared" si="20"/>
        <v>97.74345000000001</v>
      </c>
      <c r="Q15" s="23">
        <v>0</v>
      </c>
      <c r="R15" s="23">
        <f t="shared" si="21"/>
        <v>0</v>
      </c>
      <c r="S15" s="23">
        <v>3.7999999999999999E-2</v>
      </c>
      <c r="T15" s="23" t="e">
        <f t="shared" si="22"/>
        <v>#DIV/0!</v>
      </c>
      <c r="U15" s="23">
        <v>6168.9</v>
      </c>
      <c r="V15" s="23">
        <f t="shared" si="23"/>
        <v>1028.1499999999999</v>
      </c>
      <c r="W15" s="23">
        <v>633.41600000000005</v>
      </c>
      <c r="X15" s="23">
        <f t="shared" si="24"/>
        <v>61.607353012692712</v>
      </c>
      <c r="Y15" s="23">
        <v>4000</v>
      </c>
      <c r="Z15" s="23">
        <f t="shared" si="25"/>
        <v>666.66666666666663</v>
      </c>
      <c r="AA15" s="23">
        <v>651.58500000000004</v>
      </c>
      <c r="AB15" s="23">
        <f t="shared" si="26"/>
        <v>97.737750000000005</v>
      </c>
      <c r="AC15" s="23">
        <v>30</v>
      </c>
      <c r="AD15" s="23">
        <f t="shared" si="27"/>
        <v>5</v>
      </c>
      <c r="AE15" s="23">
        <v>0</v>
      </c>
      <c r="AF15" s="23">
        <f t="shared" si="28"/>
        <v>0</v>
      </c>
      <c r="AG15" s="23">
        <v>0</v>
      </c>
      <c r="AH15" s="23">
        <f t="shared" si="29"/>
        <v>0</v>
      </c>
      <c r="AI15" s="23">
        <v>0</v>
      </c>
      <c r="AJ15" s="23" t="e">
        <f t="shared" si="30"/>
        <v>#DIV/0!</v>
      </c>
      <c r="AK15" s="23">
        <v>0</v>
      </c>
      <c r="AL15" s="23">
        <f t="shared" si="31"/>
        <v>0</v>
      </c>
      <c r="AM15" s="23">
        <v>0</v>
      </c>
      <c r="AN15" s="23">
        <v>0</v>
      </c>
      <c r="AO15" s="23">
        <f t="shared" si="32"/>
        <v>0</v>
      </c>
      <c r="AP15" s="23">
        <v>0</v>
      </c>
      <c r="AQ15" s="23">
        <v>18417.3</v>
      </c>
      <c r="AR15" s="23">
        <f t="shared" si="33"/>
        <v>3069.5499999999997</v>
      </c>
      <c r="AS15" s="23">
        <v>3069.6</v>
      </c>
      <c r="AT15" s="23">
        <v>0</v>
      </c>
      <c r="AU15" s="23">
        <f t="shared" si="34"/>
        <v>0</v>
      </c>
      <c r="AV15" s="23">
        <v>0</v>
      </c>
      <c r="AW15" s="23">
        <v>0</v>
      </c>
      <c r="AX15" s="23">
        <f t="shared" si="35"/>
        <v>0</v>
      </c>
      <c r="AY15" s="23">
        <v>0</v>
      </c>
      <c r="AZ15" s="23">
        <v>0</v>
      </c>
      <c r="BA15" s="23">
        <f t="shared" si="36"/>
        <v>0</v>
      </c>
      <c r="BB15" s="23">
        <v>0</v>
      </c>
      <c r="BC15" s="23">
        <f t="shared" si="9"/>
        <v>4952.1000000000004</v>
      </c>
      <c r="BD15" s="23">
        <f t="shared" si="10"/>
        <v>825.35</v>
      </c>
      <c r="BE15" s="23">
        <f t="shared" si="11"/>
        <v>473.71</v>
      </c>
      <c r="BF15" s="23">
        <f t="shared" si="37"/>
        <v>57.39504452656449</v>
      </c>
      <c r="BG15" s="23">
        <v>0</v>
      </c>
      <c r="BH15" s="23">
        <f t="shared" si="38"/>
        <v>0</v>
      </c>
      <c r="BI15" s="23">
        <v>0</v>
      </c>
      <c r="BJ15" s="23">
        <v>4952.1000000000004</v>
      </c>
      <c r="BK15" s="23">
        <f t="shared" si="39"/>
        <v>825.35</v>
      </c>
      <c r="BL15" s="23">
        <v>473.71</v>
      </c>
      <c r="BM15" s="23">
        <v>0</v>
      </c>
      <c r="BN15" s="23">
        <f t="shared" si="40"/>
        <v>0</v>
      </c>
      <c r="BO15" s="23">
        <v>0</v>
      </c>
      <c r="BP15" s="23">
        <v>0</v>
      </c>
      <c r="BQ15" s="23">
        <f t="shared" si="41"/>
        <v>0</v>
      </c>
      <c r="BR15" s="23">
        <v>0</v>
      </c>
      <c r="BS15" s="23">
        <v>0</v>
      </c>
      <c r="BT15" s="23">
        <f t="shared" si="42"/>
        <v>0</v>
      </c>
      <c r="BU15" s="23">
        <v>0</v>
      </c>
      <c r="BV15" s="23">
        <v>0</v>
      </c>
      <c r="BW15" s="23">
        <f t="shared" si="43"/>
        <v>0</v>
      </c>
      <c r="BX15" s="23">
        <v>0</v>
      </c>
      <c r="BY15" s="23">
        <v>0</v>
      </c>
      <c r="BZ15" s="23">
        <f t="shared" si="44"/>
        <v>0</v>
      </c>
      <c r="CA15" s="23">
        <v>0</v>
      </c>
      <c r="CB15" s="23">
        <v>650</v>
      </c>
      <c r="CC15" s="23">
        <f t="shared" si="45"/>
        <v>108.33333333333333</v>
      </c>
      <c r="CD15" s="23">
        <v>20.6</v>
      </c>
      <c r="CE15" s="23">
        <v>650</v>
      </c>
      <c r="CF15" s="23">
        <f t="shared" si="46"/>
        <v>108.33333333333333</v>
      </c>
      <c r="CG15" s="23">
        <v>0</v>
      </c>
      <c r="CH15" s="23">
        <f t="shared" si="47"/>
        <v>0</v>
      </c>
      <c r="CI15" s="23">
        <v>0</v>
      </c>
      <c r="CJ15" s="23">
        <f t="shared" si="48"/>
        <v>0</v>
      </c>
      <c r="CK15" s="23">
        <v>0</v>
      </c>
      <c r="CL15" s="23">
        <v>0</v>
      </c>
      <c r="CM15" s="23">
        <f t="shared" si="49"/>
        <v>0</v>
      </c>
      <c r="CN15" s="23">
        <v>0</v>
      </c>
      <c r="CO15" s="23">
        <v>0</v>
      </c>
      <c r="CP15" s="23">
        <f t="shared" si="50"/>
        <v>0</v>
      </c>
      <c r="CQ15" s="23">
        <v>0</v>
      </c>
      <c r="CR15" s="23">
        <v>0</v>
      </c>
      <c r="CS15" s="23">
        <f t="shared" si="51"/>
        <v>0</v>
      </c>
      <c r="CT15" s="23">
        <v>0</v>
      </c>
      <c r="CU15" s="23">
        <v>0</v>
      </c>
      <c r="CV15" s="23">
        <f t="shared" si="12"/>
        <v>34218.299999999996</v>
      </c>
      <c r="CW15" s="23">
        <f t="shared" si="13"/>
        <v>5703.05</v>
      </c>
      <c r="CX15" s="23">
        <f t="shared" si="14"/>
        <v>4848.9490000000005</v>
      </c>
      <c r="CY15" s="23">
        <v>0</v>
      </c>
      <c r="CZ15" s="23">
        <f t="shared" si="52"/>
        <v>0</v>
      </c>
      <c r="DA15" s="23">
        <v>0</v>
      </c>
      <c r="DB15" s="23">
        <v>7586</v>
      </c>
      <c r="DC15" s="23">
        <f t="shared" si="53"/>
        <v>1264.3333333333333</v>
      </c>
      <c r="DD15" s="23">
        <v>0</v>
      </c>
      <c r="DE15" s="23">
        <v>0</v>
      </c>
      <c r="DF15" s="23">
        <f t="shared" si="54"/>
        <v>0</v>
      </c>
      <c r="DG15" s="23">
        <v>0</v>
      </c>
      <c r="DH15" s="23">
        <v>0</v>
      </c>
      <c r="DI15" s="23">
        <f t="shared" si="55"/>
        <v>0</v>
      </c>
      <c r="DJ15" s="23">
        <v>0</v>
      </c>
      <c r="DK15" s="23">
        <v>0</v>
      </c>
      <c r="DL15" s="23">
        <f t="shared" si="56"/>
        <v>0</v>
      </c>
      <c r="DM15" s="23">
        <v>0</v>
      </c>
      <c r="DN15" s="23">
        <v>5500</v>
      </c>
      <c r="DO15" s="23">
        <f t="shared" si="57"/>
        <v>916.66666666666663</v>
      </c>
      <c r="DP15" s="23">
        <v>2465</v>
      </c>
      <c r="DQ15" s="23">
        <v>0</v>
      </c>
      <c r="DR15" s="23">
        <f t="shared" si="15"/>
        <v>13086</v>
      </c>
      <c r="DS15" s="23">
        <f t="shared" si="16"/>
        <v>2181</v>
      </c>
      <c r="DT15" s="23">
        <f t="shared" si="17"/>
        <v>2465</v>
      </c>
    </row>
    <row r="16" spans="1:124">
      <c r="A16" s="21">
        <v>7</v>
      </c>
      <c r="B16" s="30" t="s">
        <v>172</v>
      </c>
      <c r="C16" s="23">
        <v>1366.829</v>
      </c>
      <c r="D16" s="23">
        <v>1750.0796</v>
      </c>
      <c r="E16" s="23">
        <f t="shared" si="0"/>
        <v>4456</v>
      </c>
      <c r="F16" s="23">
        <f t="shared" si="1"/>
        <v>742.66666666666674</v>
      </c>
      <c r="G16" s="23">
        <f t="shared" si="2"/>
        <v>1512.7340000000002</v>
      </c>
      <c r="H16" s="23">
        <f t="shared" si="18"/>
        <v>203.6894973070018</v>
      </c>
      <c r="I16" s="23">
        <f t="shared" si="3"/>
        <v>4456</v>
      </c>
      <c r="J16" s="23">
        <f t="shared" si="4"/>
        <v>742.66666666666674</v>
      </c>
      <c r="K16" s="23">
        <f t="shared" si="5"/>
        <v>179.334</v>
      </c>
      <c r="L16" s="23">
        <f t="shared" si="19"/>
        <v>24.14730700179533</v>
      </c>
      <c r="M16" s="23">
        <f t="shared" si="6"/>
        <v>660</v>
      </c>
      <c r="N16" s="23">
        <f t="shared" si="7"/>
        <v>110</v>
      </c>
      <c r="O16" s="23">
        <f t="shared" si="8"/>
        <v>179.334</v>
      </c>
      <c r="P16" s="23">
        <f t="shared" si="20"/>
        <v>163.03090909090909</v>
      </c>
      <c r="Q16" s="23">
        <v>0</v>
      </c>
      <c r="R16" s="23">
        <f t="shared" si="21"/>
        <v>0</v>
      </c>
      <c r="S16" s="23">
        <v>3.4000000000000002E-2</v>
      </c>
      <c r="T16" s="23" t="e">
        <f t="shared" si="22"/>
        <v>#DIV/0!</v>
      </c>
      <c r="U16" s="23">
        <v>2079</v>
      </c>
      <c r="V16" s="23">
        <f t="shared" si="23"/>
        <v>346.5</v>
      </c>
      <c r="W16" s="23">
        <v>0</v>
      </c>
      <c r="X16" s="23">
        <f t="shared" si="24"/>
        <v>0</v>
      </c>
      <c r="Y16" s="23">
        <v>660</v>
      </c>
      <c r="Z16" s="23">
        <f t="shared" si="25"/>
        <v>110</v>
      </c>
      <c r="AA16" s="23">
        <v>179.3</v>
      </c>
      <c r="AB16" s="23">
        <f t="shared" si="26"/>
        <v>163</v>
      </c>
      <c r="AC16" s="23">
        <v>10</v>
      </c>
      <c r="AD16" s="23">
        <f t="shared" si="27"/>
        <v>1.6666666666666667</v>
      </c>
      <c r="AE16" s="23">
        <v>0</v>
      </c>
      <c r="AF16" s="23">
        <f t="shared" si="28"/>
        <v>0</v>
      </c>
      <c r="AG16" s="23">
        <v>0</v>
      </c>
      <c r="AH16" s="23">
        <f t="shared" si="29"/>
        <v>0</v>
      </c>
      <c r="AI16" s="23">
        <v>0</v>
      </c>
      <c r="AJ16" s="23" t="e">
        <f t="shared" si="30"/>
        <v>#DIV/0!</v>
      </c>
      <c r="AK16" s="23">
        <v>0</v>
      </c>
      <c r="AL16" s="23">
        <f t="shared" si="31"/>
        <v>0</v>
      </c>
      <c r="AM16" s="23">
        <v>0</v>
      </c>
      <c r="AN16" s="23">
        <v>0</v>
      </c>
      <c r="AO16" s="23">
        <f t="shared" si="32"/>
        <v>0</v>
      </c>
      <c r="AP16" s="23">
        <v>0</v>
      </c>
      <c r="AQ16" s="23">
        <v>0</v>
      </c>
      <c r="AR16" s="23">
        <f t="shared" si="33"/>
        <v>0</v>
      </c>
      <c r="AS16" s="23">
        <v>1333.4</v>
      </c>
      <c r="AT16" s="23">
        <v>0</v>
      </c>
      <c r="AU16" s="23">
        <f t="shared" si="34"/>
        <v>0</v>
      </c>
      <c r="AV16" s="23">
        <v>0</v>
      </c>
      <c r="AW16" s="23">
        <v>0</v>
      </c>
      <c r="AX16" s="23">
        <f t="shared" si="35"/>
        <v>0</v>
      </c>
      <c r="AY16" s="23">
        <v>0</v>
      </c>
      <c r="AZ16" s="23">
        <v>0</v>
      </c>
      <c r="BA16" s="23">
        <f t="shared" si="36"/>
        <v>0</v>
      </c>
      <c r="BB16" s="23">
        <v>0</v>
      </c>
      <c r="BC16" s="23">
        <f t="shared" si="9"/>
        <v>1527</v>
      </c>
      <c r="BD16" s="23">
        <f t="shared" si="10"/>
        <v>254.5</v>
      </c>
      <c r="BE16" s="23">
        <f t="shared" si="11"/>
        <v>0</v>
      </c>
      <c r="BF16" s="23">
        <f t="shared" si="37"/>
        <v>0</v>
      </c>
      <c r="BG16" s="23">
        <v>1527</v>
      </c>
      <c r="BH16" s="23">
        <f t="shared" si="38"/>
        <v>254.5</v>
      </c>
      <c r="BI16" s="23">
        <v>0</v>
      </c>
      <c r="BJ16" s="23">
        <v>0</v>
      </c>
      <c r="BK16" s="23">
        <f t="shared" si="39"/>
        <v>0</v>
      </c>
      <c r="BL16" s="23">
        <v>0</v>
      </c>
      <c r="BM16" s="23">
        <v>0</v>
      </c>
      <c r="BN16" s="23">
        <f t="shared" si="40"/>
        <v>0</v>
      </c>
      <c r="BO16" s="23">
        <v>0</v>
      </c>
      <c r="BP16" s="23">
        <v>0</v>
      </c>
      <c r="BQ16" s="23">
        <f t="shared" si="41"/>
        <v>0</v>
      </c>
      <c r="BR16" s="23">
        <v>0</v>
      </c>
      <c r="BS16" s="23">
        <v>0</v>
      </c>
      <c r="BT16" s="23">
        <f t="shared" si="42"/>
        <v>0</v>
      </c>
      <c r="BU16" s="23">
        <v>0</v>
      </c>
      <c r="BV16" s="23">
        <v>0</v>
      </c>
      <c r="BW16" s="23">
        <f t="shared" si="43"/>
        <v>0</v>
      </c>
      <c r="BX16" s="23">
        <v>0</v>
      </c>
      <c r="BY16" s="23">
        <v>0</v>
      </c>
      <c r="BZ16" s="23">
        <f t="shared" si="44"/>
        <v>0</v>
      </c>
      <c r="CA16" s="23">
        <v>0</v>
      </c>
      <c r="CB16" s="23">
        <v>0</v>
      </c>
      <c r="CC16" s="23">
        <f t="shared" si="45"/>
        <v>0</v>
      </c>
      <c r="CD16" s="23">
        <v>0</v>
      </c>
      <c r="CE16" s="23">
        <v>0</v>
      </c>
      <c r="CF16" s="23">
        <f t="shared" si="46"/>
        <v>0</v>
      </c>
      <c r="CG16" s="23">
        <v>0</v>
      </c>
      <c r="CH16" s="23" t="e">
        <f t="shared" si="47"/>
        <v>#DIV/0!</v>
      </c>
      <c r="CI16" s="23">
        <v>0</v>
      </c>
      <c r="CJ16" s="23">
        <f t="shared" si="48"/>
        <v>0</v>
      </c>
      <c r="CK16" s="23">
        <v>0</v>
      </c>
      <c r="CL16" s="23">
        <v>0</v>
      </c>
      <c r="CM16" s="23">
        <f t="shared" si="49"/>
        <v>0</v>
      </c>
      <c r="CN16" s="23">
        <v>0</v>
      </c>
      <c r="CO16" s="23">
        <v>0</v>
      </c>
      <c r="CP16" s="23">
        <f t="shared" si="50"/>
        <v>0</v>
      </c>
      <c r="CQ16" s="23">
        <v>0</v>
      </c>
      <c r="CR16" s="23">
        <v>180</v>
      </c>
      <c r="CS16" s="23">
        <f t="shared" si="51"/>
        <v>30</v>
      </c>
      <c r="CT16" s="23">
        <v>0</v>
      </c>
      <c r="CU16" s="23">
        <v>0</v>
      </c>
      <c r="CV16" s="23">
        <f t="shared" si="12"/>
        <v>4456</v>
      </c>
      <c r="CW16" s="23">
        <f t="shared" si="13"/>
        <v>742.66666666666674</v>
      </c>
      <c r="CX16" s="23">
        <f t="shared" si="14"/>
        <v>1512.7340000000002</v>
      </c>
      <c r="CY16" s="23">
        <v>0</v>
      </c>
      <c r="CZ16" s="23">
        <f t="shared" si="52"/>
        <v>0</v>
      </c>
      <c r="DA16" s="23">
        <v>0</v>
      </c>
      <c r="DB16" s="23">
        <v>0</v>
      </c>
      <c r="DC16" s="23">
        <f t="shared" si="53"/>
        <v>0</v>
      </c>
      <c r="DD16" s="23">
        <v>0</v>
      </c>
      <c r="DE16" s="23">
        <v>0</v>
      </c>
      <c r="DF16" s="23">
        <f t="shared" si="54"/>
        <v>0</v>
      </c>
      <c r="DG16" s="23">
        <v>0</v>
      </c>
      <c r="DH16" s="23">
        <v>0</v>
      </c>
      <c r="DI16" s="23">
        <f t="shared" si="55"/>
        <v>0</v>
      </c>
      <c r="DJ16" s="23">
        <v>0</v>
      </c>
      <c r="DK16" s="23">
        <v>0</v>
      </c>
      <c r="DL16" s="23">
        <f t="shared" si="56"/>
        <v>0</v>
      </c>
      <c r="DM16" s="23">
        <v>0</v>
      </c>
      <c r="DN16" s="23">
        <v>0</v>
      </c>
      <c r="DO16" s="23">
        <f t="shared" si="57"/>
        <v>0</v>
      </c>
      <c r="DP16" s="23">
        <v>0</v>
      </c>
      <c r="DQ16" s="23">
        <v>0</v>
      </c>
      <c r="DR16" s="23">
        <f t="shared" si="15"/>
        <v>0</v>
      </c>
      <c r="DS16" s="23">
        <f t="shared" si="16"/>
        <v>0</v>
      </c>
      <c r="DT16" s="23">
        <f t="shared" si="17"/>
        <v>0</v>
      </c>
    </row>
    <row r="17" spans="1:124">
      <c r="A17" s="21">
        <v>8</v>
      </c>
      <c r="B17" s="30" t="s">
        <v>173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1"/>
        <v>8684.75</v>
      </c>
      <c r="G17" s="23">
        <f t="shared" si="2"/>
        <v>5279.2919999999995</v>
      </c>
      <c r="H17" s="23">
        <f t="shared" si="18"/>
        <v>60.788071044071501</v>
      </c>
      <c r="I17" s="23">
        <f t="shared" si="3"/>
        <v>9413.2999999999993</v>
      </c>
      <c r="J17" s="23">
        <f t="shared" si="4"/>
        <v>1568.8833333333334</v>
      </c>
      <c r="K17" s="23">
        <f t="shared" si="5"/>
        <v>380.09200000000004</v>
      </c>
      <c r="L17" s="23">
        <f t="shared" si="19"/>
        <v>24.22691298481935</v>
      </c>
      <c r="M17" s="23">
        <f t="shared" si="6"/>
        <v>3523</v>
      </c>
      <c r="N17" s="23">
        <f t="shared" si="7"/>
        <v>587.16666666666663</v>
      </c>
      <c r="O17" s="23">
        <f t="shared" si="8"/>
        <v>258.43200000000002</v>
      </c>
      <c r="P17" s="23">
        <f t="shared" si="20"/>
        <v>44.013397672438273</v>
      </c>
      <c r="Q17" s="23">
        <v>0</v>
      </c>
      <c r="R17" s="23">
        <f t="shared" si="21"/>
        <v>0</v>
      </c>
      <c r="S17" s="23">
        <v>0.21199999999999999</v>
      </c>
      <c r="T17" s="23" t="e">
        <f t="shared" si="22"/>
        <v>#DIV/0!</v>
      </c>
      <c r="U17" s="23">
        <v>4067.3</v>
      </c>
      <c r="V17" s="23">
        <f t="shared" si="23"/>
        <v>677.88333333333333</v>
      </c>
      <c r="W17" s="23">
        <v>121.66</v>
      </c>
      <c r="X17" s="23">
        <f t="shared" si="24"/>
        <v>17.947041034592974</v>
      </c>
      <c r="Y17" s="23">
        <v>3523</v>
      </c>
      <c r="Z17" s="23">
        <f t="shared" si="25"/>
        <v>587.16666666666663</v>
      </c>
      <c r="AA17" s="23">
        <v>258.22000000000003</v>
      </c>
      <c r="AB17" s="23">
        <f t="shared" si="26"/>
        <v>43.977292080613125</v>
      </c>
      <c r="AC17" s="23">
        <v>70</v>
      </c>
      <c r="AD17" s="23">
        <f t="shared" si="27"/>
        <v>11.666666666666666</v>
      </c>
      <c r="AE17" s="23">
        <v>0</v>
      </c>
      <c r="AF17" s="23">
        <f t="shared" si="28"/>
        <v>0</v>
      </c>
      <c r="AG17" s="23">
        <v>0</v>
      </c>
      <c r="AH17" s="23">
        <f t="shared" si="29"/>
        <v>0</v>
      </c>
      <c r="AI17" s="23">
        <v>0</v>
      </c>
      <c r="AJ17" s="23" t="e">
        <f t="shared" si="30"/>
        <v>#DIV/0!</v>
      </c>
      <c r="AK17" s="23">
        <v>0</v>
      </c>
      <c r="AL17" s="23">
        <f t="shared" si="31"/>
        <v>0</v>
      </c>
      <c r="AM17" s="23">
        <v>0</v>
      </c>
      <c r="AN17" s="23">
        <v>0</v>
      </c>
      <c r="AO17" s="23">
        <f t="shared" si="32"/>
        <v>0</v>
      </c>
      <c r="AP17" s="23">
        <v>0</v>
      </c>
      <c r="AQ17" s="23">
        <v>29395.200000000001</v>
      </c>
      <c r="AR17" s="23">
        <f t="shared" si="33"/>
        <v>4899.2</v>
      </c>
      <c r="AS17" s="23">
        <v>4899.2</v>
      </c>
      <c r="AT17" s="23">
        <v>0</v>
      </c>
      <c r="AU17" s="23">
        <f t="shared" si="34"/>
        <v>0</v>
      </c>
      <c r="AV17" s="23">
        <v>0</v>
      </c>
      <c r="AW17" s="23">
        <v>0</v>
      </c>
      <c r="AX17" s="23">
        <f t="shared" si="35"/>
        <v>0</v>
      </c>
      <c r="AY17" s="23">
        <v>0</v>
      </c>
      <c r="AZ17" s="23">
        <v>0</v>
      </c>
      <c r="BA17" s="23">
        <f t="shared" si="36"/>
        <v>0</v>
      </c>
      <c r="BB17" s="23">
        <v>0</v>
      </c>
      <c r="BC17" s="23">
        <f t="shared" si="9"/>
        <v>1333</v>
      </c>
      <c r="BD17" s="23">
        <f t="shared" si="10"/>
        <v>222.16666666666666</v>
      </c>
      <c r="BE17" s="23">
        <f t="shared" si="11"/>
        <v>0</v>
      </c>
      <c r="BF17" s="23">
        <f t="shared" si="37"/>
        <v>0</v>
      </c>
      <c r="BG17" s="23">
        <v>1333</v>
      </c>
      <c r="BH17" s="23">
        <f t="shared" si="38"/>
        <v>222.16666666666666</v>
      </c>
      <c r="BI17" s="23">
        <v>0</v>
      </c>
      <c r="BJ17" s="23">
        <v>0</v>
      </c>
      <c r="BK17" s="23">
        <f t="shared" si="39"/>
        <v>0</v>
      </c>
      <c r="BL17" s="23">
        <v>0</v>
      </c>
      <c r="BM17" s="23">
        <v>0</v>
      </c>
      <c r="BN17" s="23">
        <f t="shared" si="40"/>
        <v>0</v>
      </c>
      <c r="BO17" s="23">
        <v>0</v>
      </c>
      <c r="BP17" s="23">
        <v>0</v>
      </c>
      <c r="BQ17" s="23">
        <f t="shared" si="41"/>
        <v>0</v>
      </c>
      <c r="BR17" s="23">
        <v>0</v>
      </c>
      <c r="BS17" s="23">
        <v>0</v>
      </c>
      <c r="BT17" s="23">
        <f t="shared" si="42"/>
        <v>0</v>
      </c>
      <c r="BU17" s="23">
        <v>0</v>
      </c>
      <c r="BV17" s="23">
        <v>0</v>
      </c>
      <c r="BW17" s="23">
        <f t="shared" si="43"/>
        <v>0</v>
      </c>
      <c r="BX17" s="23">
        <v>0</v>
      </c>
      <c r="BY17" s="23">
        <v>0</v>
      </c>
      <c r="BZ17" s="23">
        <f t="shared" si="44"/>
        <v>0</v>
      </c>
      <c r="CA17" s="23">
        <v>0</v>
      </c>
      <c r="CB17" s="23">
        <v>420</v>
      </c>
      <c r="CC17" s="23">
        <f t="shared" si="45"/>
        <v>70</v>
      </c>
      <c r="CD17" s="23">
        <v>0</v>
      </c>
      <c r="CE17" s="23">
        <v>420</v>
      </c>
      <c r="CF17" s="23">
        <f t="shared" si="46"/>
        <v>70</v>
      </c>
      <c r="CG17" s="23">
        <v>0</v>
      </c>
      <c r="CH17" s="23">
        <f t="shared" si="47"/>
        <v>0</v>
      </c>
      <c r="CI17" s="23">
        <v>0</v>
      </c>
      <c r="CJ17" s="23">
        <f t="shared" si="48"/>
        <v>0</v>
      </c>
      <c r="CK17" s="23">
        <v>0</v>
      </c>
      <c r="CL17" s="23">
        <v>0</v>
      </c>
      <c r="CM17" s="23">
        <f t="shared" si="49"/>
        <v>0</v>
      </c>
      <c r="CN17" s="23">
        <v>0</v>
      </c>
      <c r="CO17" s="23">
        <v>0</v>
      </c>
      <c r="CP17" s="23">
        <f t="shared" si="50"/>
        <v>0</v>
      </c>
      <c r="CQ17" s="23">
        <v>0</v>
      </c>
      <c r="CR17" s="23">
        <v>0</v>
      </c>
      <c r="CS17" s="23">
        <f t="shared" si="51"/>
        <v>0</v>
      </c>
      <c r="CT17" s="23">
        <v>0</v>
      </c>
      <c r="CU17" s="23">
        <v>0</v>
      </c>
      <c r="CV17" s="23">
        <f t="shared" si="12"/>
        <v>38808.5</v>
      </c>
      <c r="CW17" s="23">
        <f t="shared" si="13"/>
        <v>6468.083333333333</v>
      </c>
      <c r="CX17" s="23">
        <f t="shared" si="14"/>
        <v>5279.2919999999995</v>
      </c>
      <c r="CY17" s="23">
        <v>0</v>
      </c>
      <c r="CZ17" s="23">
        <f t="shared" si="52"/>
        <v>0</v>
      </c>
      <c r="DA17" s="23">
        <v>0</v>
      </c>
      <c r="DB17" s="23">
        <v>13300</v>
      </c>
      <c r="DC17" s="23">
        <f t="shared" si="53"/>
        <v>2216.6666666666665</v>
      </c>
      <c r="DD17" s="23">
        <v>0</v>
      </c>
      <c r="DE17" s="23">
        <v>0</v>
      </c>
      <c r="DF17" s="23">
        <f t="shared" si="54"/>
        <v>0</v>
      </c>
      <c r="DG17" s="23">
        <v>0</v>
      </c>
      <c r="DH17" s="23">
        <v>0</v>
      </c>
      <c r="DI17" s="23">
        <f t="shared" si="55"/>
        <v>0</v>
      </c>
      <c r="DJ17" s="23">
        <v>0</v>
      </c>
      <c r="DK17" s="23">
        <v>0</v>
      </c>
      <c r="DL17" s="23">
        <f t="shared" si="56"/>
        <v>0</v>
      </c>
      <c r="DM17" s="23">
        <v>0</v>
      </c>
      <c r="DN17" s="23">
        <v>6000</v>
      </c>
      <c r="DO17" s="23">
        <f t="shared" si="57"/>
        <v>1000</v>
      </c>
      <c r="DP17" s="23">
        <v>0</v>
      </c>
      <c r="DQ17" s="23">
        <v>0</v>
      </c>
      <c r="DR17" s="23">
        <f t="shared" si="15"/>
        <v>19300</v>
      </c>
      <c r="DS17" s="23">
        <f t="shared" si="16"/>
        <v>3216.6666666666665</v>
      </c>
      <c r="DT17" s="23">
        <f t="shared" si="17"/>
        <v>0</v>
      </c>
    </row>
    <row r="18" spans="1:124">
      <c r="A18" s="21">
        <v>9</v>
      </c>
      <c r="B18" s="30" t="s">
        <v>174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1"/>
        <v>8293.5833333333339</v>
      </c>
      <c r="G18" s="23">
        <f t="shared" si="2"/>
        <v>7469.5520000000006</v>
      </c>
      <c r="H18" s="23">
        <f t="shared" si="18"/>
        <v>90.064230378907382</v>
      </c>
      <c r="I18" s="23">
        <f t="shared" si="3"/>
        <v>7895.2</v>
      </c>
      <c r="J18" s="23">
        <f t="shared" si="4"/>
        <v>1315.8666666666668</v>
      </c>
      <c r="K18" s="23">
        <f t="shared" si="5"/>
        <v>491.75200000000001</v>
      </c>
      <c r="L18" s="23">
        <f t="shared" si="19"/>
        <v>37.370959570371873</v>
      </c>
      <c r="M18" s="23">
        <f t="shared" si="6"/>
        <v>4650.3</v>
      </c>
      <c r="N18" s="23">
        <f t="shared" si="7"/>
        <v>775.05000000000007</v>
      </c>
      <c r="O18" s="23">
        <f t="shared" si="8"/>
        <v>475.416</v>
      </c>
      <c r="P18" s="23">
        <f t="shared" si="20"/>
        <v>61.340042577898188</v>
      </c>
      <c r="Q18" s="23">
        <v>100.3</v>
      </c>
      <c r="R18" s="23">
        <f t="shared" si="21"/>
        <v>16.716666666666665</v>
      </c>
      <c r="S18" s="23">
        <v>5.6000000000000001E-2</v>
      </c>
      <c r="T18" s="23">
        <f t="shared" si="22"/>
        <v>0.33499501495513467</v>
      </c>
      <c r="U18" s="23">
        <v>1588.9</v>
      </c>
      <c r="V18" s="23">
        <f t="shared" si="23"/>
        <v>264.81666666666666</v>
      </c>
      <c r="W18" s="23">
        <v>11.2</v>
      </c>
      <c r="X18" s="23">
        <f t="shared" si="24"/>
        <v>4.2293410535590663</v>
      </c>
      <c r="Y18" s="23">
        <v>4550</v>
      </c>
      <c r="Z18" s="23">
        <f t="shared" si="25"/>
        <v>758.33333333333337</v>
      </c>
      <c r="AA18" s="23">
        <v>475.36</v>
      </c>
      <c r="AB18" s="23">
        <f t="shared" si="26"/>
        <v>62.684835164835164</v>
      </c>
      <c r="AC18" s="23">
        <v>320</v>
      </c>
      <c r="AD18" s="23">
        <f t="shared" si="27"/>
        <v>53.333333333333336</v>
      </c>
      <c r="AE18" s="23">
        <v>0</v>
      </c>
      <c r="AF18" s="23">
        <f t="shared" si="28"/>
        <v>0</v>
      </c>
      <c r="AG18" s="23">
        <v>0</v>
      </c>
      <c r="AH18" s="23">
        <f t="shared" si="29"/>
        <v>0</v>
      </c>
      <c r="AI18" s="23">
        <v>0</v>
      </c>
      <c r="AJ18" s="23" t="e">
        <f t="shared" si="30"/>
        <v>#DIV/0!</v>
      </c>
      <c r="AK18" s="23">
        <v>0</v>
      </c>
      <c r="AL18" s="23">
        <f t="shared" si="31"/>
        <v>0</v>
      </c>
      <c r="AM18" s="23">
        <v>0</v>
      </c>
      <c r="AN18" s="23">
        <v>0</v>
      </c>
      <c r="AO18" s="23">
        <f t="shared" si="32"/>
        <v>0</v>
      </c>
      <c r="AP18" s="23">
        <v>0</v>
      </c>
      <c r="AQ18" s="23">
        <v>41866.300000000003</v>
      </c>
      <c r="AR18" s="23">
        <f t="shared" si="33"/>
        <v>6977.7166666666672</v>
      </c>
      <c r="AS18" s="23">
        <v>6977.8</v>
      </c>
      <c r="AT18" s="23">
        <v>0</v>
      </c>
      <c r="AU18" s="23">
        <f t="shared" si="34"/>
        <v>0</v>
      </c>
      <c r="AV18" s="23">
        <v>0</v>
      </c>
      <c r="AW18" s="23">
        <v>0</v>
      </c>
      <c r="AX18" s="23">
        <f t="shared" si="35"/>
        <v>0</v>
      </c>
      <c r="AY18" s="23">
        <v>0</v>
      </c>
      <c r="AZ18" s="23">
        <v>0</v>
      </c>
      <c r="BA18" s="23">
        <f t="shared" si="36"/>
        <v>0</v>
      </c>
      <c r="BB18" s="23">
        <v>0</v>
      </c>
      <c r="BC18" s="23">
        <f t="shared" si="9"/>
        <v>586</v>
      </c>
      <c r="BD18" s="23">
        <f t="shared" si="10"/>
        <v>97.666666666666671</v>
      </c>
      <c r="BE18" s="23">
        <f t="shared" si="11"/>
        <v>5.1360000000000001</v>
      </c>
      <c r="BF18" s="23">
        <f t="shared" si="37"/>
        <v>5.2587030716723548</v>
      </c>
      <c r="BG18" s="23">
        <v>586</v>
      </c>
      <c r="BH18" s="23">
        <f t="shared" si="38"/>
        <v>97.666666666666671</v>
      </c>
      <c r="BI18" s="23">
        <v>5.1360000000000001</v>
      </c>
      <c r="BJ18" s="23">
        <v>0</v>
      </c>
      <c r="BK18" s="23">
        <f t="shared" si="39"/>
        <v>0</v>
      </c>
      <c r="BL18" s="23">
        <v>0</v>
      </c>
      <c r="BM18" s="23">
        <v>0</v>
      </c>
      <c r="BN18" s="23">
        <f t="shared" si="40"/>
        <v>0</v>
      </c>
      <c r="BO18" s="23">
        <v>0</v>
      </c>
      <c r="BP18" s="23">
        <v>0</v>
      </c>
      <c r="BQ18" s="23">
        <f t="shared" si="41"/>
        <v>0</v>
      </c>
      <c r="BR18" s="23">
        <v>0</v>
      </c>
      <c r="BS18" s="23">
        <v>0</v>
      </c>
      <c r="BT18" s="23">
        <f t="shared" si="42"/>
        <v>0</v>
      </c>
      <c r="BU18" s="23">
        <v>0</v>
      </c>
      <c r="BV18" s="23">
        <v>0</v>
      </c>
      <c r="BW18" s="23">
        <f t="shared" si="43"/>
        <v>0</v>
      </c>
      <c r="BX18" s="23">
        <v>0</v>
      </c>
      <c r="BY18" s="23">
        <v>0</v>
      </c>
      <c r="BZ18" s="23">
        <f t="shared" si="44"/>
        <v>0</v>
      </c>
      <c r="CA18" s="23">
        <v>0</v>
      </c>
      <c r="CB18" s="23">
        <v>750</v>
      </c>
      <c r="CC18" s="23">
        <f t="shared" si="45"/>
        <v>125</v>
      </c>
      <c r="CD18" s="23">
        <v>0</v>
      </c>
      <c r="CE18" s="23">
        <v>500</v>
      </c>
      <c r="CF18" s="23">
        <f t="shared" si="46"/>
        <v>83.333333333333329</v>
      </c>
      <c r="CG18" s="23">
        <v>0</v>
      </c>
      <c r="CH18" s="23">
        <f t="shared" si="47"/>
        <v>0</v>
      </c>
      <c r="CI18" s="23">
        <v>0</v>
      </c>
      <c r="CJ18" s="23">
        <f t="shared" si="48"/>
        <v>0</v>
      </c>
      <c r="CK18" s="23">
        <v>0</v>
      </c>
      <c r="CL18" s="23">
        <v>0</v>
      </c>
      <c r="CM18" s="23">
        <f t="shared" si="49"/>
        <v>0</v>
      </c>
      <c r="CN18" s="23">
        <v>0</v>
      </c>
      <c r="CO18" s="23">
        <v>0</v>
      </c>
      <c r="CP18" s="23">
        <f t="shared" si="50"/>
        <v>0</v>
      </c>
      <c r="CQ18" s="23">
        <v>0</v>
      </c>
      <c r="CR18" s="23">
        <v>0</v>
      </c>
      <c r="CS18" s="23">
        <f t="shared" si="51"/>
        <v>0</v>
      </c>
      <c r="CT18" s="23">
        <v>0</v>
      </c>
      <c r="CU18" s="23">
        <v>0</v>
      </c>
      <c r="CV18" s="23">
        <f t="shared" si="12"/>
        <v>49761.5</v>
      </c>
      <c r="CW18" s="23">
        <f t="shared" si="13"/>
        <v>8293.5833333333339</v>
      </c>
      <c r="CX18" s="23">
        <f t="shared" si="14"/>
        <v>7469.5520000000006</v>
      </c>
      <c r="CY18" s="23">
        <v>0</v>
      </c>
      <c r="CZ18" s="23">
        <f t="shared" si="52"/>
        <v>0</v>
      </c>
      <c r="DA18" s="23">
        <v>0</v>
      </c>
      <c r="DB18" s="23">
        <v>0</v>
      </c>
      <c r="DC18" s="23">
        <f t="shared" si="53"/>
        <v>0</v>
      </c>
      <c r="DD18" s="23">
        <v>0</v>
      </c>
      <c r="DE18" s="23">
        <v>0</v>
      </c>
      <c r="DF18" s="23">
        <f t="shared" si="54"/>
        <v>0</v>
      </c>
      <c r="DG18" s="23">
        <v>0</v>
      </c>
      <c r="DH18" s="23">
        <v>0</v>
      </c>
      <c r="DI18" s="23">
        <f t="shared" si="55"/>
        <v>0</v>
      </c>
      <c r="DJ18" s="23">
        <v>0</v>
      </c>
      <c r="DK18" s="23">
        <v>0</v>
      </c>
      <c r="DL18" s="23">
        <f t="shared" si="56"/>
        <v>0</v>
      </c>
      <c r="DM18" s="23">
        <v>0</v>
      </c>
      <c r="DN18" s="23">
        <v>3000</v>
      </c>
      <c r="DO18" s="23">
        <f t="shared" si="57"/>
        <v>500</v>
      </c>
      <c r="DP18" s="23">
        <v>88.218500000000006</v>
      </c>
      <c r="DQ18" s="23">
        <v>0</v>
      </c>
      <c r="DR18" s="23">
        <f t="shared" si="15"/>
        <v>3000</v>
      </c>
      <c r="DS18" s="23">
        <f t="shared" si="16"/>
        <v>500</v>
      </c>
      <c r="DT18" s="23">
        <f t="shared" si="17"/>
        <v>88.218500000000006</v>
      </c>
    </row>
    <row r="19" spans="1:124">
      <c r="A19" s="21">
        <v>10</v>
      </c>
      <c r="B19" s="30" t="s">
        <v>175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1"/>
        <v>4802.9833333333336</v>
      </c>
      <c r="G19" s="23">
        <f t="shared" si="2"/>
        <v>2492.0880000000002</v>
      </c>
      <c r="H19" s="23">
        <f t="shared" si="18"/>
        <v>51.886251253561156</v>
      </c>
      <c r="I19" s="23">
        <f t="shared" si="3"/>
        <v>5657.6</v>
      </c>
      <c r="J19" s="23">
        <f t="shared" si="4"/>
        <v>942.93333333333339</v>
      </c>
      <c r="K19" s="23">
        <f t="shared" si="5"/>
        <v>489.88799999999998</v>
      </c>
      <c r="L19" s="23">
        <f t="shared" si="19"/>
        <v>51.953619909502258</v>
      </c>
      <c r="M19" s="23">
        <f t="shared" si="6"/>
        <v>1664.8</v>
      </c>
      <c r="N19" s="23">
        <f t="shared" si="7"/>
        <v>277.4666666666667</v>
      </c>
      <c r="O19" s="23">
        <f t="shared" si="8"/>
        <v>349.28800000000001</v>
      </c>
      <c r="P19" s="23">
        <f t="shared" si="20"/>
        <v>125.88467083133108</v>
      </c>
      <c r="Q19" s="23">
        <v>1</v>
      </c>
      <c r="R19" s="23">
        <f t="shared" si="21"/>
        <v>0.16666666666666666</v>
      </c>
      <c r="S19" s="23">
        <v>0.187</v>
      </c>
      <c r="T19" s="23">
        <f t="shared" si="22"/>
        <v>112.20000000000002</v>
      </c>
      <c r="U19" s="23">
        <v>2174.5</v>
      </c>
      <c r="V19" s="23">
        <f t="shared" si="23"/>
        <v>362.41666666666669</v>
      </c>
      <c r="W19" s="23">
        <v>71.2</v>
      </c>
      <c r="X19" s="23">
        <f t="shared" si="24"/>
        <v>19.645895608185789</v>
      </c>
      <c r="Y19" s="23">
        <v>1663.8</v>
      </c>
      <c r="Z19" s="23">
        <f t="shared" si="25"/>
        <v>277.3</v>
      </c>
      <c r="AA19" s="23">
        <v>349.101</v>
      </c>
      <c r="AB19" s="23">
        <f t="shared" si="26"/>
        <v>125.89289578074288</v>
      </c>
      <c r="AC19" s="23">
        <v>22</v>
      </c>
      <c r="AD19" s="23">
        <f t="shared" si="27"/>
        <v>3.6666666666666665</v>
      </c>
      <c r="AE19" s="23">
        <v>0</v>
      </c>
      <c r="AF19" s="23">
        <f t="shared" si="28"/>
        <v>0</v>
      </c>
      <c r="AG19" s="23">
        <v>0</v>
      </c>
      <c r="AH19" s="23">
        <f t="shared" si="29"/>
        <v>0</v>
      </c>
      <c r="AI19" s="23">
        <v>0</v>
      </c>
      <c r="AJ19" s="23" t="e">
        <f t="shared" si="30"/>
        <v>#DIV/0!</v>
      </c>
      <c r="AK19" s="23">
        <v>0</v>
      </c>
      <c r="AL19" s="23">
        <f t="shared" si="31"/>
        <v>0</v>
      </c>
      <c r="AM19" s="23">
        <v>0</v>
      </c>
      <c r="AN19" s="23">
        <v>0</v>
      </c>
      <c r="AO19" s="23">
        <f t="shared" si="32"/>
        <v>0</v>
      </c>
      <c r="AP19" s="23">
        <v>0</v>
      </c>
      <c r="AQ19" s="23">
        <v>12012.6</v>
      </c>
      <c r="AR19" s="23">
        <f t="shared" si="33"/>
        <v>2002.1000000000001</v>
      </c>
      <c r="AS19" s="23">
        <v>2002.2</v>
      </c>
      <c r="AT19" s="23">
        <v>0</v>
      </c>
      <c r="AU19" s="23">
        <f t="shared" si="34"/>
        <v>0</v>
      </c>
      <c r="AV19" s="23">
        <v>0</v>
      </c>
      <c r="AW19" s="23">
        <v>0</v>
      </c>
      <c r="AX19" s="23">
        <f t="shared" si="35"/>
        <v>0</v>
      </c>
      <c r="AY19" s="23">
        <v>0</v>
      </c>
      <c r="AZ19" s="23">
        <v>0</v>
      </c>
      <c r="BA19" s="23">
        <f t="shared" si="36"/>
        <v>0</v>
      </c>
      <c r="BB19" s="23">
        <v>0</v>
      </c>
      <c r="BC19" s="23">
        <f t="shared" si="9"/>
        <v>1518</v>
      </c>
      <c r="BD19" s="23">
        <f t="shared" si="10"/>
        <v>253</v>
      </c>
      <c r="BE19" s="23">
        <f t="shared" si="11"/>
        <v>69.400000000000006</v>
      </c>
      <c r="BF19" s="23">
        <f t="shared" si="37"/>
        <v>27.430830039525695</v>
      </c>
      <c r="BG19" s="23">
        <v>1518</v>
      </c>
      <c r="BH19" s="23">
        <f t="shared" si="38"/>
        <v>253</v>
      </c>
      <c r="BI19" s="23">
        <v>25</v>
      </c>
      <c r="BJ19" s="23">
        <v>0</v>
      </c>
      <c r="BK19" s="23">
        <f t="shared" si="39"/>
        <v>0</v>
      </c>
      <c r="BL19" s="23">
        <v>44.4</v>
      </c>
      <c r="BM19" s="23">
        <v>0</v>
      </c>
      <c r="BN19" s="23">
        <f t="shared" si="40"/>
        <v>0</v>
      </c>
      <c r="BO19" s="23">
        <v>0</v>
      </c>
      <c r="BP19" s="23">
        <v>0</v>
      </c>
      <c r="BQ19" s="23">
        <f t="shared" si="41"/>
        <v>0</v>
      </c>
      <c r="BR19" s="23">
        <v>0</v>
      </c>
      <c r="BS19" s="23">
        <v>0</v>
      </c>
      <c r="BT19" s="23">
        <f t="shared" si="42"/>
        <v>0</v>
      </c>
      <c r="BU19" s="23">
        <v>0</v>
      </c>
      <c r="BV19" s="23">
        <v>0</v>
      </c>
      <c r="BW19" s="23">
        <f t="shared" si="43"/>
        <v>0</v>
      </c>
      <c r="BX19" s="23">
        <v>0</v>
      </c>
      <c r="BY19" s="23">
        <v>0</v>
      </c>
      <c r="BZ19" s="23">
        <f t="shared" si="44"/>
        <v>0</v>
      </c>
      <c r="CA19" s="23">
        <v>0</v>
      </c>
      <c r="CB19" s="23">
        <v>278.3</v>
      </c>
      <c r="CC19" s="23">
        <f t="shared" si="45"/>
        <v>46.383333333333333</v>
      </c>
      <c r="CD19" s="23">
        <v>0</v>
      </c>
      <c r="CE19" s="23">
        <v>278.3</v>
      </c>
      <c r="CF19" s="23">
        <f t="shared" si="46"/>
        <v>46.383333333333333</v>
      </c>
      <c r="CG19" s="23">
        <v>0</v>
      </c>
      <c r="CH19" s="23">
        <f t="shared" si="47"/>
        <v>0</v>
      </c>
      <c r="CI19" s="23">
        <v>0</v>
      </c>
      <c r="CJ19" s="23">
        <f t="shared" si="48"/>
        <v>0</v>
      </c>
      <c r="CK19" s="23">
        <v>0</v>
      </c>
      <c r="CL19" s="23">
        <v>0</v>
      </c>
      <c r="CM19" s="23">
        <f t="shared" si="49"/>
        <v>0</v>
      </c>
      <c r="CN19" s="23">
        <v>0</v>
      </c>
      <c r="CO19" s="23">
        <v>0</v>
      </c>
      <c r="CP19" s="23">
        <f t="shared" si="50"/>
        <v>0</v>
      </c>
      <c r="CQ19" s="23">
        <v>0</v>
      </c>
      <c r="CR19" s="23">
        <v>0</v>
      </c>
      <c r="CS19" s="23">
        <f t="shared" si="51"/>
        <v>0</v>
      </c>
      <c r="CT19" s="23">
        <v>0</v>
      </c>
      <c r="CU19" s="23">
        <v>0</v>
      </c>
      <c r="CV19" s="23">
        <f t="shared" si="12"/>
        <v>17670.2</v>
      </c>
      <c r="CW19" s="23">
        <f t="shared" si="13"/>
        <v>2945.0333333333333</v>
      </c>
      <c r="CX19" s="23">
        <f t="shared" si="14"/>
        <v>2492.0880000000002</v>
      </c>
      <c r="CY19" s="23">
        <v>0</v>
      </c>
      <c r="CZ19" s="23">
        <f t="shared" si="52"/>
        <v>0</v>
      </c>
      <c r="DA19" s="23">
        <v>0</v>
      </c>
      <c r="DB19" s="23">
        <v>11147.7</v>
      </c>
      <c r="DC19" s="23">
        <f t="shared" si="53"/>
        <v>1857.95</v>
      </c>
      <c r="DD19" s="23">
        <v>0</v>
      </c>
      <c r="DE19" s="23">
        <v>0</v>
      </c>
      <c r="DF19" s="23">
        <f t="shared" si="54"/>
        <v>0</v>
      </c>
      <c r="DG19" s="23">
        <v>0</v>
      </c>
      <c r="DH19" s="23">
        <v>0</v>
      </c>
      <c r="DI19" s="23">
        <f t="shared" si="55"/>
        <v>0</v>
      </c>
      <c r="DJ19" s="23">
        <v>0</v>
      </c>
      <c r="DK19" s="23">
        <v>0</v>
      </c>
      <c r="DL19" s="23">
        <f t="shared" si="56"/>
        <v>0</v>
      </c>
      <c r="DM19" s="23">
        <v>0</v>
      </c>
      <c r="DN19" s="23">
        <v>3534</v>
      </c>
      <c r="DO19" s="23">
        <f t="shared" si="57"/>
        <v>589</v>
      </c>
      <c r="DP19" s="23">
        <v>0</v>
      </c>
      <c r="DQ19" s="23">
        <v>0</v>
      </c>
      <c r="DR19" s="23">
        <f t="shared" si="15"/>
        <v>14681.7</v>
      </c>
      <c r="DS19" s="23">
        <f t="shared" si="16"/>
        <v>2446.9499999999998</v>
      </c>
      <c r="DT19" s="23">
        <f t="shared" si="17"/>
        <v>0</v>
      </c>
    </row>
    <row r="20" spans="1:124">
      <c r="A20" s="21">
        <v>11</v>
      </c>
      <c r="B20" s="30" t="s">
        <v>176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1"/>
        <v>1351.6000000000001</v>
      </c>
      <c r="G20" s="23">
        <f t="shared" si="2"/>
        <v>894.98099999999999</v>
      </c>
      <c r="H20" s="23">
        <f t="shared" si="18"/>
        <v>66.216410180526779</v>
      </c>
      <c r="I20" s="23">
        <f t="shared" si="3"/>
        <v>3462</v>
      </c>
      <c r="J20" s="23">
        <f t="shared" si="4"/>
        <v>576.99999999999989</v>
      </c>
      <c r="K20" s="23">
        <f t="shared" si="5"/>
        <v>120.381</v>
      </c>
      <c r="L20" s="23">
        <f t="shared" si="19"/>
        <v>20.863258232235708</v>
      </c>
      <c r="M20" s="23">
        <f t="shared" si="6"/>
        <v>320</v>
      </c>
      <c r="N20" s="23">
        <f t="shared" si="7"/>
        <v>53.333333333333336</v>
      </c>
      <c r="O20" s="23">
        <f t="shared" si="8"/>
        <v>26.260999999999999</v>
      </c>
      <c r="P20" s="23">
        <f t="shared" si="20"/>
        <v>49.239374999999995</v>
      </c>
      <c r="Q20" s="23">
        <v>0</v>
      </c>
      <c r="R20" s="23">
        <f t="shared" si="21"/>
        <v>0</v>
      </c>
      <c r="S20" s="23">
        <v>6.0999999999999999E-2</v>
      </c>
      <c r="T20" s="23" t="e">
        <f t="shared" si="22"/>
        <v>#DIV/0!</v>
      </c>
      <c r="U20" s="23">
        <v>513.9</v>
      </c>
      <c r="V20" s="23">
        <f t="shared" si="23"/>
        <v>85.649999999999991</v>
      </c>
      <c r="W20" s="23">
        <v>15.71</v>
      </c>
      <c r="X20" s="23">
        <f t="shared" si="24"/>
        <v>18.342089900758907</v>
      </c>
      <c r="Y20" s="23">
        <v>320</v>
      </c>
      <c r="Z20" s="23">
        <f t="shared" si="25"/>
        <v>53.333333333333336</v>
      </c>
      <c r="AA20" s="23">
        <v>26.2</v>
      </c>
      <c r="AB20" s="23">
        <f t="shared" si="26"/>
        <v>49.125</v>
      </c>
      <c r="AC20" s="23">
        <v>0</v>
      </c>
      <c r="AD20" s="23">
        <f t="shared" si="27"/>
        <v>0</v>
      </c>
      <c r="AE20" s="23">
        <v>0</v>
      </c>
      <c r="AF20" s="23" t="e">
        <f t="shared" si="28"/>
        <v>#DIV/0!</v>
      </c>
      <c r="AG20" s="23">
        <v>0</v>
      </c>
      <c r="AH20" s="23">
        <f t="shared" si="29"/>
        <v>0</v>
      </c>
      <c r="AI20" s="23">
        <v>0</v>
      </c>
      <c r="AJ20" s="23" t="e">
        <f t="shared" si="30"/>
        <v>#DIV/0!</v>
      </c>
      <c r="AK20" s="23">
        <v>0</v>
      </c>
      <c r="AL20" s="23">
        <f t="shared" si="31"/>
        <v>0</v>
      </c>
      <c r="AM20" s="23">
        <v>0</v>
      </c>
      <c r="AN20" s="23">
        <v>0</v>
      </c>
      <c r="AO20" s="23">
        <f t="shared" si="32"/>
        <v>0</v>
      </c>
      <c r="AP20" s="23">
        <v>0</v>
      </c>
      <c r="AQ20" s="23">
        <v>4647.6000000000004</v>
      </c>
      <c r="AR20" s="23">
        <f t="shared" si="33"/>
        <v>774.6</v>
      </c>
      <c r="AS20" s="23">
        <v>774.6</v>
      </c>
      <c r="AT20" s="23">
        <v>0</v>
      </c>
      <c r="AU20" s="23">
        <f t="shared" si="34"/>
        <v>0</v>
      </c>
      <c r="AV20" s="23">
        <v>0</v>
      </c>
      <c r="AW20" s="23">
        <v>0</v>
      </c>
      <c r="AX20" s="23">
        <f t="shared" si="35"/>
        <v>0</v>
      </c>
      <c r="AY20" s="23">
        <v>0</v>
      </c>
      <c r="AZ20" s="23">
        <v>0</v>
      </c>
      <c r="BA20" s="23">
        <f t="shared" si="36"/>
        <v>0</v>
      </c>
      <c r="BB20" s="23">
        <v>0</v>
      </c>
      <c r="BC20" s="23">
        <f t="shared" si="9"/>
        <v>2558.1</v>
      </c>
      <c r="BD20" s="23">
        <f t="shared" si="10"/>
        <v>426.35</v>
      </c>
      <c r="BE20" s="23">
        <f t="shared" si="11"/>
        <v>78.41</v>
      </c>
      <c r="BF20" s="23">
        <f t="shared" si="37"/>
        <v>18.390993315351238</v>
      </c>
      <c r="BG20" s="23">
        <v>2158.1</v>
      </c>
      <c r="BH20" s="23">
        <f t="shared" si="38"/>
        <v>359.68333333333334</v>
      </c>
      <c r="BI20" s="23">
        <v>78.41</v>
      </c>
      <c r="BJ20" s="23">
        <v>250</v>
      </c>
      <c r="BK20" s="23">
        <f t="shared" si="39"/>
        <v>41.666666666666664</v>
      </c>
      <c r="BL20" s="23">
        <v>0</v>
      </c>
      <c r="BM20" s="23">
        <v>0</v>
      </c>
      <c r="BN20" s="23">
        <f t="shared" si="40"/>
        <v>0</v>
      </c>
      <c r="BO20" s="23">
        <v>0</v>
      </c>
      <c r="BP20" s="23">
        <v>150</v>
      </c>
      <c r="BQ20" s="23">
        <f t="shared" si="41"/>
        <v>25</v>
      </c>
      <c r="BR20" s="23">
        <v>0</v>
      </c>
      <c r="BS20" s="23">
        <v>0</v>
      </c>
      <c r="BT20" s="23">
        <f t="shared" si="42"/>
        <v>0</v>
      </c>
      <c r="BU20" s="23">
        <v>0</v>
      </c>
      <c r="BV20" s="23">
        <v>0</v>
      </c>
      <c r="BW20" s="23">
        <f t="shared" si="43"/>
        <v>0</v>
      </c>
      <c r="BX20" s="23">
        <v>0</v>
      </c>
      <c r="BY20" s="23">
        <v>0</v>
      </c>
      <c r="BZ20" s="23">
        <f t="shared" si="44"/>
        <v>0</v>
      </c>
      <c r="CA20" s="23">
        <v>0</v>
      </c>
      <c r="CB20" s="23">
        <v>70</v>
      </c>
      <c r="CC20" s="23">
        <f t="shared" si="45"/>
        <v>11.666666666666666</v>
      </c>
      <c r="CD20" s="23">
        <v>0</v>
      </c>
      <c r="CE20" s="23">
        <v>70</v>
      </c>
      <c r="CF20" s="23">
        <f t="shared" si="46"/>
        <v>11.666666666666666</v>
      </c>
      <c r="CG20" s="23">
        <v>0</v>
      </c>
      <c r="CH20" s="23">
        <f t="shared" si="47"/>
        <v>0</v>
      </c>
      <c r="CI20" s="23">
        <v>0</v>
      </c>
      <c r="CJ20" s="23">
        <f t="shared" si="48"/>
        <v>0</v>
      </c>
      <c r="CK20" s="23">
        <v>0</v>
      </c>
      <c r="CL20" s="23">
        <v>0</v>
      </c>
      <c r="CM20" s="23">
        <f t="shared" si="49"/>
        <v>0</v>
      </c>
      <c r="CN20" s="23">
        <v>0</v>
      </c>
      <c r="CO20" s="23">
        <v>0</v>
      </c>
      <c r="CP20" s="23">
        <f t="shared" si="50"/>
        <v>0</v>
      </c>
      <c r="CQ20" s="23">
        <v>0</v>
      </c>
      <c r="CR20" s="23">
        <v>0</v>
      </c>
      <c r="CS20" s="23">
        <f t="shared" si="51"/>
        <v>0</v>
      </c>
      <c r="CT20" s="23">
        <v>0</v>
      </c>
      <c r="CU20" s="23">
        <v>0</v>
      </c>
      <c r="CV20" s="23">
        <f t="shared" si="12"/>
        <v>8109.6</v>
      </c>
      <c r="CW20" s="23">
        <f t="shared" si="13"/>
        <v>1351.6000000000001</v>
      </c>
      <c r="CX20" s="23">
        <f t="shared" si="14"/>
        <v>894.98099999999999</v>
      </c>
      <c r="CY20" s="23">
        <v>0</v>
      </c>
      <c r="CZ20" s="23">
        <f t="shared" si="52"/>
        <v>0</v>
      </c>
      <c r="DA20" s="23">
        <v>0</v>
      </c>
      <c r="DB20" s="23">
        <v>0</v>
      </c>
      <c r="DC20" s="23">
        <f t="shared" si="53"/>
        <v>0</v>
      </c>
      <c r="DD20" s="23">
        <v>0</v>
      </c>
      <c r="DE20" s="23">
        <v>0</v>
      </c>
      <c r="DF20" s="23">
        <f t="shared" si="54"/>
        <v>0</v>
      </c>
      <c r="DG20" s="23">
        <v>0</v>
      </c>
      <c r="DH20" s="23">
        <v>0</v>
      </c>
      <c r="DI20" s="23">
        <f t="shared" si="55"/>
        <v>0</v>
      </c>
      <c r="DJ20" s="23">
        <v>0</v>
      </c>
      <c r="DK20" s="23">
        <v>0</v>
      </c>
      <c r="DL20" s="23">
        <f t="shared" si="56"/>
        <v>0</v>
      </c>
      <c r="DM20" s="23">
        <v>0</v>
      </c>
      <c r="DN20" s="23">
        <v>0</v>
      </c>
      <c r="DO20" s="23">
        <f t="shared" si="57"/>
        <v>0</v>
      </c>
      <c r="DP20" s="23">
        <v>0</v>
      </c>
      <c r="DQ20" s="23">
        <v>0</v>
      </c>
      <c r="DR20" s="23">
        <f t="shared" si="15"/>
        <v>0</v>
      </c>
      <c r="DS20" s="23">
        <f t="shared" si="16"/>
        <v>0</v>
      </c>
      <c r="DT20" s="23">
        <f t="shared" si="17"/>
        <v>0</v>
      </c>
    </row>
    <row r="21" spans="1:124">
      <c r="A21" s="21">
        <v>12</v>
      </c>
      <c r="B21" s="30" t="s">
        <v>177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1"/>
        <v>22671.566666666666</v>
      </c>
      <c r="G21" s="23">
        <f t="shared" si="2"/>
        <v>12429.414000000001</v>
      </c>
      <c r="H21" s="23">
        <f t="shared" si="18"/>
        <v>54.823798384760948</v>
      </c>
      <c r="I21" s="23">
        <f t="shared" si="3"/>
        <v>33966.399999999994</v>
      </c>
      <c r="J21" s="23">
        <f t="shared" si="4"/>
        <v>5661.0666666666657</v>
      </c>
      <c r="K21" s="23">
        <f t="shared" si="5"/>
        <v>2075.8139999999999</v>
      </c>
      <c r="L21" s="23">
        <f t="shared" si="19"/>
        <v>36.668248622167795</v>
      </c>
      <c r="M21" s="23">
        <f t="shared" si="6"/>
        <v>11811.9</v>
      </c>
      <c r="N21" s="23">
        <f t="shared" si="7"/>
        <v>1968.6499999999999</v>
      </c>
      <c r="O21" s="23">
        <f t="shared" si="8"/>
        <v>956.82499999999993</v>
      </c>
      <c r="P21" s="23">
        <f t="shared" si="20"/>
        <v>48.60310364970919</v>
      </c>
      <c r="Q21" s="23">
        <v>118.1</v>
      </c>
      <c r="R21" s="23">
        <f t="shared" si="21"/>
        <v>19.683333333333334</v>
      </c>
      <c r="S21" s="23">
        <v>0.11700000000000001</v>
      </c>
      <c r="T21" s="23">
        <f t="shared" si="22"/>
        <v>0.59441151566469097</v>
      </c>
      <c r="U21" s="23">
        <v>15388.9</v>
      </c>
      <c r="V21" s="23">
        <f t="shared" si="23"/>
        <v>2564.8166666666666</v>
      </c>
      <c r="W21" s="23">
        <v>962.98900000000003</v>
      </c>
      <c r="X21" s="23">
        <f t="shared" si="24"/>
        <v>37.546114407137615</v>
      </c>
      <c r="Y21" s="23">
        <v>11693.8</v>
      </c>
      <c r="Z21" s="23">
        <f t="shared" si="25"/>
        <v>1948.9666666666665</v>
      </c>
      <c r="AA21" s="23">
        <v>956.70799999999997</v>
      </c>
      <c r="AB21" s="23">
        <f t="shared" si="26"/>
        <v>49.087961141801642</v>
      </c>
      <c r="AC21" s="23">
        <v>630</v>
      </c>
      <c r="AD21" s="23">
        <f t="shared" si="27"/>
        <v>105</v>
      </c>
      <c r="AE21" s="23">
        <v>0</v>
      </c>
      <c r="AF21" s="23">
        <f t="shared" si="28"/>
        <v>0</v>
      </c>
      <c r="AG21" s="23">
        <v>0</v>
      </c>
      <c r="AH21" s="23">
        <f t="shared" si="29"/>
        <v>0</v>
      </c>
      <c r="AI21" s="23">
        <v>0</v>
      </c>
      <c r="AJ21" s="23" t="e">
        <f t="shared" si="30"/>
        <v>#DIV/0!</v>
      </c>
      <c r="AK21" s="23">
        <v>0</v>
      </c>
      <c r="AL21" s="23">
        <f t="shared" si="31"/>
        <v>0</v>
      </c>
      <c r="AM21" s="23">
        <v>0</v>
      </c>
      <c r="AN21" s="23">
        <v>0</v>
      </c>
      <c r="AO21" s="23">
        <f t="shared" si="32"/>
        <v>0</v>
      </c>
      <c r="AP21" s="23">
        <v>0</v>
      </c>
      <c r="AQ21" s="23">
        <v>62122.1</v>
      </c>
      <c r="AR21" s="23">
        <f t="shared" si="33"/>
        <v>10353.683333333332</v>
      </c>
      <c r="AS21" s="23">
        <v>10353.6</v>
      </c>
      <c r="AT21" s="23">
        <v>0</v>
      </c>
      <c r="AU21" s="23">
        <f t="shared" si="34"/>
        <v>0</v>
      </c>
      <c r="AV21" s="23">
        <v>0</v>
      </c>
      <c r="AW21" s="23">
        <v>0</v>
      </c>
      <c r="AX21" s="23">
        <f t="shared" si="35"/>
        <v>0</v>
      </c>
      <c r="AY21" s="23">
        <v>0</v>
      </c>
      <c r="AZ21" s="23">
        <v>0</v>
      </c>
      <c r="BA21" s="23">
        <f t="shared" si="36"/>
        <v>0</v>
      </c>
      <c r="BB21" s="23">
        <v>0</v>
      </c>
      <c r="BC21" s="23">
        <f t="shared" si="9"/>
        <v>4496.3999999999996</v>
      </c>
      <c r="BD21" s="23">
        <f t="shared" si="10"/>
        <v>749.4</v>
      </c>
      <c r="BE21" s="23">
        <f t="shared" si="11"/>
        <v>126.3</v>
      </c>
      <c r="BF21" s="23">
        <f t="shared" si="37"/>
        <v>16.853482786228984</v>
      </c>
      <c r="BG21" s="23">
        <v>2749.6</v>
      </c>
      <c r="BH21" s="23">
        <f t="shared" si="38"/>
        <v>458.26666666666665</v>
      </c>
      <c r="BI21" s="23">
        <v>126.3</v>
      </c>
      <c r="BJ21" s="23">
        <v>246.8</v>
      </c>
      <c r="BK21" s="23">
        <f t="shared" si="39"/>
        <v>41.133333333333333</v>
      </c>
      <c r="BL21" s="23">
        <v>0</v>
      </c>
      <c r="BM21" s="23">
        <v>0</v>
      </c>
      <c r="BN21" s="23">
        <f t="shared" si="40"/>
        <v>0</v>
      </c>
      <c r="BO21" s="23">
        <v>0</v>
      </c>
      <c r="BP21" s="23">
        <v>1500</v>
      </c>
      <c r="BQ21" s="23">
        <f t="shared" si="41"/>
        <v>250</v>
      </c>
      <c r="BR21" s="23">
        <v>0</v>
      </c>
      <c r="BS21" s="23">
        <v>0</v>
      </c>
      <c r="BT21" s="23">
        <f t="shared" si="42"/>
        <v>0</v>
      </c>
      <c r="BU21" s="23">
        <v>0</v>
      </c>
      <c r="BV21" s="23">
        <v>0</v>
      </c>
      <c r="BW21" s="23">
        <f t="shared" si="43"/>
        <v>0</v>
      </c>
      <c r="BX21" s="23">
        <v>0</v>
      </c>
      <c r="BY21" s="23">
        <v>0</v>
      </c>
      <c r="BZ21" s="23">
        <f t="shared" si="44"/>
        <v>0</v>
      </c>
      <c r="CA21" s="23">
        <v>0</v>
      </c>
      <c r="CB21" s="23">
        <v>1639.2</v>
      </c>
      <c r="CC21" s="23">
        <f t="shared" si="45"/>
        <v>273.2</v>
      </c>
      <c r="CD21" s="23">
        <v>29.7</v>
      </c>
      <c r="CE21" s="23">
        <v>1639.2</v>
      </c>
      <c r="CF21" s="23">
        <f t="shared" si="46"/>
        <v>273.2</v>
      </c>
      <c r="CG21" s="23">
        <v>29.7</v>
      </c>
      <c r="CH21" s="23">
        <f t="shared" si="47"/>
        <v>10.871156661786237</v>
      </c>
      <c r="CI21" s="23">
        <v>0</v>
      </c>
      <c r="CJ21" s="23">
        <f t="shared" si="48"/>
        <v>0</v>
      </c>
      <c r="CK21" s="23">
        <v>0</v>
      </c>
      <c r="CL21" s="23">
        <v>0</v>
      </c>
      <c r="CM21" s="23">
        <f t="shared" si="49"/>
        <v>0</v>
      </c>
      <c r="CN21" s="23">
        <v>0</v>
      </c>
      <c r="CO21" s="23">
        <v>0</v>
      </c>
      <c r="CP21" s="23">
        <f t="shared" si="50"/>
        <v>0</v>
      </c>
      <c r="CQ21" s="23">
        <v>0</v>
      </c>
      <c r="CR21" s="23">
        <v>0</v>
      </c>
      <c r="CS21" s="23">
        <f t="shared" si="51"/>
        <v>0</v>
      </c>
      <c r="CT21" s="23">
        <v>0</v>
      </c>
      <c r="CU21" s="23">
        <v>0</v>
      </c>
      <c r="CV21" s="23">
        <f t="shared" si="12"/>
        <v>96088.5</v>
      </c>
      <c r="CW21" s="23">
        <f t="shared" si="13"/>
        <v>16014.749999999998</v>
      </c>
      <c r="CX21" s="23">
        <f t="shared" si="14"/>
        <v>12429.414000000001</v>
      </c>
      <c r="CY21" s="23">
        <v>0</v>
      </c>
      <c r="CZ21" s="23">
        <f t="shared" si="52"/>
        <v>0</v>
      </c>
      <c r="DA21" s="23">
        <v>0</v>
      </c>
      <c r="DB21" s="23">
        <v>39940.9</v>
      </c>
      <c r="DC21" s="23">
        <f t="shared" si="53"/>
        <v>6656.8166666666666</v>
      </c>
      <c r="DD21" s="23">
        <v>0</v>
      </c>
      <c r="DE21" s="23">
        <v>0</v>
      </c>
      <c r="DF21" s="23">
        <f t="shared" si="54"/>
        <v>0</v>
      </c>
      <c r="DG21" s="23">
        <v>0</v>
      </c>
      <c r="DH21" s="23">
        <v>0</v>
      </c>
      <c r="DI21" s="23">
        <f t="shared" si="55"/>
        <v>0</v>
      </c>
      <c r="DJ21" s="23">
        <v>0</v>
      </c>
      <c r="DK21" s="23">
        <v>0</v>
      </c>
      <c r="DL21" s="23">
        <f t="shared" si="56"/>
        <v>0</v>
      </c>
      <c r="DM21" s="23">
        <v>0</v>
      </c>
      <c r="DN21" s="23">
        <v>18765.5</v>
      </c>
      <c r="DO21" s="23">
        <f t="shared" si="57"/>
        <v>3127.5833333333335</v>
      </c>
      <c r="DP21" s="23">
        <v>0</v>
      </c>
      <c r="DQ21" s="23">
        <v>0</v>
      </c>
      <c r="DR21" s="23">
        <f t="shared" si="15"/>
        <v>58706.400000000001</v>
      </c>
      <c r="DS21" s="23">
        <f t="shared" si="16"/>
        <v>9784.4</v>
      </c>
      <c r="DT21" s="23">
        <f t="shared" si="17"/>
        <v>0</v>
      </c>
    </row>
    <row r="22" spans="1:124" s="20" customFormat="1" ht="13.5">
      <c r="A22" s="21">
        <v>13</v>
      </c>
      <c r="B22" s="30" t="s">
        <v>178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1"/>
        <v>24726.116666666665</v>
      </c>
      <c r="G22" s="23">
        <f t="shared" si="2"/>
        <v>25627.948999999997</v>
      </c>
      <c r="H22" s="23">
        <f t="shared" si="18"/>
        <v>103.6472865735083</v>
      </c>
      <c r="I22" s="23">
        <f t="shared" si="3"/>
        <v>13940.3</v>
      </c>
      <c r="J22" s="23">
        <f t="shared" si="4"/>
        <v>2323.3833333333332</v>
      </c>
      <c r="K22" s="23">
        <f t="shared" si="5"/>
        <v>3225.1489999999999</v>
      </c>
      <c r="L22" s="23">
        <f t="shared" si="19"/>
        <v>138.81260805004197</v>
      </c>
      <c r="M22" s="23">
        <f t="shared" si="6"/>
        <v>4314</v>
      </c>
      <c r="N22" s="23">
        <f t="shared" si="7"/>
        <v>719</v>
      </c>
      <c r="O22" s="23">
        <f t="shared" si="8"/>
        <v>2755.0740000000001</v>
      </c>
      <c r="P22" s="23">
        <f t="shared" si="20"/>
        <v>383.18136300417251</v>
      </c>
      <c r="Q22" s="23">
        <v>30</v>
      </c>
      <c r="R22" s="23">
        <f t="shared" si="21"/>
        <v>5</v>
      </c>
      <c r="S22" s="23">
        <v>7.0590000000000002</v>
      </c>
      <c r="T22" s="23">
        <f t="shared" si="22"/>
        <v>141.18</v>
      </c>
      <c r="U22" s="23">
        <v>5600</v>
      </c>
      <c r="V22" s="23">
        <f t="shared" si="23"/>
        <v>933.33333333333337</v>
      </c>
      <c r="W22" s="23">
        <v>1.4750000000000001</v>
      </c>
      <c r="X22" s="23">
        <f t="shared" si="24"/>
        <v>0.15803571428571428</v>
      </c>
      <c r="Y22" s="23">
        <v>4284</v>
      </c>
      <c r="Z22" s="23">
        <f t="shared" si="25"/>
        <v>714</v>
      </c>
      <c r="AA22" s="23">
        <v>2748.0149999999999</v>
      </c>
      <c r="AB22" s="23">
        <f t="shared" si="26"/>
        <v>384.87605042016804</v>
      </c>
      <c r="AC22" s="23">
        <v>120</v>
      </c>
      <c r="AD22" s="23">
        <f t="shared" si="27"/>
        <v>20</v>
      </c>
      <c r="AE22" s="23">
        <v>71.5</v>
      </c>
      <c r="AF22" s="23">
        <f t="shared" si="28"/>
        <v>357.5</v>
      </c>
      <c r="AG22" s="23">
        <v>0</v>
      </c>
      <c r="AH22" s="23">
        <f t="shared" si="29"/>
        <v>0</v>
      </c>
      <c r="AI22" s="23">
        <v>0</v>
      </c>
      <c r="AJ22" s="23" t="e">
        <f t="shared" si="30"/>
        <v>#DIV/0!</v>
      </c>
      <c r="AK22" s="23">
        <v>0</v>
      </c>
      <c r="AL22" s="23">
        <f t="shared" si="31"/>
        <v>0</v>
      </c>
      <c r="AM22" s="23">
        <v>0</v>
      </c>
      <c r="AN22" s="23">
        <v>0</v>
      </c>
      <c r="AO22" s="23">
        <f t="shared" si="32"/>
        <v>0</v>
      </c>
      <c r="AP22" s="23">
        <v>0</v>
      </c>
      <c r="AQ22" s="23">
        <v>134416.4</v>
      </c>
      <c r="AR22" s="23">
        <f t="shared" si="33"/>
        <v>22402.733333333334</v>
      </c>
      <c r="AS22" s="23">
        <v>22402.799999999999</v>
      </c>
      <c r="AT22" s="23">
        <v>0</v>
      </c>
      <c r="AU22" s="23">
        <f t="shared" si="34"/>
        <v>0</v>
      </c>
      <c r="AV22" s="23">
        <v>0</v>
      </c>
      <c r="AW22" s="23">
        <v>0</v>
      </c>
      <c r="AX22" s="23">
        <f t="shared" si="35"/>
        <v>0</v>
      </c>
      <c r="AY22" s="23">
        <v>0</v>
      </c>
      <c r="AZ22" s="23">
        <v>0</v>
      </c>
      <c r="BA22" s="23">
        <f t="shared" si="36"/>
        <v>0</v>
      </c>
      <c r="BB22" s="23">
        <v>0</v>
      </c>
      <c r="BC22" s="23">
        <f t="shared" si="9"/>
        <v>2906.3</v>
      </c>
      <c r="BD22" s="23">
        <f t="shared" si="10"/>
        <v>484.38333333333333</v>
      </c>
      <c r="BE22" s="23">
        <f t="shared" si="11"/>
        <v>194.6</v>
      </c>
      <c r="BF22" s="23">
        <f t="shared" si="37"/>
        <v>40.174792691738638</v>
      </c>
      <c r="BG22" s="23">
        <v>200</v>
      </c>
      <c r="BH22" s="23">
        <f t="shared" si="38"/>
        <v>33.333333333333336</v>
      </c>
      <c r="BI22" s="23">
        <v>0</v>
      </c>
      <c r="BJ22" s="23">
        <v>2106.3000000000002</v>
      </c>
      <c r="BK22" s="23">
        <f t="shared" si="39"/>
        <v>351.05</v>
      </c>
      <c r="BL22" s="23">
        <v>194.6</v>
      </c>
      <c r="BM22" s="23">
        <v>0</v>
      </c>
      <c r="BN22" s="23">
        <f t="shared" si="40"/>
        <v>0</v>
      </c>
      <c r="BO22" s="23">
        <v>0</v>
      </c>
      <c r="BP22" s="23">
        <v>600</v>
      </c>
      <c r="BQ22" s="23">
        <f t="shared" si="41"/>
        <v>100</v>
      </c>
      <c r="BR22" s="23">
        <v>0</v>
      </c>
      <c r="BS22" s="23">
        <v>0</v>
      </c>
      <c r="BT22" s="23">
        <f t="shared" si="42"/>
        <v>0</v>
      </c>
      <c r="BU22" s="23">
        <v>0</v>
      </c>
      <c r="BV22" s="23">
        <v>0</v>
      </c>
      <c r="BW22" s="23">
        <f t="shared" si="43"/>
        <v>0</v>
      </c>
      <c r="BX22" s="23">
        <v>0</v>
      </c>
      <c r="BY22" s="23">
        <v>0</v>
      </c>
      <c r="BZ22" s="23">
        <f t="shared" si="44"/>
        <v>0</v>
      </c>
      <c r="CA22" s="23">
        <v>0</v>
      </c>
      <c r="CB22" s="23">
        <v>1000</v>
      </c>
      <c r="CC22" s="23">
        <f t="shared" si="45"/>
        <v>166.66666666666666</v>
      </c>
      <c r="CD22" s="23">
        <v>202.5</v>
      </c>
      <c r="CE22" s="23">
        <v>600</v>
      </c>
      <c r="CF22" s="23">
        <f t="shared" si="46"/>
        <v>100</v>
      </c>
      <c r="CG22" s="23">
        <v>202.5</v>
      </c>
      <c r="CH22" s="23">
        <f t="shared" si="47"/>
        <v>202.5</v>
      </c>
      <c r="CI22" s="23">
        <v>0</v>
      </c>
      <c r="CJ22" s="23">
        <f t="shared" si="48"/>
        <v>0</v>
      </c>
      <c r="CK22" s="23">
        <v>0</v>
      </c>
      <c r="CL22" s="23">
        <v>0</v>
      </c>
      <c r="CM22" s="23">
        <f t="shared" si="49"/>
        <v>0</v>
      </c>
      <c r="CN22" s="23">
        <v>0</v>
      </c>
      <c r="CO22" s="23">
        <v>0</v>
      </c>
      <c r="CP22" s="23">
        <f t="shared" si="50"/>
        <v>0</v>
      </c>
      <c r="CQ22" s="23">
        <v>0</v>
      </c>
      <c r="CR22" s="23">
        <v>0</v>
      </c>
      <c r="CS22" s="23">
        <f t="shared" si="51"/>
        <v>0</v>
      </c>
      <c r="CT22" s="23">
        <v>0</v>
      </c>
      <c r="CU22" s="23">
        <v>0</v>
      </c>
      <c r="CV22" s="23">
        <f t="shared" si="12"/>
        <v>148356.69999999998</v>
      </c>
      <c r="CW22" s="23">
        <f t="shared" si="13"/>
        <v>24726.116666666665</v>
      </c>
      <c r="CX22" s="23">
        <f t="shared" si="14"/>
        <v>25627.948999999997</v>
      </c>
      <c r="CY22" s="23">
        <v>0</v>
      </c>
      <c r="CZ22" s="23">
        <f t="shared" si="52"/>
        <v>0</v>
      </c>
      <c r="DA22" s="23">
        <v>0</v>
      </c>
      <c r="DB22" s="23">
        <v>0</v>
      </c>
      <c r="DC22" s="23">
        <f t="shared" si="53"/>
        <v>0</v>
      </c>
      <c r="DD22" s="23">
        <v>0</v>
      </c>
      <c r="DE22" s="23">
        <v>0</v>
      </c>
      <c r="DF22" s="23">
        <f t="shared" si="54"/>
        <v>0</v>
      </c>
      <c r="DG22" s="23">
        <v>0</v>
      </c>
      <c r="DH22" s="23">
        <v>0</v>
      </c>
      <c r="DI22" s="23">
        <f t="shared" si="55"/>
        <v>0</v>
      </c>
      <c r="DJ22" s="23">
        <v>0</v>
      </c>
      <c r="DK22" s="23">
        <v>0</v>
      </c>
      <c r="DL22" s="23">
        <f t="shared" si="56"/>
        <v>0</v>
      </c>
      <c r="DM22" s="23">
        <v>0</v>
      </c>
      <c r="DN22" s="23">
        <v>20000</v>
      </c>
      <c r="DO22" s="23">
        <f t="shared" si="57"/>
        <v>3333.3333333333335</v>
      </c>
      <c r="DP22" s="23">
        <v>0</v>
      </c>
      <c r="DQ22" s="23">
        <v>0</v>
      </c>
      <c r="DR22" s="23">
        <f t="shared" si="15"/>
        <v>20000</v>
      </c>
      <c r="DS22" s="23">
        <f t="shared" si="16"/>
        <v>3333.3333333333335</v>
      </c>
      <c r="DT22" s="23">
        <f t="shared" si="17"/>
        <v>0</v>
      </c>
    </row>
    <row r="23" spans="1:124">
      <c r="A23" s="21">
        <v>14</v>
      </c>
      <c r="B23" s="30" t="s">
        <v>179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1"/>
        <v>2753.3</v>
      </c>
      <c r="G23" s="23">
        <f t="shared" si="2"/>
        <v>2558.0149999999999</v>
      </c>
      <c r="H23" s="23">
        <f t="shared" si="18"/>
        <v>92.90723858642356</v>
      </c>
      <c r="I23" s="23">
        <f t="shared" si="3"/>
        <v>2806</v>
      </c>
      <c r="J23" s="23">
        <f t="shared" si="4"/>
        <v>467.66666666666669</v>
      </c>
      <c r="K23" s="23">
        <f t="shared" si="5"/>
        <v>272.41499999999996</v>
      </c>
      <c r="L23" s="23">
        <f t="shared" si="19"/>
        <v>58.249821810406267</v>
      </c>
      <c r="M23" s="23">
        <f t="shared" si="6"/>
        <v>950</v>
      </c>
      <c r="N23" s="23">
        <f t="shared" si="7"/>
        <v>158.33333333333334</v>
      </c>
      <c r="O23" s="23">
        <f t="shared" si="8"/>
        <v>96.831999999999994</v>
      </c>
      <c r="P23" s="23">
        <f t="shared" si="20"/>
        <v>61.157052631578935</v>
      </c>
      <c r="Q23" s="23">
        <v>0</v>
      </c>
      <c r="R23" s="23">
        <f t="shared" si="21"/>
        <v>0</v>
      </c>
      <c r="S23" s="23">
        <v>3.2000000000000001E-2</v>
      </c>
      <c r="T23" s="23" t="e">
        <f t="shared" si="22"/>
        <v>#DIV/0!</v>
      </c>
      <c r="U23" s="23">
        <v>576</v>
      </c>
      <c r="V23" s="23">
        <f t="shared" si="23"/>
        <v>96</v>
      </c>
      <c r="W23" s="23">
        <v>104.18300000000001</v>
      </c>
      <c r="X23" s="23">
        <f t="shared" si="24"/>
        <v>108.52395833333335</v>
      </c>
      <c r="Y23" s="23">
        <v>950</v>
      </c>
      <c r="Z23" s="23">
        <f t="shared" si="25"/>
        <v>158.33333333333334</v>
      </c>
      <c r="AA23" s="23">
        <v>96.8</v>
      </c>
      <c r="AB23" s="23">
        <f t="shared" si="26"/>
        <v>61.136842105263156</v>
      </c>
      <c r="AC23" s="23">
        <v>0</v>
      </c>
      <c r="AD23" s="23">
        <f t="shared" si="27"/>
        <v>0</v>
      </c>
      <c r="AE23" s="23">
        <v>0</v>
      </c>
      <c r="AF23" s="23" t="e">
        <f t="shared" si="28"/>
        <v>#DIV/0!</v>
      </c>
      <c r="AG23" s="23">
        <v>0</v>
      </c>
      <c r="AH23" s="23">
        <f t="shared" si="29"/>
        <v>0</v>
      </c>
      <c r="AI23" s="23">
        <v>0</v>
      </c>
      <c r="AJ23" s="23" t="e">
        <f t="shared" si="30"/>
        <v>#DIV/0!</v>
      </c>
      <c r="AK23" s="23">
        <v>0</v>
      </c>
      <c r="AL23" s="23">
        <f t="shared" si="31"/>
        <v>0</v>
      </c>
      <c r="AM23" s="23">
        <v>0</v>
      </c>
      <c r="AN23" s="23">
        <v>0</v>
      </c>
      <c r="AO23" s="23">
        <f t="shared" si="32"/>
        <v>0</v>
      </c>
      <c r="AP23" s="23">
        <v>0</v>
      </c>
      <c r="AQ23" s="23">
        <v>13713.8</v>
      </c>
      <c r="AR23" s="23">
        <f t="shared" si="33"/>
        <v>2285.6333333333332</v>
      </c>
      <c r="AS23" s="23">
        <v>2285.6</v>
      </c>
      <c r="AT23" s="23">
        <v>0</v>
      </c>
      <c r="AU23" s="23">
        <f t="shared" si="34"/>
        <v>0</v>
      </c>
      <c r="AV23" s="23">
        <v>0</v>
      </c>
      <c r="AW23" s="23">
        <v>0</v>
      </c>
      <c r="AX23" s="23">
        <f t="shared" si="35"/>
        <v>0</v>
      </c>
      <c r="AY23" s="23">
        <v>0</v>
      </c>
      <c r="AZ23" s="23">
        <v>0</v>
      </c>
      <c r="BA23" s="23">
        <f t="shared" si="36"/>
        <v>0</v>
      </c>
      <c r="BB23" s="23">
        <v>0</v>
      </c>
      <c r="BC23" s="23">
        <f t="shared" si="9"/>
        <v>1050</v>
      </c>
      <c r="BD23" s="23">
        <f t="shared" si="10"/>
        <v>175</v>
      </c>
      <c r="BE23" s="23">
        <f t="shared" si="11"/>
        <v>71.400000000000006</v>
      </c>
      <c r="BF23" s="23">
        <f t="shared" si="37"/>
        <v>40.800000000000004</v>
      </c>
      <c r="BG23" s="23">
        <v>432</v>
      </c>
      <c r="BH23" s="23">
        <f t="shared" si="38"/>
        <v>72</v>
      </c>
      <c r="BI23" s="23">
        <v>71.400000000000006</v>
      </c>
      <c r="BJ23" s="23">
        <v>618</v>
      </c>
      <c r="BK23" s="23">
        <f t="shared" si="39"/>
        <v>103</v>
      </c>
      <c r="BL23" s="23">
        <v>0</v>
      </c>
      <c r="BM23" s="23">
        <v>0</v>
      </c>
      <c r="BN23" s="23">
        <f t="shared" si="40"/>
        <v>0</v>
      </c>
      <c r="BO23" s="23">
        <v>0</v>
      </c>
      <c r="BP23" s="23">
        <v>0</v>
      </c>
      <c r="BQ23" s="23">
        <f t="shared" si="41"/>
        <v>0</v>
      </c>
      <c r="BR23" s="23">
        <v>0</v>
      </c>
      <c r="BS23" s="23">
        <v>0</v>
      </c>
      <c r="BT23" s="23">
        <f t="shared" si="42"/>
        <v>0</v>
      </c>
      <c r="BU23" s="23">
        <v>0</v>
      </c>
      <c r="BV23" s="23">
        <v>0</v>
      </c>
      <c r="BW23" s="23">
        <f t="shared" si="43"/>
        <v>0</v>
      </c>
      <c r="BX23" s="23">
        <v>0</v>
      </c>
      <c r="BY23" s="23">
        <v>0</v>
      </c>
      <c r="BZ23" s="23">
        <f t="shared" si="44"/>
        <v>0</v>
      </c>
      <c r="CA23" s="23">
        <v>0</v>
      </c>
      <c r="CB23" s="23">
        <v>230</v>
      </c>
      <c r="CC23" s="23">
        <f t="shared" si="45"/>
        <v>38.333333333333336</v>
      </c>
      <c r="CD23" s="23">
        <v>0</v>
      </c>
      <c r="CE23" s="23">
        <v>230</v>
      </c>
      <c r="CF23" s="23">
        <f t="shared" si="46"/>
        <v>38.333333333333336</v>
      </c>
      <c r="CG23" s="23">
        <v>0</v>
      </c>
      <c r="CH23" s="23">
        <f t="shared" si="47"/>
        <v>0</v>
      </c>
      <c r="CI23" s="23">
        <v>0</v>
      </c>
      <c r="CJ23" s="23">
        <f t="shared" si="48"/>
        <v>0</v>
      </c>
      <c r="CK23" s="23">
        <v>0</v>
      </c>
      <c r="CL23" s="23">
        <v>0</v>
      </c>
      <c r="CM23" s="23">
        <f t="shared" si="49"/>
        <v>0</v>
      </c>
      <c r="CN23" s="23">
        <v>0</v>
      </c>
      <c r="CO23" s="23">
        <v>0</v>
      </c>
      <c r="CP23" s="23">
        <f t="shared" si="50"/>
        <v>0</v>
      </c>
      <c r="CQ23" s="23">
        <v>0</v>
      </c>
      <c r="CR23" s="23">
        <v>0</v>
      </c>
      <c r="CS23" s="23">
        <f t="shared" si="51"/>
        <v>0</v>
      </c>
      <c r="CT23" s="23">
        <v>0</v>
      </c>
      <c r="CU23" s="23">
        <v>0</v>
      </c>
      <c r="CV23" s="23">
        <f t="shared" si="12"/>
        <v>16519.8</v>
      </c>
      <c r="CW23" s="23">
        <f t="shared" si="13"/>
        <v>2753.3</v>
      </c>
      <c r="CX23" s="23">
        <f t="shared" si="14"/>
        <v>2558.0149999999999</v>
      </c>
      <c r="CY23" s="23">
        <v>0</v>
      </c>
      <c r="CZ23" s="23">
        <f t="shared" si="52"/>
        <v>0</v>
      </c>
      <c r="DA23" s="23">
        <v>0</v>
      </c>
      <c r="DB23" s="23">
        <v>0</v>
      </c>
      <c r="DC23" s="23">
        <f t="shared" si="53"/>
        <v>0</v>
      </c>
      <c r="DD23" s="23">
        <v>0</v>
      </c>
      <c r="DE23" s="23">
        <v>0</v>
      </c>
      <c r="DF23" s="23">
        <f t="shared" si="54"/>
        <v>0</v>
      </c>
      <c r="DG23" s="23">
        <v>0</v>
      </c>
      <c r="DH23" s="23">
        <v>0</v>
      </c>
      <c r="DI23" s="23">
        <f t="shared" si="55"/>
        <v>0</v>
      </c>
      <c r="DJ23" s="23">
        <v>0</v>
      </c>
      <c r="DK23" s="23">
        <v>0</v>
      </c>
      <c r="DL23" s="23">
        <f t="shared" si="56"/>
        <v>0</v>
      </c>
      <c r="DM23" s="23">
        <v>0</v>
      </c>
      <c r="DN23" s="23">
        <v>0</v>
      </c>
      <c r="DO23" s="23">
        <f t="shared" si="57"/>
        <v>0</v>
      </c>
      <c r="DP23" s="23">
        <v>0</v>
      </c>
      <c r="DQ23" s="23">
        <v>0</v>
      </c>
      <c r="DR23" s="23">
        <f t="shared" si="15"/>
        <v>0</v>
      </c>
      <c r="DS23" s="23">
        <f t="shared" si="16"/>
        <v>0</v>
      </c>
      <c r="DT23" s="23">
        <f t="shared" si="17"/>
        <v>0</v>
      </c>
    </row>
    <row r="24" spans="1:124">
      <c r="A24" s="21">
        <v>15</v>
      </c>
      <c r="B24" s="30" t="s">
        <v>180</v>
      </c>
      <c r="C24" s="23">
        <v>0</v>
      </c>
      <c r="D24" s="23">
        <v>12738.8889</v>
      </c>
      <c r="E24" s="23">
        <f t="shared" si="0"/>
        <v>123386</v>
      </c>
      <c r="F24" s="23">
        <f t="shared" si="1"/>
        <v>20564.333333333332</v>
      </c>
      <c r="G24" s="23">
        <f t="shared" si="2"/>
        <v>13850.198</v>
      </c>
      <c r="H24" s="23">
        <f t="shared" si="18"/>
        <v>67.35058110320459</v>
      </c>
      <c r="I24" s="23">
        <f t="shared" si="3"/>
        <v>15408.300000000001</v>
      </c>
      <c r="J24" s="23">
        <f t="shared" si="4"/>
        <v>2568.0500000000002</v>
      </c>
      <c r="K24" s="23">
        <f t="shared" si="5"/>
        <v>1525.1980000000001</v>
      </c>
      <c r="L24" s="23">
        <f t="shared" si="19"/>
        <v>59.391289110414512</v>
      </c>
      <c r="M24" s="23">
        <f t="shared" si="6"/>
        <v>8674.6</v>
      </c>
      <c r="N24" s="23">
        <f t="shared" si="7"/>
        <v>1445.7666666666667</v>
      </c>
      <c r="O24" s="23">
        <f t="shared" si="8"/>
        <v>869.79000000000008</v>
      </c>
      <c r="P24" s="23">
        <f t="shared" si="20"/>
        <v>60.161160168768589</v>
      </c>
      <c r="Q24" s="23">
        <v>52.6</v>
      </c>
      <c r="R24" s="23">
        <f t="shared" si="21"/>
        <v>8.7666666666666675</v>
      </c>
      <c r="S24" s="23">
        <v>0.16700000000000001</v>
      </c>
      <c r="T24" s="23">
        <f t="shared" si="22"/>
        <v>1.9049429657794676</v>
      </c>
      <c r="U24" s="23">
        <v>2927.5</v>
      </c>
      <c r="V24" s="23">
        <f t="shared" si="23"/>
        <v>487.91666666666669</v>
      </c>
      <c r="W24" s="23">
        <v>52.789000000000001</v>
      </c>
      <c r="X24" s="23">
        <f t="shared" si="24"/>
        <v>10.819265584970111</v>
      </c>
      <c r="Y24" s="23">
        <v>8622</v>
      </c>
      <c r="Z24" s="23">
        <f t="shared" si="25"/>
        <v>1437</v>
      </c>
      <c r="AA24" s="23">
        <v>869.62300000000005</v>
      </c>
      <c r="AB24" s="23">
        <f t="shared" si="26"/>
        <v>60.516562282533059</v>
      </c>
      <c r="AC24" s="23">
        <v>1035.5</v>
      </c>
      <c r="AD24" s="23">
        <f t="shared" si="27"/>
        <v>172.58333333333334</v>
      </c>
      <c r="AE24" s="23">
        <v>0</v>
      </c>
      <c r="AF24" s="23">
        <f t="shared" si="28"/>
        <v>0</v>
      </c>
      <c r="AG24" s="23">
        <v>0</v>
      </c>
      <c r="AH24" s="23">
        <f t="shared" si="29"/>
        <v>0</v>
      </c>
      <c r="AI24" s="23">
        <v>0</v>
      </c>
      <c r="AJ24" s="23" t="e">
        <f t="shared" si="30"/>
        <v>#DIV/0!</v>
      </c>
      <c r="AK24" s="23">
        <v>0</v>
      </c>
      <c r="AL24" s="23">
        <f t="shared" si="31"/>
        <v>0</v>
      </c>
      <c r="AM24" s="23">
        <v>0</v>
      </c>
      <c r="AN24" s="23">
        <v>0</v>
      </c>
      <c r="AO24" s="23">
        <f t="shared" si="32"/>
        <v>0</v>
      </c>
      <c r="AP24" s="23">
        <v>0</v>
      </c>
      <c r="AQ24" s="23">
        <v>73949.899999999994</v>
      </c>
      <c r="AR24" s="23">
        <f t="shared" si="33"/>
        <v>12324.983333333332</v>
      </c>
      <c r="AS24" s="23">
        <v>12325</v>
      </c>
      <c r="AT24" s="23">
        <v>0</v>
      </c>
      <c r="AU24" s="23">
        <f t="shared" si="34"/>
        <v>0</v>
      </c>
      <c r="AV24" s="23">
        <v>0</v>
      </c>
      <c r="AW24" s="23">
        <v>0</v>
      </c>
      <c r="AX24" s="23">
        <f t="shared" si="35"/>
        <v>0</v>
      </c>
      <c r="AY24" s="23">
        <v>0</v>
      </c>
      <c r="AZ24" s="23">
        <v>0</v>
      </c>
      <c r="BA24" s="23">
        <f t="shared" si="36"/>
        <v>0</v>
      </c>
      <c r="BB24" s="23">
        <v>0</v>
      </c>
      <c r="BC24" s="23">
        <f t="shared" si="9"/>
        <v>1690.7</v>
      </c>
      <c r="BD24" s="23">
        <f t="shared" si="10"/>
        <v>281.78333333333336</v>
      </c>
      <c r="BE24" s="23">
        <f t="shared" si="11"/>
        <v>0</v>
      </c>
      <c r="BF24" s="23">
        <f t="shared" si="37"/>
        <v>0</v>
      </c>
      <c r="BG24" s="23">
        <v>1690.7</v>
      </c>
      <c r="BH24" s="23">
        <f t="shared" si="38"/>
        <v>281.78333333333336</v>
      </c>
      <c r="BI24" s="23">
        <v>0</v>
      </c>
      <c r="BJ24" s="23">
        <v>0</v>
      </c>
      <c r="BK24" s="23">
        <f t="shared" si="39"/>
        <v>0</v>
      </c>
      <c r="BL24" s="23">
        <v>0</v>
      </c>
      <c r="BM24" s="23">
        <v>0</v>
      </c>
      <c r="BN24" s="23">
        <f t="shared" si="40"/>
        <v>0</v>
      </c>
      <c r="BO24" s="23">
        <v>0</v>
      </c>
      <c r="BP24" s="23">
        <v>0</v>
      </c>
      <c r="BQ24" s="23">
        <f t="shared" si="41"/>
        <v>0</v>
      </c>
      <c r="BR24" s="23">
        <v>0</v>
      </c>
      <c r="BS24" s="23">
        <v>0</v>
      </c>
      <c r="BT24" s="23">
        <f t="shared" si="42"/>
        <v>0</v>
      </c>
      <c r="BU24" s="23">
        <v>0</v>
      </c>
      <c r="BV24" s="23">
        <v>0</v>
      </c>
      <c r="BW24" s="23">
        <f t="shared" si="43"/>
        <v>0</v>
      </c>
      <c r="BX24" s="23">
        <v>0</v>
      </c>
      <c r="BY24" s="23">
        <v>0</v>
      </c>
      <c r="BZ24" s="23">
        <f t="shared" si="44"/>
        <v>0</v>
      </c>
      <c r="CA24" s="23">
        <v>0</v>
      </c>
      <c r="CB24" s="23">
        <v>1080</v>
      </c>
      <c r="CC24" s="23">
        <f t="shared" si="45"/>
        <v>180</v>
      </c>
      <c r="CD24" s="23">
        <v>0</v>
      </c>
      <c r="CE24" s="23">
        <v>1080</v>
      </c>
      <c r="CF24" s="23">
        <f t="shared" si="46"/>
        <v>180</v>
      </c>
      <c r="CG24" s="23">
        <v>0</v>
      </c>
      <c r="CH24" s="23">
        <f t="shared" si="47"/>
        <v>0</v>
      </c>
      <c r="CI24" s="23">
        <v>0</v>
      </c>
      <c r="CJ24" s="23">
        <f t="shared" si="48"/>
        <v>0</v>
      </c>
      <c r="CK24" s="23">
        <v>602.61900000000003</v>
      </c>
      <c r="CL24" s="23">
        <v>0</v>
      </c>
      <c r="CM24" s="23">
        <f t="shared" si="49"/>
        <v>0</v>
      </c>
      <c r="CN24" s="23">
        <v>0</v>
      </c>
      <c r="CO24" s="23">
        <v>0</v>
      </c>
      <c r="CP24" s="23">
        <f t="shared" si="50"/>
        <v>0</v>
      </c>
      <c r="CQ24" s="23">
        <v>0</v>
      </c>
      <c r="CR24" s="23">
        <v>0</v>
      </c>
      <c r="CS24" s="23">
        <f t="shared" si="51"/>
        <v>0</v>
      </c>
      <c r="CT24" s="23">
        <v>0</v>
      </c>
      <c r="CU24" s="23">
        <v>0</v>
      </c>
      <c r="CV24" s="23">
        <f t="shared" si="12"/>
        <v>89358.2</v>
      </c>
      <c r="CW24" s="23">
        <f t="shared" si="13"/>
        <v>14893.033333333331</v>
      </c>
      <c r="CX24" s="23">
        <f t="shared" si="14"/>
        <v>13850.198</v>
      </c>
      <c r="CY24" s="23">
        <v>0</v>
      </c>
      <c r="CZ24" s="23">
        <f t="shared" si="52"/>
        <v>0</v>
      </c>
      <c r="DA24" s="23">
        <v>0</v>
      </c>
      <c r="DB24" s="23">
        <v>34027.800000000003</v>
      </c>
      <c r="DC24" s="23">
        <f t="shared" si="53"/>
        <v>5671.3</v>
      </c>
      <c r="DD24" s="23">
        <v>0</v>
      </c>
      <c r="DE24" s="23">
        <v>0</v>
      </c>
      <c r="DF24" s="23">
        <f t="shared" si="54"/>
        <v>0</v>
      </c>
      <c r="DG24" s="23">
        <v>0</v>
      </c>
      <c r="DH24" s="23">
        <v>0</v>
      </c>
      <c r="DI24" s="23">
        <f t="shared" si="55"/>
        <v>0</v>
      </c>
      <c r="DJ24" s="23">
        <v>0</v>
      </c>
      <c r="DK24" s="23">
        <v>0</v>
      </c>
      <c r="DL24" s="23">
        <f t="shared" si="56"/>
        <v>0</v>
      </c>
      <c r="DM24" s="23">
        <v>0</v>
      </c>
      <c r="DN24" s="23">
        <v>10000</v>
      </c>
      <c r="DO24" s="23">
        <f t="shared" si="57"/>
        <v>1666.6666666666667</v>
      </c>
      <c r="DP24" s="23">
        <v>0</v>
      </c>
      <c r="DQ24" s="23">
        <v>0</v>
      </c>
      <c r="DR24" s="23">
        <f t="shared" si="15"/>
        <v>44027.8</v>
      </c>
      <c r="DS24" s="23">
        <f t="shared" si="16"/>
        <v>7337.9666666666672</v>
      </c>
      <c r="DT24" s="23">
        <f t="shared" si="17"/>
        <v>0</v>
      </c>
    </row>
    <row r="25" spans="1:124" s="20" customFormat="1" ht="13.5">
      <c r="A25" s="21">
        <v>16</v>
      </c>
      <c r="B25" s="30" t="s">
        <v>181</v>
      </c>
      <c r="C25" s="23">
        <v>5844.2561999999998</v>
      </c>
      <c r="D25" s="23">
        <v>69773.478799999997</v>
      </c>
      <c r="E25" s="23">
        <f t="shared" si="0"/>
        <v>1210724.4666999998</v>
      </c>
      <c r="F25" s="23">
        <f t="shared" si="1"/>
        <v>201787.41111666668</v>
      </c>
      <c r="G25" s="23">
        <f t="shared" si="2"/>
        <v>123530.40429999999</v>
      </c>
      <c r="H25" s="23">
        <f t="shared" si="18"/>
        <v>61.218092653252235</v>
      </c>
      <c r="I25" s="23">
        <f t="shared" si="3"/>
        <v>265551.14999999997</v>
      </c>
      <c r="J25" s="23">
        <f t="shared" si="4"/>
        <v>44258.524999999994</v>
      </c>
      <c r="K25" s="23">
        <f t="shared" si="5"/>
        <v>36342.240999999995</v>
      </c>
      <c r="L25" s="23">
        <f t="shared" si="19"/>
        <v>82.113538578160927</v>
      </c>
      <c r="M25" s="23">
        <f t="shared" si="6"/>
        <v>113889.5</v>
      </c>
      <c r="N25" s="23">
        <f t="shared" si="7"/>
        <v>18981.583333333332</v>
      </c>
      <c r="O25" s="23">
        <f t="shared" si="8"/>
        <v>20128.663199999999</v>
      </c>
      <c r="P25" s="23">
        <f t="shared" si="20"/>
        <v>106.04312004179491</v>
      </c>
      <c r="Q25" s="23">
        <v>18632.099999999999</v>
      </c>
      <c r="R25" s="23">
        <f t="shared" si="21"/>
        <v>3105.35</v>
      </c>
      <c r="S25" s="23">
        <v>2359.8842</v>
      </c>
      <c r="T25" s="23">
        <f t="shared" si="22"/>
        <v>75.994145587453914</v>
      </c>
      <c r="U25" s="23">
        <v>14985.6</v>
      </c>
      <c r="V25" s="23">
        <f t="shared" si="23"/>
        <v>2497.6</v>
      </c>
      <c r="W25" s="23">
        <v>994.32380000000001</v>
      </c>
      <c r="X25" s="23">
        <f t="shared" si="24"/>
        <v>39.811170723894939</v>
      </c>
      <c r="Y25" s="23">
        <v>95257.4</v>
      </c>
      <c r="Z25" s="23">
        <f t="shared" si="25"/>
        <v>15876.233333333332</v>
      </c>
      <c r="AA25" s="23">
        <v>17768.778999999999</v>
      </c>
      <c r="AB25" s="23">
        <f t="shared" si="26"/>
        <v>111.92062139004423</v>
      </c>
      <c r="AC25" s="23">
        <v>6083.5</v>
      </c>
      <c r="AD25" s="23">
        <f t="shared" si="27"/>
        <v>1013.9166666666666</v>
      </c>
      <c r="AE25" s="23">
        <v>427.75099999999998</v>
      </c>
      <c r="AF25" s="23">
        <f t="shared" si="28"/>
        <v>42.187983890852301</v>
      </c>
      <c r="AG25" s="23">
        <v>7000</v>
      </c>
      <c r="AH25" s="23">
        <f t="shared" si="29"/>
        <v>1166.6666666666667</v>
      </c>
      <c r="AI25" s="23">
        <v>1545.1</v>
      </c>
      <c r="AJ25" s="23">
        <f t="shared" si="30"/>
        <v>132.43714285714282</v>
      </c>
      <c r="AK25" s="23">
        <v>0</v>
      </c>
      <c r="AL25" s="23">
        <f t="shared" si="31"/>
        <v>0</v>
      </c>
      <c r="AM25" s="23">
        <v>0</v>
      </c>
      <c r="AN25" s="23">
        <v>0</v>
      </c>
      <c r="AO25" s="23">
        <f t="shared" si="32"/>
        <v>0</v>
      </c>
      <c r="AP25" s="23">
        <v>0</v>
      </c>
      <c r="AQ25" s="23">
        <v>523875.5</v>
      </c>
      <c r="AR25" s="23">
        <f t="shared" si="33"/>
        <v>87312.583333333328</v>
      </c>
      <c r="AS25" s="23">
        <v>87312.6</v>
      </c>
      <c r="AT25" s="23">
        <v>7468</v>
      </c>
      <c r="AU25" s="23">
        <f t="shared" si="34"/>
        <v>1244.6666666666667</v>
      </c>
      <c r="AV25" s="23">
        <v>0</v>
      </c>
      <c r="AW25" s="23">
        <v>0</v>
      </c>
      <c r="AX25" s="23">
        <f t="shared" si="35"/>
        <v>0</v>
      </c>
      <c r="AY25" s="23">
        <v>0</v>
      </c>
      <c r="AZ25" s="23">
        <v>0</v>
      </c>
      <c r="BA25" s="23">
        <f t="shared" si="36"/>
        <v>0</v>
      </c>
      <c r="BB25" s="23">
        <v>0</v>
      </c>
      <c r="BC25" s="23">
        <f t="shared" si="9"/>
        <v>32111.399999999998</v>
      </c>
      <c r="BD25" s="23">
        <f t="shared" si="10"/>
        <v>5351.9</v>
      </c>
      <c r="BE25" s="23">
        <f t="shared" si="11"/>
        <v>1565.463</v>
      </c>
      <c r="BF25" s="23">
        <f t="shared" si="37"/>
        <v>29.250602589734488</v>
      </c>
      <c r="BG25" s="23">
        <v>24005.599999999999</v>
      </c>
      <c r="BH25" s="23">
        <f t="shared" si="38"/>
        <v>4000.9333333333329</v>
      </c>
      <c r="BI25" s="23">
        <v>1088.7</v>
      </c>
      <c r="BJ25" s="23">
        <v>3053.1</v>
      </c>
      <c r="BK25" s="23">
        <f t="shared" si="39"/>
        <v>508.84999999999997</v>
      </c>
      <c r="BL25" s="23">
        <v>99.8</v>
      </c>
      <c r="BM25" s="23">
        <v>2826.7</v>
      </c>
      <c r="BN25" s="23">
        <f t="shared" si="40"/>
        <v>471.11666666666662</v>
      </c>
      <c r="BO25" s="23">
        <v>191.76300000000001</v>
      </c>
      <c r="BP25" s="23">
        <v>2226</v>
      </c>
      <c r="BQ25" s="23">
        <f t="shared" si="41"/>
        <v>371</v>
      </c>
      <c r="BR25" s="23">
        <v>185.2</v>
      </c>
      <c r="BS25" s="23">
        <v>0</v>
      </c>
      <c r="BT25" s="23">
        <f t="shared" si="42"/>
        <v>0</v>
      </c>
      <c r="BU25" s="23">
        <v>0</v>
      </c>
      <c r="BV25" s="23">
        <v>8411.2167000000009</v>
      </c>
      <c r="BW25" s="23">
        <f t="shared" si="43"/>
        <v>1401.8694500000001</v>
      </c>
      <c r="BX25" s="23">
        <v>-124.4367</v>
      </c>
      <c r="BY25" s="23">
        <v>0</v>
      </c>
      <c r="BZ25" s="23">
        <f t="shared" si="44"/>
        <v>0</v>
      </c>
      <c r="CA25" s="23">
        <v>0</v>
      </c>
      <c r="CB25" s="23">
        <v>88065.8</v>
      </c>
      <c r="CC25" s="23">
        <f t="shared" si="45"/>
        <v>14677.633333333333</v>
      </c>
      <c r="CD25" s="23">
        <v>7563.64</v>
      </c>
      <c r="CE25" s="23">
        <v>36648.300000000003</v>
      </c>
      <c r="CF25" s="23">
        <f t="shared" si="46"/>
        <v>6108.05</v>
      </c>
      <c r="CG25" s="23">
        <v>4215.05</v>
      </c>
      <c r="CH25" s="23">
        <f t="shared" si="47"/>
        <v>69.008112245315615</v>
      </c>
      <c r="CI25" s="23">
        <v>1500</v>
      </c>
      <c r="CJ25" s="23">
        <f t="shared" si="48"/>
        <v>250</v>
      </c>
      <c r="CK25" s="23">
        <v>305.3</v>
      </c>
      <c r="CL25" s="23">
        <v>415.35</v>
      </c>
      <c r="CM25" s="23">
        <f t="shared" si="49"/>
        <v>69.225000000000009</v>
      </c>
      <c r="CN25" s="23">
        <v>10</v>
      </c>
      <c r="CO25" s="23">
        <v>0</v>
      </c>
      <c r="CP25" s="23">
        <f t="shared" si="50"/>
        <v>0</v>
      </c>
      <c r="CQ25" s="23">
        <v>0</v>
      </c>
      <c r="CR25" s="23">
        <v>1500</v>
      </c>
      <c r="CS25" s="23">
        <f t="shared" si="51"/>
        <v>250</v>
      </c>
      <c r="CT25" s="23">
        <v>3802</v>
      </c>
      <c r="CU25" s="23">
        <v>0</v>
      </c>
      <c r="CV25" s="23">
        <f t="shared" si="12"/>
        <v>805305.8666999999</v>
      </c>
      <c r="CW25" s="23">
        <f t="shared" si="13"/>
        <v>134217.64445000002</v>
      </c>
      <c r="CX25" s="23">
        <f t="shared" si="14"/>
        <v>123530.40429999999</v>
      </c>
      <c r="CY25" s="23">
        <v>0</v>
      </c>
      <c r="CZ25" s="23">
        <f t="shared" si="52"/>
        <v>0</v>
      </c>
      <c r="DA25" s="23">
        <v>0</v>
      </c>
      <c r="DB25" s="23">
        <v>405418.6</v>
      </c>
      <c r="DC25" s="23">
        <f t="shared" si="53"/>
        <v>67569.766666666663</v>
      </c>
      <c r="DD25" s="23">
        <v>0</v>
      </c>
      <c r="DE25" s="23">
        <v>0</v>
      </c>
      <c r="DF25" s="23">
        <f t="shared" si="54"/>
        <v>0</v>
      </c>
      <c r="DG25" s="23">
        <v>0</v>
      </c>
      <c r="DH25" s="23">
        <v>0</v>
      </c>
      <c r="DI25" s="23">
        <f t="shared" si="55"/>
        <v>0</v>
      </c>
      <c r="DJ25" s="23">
        <v>0</v>
      </c>
      <c r="DK25" s="23">
        <v>0</v>
      </c>
      <c r="DL25" s="23">
        <f t="shared" si="56"/>
        <v>0</v>
      </c>
      <c r="DM25" s="23">
        <v>0</v>
      </c>
      <c r="DN25" s="23">
        <v>150000</v>
      </c>
      <c r="DO25" s="23">
        <f t="shared" si="57"/>
        <v>25000</v>
      </c>
      <c r="DP25" s="23">
        <v>0</v>
      </c>
      <c r="DQ25" s="23">
        <v>0</v>
      </c>
      <c r="DR25" s="23">
        <f t="shared" si="15"/>
        <v>555418.6</v>
      </c>
      <c r="DS25" s="23">
        <f t="shared" si="16"/>
        <v>92569.766666666663</v>
      </c>
      <c r="DT25" s="23">
        <f t="shared" si="17"/>
        <v>0</v>
      </c>
    </row>
    <row r="26" spans="1:124">
      <c r="A26" s="21">
        <v>17</v>
      </c>
      <c r="B26" s="30" t="s">
        <v>182</v>
      </c>
      <c r="C26" s="23">
        <v>3206.8824</v>
      </c>
      <c r="D26" s="23">
        <v>10128.458699999999</v>
      </c>
      <c r="E26" s="23">
        <f t="shared" si="0"/>
        <v>33504.9</v>
      </c>
      <c r="F26" s="23">
        <f t="shared" si="1"/>
        <v>5584.15</v>
      </c>
      <c r="G26" s="23">
        <f t="shared" si="2"/>
        <v>4739.1097999999993</v>
      </c>
      <c r="H26" s="23">
        <f t="shared" si="18"/>
        <v>84.867165101223989</v>
      </c>
      <c r="I26" s="23">
        <f t="shared" si="3"/>
        <v>8572</v>
      </c>
      <c r="J26" s="23">
        <f t="shared" si="4"/>
        <v>1428.6666666666667</v>
      </c>
      <c r="K26" s="23">
        <f t="shared" si="5"/>
        <v>583.70980000000009</v>
      </c>
      <c r="L26" s="23">
        <f t="shared" si="19"/>
        <v>40.856962202519838</v>
      </c>
      <c r="M26" s="23">
        <f t="shared" si="6"/>
        <v>5070</v>
      </c>
      <c r="N26" s="23">
        <f t="shared" si="7"/>
        <v>845</v>
      </c>
      <c r="O26" s="23">
        <f t="shared" si="8"/>
        <v>270.14400000000001</v>
      </c>
      <c r="P26" s="23">
        <f t="shared" si="20"/>
        <v>31.969704142011835</v>
      </c>
      <c r="Q26" s="23">
        <v>0</v>
      </c>
      <c r="R26" s="23">
        <f t="shared" si="21"/>
        <v>0</v>
      </c>
      <c r="S26" s="23">
        <v>0.47399999999999998</v>
      </c>
      <c r="T26" s="23" t="e">
        <f t="shared" si="22"/>
        <v>#DIV/0!</v>
      </c>
      <c r="U26" s="23">
        <v>0</v>
      </c>
      <c r="V26" s="23">
        <f t="shared" si="23"/>
        <v>0</v>
      </c>
      <c r="W26" s="23">
        <v>108.3258</v>
      </c>
      <c r="X26" s="23" t="e">
        <f t="shared" si="24"/>
        <v>#DIV/0!</v>
      </c>
      <c r="Y26" s="23">
        <v>5070</v>
      </c>
      <c r="Z26" s="23">
        <f t="shared" si="25"/>
        <v>845</v>
      </c>
      <c r="AA26" s="23">
        <v>269.67</v>
      </c>
      <c r="AB26" s="23">
        <f t="shared" si="26"/>
        <v>31.913609467455622</v>
      </c>
      <c r="AC26" s="23">
        <v>72</v>
      </c>
      <c r="AD26" s="23">
        <f t="shared" si="27"/>
        <v>12</v>
      </c>
      <c r="AE26" s="23">
        <v>6</v>
      </c>
      <c r="AF26" s="23">
        <f t="shared" si="28"/>
        <v>50</v>
      </c>
      <c r="AG26" s="23">
        <v>0</v>
      </c>
      <c r="AH26" s="23">
        <f t="shared" si="29"/>
        <v>0</v>
      </c>
      <c r="AI26" s="23">
        <v>0</v>
      </c>
      <c r="AJ26" s="23" t="e">
        <f t="shared" si="30"/>
        <v>#DIV/0!</v>
      </c>
      <c r="AK26" s="23">
        <v>0</v>
      </c>
      <c r="AL26" s="23">
        <f t="shared" si="31"/>
        <v>0</v>
      </c>
      <c r="AM26" s="23">
        <v>0</v>
      </c>
      <c r="AN26" s="23">
        <v>0</v>
      </c>
      <c r="AO26" s="23">
        <f t="shared" si="32"/>
        <v>0</v>
      </c>
      <c r="AP26" s="23">
        <v>0</v>
      </c>
      <c r="AQ26" s="23">
        <v>24932.9</v>
      </c>
      <c r="AR26" s="23">
        <f t="shared" si="33"/>
        <v>4155.4833333333336</v>
      </c>
      <c r="AS26" s="23">
        <v>4155.3999999999996</v>
      </c>
      <c r="AT26" s="23">
        <v>0</v>
      </c>
      <c r="AU26" s="23">
        <f t="shared" si="34"/>
        <v>0</v>
      </c>
      <c r="AV26" s="23">
        <v>0</v>
      </c>
      <c r="AW26" s="23">
        <v>0</v>
      </c>
      <c r="AX26" s="23">
        <f t="shared" si="35"/>
        <v>0</v>
      </c>
      <c r="AY26" s="23">
        <v>0</v>
      </c>
      <c r="AZ26" s="23">
        <v>0</v>
      </c>
      <c r="BA26" s="23">
        <f t="shared" si="36"/>
        <v>0</v>
      </c>
      <c r="BB26" s="23">
        <v>0</v>
      </c>
      <c r="BC26" s="23">
        <f t="shared" si="9"/>
        <v>2470</v>
      </c>
      <c r="BD26" s="23">
        <f t="shared" si="10"/>
        <v>411.66666666666663</v>
      </c>
      <c r="BE26" s="23">
        <f t="shared" si="11"/>
        <v>177.67</v>
      </c>
      <c r="BF26" s="23">
        <f t="shared" si="37"/>
        <v>43.158704453441302</v>
      </c>
      <c r="BG26" s="23">
        <v>800</v>
      </c>
      <c r="BH26" s="23">
        <f t="shared" si="38"/>
        <v>133.33333333333334</v>
      </c>
      <c r="BI26" s="23">
        <v>177.67</v>
      </c>
      <c r="BJ26" s="23">
        <v>1670</v>
      </c>
      <c r="BK26" s="23">
        <f t="shared" si="39"/>
        <v>278.33333333333331</v>
      </c>
      <c r="BL26" s="23">
        <v>0</v>
      </c>
      <c r="BM26" s="23">
        <v>0</v>
      </c>
      <c r="BN26" s="23">
        <f t="shared" si="40"/>
        <v>0</v>
      </c>
      <c r="BO26" s="23">
        <v>0</v>
      </c>
      <c r="BP26" s="23">
        <v>0</v>
      </c>
      <c r="BQ26" s="23">
        <f t="shared" si="41"/>
        <v>0</v>
      </c>
      <c r="BR26" s="23">
        <v>0</v>
      </c>
      <c r="BS26" s="23">
        <v>0</v>
      </c>
      <c r="BT26" s="23">
        <f t="shared" si="42"/>
        <v>0</v>
      </c>
      <c r="BU26" s="23">
        <v>0</v>
      </c>
      <c r="BV26" s="23">
        <v>0</v>
      </c>
      <c r="BW26" s="23">
        <f t="shared" si="43"/>
        <v>0</v>
      </c>
      <c r="BX26" s="23">
        <v>0</v>
      </c>
      <c r="BY26" s="23">
        <v>0</v>
      </c>
      <c r="BZ26" s="23">
        <f t="shared" si="44"/>
        <v>0</v>
      </c>
      <c r="CA26" s="23">
        <v>0</v>
      </c>
      <c r="CB26" s="23">
        <v>960</v>
      </c>
      <c r="CC26" s="23">
        <f t="shared" si="45"/>
        <v>160</v>
      </c>
      <c r="CD26" s="23">
        <v>21.57</v>
      </c>
      <c r="CE26" s="23">
        <v>960</v>
      </c>
      <c r="CF26" s="23">
        <f t="shared" si="46"/>
        <v>160</v>
      </c>
      <c r="CG26" s="23">
        <v>21.57</v>
      </c>
      <c r="CH26" s="23">
        <f t="shared" si="47"/>
        <v>13.481249999999999</v>
      </c>
      <c r="CI26" s="23">
        <v>0</v>
      </c>
      <c r="CJ26" s="23">
        <f t="shared" si="48"/>
        <v>0</v>
      </c>
      <c r="CK26" s="23">
        <v>0</v>
      </c>
      <c r="CL26" s="23">
        <v>0</v>
      </c>
      <c r="CM26" s="23">
        <f t="shared" si="49"/>
        <v>0</v>
      </c>
      <c r="CN26" s="23">
        <v>0</v>
      </c>
      <c r="CO26" s="23">
        <v>0</v>
      </c>
      <c r="CP26" s="23">
        <f t="shared" si="50"/>
        <v>0</v>
      </c>
      <c r="CQ26" s="23">
        <v>0</v>
      </c>
      <c r="CR26" s="23">
        <v>0</v>
      </c>
      <c r="CS26" s="23">
        <f t="shared" si="51"/>
        <v>0</v>
      </c>
      <c r="CT26" s="23">
        <v>0</v>
      </c>
      <c r="CU26" s="23">
        <v>0</v>
      </c>
      <c r="CV26" s="23">
        <f t="shared" si="12"/>
        <v>33504.9</v>
      </c>
      <c r="CW26" s="23">
        <f t="shared" si="13"/>
        <v>5584.15</v>
      </c>
      <c r="CX26" s="23">
        <f t="shared" si="14"/>
        <v>4739.1097999999993</v>
      </c>
      <c r="CY26" s="23">
        <v>0</v>
      </c>
      <c r="CZ26" s="23">
        <f t="shared" si="52"/>
        <v>0</v>
      </c>
      <c r="DA26" s="23">
        <v>0</v>
      </c>
      <c r="DB26" s="23">
        <v>0</v>
      </c>
      <c r="DC26" s="23">
        <f t="shared" si="53"/>
        <v>0</v>
      </c>
      <c r="DD26" s="23">
        <v>0</v>
      </c>
      <c r="DE26" s="23">
        <v>0</v>
      </c>
      <c r="DF26" s="23">
        <f t="shared" si="54"/>
        <v>0</v>
      </c>
      <c r="DG26" s="23">
        <v>0</v>
      </c>
      <c r="DH26" s="23">
        <v>0</v>
      </c>
      <c r="DI26" s="23">
        <f t="shared" si="55"/>
        <v>0</v>
      </c>
      <c r="DJ26" s="23">
        <v>0</v>
      </c>
      <c r="DK26" s="23">
        <v>0</v>
      </c>
      <c r="DL26" s="23">
        <f t="shared" si="56"/>
        <v>0</v>
      </c>
      <c r="DM26" s="23">
        <v>0</v>
      </c>
      <c r="DN26" s="23">
        <v>0</v>
      </c>
      <c r="DO26" s="23">
        <f t="shared" si="57"/>
        <v>0</v>
      </c>
      <c r="DP26" s="23">
        <v>0</v>
      </c>
      <c r="DQ26" s="23">
        <v>0</v>
      </c>
      <c r="DR26" s="23">
        <f t="shared" si="15"/>
        <v>0</v>
      </c>
      <c r="DS26" s="23">
        <f t="shared" si="16"/>
        <v>0</v>
      </c>
      <c r="DT26" s="23">
        <f t="shared" si="17"/>
        <v>0</v>
      </c>
    </row>
    <row r="27" spans="1:124">
      <c r="A27" s="21">
        <v>18</v>
      </c>
      <c r="B27" s="30" t="s">
        <v>183</v>
      </c>
      <c r="C27" s="23">
        <v>2183.5880000000002</v>
      </c>
      <c r="D27" s="23">
        <v>997.41780000000006</v>
      </c>
      <c r="E27" s="23">
        <f t="shared" si="0"/>
        <v>20954.900000000001</v>
      </c>
      <c r="F27" s="23">
        <f t="shared" si="1"/>
        <v>3492.4833333333331</v>
      </c>
      <c r="G27" s="23">
        <f t="shared" si="2"/>
        <v>2659.57</v>
      </c>
      <c r="H27" s="23">
        <f t="shared" si="18"/>
        <v>76.151258178278127</v>
      </c>
      <c r="I27" s="23">
        <f t="shared" si="3"/>
        <v>8063.1</v>
      </c>
      <c r="J27" s="23">
        <f t="shared" si="4"/>
        <v>1343.8500000000001</v>
      </c>
      <c r="K27" s="23">
        <f t="shared" si="5"/>
        <v>510.77</v>
      </c>
      <c r="L27" s="23">
        <f t="shared" si="19"/>
        <v>38.007962198161991</v>
      </c>
      <c r="M27" s="23">
        <f t="shared" si="6"/>
        <v>2292.2000000000003</v>
      </c>
      <c r="N27" s="23">
        <f t="shared" si="7"/>
        <v>382.03333333333336</v>
      </c>
      <c r="O27" s="23">
        <f t="shared" si="8"/>
        <v>167.429</v>
      </c>
      <c r="P27" s="23">
        <f t="shared" si="20"/>
        <v>43.825756914754379</v>
      </c>
      <c r="Q27" s="23">
        <v>18.3</v>
      </c>
      <c r="R27" s="23">
        <f t="shared" si="21"/>
        <v>3.0500000000000003</v>
      </c>
      <c r="S27" s="23">
        <v>0.54800000000000004</v>
      </c>
      <c r="T27" s="23">
        <f t="shared" si="22"/>
        <v>17.967213114754099</v>
      </c>
      <c r="U27" s="23">
        <v>1961.4</v>
      </c>
      <c r="V27" s="23">
        <f t="shared" si="23"/>
        <v>326.90000000000003</v>
      </c>
      <c r="W27" s="23">
        <v>194.34100000000001</v>
      </c>
      <c r="X27" s="23">
        <f t="shared" si="24"/>
        <v>59.449678800856532</v>
      </c>
      <c r="Y27" s="23">
        <v>2273.9</v>
      </c>
      <c r="Z27" s="23">
        <f t="shared" si="25"/>
        <v>378.98333333333335</v>
      </c>
      <c r="AA27" s="23">
        <v>166.881</v>
      </c>
      <c r="AB27" s="23">
        <f t="shared" si="26"/>
        <v>44.033862526936105</v>
      </c>
      <c r="AC27" s="23">
        <v>24</v>
      </c>
      <c r="AD27" s="23">
        <f t="shared" si="27"/>
        <v>4</v>
      </c>
      <c r="AE27" s="23">
        <v>0</v>
      </c>
      <c r="AF27" s="23">
        <f t="shared" si="28"/>
        <v>0</v>
      </c>
      <c r="AG27" s="23">
        <v>0</v>
      </c>
      <c r="AH27" s="23">
        <f t="shared" si="29"/>
        <v>0</v>
      </c>
      <c r="AI27" s="23">
        <v>0</v>
      </c>
      <c r="AJ27" s="23" t="e">
        <f t="shared" si="30"/>
        <v>#DIV/0!</v>
      </c>
      <c r="AK27" s="23">
        <v>0</v>
      </c>
      <c r="AL27" s="23">
        <f t="shared" si="31"/>
        <v>0</v>
      </c>
      <c r="AM27" s="23">
        <v>0</v>
      </c>
      <c r="AN27" s="23">
        <v>0</v>
      </c>
      <c r="AO27" s="23">
        <f t="shared" si="32"/>
        <v>0</v>
      </c>
      <c r="AP27" s="23">
        <v>0</v>
      </c>
      <c r="AQ27" s="23">
        <v>12891.8</v>
      </c>
      <c r="AR27" s="23">
        <f t="shared" si="33"/>
        <v>2148.6333333333332</v>
      </c>
      <c r="AS27" s="23">
        <v>2148.8000000000002</v>
      </c>
      <c r="AT27" s="23">
        <v>0</v>
      </c>
      <c r="AU27" s="23">
        <f t="shared" si="34"/>
        <v>0</v>
      </c>
      <c r="AV27" s="23">
        <v>0</v>
      </c>
      <c r="AW27" s="23">
        <v>0</v>
      </c>
      <c r="AX27" s="23">
        <f t="shared" si="35"/>
        <v>0</v>
      </c>
      <c r="AY27" s="23">
        <v>0</v>
      </c>
      <c r="AZ27" s="23">
        <v>0</v>
      </c>
      <c r="BA27" s="23">
        <f t="shared" si="36"/>
        <v>0</v>
      </c>
      <c r="BB27" s="23">
        <v>0</v>
      </c>
      <c r="BC27" s="23">
        <f t="shared" si="9"/>
        <v>2413.3000000000002</v>
      </c>
      <c r="BD27" s="23">
        <f t="shared" si="10"/>
        <v>402.2166666666667</v>
      </c>
      <c r="BE27" s="23">
        <f t="shared" si="11"/>
        <v>149</v>
      </c>
      <c r="BF27" s="23">
        <f t="shared" si="37"/>
        <v>37.04471056230058</v>
      </c>
      <c r="BG27" s="23">
        <v>2113.3000000000002</v>
      </c>
      <c r="BH27" s="23">
        <f t="shared" si="38"/>
        <v>352.2166666666667</v>
      </c>
      <c r="BI27" s="23">
        <v>149</v>
      </c>
      <c r="BJ27" s="23">
        <v>300</v>
      </c>
      <c r="BK27" s="23">
        <f t="shared" si="39"/>
        <v>50</v>
      </c>
      <c r="BL27" s="23">
        <v>0</v>
      </c>
      <c r="BM27" s="23">
        <v>0</v>
      </c>
      <c r="BN27" s="23">
        <f t="shared" si="40"/>
        <v>0</v>
      </c>
      <c r="BO27" s="23">
        <v>0</v>
      </c>
      <c r="BP27" s="23">
        <v>0</v>
      </c>
      <c r="BQ27" s="23">
        <f t="shared" si="41"/>
        <v>0</v>
      </c>
      <c r="BR27" s="23">
        <v>0</v>
      </c>
      <c r="BS27" s="23">
        <v>0</v>
      </c>
      <c r="BT27" s="23">
        <f t="shared" si="42"/>
        <v>0</v>
      </c>
      <c r="BU27" s="23">
        <v>0</v>
      </c>
      <c r="BV27" s="23">
        <v>0</v>
      </c>
      <c r="BW27" s="23">
        <f t="shared" si="43"/>
        <v>0</v>
      </c>
      <c r="BX27" s="23">
        <v>0</v>
      </c>
      <c r="BY27" s="23">
        <v>0</v>
      </c>
      <c r="BZ27" s="23">
        <f t="shared" si="44"/>
        <v>0</v>
      </c>
      <c r="CA27" s="23">
        <v>0</v>
      </c>
      <c r="CB27" s="23">
        <v>1372.2</v>
      </c>
      <c r="CC27" s="23">
        <f t="shared" si="45"/>
        <v>228.70000000000002</v>
      </c>
      <c r="CD27" s="23">
        <v>0</v>
      </c>
      <c r="CE27" s="23">
        <v>1372.2</v>
      </c>
      <c r="CF27" s="23">
        <f t="shared" si="46"/>
        <v>228.70000000000002</v>
      </c>
      <c r="CG27" s="23">
        <v>0</v>
      </c>
      <c r="CH27" s="23">
        <f t="shared" si="47"/>
        <v>0</v>
      </c>
      <c r="CI27" s="23">
        <v>0</v>
      </c>
      <c r="CJ27" s="23">
        <f t="shared" si="48"/>
        <v>0</v>
      </c>
      <c r="CK27" s="23">
        <v>0</v>
      </c>
      <c r="CL27" s="23">
        <v>0</v>
      </c>
      <c r="CM27" s="23">
        <f t="shared" si="49"/>
        <v>0</v>
      </c>
      <c r="CN27" s="23">
        <v>0</v>
      </c>
      <c r="CO27" s="23">
        <v>0</v>
      </c>
      <c r="CP27" s="23">
        <f t="shared" si="50"/>
        <v>0</v>
      </c>
      <c r="CQ27" s="23">
        <v>0</v>
      </c>
      <c r="CR27" s="23">
        <v>0</v>
      </c>
      <c r="CS27" s="23">
        <f t="shared" si="51"/>
        <v>0</v>
      </c>
      <c r="CT27" s="23">
        <v>0</v>
      </c>
      <c r="CU27" s="23">
        <v>0</v>
      </c>
      <c r="CV27" s="23">
        <f t="shared" si="12"/>
        <v>20954.900000000001</v>
      </c>
      <c r="CW27" s="23">
        <f t="shared" si="13"/>
        <v>3492.4833333333331</v>
      </c>
      <c r="CX27" s="23">
        <f t="shared" si="14"/>
        <v>2659.57</v>
      </c>
      <c r="CY27" s="23">
        <v>0</v>
      </c>
      <c r="CZ27" s="23">
        <f t="shared" si="52"/>
        <v>0</v>
      </c>
      <c r="DA27" s="23">
        <v>0</v>
      </c>
      <c r="DB27" s="23">
        <v>0</v>
      </c>
      <c r="DC27" s="23">
        <f t="shared" si="53"/>
        <v>0</v>
      </c>
      <c r="DD27" s="23">
        <v>0</v>
      </c>
      <c r="DE27" s="23">
        <v>0</v>
      </c>
      <c r="DF27" s="23">
        <f t="shared" si="54"/>
        <v>0</v>
      </c>
      <c r="DG27" s="23">
        <v>0</v>
      </c>
      <c r="DH27" s="23">
        <v>0</v>
      </c>
      <c r="DI27" s="23">
        <f t="shared" si="55"/>
        <v>0</v>
      </c>
      <c r="DJ27" s="23">
        <v>0</v>
      </c>
      <c r="DK27" s="23">
        <v>0</v>
      </c>
      <c r="DL27" s="23">
        <f t="shared" si="56"/>
        <v>0</v>
      </c>
      <c r="DM27" s="23">
        <v>0</v>
      </c>
      <c r="DN27" s="23">
        <v>800</v>
      </c>
      <c r="DO27" s="23">
        <f t="shared" si="57"/>
        <v>133.33333333333334</v>
      </c>
      <c r="DP27" s="23">
        <v>0</v>
      </c>
      <c r="DQ27" s="23">
        <v>0</v>
      </c>
      <c r="DR27" s="23">
        <f t="shared" si="15"/>
        <v>800</v>
      </c>
      <c r="DS27" s="23">
        <f t="shared" si="16"/>
        <v>133.33333333333334</v>
      </c>
      <c r="DT27" s="23">
        <f t="shared" si="17"/>
        <v>0</v>
      </c>
    </row>
    <row r="28" spans="1:124">
      <c r="A28" s="21">
        <v>19</v>
      </c>
      <c r="B28" s="30" t="s">
        <v>184</v>
      </c>
      <c r="C28" s="23">
        <v>2171.0569999999998</v>
      </c>
      <c r="D28" s="23">
        <v>5934.7781000000004</v>
      </c>
      <c r="E28" s="23">
        <f t="shared" si="0"/>
        <v>23745.200000000001</v>
      </c>
      <c r="F28" s="23">
        <f t="shared" si="1"/>
        <v>3957.5333333333333</v>
      </c>
      <c r="G28" s="23">
        <f t="shared" si="2"/>
        <v>4247.9531999999999</v>
      </c>
      <c r="H28" s="23">
        <f t="shared" si="18"/>
        <v>107.33840607785994</v>
      </c>
      <c r="I28" s="23">
        <f t="shared" si="3"/>
        <v>4165.8</v>
      </c>
      <c r="J28" s="23">
        <f t="shared" si="4"/>
        <v>694.3</v>
      </c>
      <c r="K28" s="23">
        <f t="shared" si="5"/>
        <v>984.75319999999988</v>
      </c>
      <c r="L28" s="23">
        <f t="shared" si="19"/>
        <v>141.83396226415093</v>
      </c>
      <c r="M28" s="23">
        <f t="shared" si="6"/>
        <v>2948.8</v>
      </c>
      <c r="N28" s="23">
        <f t="shared" si="7"/>
        <v>491.4666666666667</v>
      </c>
      <c r="O28" s="23">
        <f t="shared" si="8"/>
        <v>743.41</v>
      </c>
      <c r="P28" s="23">
        <f t="shared" si="20"/>
        <v>151.26356483993487</v>
      </c>
      <c r="Q28" s="23">
        <v>0</v>
      </c>
      <c r="R28" s="23">
        <f t="shared" si="21"/>
        <v>0</v>
      </c>
      <c r="S28" s="23">
        <v>45.874000000000002</v>
      </c>
      <c r="T28" s="23" t="e">
        <f t="shared" si="22"/>
        <v>#DIV/0!</v>
      </c>
      <c r="U28" s="23">
        <v>0</v>
      </c>
      <c r="V28" s="23">
        <f t="shared" si="23"/>
        <v>0</v>
      </c>
      <c r="W28" s="23">
        <v>5.7792000000000003</v>
      </c>
      <c r="X28" s="23" t="e">
        <f t="shared" si="24"/>
        <v>#DIV/0!</v>
      </c>
      <c r="Y28" s="23">
        <v>2948.8</v>
      </c>
      <c r="Z28" s="23">
        <f t="shared" si="25"/>
        <v>491.4666666666667</v>
      </c>
      <c r="AA28" s="23">
        <v>697.53599999999994</v>
      </c>
      <c r="AB28" s="23">
        <f t="shared" si="26"/>
        <v>141.92946283233857</v>
      </c>
      <c r="AC28" s="23">
        <v>151</v>
      </c>
      <c r="AD28" s="23">
        <f t="shared" si="27"/>
        <v>25.166666666666668</v>
      </c>
      <c r="AE28" s="23">
        <v>0</v>
      </c>
      <c r="AF28" s="23">
        <f t="shared" si="28"/>
        <v>0</v>
      </c>
      <c r="AG28" s="23">
        <v>0</v>
      </c>
      <c r="AH28" s="23">
        <f t="shared" si="29"/>
        <v>0</v>
      </c>
      <c r="AI28" s="23">
        <v>0</v>
      </c>
      <c r="AJ28" s="23" t="e">
        <f t="shared" si="30"/>
        <v>#DIV/0!</v>
      </c>
      <c r="AK28" s="23">
        <v>0</v>
      </c>
      <c r="AL28" s="23">
        <f t="shared" si="31"/>
        <v>0</v>
      </c>
      <c r="AM28" s="23">
        <v>0</v>
      </c>
      <c r="AN28" s="23">
        <v>0</v>
      </c>
      <c r="AO28" s="23">
        <f t="shared" si="32"/>
        <v>0</v>
      </c>
      <c r="AP28" s="23">
        <v>0</v>
      </c>
      <c r="AQ28" s="23">
        <v>19579.400000000001</v>
      </c>
      <c r="AR28" s="23">
        <f t="shared" si="33"/>
        <v>3263.2333333333336</v>
      </c>
      <c r="AS28" s="23">
        <v>3263.2</v>
      </c>
      <c r="AT28" s="23">
        <v>0</v>
      </c>
      <c r="AU28" s="23">
        <f t="shared" si="34"/>
        <v>0</v>
      </c>
      <c r="AV28" s="23">
        <v>0</v>
      </c>
      <c r="AW28" s="23">
        <v>0</v>
      </c>
      <c r="AX28" s="23">
        <f t="shared" si="35"/>
        <v>0</v>
      </c>
      <c r="AY28" s="23">
        <v>0</v>
      </c>
      <c r="AZ28" s="23">
        <v>0</v>
      </c>
      <c r="BA28" s="23">
        <f t="shared" si="36"/>
        <v>0</v>
      </c>
      <c r="BB28" s="23">
        <v>0</v>
      </c>
      <c r="BC28" s="23">
        <f t="shared" si="9"/>
        <v>225</v>
      </c>
      <c r="BD28" s="23">
        <f t="shared" si="10"/>
        <v>37.5</v>
      </c>
      <c r="BE28" s="23">
        <f t="shared" si="11"/>
        <v>22.475999999999999</v>
      </c>
      <c r="BF28" s="23">
        <f t="shared" si="37"/>
        <v>59.936</v>
      </c>
      <c r="BG28" s="23">
        <v>103.7</v>
      </c>
      <c r="BH28" s="23">
        <f t="shared" si="38"/>
        <v>17.283333333333335</v>
      </c>
      <c r="BI28" s="23">
        <v>0</v>
      </c>
      <c r="BJ28" s="23">
        <v>121.3</v>
      </c>
      <c r="BK28" s="23">
        <f t="shared" si="39"/>
        <v>20.216666666666665</v>
      </c>
      <c r="BL28" s="23">
        <v>2.476</v>
      </c>
      <c r="BM28" s="23">
        <v>0</v>
      </c>
      <c r="BN28" s="23">
        <f t="shared" si="40"/>
        <v>0</v>
      </c>
      <c r="BO28" s="23">
        <v>0</v>
      </c>
      <c r="BP28" s="23">
        <v>0</v>
      </c>
      <c r="BQ28" s="23">
        <f t="shared" si="41"/>
        <v>0</v>
      </c>
      <c r="BR28" s="23">
        <v>20</v>
      </c>
      <c r="BS28" s="23">
        <v>0</v>
      </c>
      <c r="BT28" s="23">
        <f t="shared" si="42"/>
        <v>0</v>
      </c>
      <c r="BU28" s="23">
        <v>0</v>
      </c>
      <c r="BV28" s="23">
        <v>0</v>
      </c>
      <c r="BW28" s="23">
        <f t="shared" si="43"/>
        <v>0</v>
      </c>
      <c r="BX28" s="23">
        <v>0</v>
      </c>
      <c r="BY28" s="23">
        <v>0</v>
      </c>
      <c r="BZ28" s="23">
        <f t="shared" si="44"/>
        <v>0</v>
      </c>
      <c r="CA28" s="23">
        <v>0</v>
      </c>
      <c r="CB28" s="23">
        <v>841</v>
      </c>
      <c r="CC28" s="23">
        <f t="shared" si="45"/>
        <v>140.16666666666666</v>
      </c>
      <c r="CD28" s="23">
        <v>7.21</v>
      </c>
      <c r="CE28" s="23">
        <v>840</v>
      </c>
      <c r="CF28" s="23">
        <f t="shared" si="46"/>
        <v>140</v>
      </c>
      <c r="CG28" s="23">
        <v>7.21</v>
      </c>
      <c r="CH28" s="23">
        <f t="shared" si="47"/>
        <v>5.1499999999999995</v>
      </c>
      <c r="CI28" s="23">
        <v>0</v>
      </c>
      <c r="CJ28" s="23">
        <f t="shared" si="48"/>
        <v>0</v>
      </c>
      <c r="CK28" s="23">
        <v>205.87799999999999</v>
      </c>
      <c r="CL28" s="23">
        <v>0</v>
      </c>
      <c r="CM28" s="23">
        <f t="shared" si="49"/>
        <v>0</v>
      </c>
      <c r="CN28" s="23">
        <v>0</v>
      </c>
      <c r="CO28" s="23">
        <v>0</v>
      </c>
      <c r="CP28" s="23">
        <f t="shared" si="50"/>
        <v>0</v>
      </c>
      <c r="CQ28" s="23">
        <v>0</v>
      </c>
      <c r="CR28" s="23">
        <v>0</v>
      </c>
      <c r="CS28" s="23">
        <f t="shared" si="51"/>
        <v>0</v>
      </c>
      <c r="CT28" s="23">
        <v>0</v>
      </c>
      <c r="CU28" s="23">
        <v>0</v>
      </c>
      <c r="CV28" s="23">
        <f t="shared" si="12"/>
        <v>23745.200000000001</v>
      </c>
      <c r="CW28" s="23">
        <f t="shared" si="13"/>
        <v>3957.5333333333333</v>
      </c>
      <c r="CX28" s="23">
        <f t="shared" si="14"/>
        <v>4247.9531999999999</v>
      </c>
      <c r="CY28" s="23">
        <v>0</v>
      </c>
      <c r="CZ28" s="23">
        <f t="shared" si="52"/>
        <v>0</v>
      </c>
      <c r="DA28" s="23">
        <v>0</v>
      </c>
      <c r="DB28" s="23">
        <v>0</v>
      </c>
      <c r="DC28" s="23">
        <f t="shared" si="53"/>
        <v>0</v>
      </c>
      <c r="DD28" s="23">
        <v>0</v>
      </c>
      <c r="DE28" s="23">
        <v>0</v>
      </c>
      <c r="DF28" s="23">
        <f t="shared" si="54"/>
        <v>0</v>
      </c>
      <c r="DG28" s="23">
        <v>0</v>
      </c>
      <c r="DH28" s="23">
        <v>0</v>
      </c>
      <c r="DI28" s="23">
        <f t="shared" si="55"/>
        <v>0</v>
      </c>
      <c r="DJ28" s="23">
        <v>0</v>
      </c>
      <c r="DK28" s="23">
        <v>0</v>
      </c>
      <c r="DL28" s="23">
        <f t="shared" si="56"/>
        <v>0</v>
      </c>
      <c r="DM28" s="23">
        <v>0</v>
      </c>
      <c r="DN28" s="23">
        <v>0</v>
      </c>
      <c r="DO28" s="23">
        <f t="shared" si="57"/>
        <v>0</v>
      </c>
      <c r="DP28" s="23">
        <v>0</v>
      </c>
      <c r="DQ28" s="23">
        <v>0</v>
      </c>
      <c r="DR28" s="23">
        <f t="shared" si="15"/>
        <v>0</v>
      </c>
      <c r="DS28" s="23">
        <f t="shared" si="16"/>
        <v>0</v>
      </c>
      <c r="DT28" s="23">
        <f t="shared" si="17"/>
        <v>0</v>
      </c>
    </row>
    <row r="29" spans="1:124">
      <c r="A29" s="21">
        <v>20</v>
      </c>
      <c r="B29" s="30" t="s">
        <v>185</v>
      </c>
      <c r="C29" s="23">
        <v>1547.9638</v>
      </c>
      <c r="D29" s="23">
        <v>472.4914</v>
      </c>
      <c r="E29" s="23">
        <f t="shared" si="0"/>
        <v>8109</v>
      </c>
      <c r="F29" s="23">
        <f t="shared" si="1"/>
        <v>1351.5</v>
      </c>
      <c r="G29" s="23">
        <f t="shared" si="2"/>
        <v>1117.6315999999999</v>
      </c>
      <c r="H29" s="23">
        <f t="shared" si="18"/>
        <v>82.695641879393264</v>
      </c>
      <c r="I29" s="23">
        <f t="shared" si="3"/>
        <v>3431.2000000000003</v>
      </c>
      <c r="J29" s="23">
        <f t="shared" si="4"/>
        <v>571.86666666666667</v>
      </c>
      <c r="K29" s="23">
        <f t="shared" si="5"/>
        <v>338.03160000000003</v>
      </c>
      <c r="L29" s="23">
        <f t="shared" si="19"/>
        <v>59.110212170669151</v>
      </c>
      <c r="M29" s="23">
        <f t="shared" si="6"/>
        <v>1430</v>
      </c>
      <c r="N29" s="23">
        <f t="shared" si="7"/>
        <v>238.33333333333334</v>
      </c>
      <c r="O29" s="23">
        <f t="shared" si="8"/>
        <v>253.654</v>
      </c>
      <c r="P29" s="23">
        <f t="shared" si="20"/>
        <v>106.42825174825174</v>
      </c>
      <c r="Q29" s="23">
        <v>30</v>
      </c>
      <c r="R29" s="23">
        <f t="shared" si="21"/>
        <v>5</v>
      </c>
      <c r="S29" s="23">
        <v>3.1360000000000001</v>
      </c>
      <c r="T29" s="23">
        <f t="shared" si="22"/>
        <v>62.72</v>
      </c>
      <c r="U29" s="23">
        <v>800</v>
      </c>
      <c r="V29" s="23">
        <f t="shared" si="23"/>
        <v>133.33333333333334</v>
      </c>
      <c r="W29" s="23">
        <v>25.2316</v>
      </c>
      <c r="X29" s="23">
        <f t="shared" si="24"/>
        <v>18.9237</v>
      </c>
      <c r="Y29" s="23">
        <v>1400</v>
      </c>
      <c r="Z29" s="23">
        <f t="shared" si="25"/>
        <v>233.33333333333334</v>
      </c>
      <c r="AA29" s="23">
        <v>250.518</v>
      </c>
      <c r="AB29" s="23">
        <f t="shared" si="26"/>
        <v>107.36485714285713</v>
      </c>
      <c r="AC29" s="23">
        <v>12</v>
      </c>
      <c r="AD29" s="23">
        <f t="shared" si="27"/>
        <v>2</v>
      </c>
      <c r="AE29" s="23">
        <v>0</v>
      </c>
      <c r="AF29" s="23">
        <f t="shared" si="28"/>
        <v>0</v>
      </c>
      <c r="AG29" s="23">
        <v>0</v>
      </c>
      <c r="AH29" s="23">
        <f t="shared" si="29"/>
        <v>0</v>
      </c>
      <c r="AI29" s="23">
        <v>0</v>
      </c>
      <c r="AJ29" s="23" t="e">
        <f t="shared" si="30"/>
        <v>#DIV/0!</v>
      </c>
      <c r="AK29" s="23">
        <v>0</v>
      </c>
      <c r="AL29" s="23">
        <f t="shared" si="31"/>
        <v>0</v>
      </c>
      <c r="AM29" s="23">
        <v>0</v>
      </c>
      <c r="AN29" s="23">
        <v>0</v>
      </c>
      <c r="AO29" s="23">
        <f t="shared" si="32"/>
        <v>0</v>
      </c>
      <c r="AP29" s="23">
        <v>0</v>
      </c>
      <c r="AQ29" s="23">
        <v>4677.8</v>
      </c>
      <c r="AR29" s="23">
        <f t="shared" si="33"/>
        <v>779.63333333333333</v>
      </c>
      <c r="AS29" s="23">
        <v>779.6</v>
      </c>
      <c r="AT29" s="23">
        <v>0</v>
      </c>
      <c r="AU29" s="23">
        <f t="shared" si="34"/>
        <v>0</v>
      </c>
      <c r="AV29" s="23">
        <v>0</v>
      </c>
      <c r="AW29" s="23">
        <v>0</v>
      </c>
      <c r="AX29" s="23">
        <f t="shared" si="35"/>
        <v>0</v>
      </c>
      <c r="AY29" s="23">
        <v>0</v>
      </c>
      <c r="AZ29" s="23">
        <v>0</v>
      </c>
      <c r="BA29" s="23">
        <f t="shared" si="36"/>
        <v>0</v>
      </c>
      <c r="BB29" s="23">
        <v>0</v>
      </c>
      <c r="BC29" s="23">
        <f t="shared" si="9"/>
        <v>764.4</v>
      </c>
      <c r="BD29" s="23">
        <f t="shared" si="10"/>
        <v>127.4</v>
      </c>
      <c r="BE29" s="23">
        <f t="shared" si="11"/>
        <v>19.402000000000001</v>
      </c>
      <c r="BF29" s="23">
        <f t="shared" si="37"/>
        <v>15.229199372056515</v>
      </c>
      <c r="BG29" s="23">
        <v>600</v>
      </c>
      <c r="BH29" s="23">
        <f t="shared" si="38"/>
        <v>100</v>
      </c>
      <c r="BI29" s="23">
        <v>0</v>
      </c>
      <c r="BJ29" s="23">
        <v>150</v>
      </c>
      <c r="BK29" s="23">
        <f t="shared" si="39"/>
        <v>25</v>
      </c>
      <c r="BL29" s="23">
        <v>19.402000000000001</v>
      </c>
      <c r="BM29" s="23">
        <v>0</v>
      </c>
      <c r="BN29" s="23">
        <f t="shared" si="40"/>
        <v>0</v>
      </c>
      <c r="BO29" s="23">
        <v>0</v>
      </c>
      <c r="BP29" s="23">
        <v>14.4</v>
      </c>
      <c r="BQ29" s="23">
        <f t="shared" si="41"/>
        <v>2.4</v>
      </c>
      <c r="BR29" s="23">
        <v>0</v>
      </c>
      <c r="BS29" s="23">
        <v>0</v>
      </c>
      <c r="BT29" s="23">
        <f t="shared" si="42"/>
        <v>0</v>
      </c>
      <c r="BU29" s="23">
        <v>0</v>
      </c>
      <c r="BV29" s="23">
        <v>0</v>
      </c>
      <c r="BW29" s="23">
        <f t="shared" si="43"/>
        <v>0</v>
      </c>
      <c r="BX29" s="23">
        <v>0</v>
      </c>
      <c r="BY29" s="23">
        <v>0</v>
      </c>
      <c r="BZ29" s="23">
        <f t="shared" si="44"/>
        <v>0</v>
      </c>
      <c r="CA29" s="23">
        <v>0</v>
      </c>
      <c r="CB29" s="23">
        <v>304.8</v>
      </c>
      <c r="CC29" s="23">
        <f t="shared" si="45"/>
        <v>50.800000000000004</v>
      </c>
      <c r="CD29" s="23">
        <v>0</v>
      </c>
      <c r="CE29" s="23">
        <v>304.8</v>
      </c>
      <c r="CF29" s="23">
        <f t="shared" si="46"/>
        <v>50.800000000000004</v>
      </c>
      <c r="CG29" s="23">
        <v>0</v>
      </c>
      <c r="CH29" s="23">
        <f t="shared" si="47"/>
        <v>0</v>
      </c>
      <c r="CI29" s="23">
        <v>0</v>
      </c>
      <c r="CJ29" s="23">
        <f t="shared" si="48"/>
        <v>0</v>
      </c>
      <c r="CK29" s="23">
        <v>39.744</v>
      </c>
      <c r="CL29" s="23">
        <v>0</v>
      </c>
      <c r="CM29" s="23">
        <f t="shared" si="49"/>
        <v>0</v>
      </c>
      <c r="CN29" s="23">
        <v>0</v>
      </c>
      <c r="CO29" s="23">
        <v>0</v>
      </c>
      <c r="CP29" s="23">
        <f t="shared" si="50"/>
        <v>0</v>
      </c>
      <c r="CQ29" s="23">
        <v>0</v>
      </c>
      <c r="CR29" s="23">
        <v>120</v>
      </c>
      <c r="CS29" s="23">
        <f t="shared" si="51"/>
        <v>20</v>
      </c>
      <c r="CT29" s="23">
        <v>0</v>
      </c>
      <c r="CU29" s="23">
        <v>0</v>
      </c>
      <c r="CV29" s="23">
        <f t="shared" si="12"/>
        <v>8109</v>
      </c>
      <c r="CW29" s="23">
        <f t="shared" si="13"/>
        <v>1351.5</v>
      </c>
      <c r="CX29" s="23">
        <f t="shared" si="14"/>
        <v>1117.6315999999999</v>
      </c>
      <c r="CY29" s="23">
        <v>0</v>
      </c>
      <c r="CZ29" s="23">
        <f t="shared" si="52"/>
        <v>0</v>
      </c>
      <c r="DA29" s="23">
        <v>0</v>
      </c>
      <c r="DB29" s="23">
        <v>0</v>
      </c>
      <c r="DC29" s="23">
        <f t="shared" si="53"/>
        <v>0</v>
      </c>
      <c r="DD29" s="23">
        <v>0</v>
      </c>
      <c r="DE29" s="23">
        <v>0</v>
      </c>
      <c r="DF29" s="23">
        <f t="shared" si="54"/>
        <v>0</v>
      </c>
      <c r="DG29" s="23">
        <v>0</v>
      </c>
      <c r="DH29" s="23">
        <v>0</v>
      </c>
      <c r="DI29" s="23">
        <f t="shared" si="55"/>
        <v>0</v>
      </c>
      <c r="DJ29" s="23">
        <v>0</v>
      </c>
      <c r="DK29" s="23">
        <v>0</v>
      </c>
      <c r="DL29" s="23">
        <f t="shared" si="56"/>
        <v>0</v>
      </c>
      <c r="DM29" s="23">
        <v>0</v>
      </c>
      <c r="DN29" s="23">
        <v>0</v>
      </c>
      <c r="DO29" s="23">
        <f t="shared" si="57"/>
        <v>0</v>
      </c>
      <c r="DP29" s="23">
        <v>0</v>
      </c>
      <c r="DQ29" s="23">
        <v>0</v>
      </c>
      <c r="DR29" s="23">
        <f t="shared" si="15"/>
        <v>0</v>
      </c>
      <c r="DS29" s="23">
        <f t="shared" si="16"/>
        <v>0</v>
      </c>
      <c r="DT29" s="23">
        <f t="shared" si="17"/>
        <v>0</v>
      </c>
    </row>
    <row r="30" spans="1:124">
      <c r="A30" s="21">
        <v>21</v>
      </c>
      <c r="B30" s="30" t="s">
        <v>186</v>
      </c>
      <c r="C30" s="23">
        <v>9415.2000000000007</v>
      </c>
      <c r="D30" s="23">
        <v>2402.9148</v>
      </c>
      <c r="E30" s="23">
        <f t="shared" ref="E30:E66" si="58">CV30+DR30-DN30</f>
        <v>64348.5</v>
      </c>
      <c r="F30" s="23">
        <f t="shared" ref="F30:F66" si="59">CW30+DS30-DO30</f>
        <v>10724.75</v>
      </c>
      <c r="G30" s="23">
        <f t="shared" ref="G30:G66" si="60">CX30+DT30-DP30</f>
        <v>8244.6221000000005</v>
      </c>
      <c r="H30" s="23">
        <f t="shared" si="18"/>
        <v>76.874725284971674</v>
      </c>
      <c r="I30" s="23">
        <f t="shared" ref="I30:I66" si="61">Q30+U30+Y30+AC30+AG30+AK30+AZ30+BG30+BJ30+BM30+BP30+BS30+BY30+CB30+CI30+CL30+CR30</f>
        <v>10380</v>
      </c>
      <c r="J30" s="23">
        <f t="shared" ref="J30:J66" si="62">R30+V30+Z30+AD30+AH30+AL30+BA30+BH30+BK30+BN30+BQ30+BT30+BZ30+CC30+CJ30+CM30+CS30</f>
        <v>1730</v>
      </c>
      <c r="K30" s="23">
        <f t="shared" ref="K30:K66" si="63">S30+W30+AA30+AE30+AI30+AM30+BB30+BI30+BL30+BO30+BR30+BU30+CA30+CD30+CK30+CN30+CT30</f>
        <v>819.02209999999991</v>
      </c>
      <c r="L30" s="23">
        <f t="shared" si="19"/>
        <v>47.342317919075136</v>
      </c>
      <c r="M30" s="23">
        <f t="shared" ref="M30:M55" si="64">Q30+Y30</f>
        <v>6400</v>
      </c>
      <c r="N30" s="23">
        <f t="shared" ref="N30:N55" si="65">R30+Z30</f>
        <v>1066.6666666666667</v>
      </c>
      <c r="O30" s="23">
        <f t="shared" ref="O30:O55" si="66">S30+AA30</f>
        <v>693.18799999999999</v>
      </c>
      <c r="P30" s="23">
        <f t="shared" si="20"/>
        <v>64.986374999999995</v>
      </c>
      <c r="Q30" s="23">
        <v>0</v>
      </c>
      <c r="R30" s="23">
        <f t="shared" si="21"/>
        <v>0</v>
      </c>
      <c r="S30" s="23">
        <v>0.20499999999999999</v>
      </c>
      <c r="T30" s="23" t="e">
        <f t="shared" si="22"/>
        <v>#DIV/0!</v>
      </c>
      <c r="U30" s="23">
        <v>0</v>
      </c>
      <c r="V30" s="23">
        <f t="shared" si="23"/>
        <v>0</v>
      </c>
      <c r="W30" s="23">
        <v>0.83409999999999995</v>
      </c>
      <c r="X30" s="23" t="e">
        <f t="shared" si="24"/>
        <v>#DIV/0!</v>
      </c>
      <c r="Y30" s="23">
        <v>6400</v>
      </c>
      <c r="Z30" s="23">
        <f t="shared" si="25"/>
        <v>1066.6666666666667</v>
      </c>
      <c r="AA30" s="23">
        <v>692.98299999999995</v>
      </c>
      <c r="AB30" s="23">
        <f t="shared" si="26"/>
        <v>64.967156249999988</v>
      </c>
      <c r="AC30" s="23">
        <v>60</v>
      </c>
      <c r="AD30" s="23">
        <f t="shared" si="27"/>
        <v>10</v>
      </c>
      <c r="AE30" s="23">
        <v>0</v>
      </c>
      <c r="AF30" s="23">
        <f t="shared" si="28"/>
        <v>0</v>
      </c>
      <c r="AG30" s="23">
        <v>0</v>
      </c>
      <c r="AH30" s="23">
        <f t="shared" si="29"/>
        <v>0</v>
      </c>
      <c r="AI30" s="23">
        <v>0</v>
      </c>
      <c r="AJ30" s="23" t="e">
        <f t="shared" si="30"/>
        <v>#DIV/0!</v>
      </c>
      <c r="AK30" s="23">
        <v>0</v>
      </c>
      <c r="AL30" s="23">
        <f t="shared" si="31"/>
        <v>0</v>
      </c>
      <c r="AM30" s="23">
        <v>0</v>
      </c>
      <c r="AN30" s="23">
        <v>0</v>
      </c>
      <c r="AO30" s="23">
        <f t="shared" si="32"/>
        <v>0</v>
      </c>
      <c r="AP30" s="23">
        <v>0</v>
      </c>
      <c r="AQ30" s="23">
        <v>44553.3</v>
      </c>
      <c r="AR30" s="23">
        <f t="shared" si="33"/>
        <v>7425.55</v>
      </c>
      <c r="AS30" s="23">
        <v>7425.6</v>
      </c>
      <c r="AT30" s="23">
        <v>0</v>
      </c>
      <c r="AU30" s="23">
        <f t="shared" si="34"/>
        <v>0</v>
      </c>
      <c r="AV30" s="23">
        <v>0</v>
      </c>
      <c r="AW30" s="23">
        <v>0</v>
      </c>
      <c r="AX30" s="23">
        <f t="shared" si="35"/>
        <v>0</v>
      </c>
      <c r="AY30" s="23">
        <v>0</v>
      </c>
      <c r="AZ30" s="23">
        <v>0</v>
      </c>
      <c r="BA30" s="23">
        <f t="shared" si="36"/>
        <v>0</v>
      </c>
      <c r="BB30" s="23">
        <v>0</v>
      </c>
      <c r="BC30" s="23">
        <f t="shared" ref="BC30:BC55" si="67">BG30+BJ30+BM30+BP30</f>
        <v>1620</v>
      </c>
      <c r="BD30" s="23">
        <f t="shared" ref="BD30:BD55" si="68">BH30+BK30+BN30+BQ30</f>
        <v>270</v>
      </c>
      <c r="BE30" s="23">
        <f t="shared" ref="BE30:BE55" si="69">BI30+BL30+BO30+BR30</f>
        <v>0</v>
      </c>
      <c r="BF30" s="23">
        <f t="shared" si="37"/>
        <v>0</v>
      </c>
      <c r="BG30" s="23">
        <v>870</v>
      </c>
      <c r="BH30" s="23">
        <f t="shared" si="38"/>
        <v>145</v>
      </c>
      <c r="BI30" s="23">
        <v>0</v>
      </c>
      <c r="BJ30" s="23">
        <v>450</v>
      </c>
      <c r="BK30" s="23">
        <f t="shared" si="39"/>
        <v>75</v>
      </c>
      <c r="BL30" s="23">
        <v>0</v>
      </c>
      <c r="BM30" s="23">
        <v>0</v>
      </c>
      <c r="BN30" s="23">
        <f t="shared" si="40"/>
        <v>0</v>
      </c>
      <c r="BO30" s="23">
        <v>0</v>
      </c>
      <c r="BP30" s="23">
        <v>300</v>
      </c>
      <c r="BQ30" s="23">
        <f t="shared" si="41"/>
        <v>50</v>
      </c>
      <c r="BR30" s="23">
        <v>0</v>
      </c>
      <c r="BS30" s="23">
        <v>0</v>
      </c>
      <c r="BT30" s="23">
        <f t="shared" si="42"/>
        <v>0</v>
      </c>
      <c r="BU30" s="23">
        <v>0</v>
      </c>
      <c r="BV30" s="23">
        <v>0</v>
      </c>
      <c r="BW30" s="23">
        <f t="shared" si="43"/>
        <v>0</v>
      </c>
      <c r="BX30" s="23">
        <v>0</v>
      </c>
      <c r="BY30" s="23">
        <v>0</v>
      </c>
      <c r="BZ30" s="23">
        <f t="shared" si="44"/>
        <v>0</v>
      </c>
      <c r="CA30" s="23">
        <v>0</v>
      </c>
      <c r="CB30" s="23">
        <v>2300</v>
      </c>
      <c r="CC30" s="23">
        <f t="shared" si="45"/>
        <v>383.33333333333331</v>
      </c>
      <c r="CD30" s="23">
        <v>125</v>
      </c>
      <c r="CE30" s="23">
        <v>1100</v>
      </c>
      <c r="CF30" s="23">
        <f t="shared" si="46"/>
        <v>183.33333333333334</v>
      </c>
      <c r="CG30" s="23">
        <v>64.2</v>
      </c>
      <c r="CH30" s="23">
        <f t="shared" si="47"/>
        <v>35.018181818181823</v>
      </c>
      <c r="CI30" s="23">
        <v>0</v>
      </c>
      <c r="CJ30" s="23">
        <f t="shared" si="48"/>
        <v>0</v>
      </c>
      <c r="CK30" s="23">
        <v>0</v>
      </c>
      <c r="CL30" s="23">
        <v>0</v>
      </c>
      <c r="CM30" s="23">
        <f t="shared" si="49"/>
        <v>0</v>
      </c>
      <c r="CN30" s="23">
        <v>0</v>
      </c>
      <c r="CO30" s="23">
        <v>0</v>
      </c>
      <c r="CP30" s="23">
        <f t="shared" si="50"/>
        <v>0</v>
      </c>
      <c r="CQ30" s="23">
        <v>0</v>
      </c>
      <c r="CR30" s="23">
        <v>0</v>
      </c>
      <c r="CS30" s="23">
        <f t="shared" si="51"/>
        <v>0</v>
      </c>
      <c r="CT30" s="23">
        <v>0</v>
      </c>
      <c r="CU30" s="23">
        <v>0</v>
      </c>
      <c r="CV30" s="23">
        <f t="shared" ref="CV30:CV66" si="70">Q30+U30+Y30+AC30+AG30+AK30+AN30+AQ30+AT30+AW30+AZ30+BG30+BJ30+BM30+BP30+BS30+BV30+BY30+CB30+CI30+CL30+CO30+CR30</f>
        <v>54933.3</v>
      </c>
      <c r="CW30" s="23">
        <f t="shared" ref="CW30:CW66" si="71">R30+V30+Z30+AD30+AH30+AL30+AO30+AR30+AU30+AX30+BA30+BH30+BK30+BN30+BQ30+BT30+BW30+BZ30+CC30+CJ30+CM30+CP30+CS30</f>
        <v>9155.5500000000011</v>
      </c>
      <c r="CX30" s="23">
        <f t="shared" ref="CX30:CX66" si="72">S30+W30+AA30+AE30+AI30+AM30+AP30+AS30+AV30+AY30+BB30+BI30+BL30+BO30+BR30+BU30+BX30+CA30+CD30+CK30+CN30+CQ30+CT30+CU30</f>
        <v>8244.6221000000005</v>
      </c>
      <c r="CY30" s="23">
        <v>0</v>
      </c>
      <c r="CZ30" s="23">
        <f t="shared" si="52"/>
        <v>0</v>
      </c>
      <c r="DA30" s="23">
        <v>0</v>
      </c>
      <c r="DB30" s="23">
        <v>9415.2000000000007</v>
      </c>
      <c r="DC30" s="23">
        <f t="shared" si="53"/>
        <v>1569.2</v>
      </c>
      <c r="DD30" s="23">
        <v>0</v>
      </c>
      <c r="DE30" s="23">
        <v>0</v>
      </c>
      <c r="DF30" s="23">
        <f t="shared" si="54"/>
        <v>0</v>
      </c>
      <c r="DG30" s="23">
        <v>0</v>
      </c>
      <c r="DH30" s="23">
        <v>0</v>
      </c>
      <c r="DI30" s="23">
        <f t="shared" si="55"/>
        <v>0</v>
      </c>
      <c r="DJ30" s="23">
        <v>0</v>
      </c>
      <c r="DK30" s="23">
        <v>0</v>
      </c>
      <c r="DL30" s="23">
        <f t="shared" si="56"/>
        <v>0</v>
      </c>
      <c r="DM30" s="23">
        <v>0</v>
      </c>
      <c r="DN30" s="23">
        <v>1400</v>
      </c>
      <c r="DO30" s="23">
        <f t="shared" si="57"/>
        <v>233.33333333333334</v>
      </c>
      <c r="DP30" s="23">
        <v>0</v>
      </c>
      <c r="DQ30" s="23">
        <v>0</v>
      </c>
      <c r="DR30" s="23">
        <f t="shared" ref="DR30:DR55" si="73">CY30+DB30+DE30+DH30+DK30+DN30</f>
        <v>10815.2</v>
      </c>
      <c r="DS30" s="23">
        <f t="shared" ref="DS30:DS55" si="74">CZ30+DC30+DF30+DI30+DL30+DO30</f>
        <v>1802.5333333333333</v>
      </c>
      <c r="DT30" s="23">
        <f t="shared" si="17"/>
        <v>0</v>
      </c>
    </row>
    <row r="31" spans="1:124">
      <c r="A31" s="21">
        <v>22</v>
      </c>
      <c r="B31" s="30" t="s">
        <v>187</v>
      </c>
      <c r="C31" s="23">
        <v>1421.9073000000001</v>
      </c>
      <c r="D31" s="23">
        <v>7194.1887999999999</v>
      </c>
      <c r="E31" s="23">
        <f t="shared" si="58"/>
        <v>211262</v>
      </c>
      <c r="F31" s="23">
        <f t="shared" si="59"/>
        <v>35210.333333333328</v>
      </c>
      <c r="G31" s="23">
        <f t="shared" si="60"/>
        <v>31869.310800000003</v>
      </c>
      <c r="H31" s="23">
        <f t="shared" si="18"/>
        <v>90.511244237013784</v>
      </c>
      <c r="I31" s="23">
        <f t="shared" si="61"/>
        <v>41305.800000000003</v>
      </c>
      <c r="J31" s="23">
        <f t="shared" si="62"/>
        <v>6884.2999999999993</v>
      </c>
      <c r="K31" s="23">
        <f t="shared" si="63"/>
        <v>3870.3108000000002</v>
      </c>
      <c r="L31" s="23">
        <f t="shared" si="19"/>
        <v>56.219380329154752</v>
      </c>
      <c r="M31" s="23">
        <f t="shared" si="64"/>
        <v>21530.6</v>
      </c>
      <c r="N31" s="23">
        <f t="shared" si="65"/>
        <v>3588.4333333333334</v>
      </c>
      <c r="O31" s="23">
        <f t="shared" si="66"/>
        <v>3073.1457</v>
      </c>
      <c r="P31" s="23">
        <f t="shared" si="20"/>
        <v>85.640317501602368</v>
      </c>
      <c r="Q31" s="23">
        <v>1520.6</v>
      </c>
      <c r="R31" s="23">
        <f t="shared" si="21"/>
        <v>253.43333333333331</v>
      </c>
      <c r="S31" s="23">
        <v>33.517000000000003</v>
      </c>
      <c r="T31" s="23">
        <f t="shared" si="22"/>
        <v>13.225174273313167</v>
      </c>
      <c r="U31" s="23">
        <v>6949.2</v>
      </c>
      <c r="V31" s="23">
        <f t="shared" si="23"/>
        <v>1158.2</v>
      </c>
      <c r="W31" s="23">
        <v>66.56</v>
      </c>
      <c r="X31" s="23">
        <f t="shared" si="24"/>
        <v>5.7468485581074074</v>
      </c>
      <c r="Y31" s="23">
        <v>20010</v>
      </c>
      <c r="Z31" s="23">
        <f t="shared" si="25"/>
        <v>3335</v>
      </c>
      <c r="AA31" s="23">
        <v>3039.6287000000002</v>
      </c>
      <c r="AB31" s="23">
        <f t="shared" si="26"/>
        <v>91.143289355322338</v>
      </c>
      <c r="AC31" s="23">
        <v>254</v>
      </c>
      <c r="AD31" s="23">
        <f t="shared" si="27"/>
        <v>42.333333333333336</v>
      </c>
      <c r="AE31" s="23">
        <v>0</v>
      </c>
      <c r="AF31" s="23">
        <f t="shared" si="28"/>
        <v>0</v>
      </c>
      <c r="AG31" s="23">
        <v>0</v>
      </c>
      <c r="AH31" s="23">
        <f t="shared" si="29"/>
        <v>0</v>
      </c>
      <c r="AI31" s="23">
        <v>0</v>
      </c>
      <c r="AJ31" s="23" t="e">
        <f t="shared" si="30"/>
        <v>#DIV/0!</v>
      </c>
      <c r="AK31" s="23">
        <v>0</v>
      </c>
      <c r="AL31" s="23">
        <f t="shared" si="31"/>
        <v>0</v>
      </c>
      <c r="AM31" s="23">
        <v>0</v>
      </c>
      <c r="AN31" s="23">
        <v>0</v>
      </c>
      <c r="AO31" s="23">
        <f t="shared" si="32"/>
        <v>0</v>
      </c>
      <c r="AP31" s="23">
        <v>0</v>
      </c>
      <c r="AQ31" s="23">
        <v>167994.5</v>
      </c>
      <c r="AR31" s="23">
        <f t="shared" si="33"/>
        <v>27999.083333333332</v>
      </c>
      <c r="AS31" s="23">
        <v>27999</v>
      </c>
      <c r="AT31" s="23">
        <v>1961.7</v>
      </c>
      <c r="AU31" s="23">
        <f t="shared" si="34"/>
        <v>326.95</v>
      </c>
      <c r="AV31" s="23">
        <v>0</v>
      </c>
      <c r="AW31" s="23">
        <v>0</v>
      </c>
      <c r="AX31" s="23">
        <f t="shared" si="35"/>
        <v>0</v>
      </c>
      <c r="AY31" s="23">
        <v>0</v>
      </c>
      <c r="AZ31" s="23">
        <v>0</v>
      </c>
      <c r="BA31" s="23">
        <f t="shared" si="36"/>
        <v>0</v>
      </c>
      <c r="BB31" s="23">
        <v>0</v>
      </c>
      <c r="BC31" s="23">
        <f t="shared" si="67"/>
        <v>1710</v>
      </c>
      <c r="BD31" s="23">
        <f t="shared" si="68"/>
        <v>285</v>
      </c>
      <c r="BE31" s="23">
        <f t="shared" si="69"/>
        <v>228.75309999999999</v>
      </c>
      <c r="BF31" s="23">
        <f t="shared" si="37"/>
        <v>80.264245614035076</v>
      </c>
      <c r="BG31" s="23">
        <v>1210</v>
      </c>
      <c r="BH31" s="23">
        <f t="shared" si="38"/>
        <v>201.66666666666666</v>
      </c>
      <c r="BI31" s="23">
        <v>228.75309999999999</v>
      </c>
      <c r="BJ31" s="23">
        <v>0</v>
      </c>
      <c r="BK31" s="23">
        <f t="shared" si="39"/>
        <v>0</v>
      </c>
      <c r="BL31" s="23">
        <v>0</v>
      </c>
      <c r="BM31" s="23">
        <v>0</v>
      </c>
      <c r="BN31" s="23">
        <f t="shared" si="40"/>
        <v>0</v>
      </c>
      <c r="BO31" s="23">
        <v>0</v>
      </c>
      <c r="BP31" s="23">
        <v>500</v>
      </c>
      <c r="BQ31" s="23">
        <f t="shared" si="41"/>
        <v>83.333333333333329</v>
      </c>
      <c r="BR31" s="23">
        <v>0</v>
      </c>
      <c r="BS31" s="23">
        <v>0</v>
      </c>
      <c r="BT31" s="23">
        <f t="shared" si="42"/>
        <v>0</v>
      </c>
      <c r="BU31" s="23">
        <v>0</v>
      </c>
      <c r="BV31" s="23">
        <v>0</v>
      </c>
      <c r="BW31" s="23">
        <f t="shared" si="43"/>
        <v>0</v>
      </c>
      <c r="BX31" s="23">
        <v>0</v>
      </c>
      <c r="BY31" s="23">
        <v>0</v>
      </c>
      <c r="BZ31" s="23">
        <f t="shared" si="44"/>
        <v>0</v>
      </c>
      <c r="CA31" s="23">
        <v>0</v>
      </c>
      <c r="CB31" s="23">
        <v>10862</v>
      </c>
      <c r="CC31" s="23">
        <f t="shared" si="45"/>
        <v>1810.3333333333333</v>
      </c>
      <c r="CD31" s="23">
        <v>331.63200000000001</v>
      </c>
      <c r="CE31" s="23">
        <v>6542</v>
      </c>
      <c r="CF31" s="23">
        <f t="shared" si="46"/>
        <v>1090.3333333333333</v>
      </c>
      <c r="CG31" s="23">
        <v>196.33199999999999</v>
      </c>
      <c r="CH31" s="23">
        <f t="shared" si="47"/>
        <v>18.006603485172732</v>
      </c>
      <c r="CI31" s="23">
        <v>0</v>
      </c>
      <c r="CJ31" s="23">
        <f t="shared" si="48"/>
        <v>0</v>
      </c>
      <c r="CK31" s="23">
        <v>170.22</v>
      </c>
      <c r="CL31" s="23">
        <v>0</v>
      </c>
      <c r="CM31" s="23">
        <f t="shared" si="49"/>
        <v>0</v>
      </c>
      <c r="CN31" s="23">
        <v>0</v>
      </c>
      <c r="CO31" s="23">
        <v>0</v>
      </c>
      <c r="CP31" s="23">
        <f t="shared" si="50"/>
        <v>0</v>
      </c>
      <c r="CQ31" s="23">
        <v>0</v>
      </c>
      <c r="CR31" s="23">
        <v>0</v>
      </c>
      <c r="CS31" s="23">
        <f t="shared" si="51"/>
        <v>0</v>
      </c>
      <c r="CT31" s="23">
        <v>0</v>
      </c>
      <c r="CU31" s="23">
        <v>0</v>
      </c>
      <c r="CV31" s="23">
        <f t="shared" si="70"/>
        <v>211262</v>
      </c>
      <c r="CW31" s="23">
        <f t="shared" si="71"/>
        <v>35210.333333333328</v>
      </c>
      <c r="CX31" s="23">
        <f t="shared" si="72"/>
        <v>31869.310800000003</v>
      </c>
      <c r="CY31" s="23">
        <v>0</v>
      </c>
      <c r="CZ31" s="23">
        <f t="shared" si="52"/>
        <v>0</v>
      </c>
      <c r="DA31" s="23">
        <v>0</v>
      </c>
      <c r="DB31" s="23">
        <v>0</v>
      </c>
      <c r="DC31" s="23">
        <f t="shared" si="53"/>
        <v>0</v>
      </c>
      <c r="DD31" s="23">
        <v>0</v>
      </c>
      <c r="DE31" s="23">
        <v>0</v>
      </c>
      <c r="DF31" s="23">
        <f t="shared" si="54"/>
        <v>0</v>
      </c>
      <c r="DG31" s="23">
        <v>0</v>
      </c>
      <c r="DH31" s="23">
        <v>0</v>
      </c>
      <c r="DI31" s="23">
        <f t="shared" si="55"/>
        <v>0</v>
      </c>
      <c r="DJ31" s="23">
        <v>0</v>
      </c>
      <c r="DK31" s="23">
        <v>0</v>
      </c>
      <c r="DL31" s="23">
        <f t="shared" si="56"/>
        <v>0</v>
      </c>
      <c r="DM31" s="23">
        <v>0</v>
      </c>
      <c r="DN31" s="23">
        <v>42000</v>
      </c>
      <c r="DO31" s="23">
        <f t="shared" si="57"/>
        <v>7000</v>
      </c>
      <c r="DP31" s="23">
        <v>0</v>
      </c>
      <c r="DQ31" s="23">
        <v>0</v>
      </c>
      <c r="DR31" s="23">
        <f t="shared" si="73"/>
        <v>42000</v>
      </c>
      <c r="DS31" s="23">
        <f t="shared" si="74"/>
        <v>7000</v>
      </c>
      <c r="DT31" s="23">
        <f>DA31+DD31+DG31+DJ31+DM31+DP31+DQ31</f>
        <v>0</v>
      </c>
    </row>
    <row r="32" spans="1:124">
      <c r="A32" s="21">
        <v>23</v>
      </c>
      <c r="B32" s="30" t="s">
        <v>188</v>
      </c>
      <c r="C32" s="23">
        <v>3171.0761000000002</v>
      </c>
      <c r="D32" s="23">
        <v>1801.5191</v>
      </c>
      <c r="E32" s="23">
        <f t="shared" si="58"/>
        <v>152612.55500000002</v>
      </c>
      <c r="F32" s="23">
        <f t="shared" si="59"/>
        <v>25435.425833333331</v>
      </c>
      <c r="G32" s="23">
        <f t="shared" si="60"/>
        <v>22021.099900000001</v>
      </c>
      <c r="H32" s="23">
        <f t="shared" si="18"/>
        <v>86.576493919520587</v>
      </c>
      <c r="I32" s="23">
        <f t="shared" si="61"/>
        <v>31310</v>
      </c>
      <c r="J32" s="23">
        <f t="shared" si="62"/>
        <v>5218.3333333333339</v>
      </c>
      <c r="K32" s="23">
        <f t="shared" si="63"/>
        <v>2604.6999000000001</v>
      </c>
      <c r="L32" s="23">
        <f t="shared" si="19"/>
        <v>49.914402427339503</v>
      </c>
      <c r="M32" s="23">
        <f t="shared" si="64"/>
        <v>14818</v>
      </c>
      <c r="N32" s="23">
        <f t="shared" si="65"/>
        <v>2469.6666666666665</v>
      </c>
      <c r="O32" s="23">
        <f t="shared" si="66"/>
        <v>1636.325</v>
      </c>
      <c r="P32" s="23">
        <f t="shared" si="20"/>
        <v>66.256917262788505</v>
      </c>
      <c r="Q32" s="23">
        <v>577</v>
      </c>
      <c r="R32" s="23">
        <f t="shared" si="21"/>
        <v>96.166666666666671</v>
      </c>
      <c r="S32" s="23">
        <v>18.055</v>
      </c>
      <c r="T32" s="23">
        <f t="shared" si="22"/>
        <v>18.774696707105718</v>
      </c>
      <c r="U32" s="23">
        <v>8050</v>
      </c>
      <c r="V32" s="23">
        <f t="shared" si="23"/>
        <v>1341.6666666666667</v>
      </c>
      <c r="W32" s="23">
        <v>334.37490000000003</v>
      </c>
      <c r="X32" s="23">
        <f t="shared" si="24"/>
        <v>24.922352795031056</v>
      </c>
      <c r="Y32" s="23">
        <v>14241</v>
      </c>
      <c r="Z32" s="23">
        <f t="shared" si="25"/>
        <v>2373.5</v>
      </c>
      <c r="AA32" s="23">
        <v>1618.27</v>
      </c>
      <c r="AB32" s="23">
        <f t="shared" si="26"/>
        <v>68.180745734147891</v>
      </c>
      <c r="AC32" s="23">
        <v>172</v>
      </c>
      <c r="AD32" s="23">
        <f t="shared" si="27"/>
        <v>28.666666666666668</v>
      </c>
      <c r="AE32" s="23">
        <v>6</v>
      </c>
      <c r="AF32" s="23">
        <f t="shared" si="28"/>
        <v>20.930232558139533</v>
      </c>
      <c r="AG32" s="23">
        <v>0</v>
      </c>
      <c r="AH32" s="23">
        <f t="shared" si="29"/>
        <v>0</v>
      </c>
      <c r="AI32" s="23">
        <v>0</v>
      </c>
      <c r="AJ32" s="23" t="e">
        <f t="shared" si="30"/>
        <v>#DIV/0!</v>
      </c>
      <c r="AK32" s="23">
        <v>0</v>
      </c>
      <c r="AL32" s="23">
        <f t="shared" si="31"/>
        <v>0</v>
      </c>
      <c r="AM32" s="23">
        <v>0</v>
      </c>
      <c r="AN32" s="23">
        <v>0</v>
      </c>
      <c r="AO32" s="23">
        <f t="shared" si="32"/>
        <v>0</v>
      </c>
      <c r="AP32" s="23">
        <v>0</v>
      </c>
      <c r="AQ32" s="23">
        <v>116498</v>
      </c>
      <c r="AR32" s="23">
        <f t="shared" si="33"/>
        <v>19416.333333333332</v>
      </c>
      <c r="AS32" s="23">
        <v>19416.400000000001</v>
      </c>
      <c r="AT32" s="23">
        <v>1633.6</v>
      </c>
      <c r="AU32" s="23">
        <f t="shared" si="34"/>
        <v>272.26666666666665</v>
      </c>
      <c r="AV32" s="23">
        <v>0</v>
      </c>
      <c r="AW32" s="23">
        <v>0</v>
      </c>
      <c r="AX32" s="23">
        <f t="shared" si="35"/>
        <v>0</v>
      </c>
      <c r="AY32" s="23">
        <v>0</v>
      </c>
      <c r="AZ32" s="23">
        <v>0</v>
      </c>
      <c r="BA32" s="23">
        <f t="shared" si="36"/>
        <v>0</v>
      </c>
      <c r="BB32" s="23">
        <v>0</v>
      </c>
      <c r="BC32" s="23">
        <f t="shared" si="67"/>
        <v>620</v>
      </c>
      <c r="BD32" s="23">
        <f t="shared" si="68"/>
        <v>103.33333333333333</v>
      </c>
      <c r="BE32" s="23">
        <f t="shared" si="69"/>
        <v>100</v>
      </c>
      <c r="BF32" s="23">
        <f t="shared" si="37"/>
        <v>96.774193548387103</v>
      </c>
      <c r="BG32" s="23">
        <v>620</v>
      </c>
      <c r="BH32" s="23">
        <f t="shared" si="38"/>
        <v>103.33333333333333</v>
      </c>
      <c r="BI32" s="23">
        <v>100</v>
      </c>
      <c r="BJ32" s="23">
        <v>0</v>
      </c>
      <c r="BK32" s="23">
        <f t="shared" si="39"/>
        <v>0</v>
      </c>
      <c r="BL32" s="23">
        <v>0</v>
      </c>
      <c r="BM32" s="23">
        <v>0</v>
      </c>
      <c r="BN32" s="23">
        <f t="shared" si="40"/>
        <v>0</v>
      </c>
      <c r="BO32" s="23">
        <v>0</v>
      </c>
      <c r="BP32" s="23">
        <v>0</v>
      </c>
      <c r="BQ32" s="23">
        <f t="shared" si="41"/>
        <v>0</v>
      </c>
      <c r="BR32" s="23">
        <v>0</v>
      </c>
      <c r="BS32" s="23">
        <v>0</v>
      </c>
      <c r="BT32" s="23">
        <f t="shared" si="42"/>
        <v>0</v>
      </c>
      <c r="BU32" s="23">
        <v>0</v>
      </c>
      <c r="BV32" s="23">
        <v>0</v>
      </c>
      <c r="BW32" s="23">
        <f t="shared" si="43"/>
        <v>0</v>
      </c>
      <c r="BX32" s="23">
        <v>0</v>
      </c>
      <c r="BY32" s="23">
        <v>0</v>
      </c>
      <c r="BZ32" s="23">
        <f t="shared" si="44"/>
        <v>0</v>
      </c>
      <c r="CA32" s="23">
        <v>0</v>
      </c>
      <c r="CB32" s="23">
        <v>7650</v>
      </c>
      <c r="CC32" s="23">
        <f t="shared" si="45"/>
        <v>1275</v>
      </c>
      <c r="CD32" s="23">
        <v>528</v>
      </c>
      <c r="CE32" s="23">
        <v>3650</v>
      </c>
      <c r="CF32" s="23">
        <f t="shared" si="46"/>
        <v>608.33333333333337</v>
      </c>
      <c r="CG32" s="23">
        <v>210</v>
      </c>
      <c r="CH32" s="23">
        <f t="shared" si="47"/>
        <v>34.520547945205479</v>
      </c>
      <c r="CI32" s="23">
        <v>0</v>
      </c>
      <c r="CJ32" s="23">
        <f t="shared" si="48"/>
        <v>0</v>
      </c>
      <c r="CK32" s="23">
        <v>0</v>
      </c>
      <c r="CL32" s="23">
        <v>0</v>
      </c>
      <c r="CM32" s="23">
        <f t="shared" si="49"/>
        <v>0</v>
      </c>
      <c r="CN32" s="23">
        <v>0</v>
      </c>
      <c r="CO32" s="23">
        <v>0</v>
      </c>
      <c r="CP32" s="23">
        <f t="shared" si="50"/>
        <v>0</v>
      </c>
      <c r="CQ32" s="23">
        <v>0</v>
      </c>
      <c r="CR32" s="23">
        <v>0</v>
      </c>
      <c r="CS32" s="23">
        <f t="shared" si="51"/>
        <v>0</v>
      </c>
      <c r="CT32" s="23">
        <v>0</v>
      </c>
      <c r="CU32" s="23">
        <v>0</v>
      </c>
      <c r="CV32" s="23">
        <f t="shared" si="70"/>
        <v>149441.60000000001</v>
      </c>
      <c r="CW32" s="23">
        <f t="shared" si="71"/>
        <v>24906.933333333331</v>
      </c>
      <c r="CX32" s="23">
        <f t="shared" si="72"/>
        <v>22021.099900000001</v>
      </c>
      <c r="CY32" s="23">
        <v>0</v>
      </c>
      <c r="CZ32" s="23">
        <f t="shared" si="52"/>
        <v>0</v>
      </c>
      <c r="DA32" s="23">
        <v>0</v>
      </c>
      <c r="DB32" s="23">
        <v>3170.9549999999999</v>
      </c>
      <c r="DC32" s="23">
        <f t="shared" si="53"/>
        <v>528.49249999999995</v>
      </c>
      <c r="DD32" s="23">
        <v>0</v>
      </c>
      <c r="DE32" s="23">
        <v>0</v>
      </c>
      <c r="DF32" s="23">
        <f t="shared" si="54"/>
        <v>0</v>
      </c>
      <c r="DG32" s="23">
        <v>0</v>
      </c>
      <c r="DH32" s="23">
        <v>0</v>
      </c>
      <c r="DI32" s="23">
        <f t="shared" si="55"/>
        <v>0</v>
      </c>
      <c r="DJ32" s="23">
        <v>0</v>
      </c>
      <c r="DK32" s="23">
        <v>0</v>
      </c>
      <c r="DL32" s="23">
        <f t="shared" si="56"/>
        <v>0</v>
      </c>
      <c r="DM32" s="23">
        <v>0</v>
      </c>
      <c r="DN32" s="23">
        <v>13215.4</v>
      </c>
      <c r="DO32" s="23">
        <f t="shared" si="57"/>
        <v>2202.5666666666666</v>
      </c>
      <c r="DP32" s="23">
        <v>1904</v>
      </c>
      <c r="DQ32" s="23">
        <v>0</v>
      </c>
      <c r="DR32" s="23">
        <f t="shared" si="73"/>
        <v>16386.355</v>
      </c>
      <c r="DS32" s="23">
        <f t="shared" si="74"/>
        <v>2731.0591666666664</v>
      </c>
      <c r="DT32" s="23">
        <f t="shared" si="17"/>
        <v>1904</v>
      </c>
    </row>
    <row r="33" spans="1:124">
      <c r="A33" s="21">
        <v>24</v>
      </c>
      <c r="B33" s="30" t="s">
        <v>189</v>
      </c>
      <c r="C33" s="23">
        <v>7601.8172999999997</v>
      </c>
      <c r="D33" s="23">
        <v>8616.7420000000002</v>
      </c>
      <c r="E33" s="23">
        <f t="shared" si="58"/>
        <v>245784.9</v>
      </c>
      <c r="F33" s="23">
        <f t="shared" si="59"/>
        <v>40964.15</v>
      </c>
      <c r="G33" s="23">
        <f t="shared" si="60"/>
        <v>39008.633700000006</v>
      </c>
      <c r="H33" s="23">
        <f t="shared" si="18"/>
        <v>95.226273949294708</v>
      </c>
      <c r="I33" s="23">
        <f t="shared" si="61"/>
        <v>41555.4</v>
      </c>
      <c r="J33" s="23">
        <f t="shared" si="62"/>
        <v>6925.9</v>
      </c>
      <c r="K33" s="23">
        <f t="shared" si="63"/>
        <v>5476.0337000000009</v>
      </c>
      <c r="L33" s="23">
        <f t="shared" si="19"/>
        <v>79.066023188322106</v>
      </c>
      <c r="M33" s="23">
        <f t="shared" si="64"/>
        <v>30500</v>
      </c>
      <c r="N33" s="23">
        <f t="shared" si="65"/>
        <v>5083.333333333333</v>
      </c>
      <c r="O33" s="23">
        <f t="shared" si="66"/>
        <v>4017.79</v>
      </c>
      <c r="P33" s="23">
        <f t="shared" si="20"/>
        <v>79.038491803278689</v>
      </c>
      <c r="Q33" s="23">
        <v>0</v>
      </c>
      <c r="R33" s="23">
        <f t="shared" si="21"/>
        <v>0</v>
      </c>
      <c r="S33" s="23">
        <v>10.41</v>
      </c>
      <c r="T33" s="23" t="e">
        <f t="shared" si="22"/>
        <v>#DIV/0!</v>
      </c>
      <c r="U33" s="23">
        <v>0</v>
      </c>
      <c r="V33" s="23">
        <f t="shared" si="23"/>
        <v>0</v>
      </c>
      <c r="W33" s="23">
        <v>201.2467</v>
      </c>
      <c r="X33" s="23" t="e">
        <f t="shared" si="24"/>
        <v>#DIV/0!</v>
      </c>
      <c r="Y33" s="23">
        <v>30500</v>
      </c>
      <c r="Z33" s="23">
        <f t="shared" si="25"/>
        <v>5083.333333333333</v>
      </c>
      <c r="AA33" s="23">
        <v>4007.38</v>
      </c>
      <c r="AB33" s="23">
        <f t="shared" si="26"/>
        <v>78.833704918032794</v>
      </c>
      <c r="AC33" s="23">
        <v>340.4</v>
      </c>
      <c r="AD33" s="23">
        <f t="shared" si="27"/>
        <v>56.733333333333327</v>
      </c>
      <c r="AE33" s="23">
        <v>0</v>
      </c>
      <c r="AF33" s="23">
        <f t="shared" si="28"/>
        <v>0</v>
      </c>
      <c r="AG33" s="23">
        <v>0</v>
      </c>
      <c r="AH33" s="23">
        <f t="shared" si="29"/>
        <v>0</v>
      </c>
      <c r="AI33" s="23">
        <v>0</v>
      </c>
      <c r="AJ33" s="23" t="e">
        <f t="shared" si="30"/>
        <v>#DIV/0!</v>
      </c>
      <c r="AK33" s="23">
        <v>0</v>
      </c>
      <c r="AL33" s="23">
        <f t="shared" si="31"/>
        <v>0</v>
      </c>
      <c r="AM33" s="23">
        <v>0</v>
      </c>
      <c r="AN33" s="23">
        <v>0</v>
      </c>
      <c r="AO33" s="23">
        <f t="shared" si="32"/>
        <v>0</v>
      </c>
      <c r="AP33" s="23">
        <v>0</v>
      </c>
      <c r="AQ33" s="23">
        <v>201195.6</v>
      </c>
      <c r="AR33" s="23">
        <f t="shared" si="33"/>
        <v>33532.6</v>
      </c>
      <c r="AS33" s="23">
        <v>33532.6</v>
      </c>
      <c r="AT33" s="23">
        <v>3033.9</v>
      </c>
      <c r="AU33" s="23">
        <f t="shared" si="34"/>
        <v>505.65000000000003</v>
      </c>
      <c r="AV33" s="23">
        <v>0</v>
      </c>
      <c r="AW33" s="23">
        <v>0</v>
      </c>
      <c r="AX33" s="23">
        <f t="shared" si="35"/>
        <v>0</v>
      </c>
      <c r="AY33" s="23">
        <v>0</v>
      </c>
      <c r="AZ33" s="23">
        <v>0</v>
      </c>
      <c r="BA33" s="23">
        <f t="shared" si="36"/>
        <v>0</v>
      </c>
      <c r="BB33" s="23">
        <v>0</v>
      </c>
      <c r="BC33" s="23">
        <f t="shared" si="67"/>
        <v>1200</v>
      </c>
      <c r="BD33" s="23">
        <f t="shared" si="68"/>
        <v>200</v>
      </c>
      <c r="BE33" s="23">
        <f t="shared" si="69"/>
        <v>300</v>
      </c>
      <c r="BF33" s="23">
        <f t="shared" si="37"/>
        <v>150</v>
      </c>
      <c r="BG33" s="23">
        <v>1200</v>
      </c>
      <c r="BH33" s="23">
        <f t="shared" si="38"/>
        <v>200</v>
      </c>
      <c r="BI33" s="23">
        <v>300</v>
      </c>
      <c r="BJ33" s="23">
        <v>0</v>
      </c>
      <c r="BK33" s="23">
        <f t="shared" si="39"/>
        <v>0</v>
      </c>
      <c r="BL33" s="23">
        <v>0</v>
      </c>
      <c r="BM33" s="23">
        <v>0</v>
      </c>
      <c r="BN33" s="23">
        <f t="shared" si="40"/>
        <v>0</v>
      </c>
      <c r="BO33" s="23">
        <v>0</v>
      </c>
      <c r="BP33" s="23">
        <v>0</v>
      </c>
      <c r="BQ33" s="23">
        <f t="shared" si="41"/>
        <v>0</v>
      </c>
      <c r="BR33" s="23">
        <v>0</v>
      </c>
      <c r="BS33" s="23">
        <v>0</v>
      </c>
      <c r="BT33" s="23">
        <f t="shared" si="42"/>
        <v>0</v>
      </c>
      <c r="BU33" s="23">
        <v>0</v>
      </c>
      <c r="BV33" s="23">
        <v>0</v>
      </c>
      <c r="BW33" s="23">
        <f t="shared" si="43"/>
        <v>0</v>
      </c>
      <c r="BX33" s="23">
        <v>0</v>
      </c>
      <c r="BY33" s="23">
        <v>0</v>
      </c>
      <c r="BZ33" s="23">
        <f t="shared" si="44"/>
        <v>0</v>
      </c>
      <c r="CA33" s="23">
        <v>0</v>
      </c>
      <c r="CB33" s="23">
        <v>8015</v>
      </c>
      <c r="CC33" s="23">
        <f t="shared" si="45"/>
        <v>1335.8333333333333</v>
      </c>
      <c r="CD33" s="23">
        <v>648</v>
      </c>
      <c r="CE33" s="23">
        <v>4000</v>
      </c>
      <c r="CF33" s="23">
        <f t="shared" si="46"/>
        <v>666.66666666666663</v>
      </c>
      <c r="CG33" s="23">
        <v>60</v>
      </c>
      <c r="CH33" s="23">
        <f t="shared" si="47"/>
        <v>9.0000000000000018</v>
      </c>
      <c r="CI33" s="23">
        <v>1500</v>
      </c>
      <c r="CJ33" s="23">
        <f t="shared" si="48"/>
        <v>250</v>
      </c>
      <c r="CK33" s="23">
        <v>308.99700000000001</v>
      </c>
      <c r="CL33" s="23">
        <v>0</v>
      </c>
      <c r="CM33" s="23">
        <f t="shared" si="49"/>
        <v>0</v>
      </c>
      <c r="CN33" s="23">
        <v>0</v>
      </c>
      <c r="CO33" s="23">
        <v>0</v>
      </c>
      <c r="CP33" s="23">
        <f t="shared" si="50"/>
        <v>0</v>
      </c>
      <c r="CQ33" s="23">
        <v>0</v>
      </c>
      <c r="CR33" s="23">
        <v>0</v>
      </c>
      <c r="CS33" s="23">
        <f t="shared" si="51"/>
        <v>0</v>
      </c>
      <c r="CT33" s="23">
        <v>0</v>
      </c>
      <c r="CU33" s="23">
        <v>0</v>
      </c>
      <c r="CV33" s="23">
        <f t="shared" si="70"/>
        <v>245784.9</v>
      </c>
      <c r="CW33" s="23">
        <f t="shared" si="71"/>
        <v>40964.15</v>
      </c>
      <c r="CX33" s="23">
        <f t="shared" si="72"/>
        <v>39008.633700000006</v>
      </c>
      <c r="CY33" s="23">
        <v>0</v>
      </c>
      <c r="CZ33" s="23">
        <f t="shared" si="52"/>
        <v>0</v>
      </c>
      <c r="DA33" s="23">
        <v>0</v>
      </c>
      <c r="DB33" s="23">
        <v>0</v>
      </c>
      <c r="DC33" s="23">
        <f t="shared" si="53"/>
        <v>0</v>
      </c>
      <c r="DD33" s="23">
        <v>0</v>
      </c>
      <c r="DE33" s="23">
        <v>0</v>
      </c>
      <c r="DF33" s="23">
        <f t="shared" si="54"/>
        <v>0</v>
      </c>
      <c r="DG33" s="23">
        <v>0</v>
      </c>
      <c r="DH33" s="23">
        <v>0</v>
      </c>
      <c r="DI33" s="23">
        <f t="shared" si="55"/>
        <v>0</v>
      </c>
      <c r="DJ33" s="23">
        <v>0</v>
      </c>
      <c r="DK33" s="23">
        <v>0</v>
      </c>
      <c r="DL33" s="23">
        <f t="shared" si="56"/>
        <v>0</v>
      </c>
      <c r="DM33" s="23">
        <v>0</v>
      </c>
      <c r="DN33" s="23">
        <v>0</v>
      </c>
      <c r="DO33" s="23">
        <f t="shared" si="57"/>
        <v>0</v>
      </c>
      <c r="DP33" s="23">
        <v>0</v>
      </c>
      <c r="DQ33" s="23">
        <v>0</v>
      </c>
      <c r="DR33" s="23">
        <f t="shared" si="73"/>
        <v>0</v>
      </c>
      <c r="DS33" s="23">
        <f t="shared" si="74"/>
        <v>0</v>
      </c>
      <c r="DT33" s="23">
        <f t="shared" si="17"/>
        <v>0</v>
      </c>
    </row>
    <row r="34" spans="1:124">
      <c r="A34" s="21">
        <v>25</v>
      </c>
      <c r="B34" s="30" t="s">
        <v>190</v>
      </c>
      <c r="C34" s="23">
        <v>792.35270000000003</v>
      </c>
      <c r="D34" s="23">
        <v>5533.6089000000002</v>
      </c>
      <c r="E34" s="23">
        <f t="shared" si="58"/>
        <v>80714.099999999991</v>
      </c>
      <c r="F34" s="23">
        <f t="shared" si="59"/>
        <v>13452.35</v>
      </c>
      <c r="G34" s="23">
        <f t="shared" si="60"/>
        <v>10858.9354</v>
      </c>
      <c r="H34" s="23">
        <f t="shared" si="18"/>
        <v>80.721475429943467</v>
      </c>
      <c r="I34" s="23">
        <f t="shared" si="61"/>
        <v>24826.2</v>
      </c>
      <c r="J34" s="23">
        <f t="shared" si="62"/>
        <v>4137.7</v>
      </c>
      <c r="K34" s="23">
        <f t="shared" si="63"/>
        <v>1544.3353999999999</v>
      </c>
      <c r="L34" s="23">
        <f t="shared" si="19"/>
        <v>37.323522730019093</v>
      </c>
      <c r="M34" s="23">
        <f t="shared" si="64"/>
        <v>11100</v>
      </c>
      <c r="N34" s="23">
        <f t="shared" si="65"/>
        <v>1850</v>
      </c>
      <c r="O34" s="23">
        <f t="shared" si="66"/>
        <v>1383.1000000000001</v>
      </c>
      <c r="P34" s="23">
        <f t="shared" si="20"/>
        <v>74.76216216216217</v>
      </c>
      <c r="Q34" s="23">
        <v>100</v>
      </c>
      <c r="R34" s="23">
        <f t="shared" si="21"/>
        <v>16.666666666666668</v>
      </c>
      <c r="S34" s="23">
        <v>0.39</v>
      </c>
      <c r="T34" s="23">
        <f t="shared" si="22"/>
        <v>2.34</v>
      </c>
      <c r="U34" s="23">
        <v>6500</v>
      </c>
      <c r="V34" s="23">
        <f t="shared" si="23"/>
        <v>1083.3333333333333</v>
      </c>
      <c r="W34" s="23">
        <v>4.2354000000000003</v>
      </c>
      <c r="X34" s="23">
        <f t="shared" si="24"/>
        <v>0.39096000000000009</v>
      </c>
      <c r="Y34" s="23">
        <v>11000</v>
      </c>
      <c r="Z34" s="23">
        <f t="shared" si="25"/>
        <v>1833.3333333333333</v>
      </c>
      <c r="AA34" s="23">
        <v>1382.71</v>
      </c>
      <c r="AB34" s="23">
        <f t="shared" si="26"/>
        <v>75.420545454545461</v>
      </c>
      <c r="AC34" s="23">
        <v>250</v>
      </c>
      <c r="AD34" s="23">
        <f t="shared" si="27"/>
        <v>41.666666666666664</v>
      </c>
      <c r="AE34" s="23">
        <v>0</v>
      </c>
      <c r="AF34" s="23">
        <f t="shared" si="28"/>
        <v>0</v>
      </c>
      <c r="AG34" s="23">
        <v>0</v>
      </c>
      <c r="AH34" s="23">
        <f t="shared" si="29"/>
        <v>0</v>
      </c>
      <c r="AI34" s="23">
        <v>0</v>
      </c>
      <c r="AJ34" s="23" t="e">
        <f t="shared" si="30"/>
        <v>#DIV/0!</v>
      </c>
      <c r="AK34" s="23">
        <v>0</v>
      </c>
      <c r="AL34" s="23">
        <f t="shared" si="31"/>
        <v>0</v>
      </c>
      <c r="AM34" s="23">
        <v>0</v>
      </c>
      <c r="AN34" s="23">
        <v>0</v>
      </c>
      <c r="AO34" s="23">
        <f t="shared" si="32"/>
        <v>0</v>
      </c>
      <c r="AP34" s="23">
        <v>0</v>
      </c>
      <c r="AQ34" s="23">
        <v>55887.9</v>
      </c>
      <c r="AR34" s="23">
        <f t="shared" si="33"/>
        <v>9314.65</v>
      </c>
      <c r="AS34" s="23">
        <v>9314.6</v>
      </c>
      <c r="AT34" s="23">
        <v>0</v>
      </c>
      <c r="AU34" s="23">
        <f t="shared" si="34"/>
        <v>0</v>
      </c>
      <c r="AV34" s="23">
        <v>0</v>
      </c>
      <c r="AW34" s="23">
        <v>0</v>
      </c>
      <c r="AX34" s="23">
        <f t="shared" si="35"/>
        <v>0</v>
      </c>
      <c r="AY34" s="23">
        <v>0</v>
      </c>
      <c r="AZ34" s="23">
        <v>0</v>
      </c>
      <c r="BA34" s="23">
        <f t="shared" si="36"/>
        <v>0</v>
      </c>
      <c r="BB34" s="23">
        <v>0</v>
      </c>
      <c r="BC34" s="23">
        <f t="shared" si="67"/>
        <v>1178</v>
      </c>
      <c r="BD34" s="23">
        <f t="shared" si="68"/>
        <v>196.33333333333334</v>
      </c>
      <c r="BE34" s="23">
        <f t="shared" si="69"/>
        <v>0</v>
      </c>
      <c r="BF34" s="23">
        <f t="shared" si="37"/>
        <v>0</v>
      </c>
      <c r="BG34" s="23">
        <v>1022</v>
      </c>
      <c r="BH34" s="23">
        <f t="shared" si="38"/>
        <v>170.33333333333334</v>
      </c>
      <c r="BI34" s="23">
        <v>0</v>
      </c>
      <c r="BJ34" s="23">
        <v>156</v>
      </c>
      <c r="BK34" s="23">
        <f t="shared" si="39"/>
        <v>26</v>
      </c>
      <c r="BL34" s="23">
        <v>0</v>
      </c>
      <c r="BM34" s="23">
        <v>0</v>
      </c>
      <c r="BN34" s="23">
        <f t="shared" si="40"/>
        <v>0</v>
      </c>
      <c r="BO34" s="23">
        <v>0</v>
      </c>
      <c r="BP34" s="23">
        <v>0</v>
      </c>
      <c r="BQ34" s="23">
        <f t="shared" si="41"/>
        <v>0</v>
      </c>
      <c r="BR34" s="23">
        <v>0</v>
      </c>
      <c r="BS34" s="23">
        <v>0</v>
      </c>
      <c r="BT34" s="23">
        <f t="shared" si="42"/>
        <v>0</v>
      </c>
      <c r="BU34" s="23">
        <v>0</v>
      </c>
      <c r="BV34" s="23">
        <v>0</v>
      </c>
      <c r="BW34" s="23">
        <f t="shared" si="43"/>
        <v>0</v>
      </c>
      <c r="BX34" s="23">
        <v>0</v>
      </c>
      <c r="BY34" s="23">
        <v>0</v>
      </c>
      <c r="BZ34" s="23">
        <f t="shared" si="44"/>
        <v>0</v>
      </c>
      <c r="CA34" s="23">
        <v>0</v>
      </c>
      <c r="CB34" s="23">
        <v>5798.2</v>
      </c>
      <c r="CC34" s="23">
        <f t="shared" si="45"/>
        <v>966.36666666666667</v>
      </c>
      <c r="CD34" s="23">
        <v>0</v>
      </c>
      <c r="CE34" s="23">
        <v>1898.2</v>
      </c>
      <c r="CF34" s="23">
        <f t="shared" si="46"/>
        <v>316.36666666666667</v>
      </c>
      <c r="CG34" s="23">
        <v>0</v>
      </c>
      <c r="CH34" s="23">
        <f t="shared" si="47"/>
        <v>0</v>
      </c>
      <c r="CI34" s="23">
        <v>0</v>
      </c>
      <c r="CJ34" s="23">
        <f t="shared" si="48"/>
        <v>0</v>
      </c>
      <c r="CK34" s="23">
        <v>157</v>
      </c>
      <c r="CL34" s="23">
        <v>0</v>
      </c>
      <c r="CM34" s="23">
        <f t="shared" si="49"/>
        <v>0</v>
      </c>
      <c r="CN34" s="23">
        <v>0</v>
      </c>
      <c r="CO34" s="23">
        <v>0</v>
      </c>
      <c r="CP34" s="23">
        <f t="shared" si="50"/>
        <v>0</v>
      </c>
      <c r="CQ34" s="23">
        <v>0</v>
      </c>
      <c r="CR34" s="23">
        <v>0</v>
      </c>
      <c r="CS34" s="23">
        <f t="shared" si="51"/>
        <v>0</v>
      </c>
      <c r="CT34" s="23">
        <v>0</v>
      </c>
      <c r="CU34" s="23">
        <v>0</v>
      </c>
      <c r="CV34" s="23">
        <f t="shared" si="70"/>
        <v>80714.099999999991</v>
      </c>
      <c r="CW34" s="23">
        <f t="shared" si="71"/>
        <v>13452.35</v>
      </c>
      <c r="CX34" s="23">
        <f t="shared" si="72"/>
        <v>10858.9354</v>
      </c>
      <c r="CY34" s="23">
        <v>0</v>
      </c>
      <c r="CZ34" s="23">
        <f t="shared" si="52"/>
        <v>0</v>
      </c>
      <c r="DA34" s="23">
        <v>0</v>
      </c>
      <c r="DB34" s="23">
        <v>0</v>
      </c>
      <c r="DC34" s="23">
        <f t="shared" si="53"/>
        <v>0</v>
      </c>
      <c r="DD34" s="23">
        <v>0</v>
      </c>
      <c r="DE34" s="23">
        <v>0</v>
      </c>
      <c r="DF34" s="23">
        <f t="shared" si="54"/>
        <v>0</v>
      </c>
      <c r="DG34" s="23">
        <v>0</v>
      </c>
      <c r="DH34" s="23">
        <v>0</v>
      </c>
      <c r="DI34" s="23">
        <f t="shared" si="55"/>
        <v>0</v>
      </c>
      <c r="DJ34" s="23">
        <v>0</v>
      </c>
      <c r="DK34" s="23">
        <v>0</v>
      </c>
      <c r="DL34" s="23">
        <f t="shared" si="56"/>
        <v>0</v>
      </c>
      <c r="DM34" s="23">
        <v>0</v>
      </c>
      <c r="DN34" s="23">
        <v>12804.1</v>
      </c>
      <c r="DO34" s="23">
        <f t="shared" si="57"/>
        <v>2134.0166666666669</v>
      </c>
      <c r="DP34" s="23">
        <v>0</v>
      </c>
      <c r="DQ34" s="23">
        <v>0</v>
      </c>
      <c r="DR34" s="23">
        <f t="shared" si="73"/>
        <v>12804.1</v>
      </c>
      <c r="DS34" s="23">
        <f t="shared" si="74"/>
        <v>2134.0166666666669</v>
      </c>
      <c r="DT34" s="23">
        <f t="shared" ref="DT30:DT66" si="75">DA34+DD34+DG34+DJ34+DM34+DP34+DQ34</f>
        <v>0</v>
      </c>
    </row>
    <row r="35" spans="1:124">
      <c r="A35" s="21">
        <v>26</v>
      </c>
      <c r="B35" s="30" t="s">
        <v>191</v>
      </c>
      <c r="C35" s="23">
        <v>477.12939999999998</v>
      </c>
      <c r="D35" s="23">
        <v>16346.768899999999</v>
      </c>
      <c r="E35" s="23">
        <f t="shared" si="58"/>
        <v>64999.3</v>
      </c>
      <c r="F35" s="23">
        <f t="shared" si="59"/>
        <v>10833.216666666669</v>
      </c>
      <c r="G35" s="23">
        <f t="shared" si="60"/>
        <v>9777.8526000000002</v>
      </c>
      <c r="H35" s="23">
        <f t="shared" si="18"/>
        <v>90.258072933093104</v>
      </c>
      <c r="I35" s="23">
        <f t="shared" si="61"/>
        <v>15443.7</v>
      </c>
      <c r="J35" s="23">
        <f t="shared" si="62"/>
        <v>2573.9500000000003</v>
      </c>
      <c r="K35" s="23">
        <f t="shared" si="63"/>
        <v>1518.6525999999999</v>
      </c>
      <c r="L35" s="23">
        <f t="shared" si="19"/>
        <v>59.000858602536944</v>
      </c>
      <c r="M35" s="23">
        <f t="shared" si="64"/>
        <v>10115.700000000001</v>
      </c>
      <c r="N35" s="23">
        <f t="shared" si="65"/>
        <v>1685.95</v>
      </c>
      <c r="O35" s="23">
        <f t="shared" si="66"/>
        <v>593.31599999999992</v>
      </c>
      <c r="P35" s="23">
        <f t="shared" si="20"/>
        <v>35.191790978380141</v>
      </c>
      <c r="Q35" s="23">
        <v>0</v>
      </c>
      <c r="R35" s="23">
        <f t="shared" si="21"/>
        <v>0</v>
      </c>
      <c r="S35" s="23">
        <v>1.1559999999999999</v>
      </c>
      <c r="T35" s="23" t="e">
        <f t="shared" si="22"/>
        <v>#DIV/0!</v>
      </c>
      <c r="U35" s="23">
        <v>0</v>
      </c>
      <c r="V35" s="23">
        <f t="shared" si="23"/>
        <v>0</v>
      </c>
      <c r="W35" s="23">
        <v>122.51860000000001</v>
      </c>
      <c r="X35" s="23" t="e">
        <f t="shared" si="24"/>
        <v>#DIV/0!</v>
      </c>
      <c r="Y35" s="23">
        <v>10115.700000000001</v>
      </c>
      <c r="Z35" s="23">
        <f t="shared" si="25"/>
        <v>1685.95</v>
      </c>
      <c r="AA35" s="23">
        <v>592.16</v>
      </c>
      <c r="AB35" s="23">
        <f t="shared" si="26"/>
        <v>35.123224294907914</v>
      </c>
      <c r="AC35" s="23">
        <v>328</v>
      </c>
      <c r="AD35" s="23">
        <f t="shared" si="27"/>
        <v>54.666666666666664</v>
      </c>
      <c r="AE35" s="23">
        <v>212</v>
      </c>
      <c r="AF35" s="23">
        <f t="shared" si="28"/>
        <v>387.80487804878049</v>
      </c>
      <c r="AG35" s="23">
        <v>0</v>
      </c>
      <c r="AH35" s="23">
        <f t="shared" si="29"/>
        <v>0</v>
      </c>
      <c r="AI35" s="23">
        <v>0</v>
      </c>
      <c r="AJ35" s="23" t="e">
        <f t="shared" si="30"/>
        <v>#DIV/0!</v>
      </c>
      <c r="AK35" s="23">
        <v>0</v>
      </c>
      <c r="AL35" s="23">
        <f t="shared" si="31"/>
        <v>0</v>
      </c>
      <c r="AM35" s="23">
        <v>0</v>
      </c>
      <c r="AN35" s="23">
        <v>0</v>
      </c>
      <c r="AO35" s="23">
        <f t="shared" si="32"/>
        <v>0</v>
      </c>
      <c r="AP35" s="23">
        <v>0</v>
      </c>
      <c r="AQ35" s="23">
        <v>49555.6</v>
      </c>
      <c r="AR35" s="23">
        <f t="shared" si="33"/>
        <v>8259.2666666666664</v>
      </c>
      <c r="AS35" s="23">
        <v>8259.2000000000007</v>
      </c>
      <c r="AT35" s="23">
        <v>0</v>
      </c>
      <c r="AU35" s="23">
        <f t="shared" si="34"/>
        <v>0</v>
      </c>
      <c r="AV35" s="23">
        <v>0</v>
      </c>
      <c r="AW35" s="23">
        <v>0</v>
      </c>
      <c r="AX35" s="23">
        <f t="shared" si="35"/>
        <v>0</v>
      </c>
      <c r="AY35" s="23">
        <v>0</v>
      </c>
      <c r="AZ35" s="23">
        <v>0</v>
      </c>
      <c r="BA35" s="23">
        <f t="shared" si="36"/>
        <v>0</v>
      </c>
      <c r="BB35" s="23">
        <v>0</v>
      </c>
      <c r="BC35" s="23">
        <f t="shared" si="67"/>
        <v>3300</v>
      </c>
      <c r="BD35" s="23">
        <f t="shared" si="68"/>
        <v>550</v>
      </c>
      <c r="BE35" s="23">
        <f t="shared" si="69"/>
        <v>200.16800000000001</v>
      </c>
      <c r="BF35" s="23">
        <f t="shared" si="37"/>
        <v>36.394181818181821</v>
      </c>
      <c r="BG35" s="23">
        <v>500</v>
      </c>
      <c r="BH35" s="23">
        <f t="shared" si="38"/>
        <v>83.333333333333329</v>
      </c>
      <c r="BI35" s="23">
        <v>0</v>
      </c>
      <c r="BJ35" s="23">
        <v>2000</v>
      </c>
      <c r="BK35" s="23">
        <f t="shared" si="39"/>
        <v>333.33333333333331</v>
      </c>
      <c r="BL35" s="23">
        <v>95.168000000000006</v>
      </c>
      <c r="BM35" s="23">
        <v>0</v>
      </c>
      <c r="BN35" s="23">
        <f t="shared" si="40"/>
        <v>0</v>
      </c>
      <c r="BO35" s="23">
        <v>0</v>
      </c>
      <c r="BP35" s="23">
        <v>800</v>
      </c>
      <c r="BQ35" s="23">
        <f t="shared" si="41"/>
        <v>133.33333333333334</v>
      </c>
      <c r="BR35" s="23">
        <v>105</v>
      </c>
      <c r="BS35" s="23">
        <v>0</v>
      </c>
      <c r="BT35" s="23">
        <f t="shared" si="42"/>
        <v>0</v>
      </c>
      <c r="BU35" s="23">
        <v>0</v>
      </c>
      <c r="BV35" s="23">
        <v>0</v>
      </c>
      <c r="BW35" s="23">
        <f t="shared" si="43"/>
        <v>0</v>
      </c>
      <c r="BX35" s="23">
        <v>0</v>
      </c>
      <c r="BY35" s="23">
        <v>0</v>
      </c>
      <c r="BZ35" s="23">
        <f t="shared" si="44"/>
        <v>0</v>
      </c>
      <c r="CA35" s="23">
        <v>0</v>
      </c>
      <c r="CB35" s="23">
        <v>1700</v>
      </c>
      <c r="CC35" s="23">
        <f t="shared" si="45"/>
        <v>283.33333333333331</v>
      </c>
      <c r="CD35" s="23">
        <v>7.5</v>
      </c>
      <c r="CE35" s="23">
        <v>1700</v>
      </c>
      <c r="CF35" s="23">
        <f t="shared" si="46"/>
        <v>283.33333333333331</v>
      </c>
      <c r="CG35" s="23">
        <v>7.5</v>
      </c>
      <c r="CH35" s="23">
        <f t="shared" si="47"/>
        <v>2.6470588235294121</v>
      </c>
      <c r="CI35" s="23">
        <v>0</v>
      </c>
      <c r="CJ35" s="23">
        <f t="shared" si="48"/>
        <v>0</v>
      </c>
      <c r="CK35" s="23">
        <v>383.15</v>
      </c>
      <c r="CL35" s="23">
        <v>0</v>
      </c>
      <c r="CM35" s="23">
        <f t="shared" si="49"/>
        <v>0</v>
      </c>
      <c r="CN35" s="23">
        <v>0</v>
      </c>
      <c r="CO35" s="23">
        <v>0</v>
      </c>
      <c r="CP35" s="23">
        <f t="shared" si="50"/>
        <v>0</v>
      </c>
      <c r="CQ35" s="23">
        <v>0</v>
      </c>
      <c r="CR35" s="23">
        <v>0</v>
      </c>
      <c r="CS35" s="23">
        <f t="shared" si="51"/>
        <v>0</v>
      </c>
      <c r="CT35" s="23">
        <v>0</v>
      </c>
      <c r="CU35" s="23">
        <v>0</v>
      </c>
      <c r="CV35" s="23">
        <f t="shared" si="70"/>
        <v>64999.3</v>
      </c>
      <c r="CW35" s="23">
        <f t="shared" si="71"/>
        <v>10833.216666666669</v>
      </c>
      <c r="CX35" s="23">
        <f t="shared" si="72"/>
        <v>9777.8526000000002</v>
      </c>
      <c r="CY35" s="23">
        <v>0</v>
      </c>
      <c r="CZ35" s="23">
        <f t="shared" si="52"/>
        <v>0</v>
      </c>
      <c r="DA35" s="23">
        <v>0</v>
      </c>
      <c r="DB35" s="23">
        <v>0</v>
      </c>
      <c r="DC35" s="23">
        <f t="shared" si="53"/>
        <v>0</v>
      </c>
      <c r="DD35" s="23">
        <v>0</v>
      </c>
      <c r="DE35" s="23">
        <v>0</v>
      </c>
      <c r="DF35" s="23">
        <f t="shared" si="54"/>
        <v>0</v>
      </c>
      <c r="DG35" s="23">
        <v>0</v>
      </c>
      <c r="DH35" s="23">
        <v>0</v>
      </c>
      <c r="DI35" s="23">
        <f t="shared" si="55"/>
        <v>0</v>
      </c>
      <c r="DJ35" s="23">
        <v>0</v>
      </c>
      <c r="DK35" s="23">
        <v>0</v>
      </c>
      <c r="DL35" s="23">
        <f t="shared" si="56"/>
        <v>0</v>
      </c>
      <c r="DM35" s="23">
        <v>0</v>
      </c>
      <c r="DN35" s="23">
        <v>13500</v>
      </c>
      <c r="DO35" s="23">
        <f t="shared" si="57"/>
        <v>2250</v>
      </c>
      <c r="DP35" s="23">
        <v>0</v>
      </c>
      <c r="DQ35" s="23">
        <v>0</v>
      </c>
      <c r="DR35" s="23">
        <f t="shared" si="73"/>
        <v>13500</v>
      </c>
      <c r="DS35" s="23">
        <f t="shared" si="74"/>
        <v>2250</v>
      </c>
      <c r="DT35" s="23">
        <f t="shared" si="75"/>
        <v>0</v>
      </c>
    </row>
    <row r="36" spans="1:124">
      <c r="A36" s="21">
        <v>27</v>
      </c>
      <c r="B36" s="30" t="s">
        <v>192</v>
      </c>
      <c r="C36" s="23">
        <v>2168.6707000000001</v>
      </c>
      <c r="D36" s="23">
        <v>6574.8784999999998</v>
      </c>
      <c r="E36" s="23">
        <f t="shared" si="58"/>
        <v>199226.49999999997</v>
      </c>
      <c r="F36" s="23">
        <f t="shared" si="59"/>
        <v>33204.416666666657</v>
      </c>
      <c r="G36" s="23">
        <f t="shared" si="60"/>
        <v>30047.044900000001</v>
      </c>
      <c r="H36" s="23">
        <f t="shared" si="18"/>
        <v>90.491109064306229</v>
      </c>
      <c r="I36" s="23">
        <f t="shared" si="61"/>
        <v>57295.5</v>
      </c>
      <c r="J36" s="23">
        <f t="shared" si="62"/>
        <v>9549.25</v>
      </c>
      <c r="K36" s="23">
        <f t="shared" si="63"/>
        <v>7053.0449000000008</v>
      </c>
      <c r="L36" s="23">
        <f t="shared" si="19"/>
        <v>73.859673796371453</v>
      </c>
      <c r="M36" s="23">
        <f t="shared" si="64"/>
        <v>43943.199999999997</v>
      </c>
      <c r="N36" s="23">
        <f t="shared" si="65"/>
        <v>7323.8666666666659</v>
      </c>
      <c r="O36" s="23">
        <f t="shared" si="66"/>
        <v>3778.9549999999999</v>
      </c>
      <c r="P36" s="23">
        <f t="shared" si="20"/>
        <v>51.59781263085074</v>
      </c>
      <c r="Q36" s="23">
        <v>0</v>
      </c>
      <c r="R36" s="23">
        <f t="shared" si="21"/>
        <v>0</v>
      </c>
      <c r="S36" s="23">
        <v>258.06700000000001</v>
      </c>
      <c r="T36" s="23" t="e">
        <f t="shared" si="22"/>
        <v>#DIV/0!</v>
      </c>
      <c r="U36" s="23">
        <v>0</v>
      </c>
      <c r="V36" s="23">
        <f t="shared" si="23"/>
        <v>0</v>
      </c>
      <c r="W36" s="23">
        <v>1957.2569000000001</v>
      </c>
      <c r="X36" s="23" t="e">
        <f t="shared" si="24"/>
        <v>#DIV/0!</v>
      </c>
      <c r="Y36" s="23">
        <v>43943.199999999997</v>
      </c>
      <c r="Z36" s="23">
        <f t="shared" si="25"/>
        <v>7323.8666666666659</v>
      </c>
      <c r="AA36" s="23">
        <v>3520.8879999999999</v>
      </c>
      <c r="AB36" s="23">
        <f t="shared" si="26"/>
        <v>48.07416847202753</v>
      </c>
      <c r="AC36" s="23">
        <v>446</v>
      </c>
      <c r="AD36" s="23">
        <f t="shared" si="27"/>
        <v>74.333333333333329</v>
      </c>
      <c r="AE36" s="23">
        <v>15.8</v>
      </c>
      <c r="AF36" s="23">
        <f t="shared" si="28"/>
        <v>21.255605381165921</v>
      </c>
      <c r="AG36" s="23">
        <v>0</v>
      </c>
      <c r="AH36" s="23">
        <f t="shared" si="29"/>
        <v>0</v>
      </c>
      <c r="AI36" s="23">
        <v>0</v>
      </c>
      <c r="AJ36" s="23" t="e">
        <f t="shared" si="30"/>
        <v>#DIV/0!</v>
      </c>
      <c r="AK36" s="23">
        <v>0</v>
      </c>
      <c r="AL36" s="23">
        <f t="shared" si="31"/>
        <v>0</v>
      </c>
      <c r="AM36" s="23">
        <v>0</v>
      </c>
      <c r="AN36" s="23">
        <v>0</v>
      </c>
      <c r="AO36" s="23">
        <f t="shared" si="32"/>
        <v>0</v>
      </c>
      <c r="AP36" s="23">
        <v>0</v>
      </c>
      <c r="AQ36" s="23">
        <v>137963.6</v>
      </c>
      <c r="AR36" s="23">
        <f t="shared" si="33"/>
        <v>22993.933333333334</v>
      </c>
      <c r="AS36" s="23">
        <v>22994</v>
      </c>
      <c r="AT36" s="23">
        <v>3967.4</v>
      </c>
      <c r="AU36" s="23">
        <f t="shared" si="34"/>
        <v>661.23333333333335</v>
      </c>
      <c r="AV36" s="23">
        <v>0</v>
      </c>
      <c r="AW36" s="23">
        <v>0</v>
      </c>
      <c r="AX36" s="23">
        <f t="shared" si="35"/>
        <v>0</v>
      </c>
      <c r="AY36" s="23">
        <v>0</v>
      </c>
      <c r="AZ36" s="23">
        <v>0</v>
      </c>
      <c r="BA36" s="23">
        <f t="shared" si="36"/>
        <v>0</v>
      </c>
      <c r="BB36" s="23">
        <v>0</v>
      </c>
      <c r="BC36" s="23">
        <f t="shared" si="67"/>
        <v>3339.3</v>
      </c>
      <c r="BD36" s="23">
        <f t="shared" si="68"/>
        <v>556.54999999999995</v>
      </c>
      <c r="BE36" s="23">
        <f t="shared" si="69"/>
        <v>306.60000000000002</v>
      </c>
      <c r="BF36" s="23">
        <f t="shared" si="37"/>
        <v>55.089389991914487</v>
      </c>
      <c r="BG36" s="23">
        <v>2739.3</v>
      </c>
      <c r="BH36" s="23">
        <f t="shared" si="38"/>
        <v>456.55</v>
      </c>
      <c r="BI36" s="23">
        <v>206.6</v>
      </c>
      <c r="BJ36" s="23">
        <v>0</v>
      </c>
      <c r="BK36" s="23">
        <f t="shared" si="39"/>
        <v>0</v>
      </c>
      <c r="BL36" s="23">
        <v>0</v>
      </c>
      <c r="BM36" s="23">
        <v>0</v>
      </c>
      <c r="BN36" s="23">
        <f t="shared" si="40"/>
        <v>0</v>
      </c>
      <c r="BO36" s="23">
        <v>0</v>
      </c>
      <c r="BP36" s="23">
        <v>600</v>
      </c>
      <c r="BQ36" s="23">
        <f t="shared" si="41"/>
        <v>100</v>
      </c>
      <c r="BR36" s="23">
        <v>100</v>
      </c>
      <c r="BS36" s="23">
        <v>0</v>
      </c>
      <c r="BT36" s="23">
        <f t="shared" si="42"/>
        <v>0</v>
      </c>
      <c r="BU36" s="23">
        <v>0</v>
      </c>
      <c r="BV36" s="23">
        <v>0</v>
      </c>
      <c r="BW36" s="23">
        <f t="shared" si="43"/>
        <v>0</v>
      </c>
      <c r="BX36" s="23">
        <v>0</v>
      </c>
      <c r="BY36" s="23">
        <v>0</v>
      </c>
      <c r="BZ36" s="23">
        <f t="shared" si="44"/>
        <v>0</v>
      </c>
      <c r="CA36" s="23">
        <v>0</v>
      </c>
      <c r="CB36" s="23">
        <v>9567</v>
      </c>
      <c r="CC36" s="23">
        <f t="shared" si="45"/>
        <v>1594.5</v>
      </c>
      <c r="CD36" s="23">
        <v>812.24</v>
      </c>
      <c r="CE36" s="23">
        <v>4000</v>
      </c>
      <c r="CF36" s="23">
        <f t="shared" si="46"/>
        <v>666.66666666666663</v>
      </c>
      <c r="CG36" s="23">
        <v>301.04000000000002</v>
      </c>
      <c r="CH36" s="23">
        <f t="shared" si="47"/>
        <v>45.156000000000006</v>
      </c>
      <c r="CI36" s="23">
        <v>0</v>
      </c>
      <c r="CJ36" s="23">
        <f t="shared" si="48"/>
        <v>0</v>
      </c>
      <c r="CK36" s="23">
        <v>182.19300000000001</v>
      </c>
      <c r="CL36" s="23">
        <v>0</v>
      </c>
      <c r="CM36" s="23">
        <f t="shared" si="49"/>
        <v>0</v>
      </c>
      <c r="CN36" s="23">
        <v>0</v>
      </c>
      <c r="CO36" s="23">
        <v>0</v>
      </c>
      <c r="CP36" s="23">
        <f t="shared" si="50"/>
        <v>0</v>
      </c>
      <c r="CQ36" s="23">
        <v>0</v>
      </c>
      <c r="CR36" s="23">
        <v>0</v>
      </c>
      <c r="CS36" s="23">
        <f t="shared" si="51"/>
        <v>0</v>
      </c>
      <c r="CT36" s="23">
        <v>0</v>
      </c>
      <c r="CU36" s="23">
        <v>0</v>
      </c>
      <c r="CV36" s="23">
        <f t="shared" si="70"/>
        <v>199226.49999999997</v>
      </c>
      <c r="CW36" s="23">
        <f t="shared" si="71"/>
        <v>33204.416666666664</v>
      </c>
      <c r="CX36" s="23">
        <f t="shared" si="72"/>
        <v>30047.044900000001</v>
      </c>
      <c r="CY36" s="23">
        <v>0</v>
      </c>
      <c r="CZ36" s="23">
        <f t="shared" si="52"/>
        <v>0</v>
      </c>
      <c r="DA36" s="23">
        <v>0</v>
      </c>
      <c r="DB36" s="23">
        <v>0</v>
      </c>
      <c r="DC36" s="23">
        <f t="shared" si="53"/>
        <v>0</v>
      </c>
      <c r="DD36" s="23">
        <v>0</v>
      </c>
      <c r="DE36" s="23">
        <v>0</v>
      </c>
      <c r="DF36" s="23">
        <f t="shared" si="54"/>
        <v>0</v>
      </c>
      <c r="DG36" s="23">
        <v>0</v>
      </c>
      <c r="DH36" s="23">
        <v>0</v>
      </c>
      <c r="DI36" s="23">
        <f t="shared" si="55"/>
        <v>0</v>
      </c>
      <c r="DJ36" s="23">
        <v>0</v>
      </c>
      <c r="DK36" s="23">
        <v>0</v>
      </c>
      <c r="DL36" s="23">
        <f t="shared" si="56"/>
        <v>0</v>
      </c>
      <c r="DM36" s="23">
        <v>0</v>
      </c>
      <c r="DN36" s="23">
        <v>34456.400000000001</v>
      </c>
      <c r="DO36" s="23">
        <f t="shared" si="57"/>
        <v>5742.7333333333336</v>
      </c>
      <c r="DP36" s="23">
        <v>0</v>
      </c>
      <c r="DQ36" s="23">
        <v>0</v>
      </c>
      <c r="DR36" s="23">
        <f t="shared" si="73"/>
        <v>34456.400000000001</v>
      </c>
      <c r="DS36" s="23">
        <f t="shared" si="74"/>
        <v>5742.7333333333336</v>
      </c>
      <c r="DT36" s="23">
        <f t="shared" si="75"/>
        <v>0</v>
      </c>
    </row>
    <row r="37" spans="1:124" s="20" customFormat="1" ht="13.5">
      <c r="A37" s="21">
        <v>28</v>
      </c>
      <c r="B37" s="30" t="s">
        <v>193</v>
      </c>
      <c r="C37" s="23">
        <v>57243.246400000004</v>
      </c>
      <c r="D37" s="23">
        <v>5290.4757</v>
      </c>
      <c r="E37" s="23">
        <f t="shared" si="58"/>
        <v>527475.1399999999</v>
      </c>
      <c r="F37" s="23">
        <f t="shared" si="59"/>
        <v>87912.523333333331</v>
      </c>
      <c r="G37" s="23">
        <f t="shared" si="60"/>
        <v>78685.097799999989</v>
      </c>
      <c r="H37" s="23">
        <f t="shared" si="18"/>
        <v>89.503855442362635</v>
      </c>
      <c r="I37" s="23">
        <f t="shared" si="61"/>
        <v>101185</v>
      </c>
      <c r="J37" s="23">
        <f t="shared" si="62"/>
        <v>16864.166666666664</v>
      </c>
      <c r="K37" s="23">
        <f t="shared" si="63"/>
        <v>18140.897799999999</v>
      </c>
      <c r="L37" s="23">
        <f t="shared" si="19"/>
        <v>107.57067430943323</v>
      </c>
      <c r="M37" s="23">
        <f t="shared" si="64"/>
        <v>34894.199999999997</v>
      </c>
      <c r="N37" s="23">
        <f t="shared" si="65"/>
        <v>5815.7000000000007</v>
      </c>
      <c r="O37" s="23">
        <f t="shared" si="66"/>
        <v>5796.7050000000008</v>
      </c>
      <c r="P37" s="23">
        <f t="shared" si="20"/>
        <v>99.673384115411736</v>
      </c>
      <c r="Q37" s="23">
        <v>609.20000000000005</v>
      </c>
      <c r="R37" s="23">
        <f t="shared" si="21"/>
        <v>101.53333333333335</v>
      </c>
      <c r="S37" s="23">
        <v>154.435</v>
      </c>
      <c r="T37" s="23">
        <f t="shared" si="22"/>
        <v>152.10275771503609</v>
      </c>
      <c r="U37" s="23">
        <v>22258.5</v>
      </c>
      <c r="V37" s="23">
        <f t="shared" si="23"/>
        <v>3709.75</v>
      </c>
      <c r="W37" s="23">
        <v>146.60499999999999</v>
      </c>
      <c r="X37" s="23">
        <f t="shared" si="24"/>
        <v>3.951883550104454</v>
      </c>
      <c r="Y37" s="23">
        <v>34285</v>
      </c>
      <c r="Z37" s="23">
        <f t="shared" si="25"/>
        <v>5714.166666666667</v>
      </c>
      <c r="AA37" s="23">
        <v>5642.27</v>
      </c>
      <c r="AB37" s="23">
        <f t="shared" si="26"/>
        <v>98.74178212046084</v>
      </c>
      <c r="AC37" s="23">
        <v>4048.3</v>
      </c>
      <c r="AD37" s="23">
        <f t="shared" si="27"/>
        <v>674.7166666666667</v>
      </c>
      <c r="AE37" s="23">
        <v>425.37119999999999</v>
      </c>
      <c r="AF37" s="23">
        <f t="shared" si="28"/>
        <v>63.044418644863278</v>
      </c>
      <c r="AG37" s="23">
        <v>430</v>
      </c>
      <c r="AH37" s="23">
        <f t="shared" si="29"/>
        <v>71.666666666666671</v>
      </c>
      <c r="AI37" s="23">
        <v>51</v>
      </c>
      <c r="AJ37" s="23">
        <f t="shared" si="30"/>
        <v>71.16279069767441</v>
      </c>
      <c r="AK37" s="23">
        <v>0</v>
      </c>
      <c r="AL37" s="23">
        <f t="shared" si="31"/>
        <v>0</v>
      </c>
      <c r="AM37" s="23">
        <v>0</v>
      </c>
      <c r="AN37" s="23">
        <v>0</v>
      </c>
      <c r="AO37" s="23">
        <f t="shared" si="32"/>
        <v>0</v>
      </c>
      <c r="AP37" s="23">
        <v>0</v>
      </c>
      <c r="AQ37" s="23">
        <v>363265.1</v>
      </c>
      <c r="AR37" s="23">
        <f t="shared" si="33"/>
        <v>60544.183333333327</v>
      </c>
      <c r="AS37" s="23">
        <v>60544.2</v>
      </c>
      <c r="AT37" s="23">
        <v>1634</v>
      </c>
      <c r="AU37" s="23">
        <f t="shared" si="34"/>
        <v>272.33333333333331</v>
      </c>
      <c r="AV37" s="23">
        <v>0</v>
      </c>
      <c r="AW37" s="23">
        <v>0</v>
      </c>
      <c r="AX37" s="23">
        <f t="shared" si="35"/>
        <v>0</v>
      </c>
      <c r="AY37" s="23">
        <v>0</v>
      </c>
      <c r="AZ37" s="23">
        <v>0</v>
      </c>
      <c r="BA37" s="23">
        <f t="shared" si="36"/>
        <v>0</v>
      </c>
      <c r="BB37" s="23">
        <v>0</v>
      </c>
      <c r="BC37" s="23">
        <f t="shared" si="67"/>
        <v>11980</v>
      </c>
      <c r="BD37" s="23">
        <f t="shared" si="68"/>
        <v>1996.6666666666667</v>
      </c>
      <c r="BE37" s="23">
        <f t="shared" si="69"/>
        <v>2295.0619999999999</v>
      </c>
      <c r="BF37" s="23">
        <f t="shared" si="37"/>
        <v>114.94467445742904</v>
      </c>
      <c r="BG37" s="23">
        <v>11980</v>
      </c>
      <c r="BH37" s="23">
        <f t="shared" si="38"/>
        <v>1996.6666666666667</v>
      </c>
      <c r="BI37" s="23">
        <v>2192.0219999999999</v>
      </c>
      <c r="BJ37" s="23">
        <v>0</v>
      </c>
      <c r="BK37" s="23">
        <f t="shared" si="39"/>
        <v>0</v>
      </c>
      <c r="BL37" s="23">
        <v>0</v>
      </c>
      <c r="BM37" s="23">
        <v>0</v>
      </c>
      <c r="BN37" s="23">
        <f t="shared" si="40"/>
        <v>0</v>
      </c>
      <c r="BO37" s="23">
        <v>0</v>
      </c>
      <c r="BP37" s="23">
        <v>0</v>
      </c>
      <c r="BQ37" s="23">
        <f t="shared" si="41"/>
        <v>0</v>
      </c>
      <c r="BR37" s="23">
        <v>103.04</v>
      </c>
      <c r="BS37" s="23">
        <v>0</v>
      </c>
      <c r="BT37" s="23">
        <f t="shared" si="42"/>
        <v>0</v>
      </c>
      <c r="BU37" s="23">
        <v>0</v>
      </c>
      <c r="BV37" s="23">
        <v>5474.3</v>
      </c>
      <c r="BW37" s="23">
        <f t="shared" si="43"/>
        <v>912.38333333333333</v>
      </c>
      <c r="BX37" s="23">
        <v>0</v>
      </c>
      <c r="BY37" s="23">
        <v>0</v>
      </c>
      <c r="BZ37" s="23">
        <f t="shared" si="44"/>
        <v>0</v>
      </c>
      <c r="CA37" s="23">
        <v>0</v>
      </c>
      <c r="CB37" s="23">
        <v>23074</v>
      </c>
      <c r="CC37" s="23">
        <f t="shared" si="45"/>
        <v>3845.6666666666665</v>
      </c>
      <c r="CD37" s="23">
        <v>1404.2546</v>
      </c>
      <c r="CE37" s="23">
        <v>0</v>
      </c>
      <c r="CF37" s="23">
        <f t="shared" si="46"/>
        <v>0</v>
      </c>
      <c r="CG37" s="23">
        <v>1028.4346</v>
      </c>
      <c r="CH37" s="23" t="e">
        <f t="shared" si="47"/>
        <v>#DIV/0!</v>
      </c>
      <c r="CI37" s="23">
        <v>0</v>
      </c>
      <c r="CJ37" s="23">
        <f t="shared" si="48"/>
        <v>0</v>
      </c>
      <c r="CK37" s="23">
        <v>69.900000000000006</v>
      </c>
      <c r="CL37" s="23">
        <v>0</v>
      </c>
      <c r="CM37" s="23">
        <f t="shared" si="49"/>
        <v>0</v>
      </c>
      <c r="CN37" s="23">
        <v>600</v>
      </c>
      <c r="CO37" s="23">
        <v>0</v>
      </c>
      <c r="CP37" s="23">
        <f t="shared" si="50"/>
        <v>0</v>
      </c>
      <c r="CQ37" s="23">
        <v>0</v>
      </c>
      <c r="CR37" s="23">
        <v>4500</v>
      </c>
      <c r="CS37" s="23">
        <f t="shared" si="51"/>
        <v>750</v>
      </c>
      <c r="CT37" s="23">
        <v>7352</v>
      </c>
      <c r="CU37" s="23">
        <v>0</v>
      </c>
      <c r="CV37" s="23">
        <f t="shared" si="70"/>
        <v>471558.39999999997</v>
      </c>
      <c r="CW37" s="23">
        <f t="shared" si="71"/>
        <v>78593.066666666666</v>
      </c>
      <c r="CX37" s="23">
        <f t="shared" si="72"/>
        <v>78685.097799999989</v>
      </c>
      <c r="CY37" s="23">
        <v>0</v>
      </c>
      <c r="CZ37" s="23">
        <f t="shared" si="52"/>
        <v>0</v>
      </c>
      <c r="DA37" s="23">
        <v>0</v>
      </c>
      <c r="DB37" s="23">
        <v>55916.74</v>
      </c>
      <c r="DC37" s="23">
        <f t="shared" si="53"/>
        <v>9319.4566666666669</v>
      </c>
      <c r="DD37" s="23">
        <v>0</v>
      </c>
      <c r="DE37" s="23">
        <v>0</v>
      </c>
      <c r="DF37" s="23">
        <f t="shared" si="54"/>
        <v>0</v>
      </c>
      <c r="DG37" s="23">
        <v>0</v>
      </c>
      <c r="DH37" s="23">
        <v>0</v>
      </c>
      <c r="DI37" s="23">
        <f t="shared" si="55"/>
        <v>0</v>
      </c>
      <c r="DJ37" s="23">
        <v>0</v>
      </c>
      <c r="DK37" s="23">
        <v>0</v>
      </c>
      <c r="DL37" s="23">
        <f t="shared" si="56"/>
        <v>0</v>
      </c>
      <c r="DM37" s="23">
        <v>0</v>
      </c>
      <c r="DN37" s="23">
        <v>68763.493600000002</v>
      </c>
      <c r="DO37" s="23">
        <f t="shared" si="57"/>
        <v>11460.582266666666</v>
      </c>
      <c r="DP37" s="23">
        <v>5000</v>
      </c>
      <c r="DQ37" s="23">
        <v>0</v>
      </c>
      <c r="DR37" s="23">
        <f t="shared" si="73"/>
        <v>124680.23360000001</v>
      </c>
      <c r="DS37" s="23">
        <f t="shared" si="74"/>
        <v>20780.038933333333</v>
      </c>
      <c r="DT37" s="23">
        <f t="shared" si="75"/>
        <v>5000</v>
      </c>
    </row>
    <row r="38" spans="1:124">
      <c r="A38" s="21">
        <v>29</v>
      </c>
      <c r="B38" s="30" t="s">
        <v>194</v>
      </c>
      <c r="C38" s="23">
        <v>26128.875100000001</v>
      </c>
      <c r="D38" s="23">
        <v>17866.0249</v>
      </c>
      <c r="E38" s="23">
        <f t="shared" si="58"/>
        <v>151441.14800000002</v>
      </c>
      <c r="F38" s="23">
        <f t="shared" si="59"/>
        <v>25240.191333333336</v>
      </c>
      <c r="G38" s="23">
        <f t="shared" si="60"/>
        <v>22039.863699999998</v>
      </c>
      <c r="H38" s="23">
        <f t="shared" si="18"/>
        <v>87.320509614731648</v>
      </c>
      <c r="I38" s="23">
        <f t="shared" si="61"/>
        <v>56060</v>
      </c>
      <c r="J38" s="23">
        <f t="shared" si="62"/>
        <v>9343.3333333333339</v>
      </c>
      <c r="K38" s="23">
        <f t="shared" si="63"/>
        <v>6700.0637000000006</v>
      </c>
      <c r="L38" s="23">
        <f t="shared" si="19"/>
        <v>71.709565108811987</v>
      </c>
      <c r="M38" s="23">
        <f t="shared" si="64"/>
        <v>6660</v>
      </c>
      <c r="N38" s="23">
        <f t="shared" si="65"/>
        <v>1110</v>
      </c>
      <c r="O38" s="23">
        <f t="shared" si="66"/>
        <v>1632.896</v>
      </c>
      <c r="P38" s="23">
        <f t="shared" si="20"/>
        <v>147.10774774774777</v>
      </c>
      <c r="Q38" s="23">
        <v>6500</v>
      </c>
      <c r="R38" s="23">
        <f t="shared" si="21"/>
        <v>1083.3333333333333</v>
      </c>
      <c r="S38" s="23">
        <v>2.5499999999999998</v>
      </c>
      <c r="T38" s="23">
        <f t="shared" si="22"/>
        <v>0.23538461538461539</v>
      </c>
      <c r="U38" s="23">
        <v>14000</v>
      </c>
      <c r="V38" s="23">
        <f t="shared" si="23"/>
        <v>2333.3333333333335</v>
      </c>
      <c r="W38" s="23">
        <v>308.45299999999997</v>
      </c>
      <c r="X38" s="23">
        <f t="shared" si="24"/>
        <v>13.219414285714285</v>
      </c>
      <c r="Y38" s="23">
        <v>160</v>
      </c>
      <c r="Z38" s="23">
        <f t="shared" si="25"/>
        <v>26.666666666666668</v>
      </c>
      <c r="AA38" s="23">
        <v>1630.346</v>
      </c>
      <c r="AB38" s="23">
        <f t="shared" si="26"/>
        <v>6113.7974999999997</v>
      </c>
      <c r="AC38" s="23">
        <v>2500</v>
      </c>
      <c r="AD38" s="23">
        <f t="shared" si="27"/>
        <v>416.66666666666669</v>
      </c>
      <c r="AE38" s="23">
        <v>286</v>
      </c>
      <c r="AF38" s="23">
        <f t="shared" si="28"/>
        <v>68.64</v>
      </c>
      <c r="AG38" s="23">
        <v>0</v>
      </c>
      <c r="AH38" s="23">
        <f t="shared" si="29"/>
        <v>0</v>
      </c>
      <c r="AI38" s="23">
        <v>0</v>
      </c>
      <c r="AJ38" s="23" t="e">
        <f t="shared" si="30"/>
        <v>#DIV/0!</v>
      </c>
      <c r="AK38" s="23">
        <v>0</v>
      </c>
      <c r="AL38" s="23">
        <f t="shared" si="31"/>
        <v>0</v>
      </c>
      <c r="AM38" s="23">
        <v>0</v>
      </c>
      <c r="AN38" s="23">
        <v>0</v>
      </c>
      <c r="AO38" s="23">
        <f t="shared" si="32"/>
        <v>0</v>
      </c>
      <c r="AP38" s="23">
        <v>0</v>
      </c>
      <c r="AQ38" s="23">
        <v>92039.2</v>
      </c>
      <c r="AR38" s="23">
        <f t="shared" si="33"/>
        <v>15339.866666666667</v>
      </c>
      <c r="AS38" s="23">
        <v>15339.8</v>
      </c>
      <c r="AT38" s="23">
        <v>0</v>
      </c>
      <c r="AU38" s="23">
        <f t="shared" si="34"/>
        <v>0</v>
      </c>
      <c r="AV38" s="23">
        <v>0</v>
      </c>
      <c r="AW38" s="23">
        <v>0</v>
      </c>
      <c r="AX38" s="23">
        <f t="shared" si="35"/>
        <v>0</v>
      </c>
      <c r="AY38" s="23">
        <v>0</v>
      </c>
      <c r="AZ38" s="23">
        <v>0</v>
      </c>
      <c r="BA38" s="23">
        <f t="shared" si="36"/>
        <v>0</v>
      </c>
      <c r="BB38" s="23">
        <v>0</v>
      </c>
      <c r="BC38" s="23">
        <f t="shared" si="67"/>
        <v>24000</v>
      </c>
      <c r="BD38" s="23">
        <f t="shared" si="68"/>
        <v>4000</v>
      </c>
      <c r="BE38" s="23">
        <f t="shared" si="69"/>
        <v>3976.9059999999999</v>
      </c>
      <c r="BF38" s="23">
        <f t="shared" si="37"/>
        <v>99.422650000000004</v>
      </c>
      <c r="BG38" s="23">
        <v>21500</v>
      </c>
      <c r="BH38" s="23">
        <f t="shared" si="38"/>
        <v>3583.3333333333335</v>
      </c>
      <c r="BI38" s="23">
        <v>3650.0030000000002</v>
      </c>
      <c r="BJ38" s="23">
        <v>0</v>
      </c>
      <c r="BK38" s="23">
        <f t="shared" si="39"/>
        <v>0</v>
      </c>
      <c r="BL38" s="23">
        <v>0</v>
      </c>
      <c r="BM38" s="23">
        <v>0</v>
      </c>
      <c r="BN38" s="23">
        <f t="shared" si="40"/>
        <v>0</v>
      </c>
      <c r="BO38" s="23">
        <v>0</v>
      </c>
      <c r="BP38" s="23">
        <v>2500</v>
      </c>
      <c r="BQ38" s="23">
        <f t="shared" si="41"/>
        <v>416.66666666666669</v>
      </c>
      <c r="BR38" s="23">
        <v>326.90300000000002</v>
      </c>
      <c r="BS38" s="23">
        <v>0</v>
      </c>
      <c r="BT38" s="23">
        <f t="shared" si="42"/>
        <v>0</v>
      </c>
      <c r="BU38" s="23">
        <v>0</v>
      </c>
      <c r="BV38" s="23">
        <v>0</v>
      </c>
      <c r="BW38" s="23">
        <f t="shared" si="43"/>
        <v>0</v>
      </c>
      <c r="BX38" s="23">
        <v>0</v>
      </c>
      <c r="BY38" s="23">
        <v>0</v>
      </c>
      <c r="BZ38" s="23">
        <f t="shared" si="44"/>
        <v>0</v>
      </c>
      <c r="CA38" s="23">
        <v>0</v>
      </c>
      <c r="CB38" s="23">
        <v>4900</v>
      </c>
      <c r="CC38" s="23">
        <f t="shared" si="45"/>
        <v>816.66666666666663</v>
      </c>
      <c r="CD38" s="23">
        <v>400.15</v>
      </c>
      <c r="CE38" s="23">
        <v>2600</v>
      </c>
      <c r="CF38" s="23">
        <f t="shared" si="46"/>
        <v>433.33333333333331</v>
      </c>
      <c r="CG38" s="23">
        <v>108.15</v>
      </c>
      <c r="CH38" s="23">
        <f t="shared" si="47"/>
        <v>24.957692307692312</v>
      </c>
      <c r="CI38" s="23">
        <v>0</v>
      </c>
      <c r="CJ38" s="23">
        <f t="shared" si="48"/>
        <v>0</v>
      </c>
      <c r="CK38" s="23">
        <v>0</v>
      </c>
      <c r="CL38" s="23">
        <v>0</v>
      </c>
      <c r="CM38" s="23">
        <f t="shared" si="49"/>
        <v>0</v>
      </c>
      <c r="CN38" s="23">
        <v>0</v>
      </c>
      <c r="CO38" s="23">
        <v>0</v>
      </c>
      <c r="CP38" s="23">
        <f t="shared" si="50"/>
        <v>0</v>
      </c>
      <c r="CQ38" s="23">
        <v>0</v>
      </c>
      <c r="CR38" s="23">
        <v>4000</v>
      </c>
      <c r="CS38" s="23">
        <f t="shared" si="51"/>
        <v>666.66666666666663</v>
      </c>
      <c r="CT38" s="23">
        <v>95.658699999999996</v>
      </c>
      <c r="CU38" s="23">
        <v>0</v>
      </c>
      <c r="CV38" s="23">
        <f t="shared" si="70"/>
        <v>148099.20000000001</v>
      </c>
      <c r="CW38" s="23">
        <f t="shared" si="71"/>
        <v>24683.200000000004</v>
      </c>
      <c r="CX38" s="23">
        <f t="shared" si="72"/>
        <v>22039.863699999998</v>
      </c>
      <c r="CY38" s="23">
        <v>0</v>
      </c>
      <c r="CZ38" s="23">
        <f t="shared" si="52"/>
        <v>0</v>
      </c>
      <c r="DA38" s="23">
        <v>0</v>
      </c>
      <c r="DB38" s="23">
        <v>3341.9479999999999</v>
      </c>
      <c r="DC38" s="23">
        <f t="shared" si="53"/>
        <v>556.99133333333327</v>
      </c>
      <c r="DD38" s="23">
        <v>0</v>
      </c>
      <c r="DE38" s="23">
        <v>0</v>
      </c>
      <c r="DF38" s="23">
        <f t="shared" si="54"/>
        <v>0</v>
      </c>
      <c r="DG38" s="23">
        <v>0</v>
      </c>
      <c r="DH38" s="23">
        <v>0</v>
      </c>
      <c r="DI38" s="23">
        <f t="shared" si="55"/>
        <v>0</v>
      </c>
      <c r="DJ38" s="23">
        <v>0</v>
      </c>
      <c r="DK38" s="23">
        <v>0</v>
      </c>
      <c r="DL38" s="23">
        <f t="shared" si="56"/>
        <v>0</v>
      </c>
      <c r="DM38" s="23">
        <v>0</v>
      </c>
      <c r="DN38" s="23">
        <v>0</v>
      </c>
      <c r="DO38" s="23">
        <f t="shared" si="57"/>
        <v>0</v>
      </c>
      <c r="DP38" s="23">
        <v>0</v>
      </c>
      <c r="DQ38" s="23">
        <v>0</v>
      </c>
      <c r="DR38" s="23">
        <f t="shared" si="73"/>
        <v>3341.9479999999999</v>
      </c>
      <c r="DS38" s="23">
        <f t="shared" si="74"/>
        <v>556.99133333333327</v>
      </c>
      <c r="DT38" s="23">
        <f t="shared" si="75"/>
        <v>0</v>
      </c>
    </row>
    <row r="39" spans="1:124" s="20" customFormat="1" ht="13.5">
      <c r="A39" s="21">
        <v>30</v>
      </c>
      <c r="B39" s="30" t="s">
        <v>195</v>
      </c>
      <c r="C39" s="23">
        <v>20779.033599999999</v>
      </c>
      <c r="D39" s="23">
        <v>67415.4902</v>
      </c>
      <c r="E39" s="23">
        <f t="shared" si="58"/>
        <v>492776</v>
      </c>
      <c r="F39" s="23">
        <f t="shared" si="59"/>
        <v>82129.333333333343</v>
      </c>
      <c r="G39" s="23">
        <f t="shared" si="60"/>
        <v>80165.837400000004</v>
      </c>
      <c r="H39" s="23">
        <f t="shared" si="18"/>
        <v>97.609263519327243</v>
      </c>
      <c r="I39" s="23">
        <f t="shared" si="61"/>
        <v>154791</v>
      </c>
      <c r="J39" s="23">
        <f t="shared" si="62"/>
        <v>25798.499999999996</v>
      </c>
      <c r="K39" s="23">
        <f t="shared" si="63"/>
        <v>26018.437400000003</v>
      </c>
      <c r="L39" s="23">
        <f t="shared" si="19"/>
        <v>100.85252010775822</v>
      </c>
      <c r="M39" s="23">
        <f t="shared" si="64"/>
        <v>60830</v>
      </c>
      <c r="N39" s="23">
        <f t="shared" si="65"/>
        <v>10138.333333333332</v>
      </c>
      <c r="O39" s="23">
        <f t="shared" si="66"/>
        <v>12749.7104</v>
      </c>
      <c r="P39" s="23">
        <f t="shared" si="20"/>
        <v>125.75745914844651</v>
      </c>
      <c r="Q39" s="23">
        <v>5830</v>
      </c>
      <c r="R39" s="23">
        <f t="shared" si="21"/>
        <v>971.66666666666663</v>
      </c>
      <c r="S39" s="23">
        <v>451.3014</v>
      </c>
      <c r="T39" s="23">
        <f t="shared" si="22"/>
        <v>46.446113207547171</v>
      </c>
      <c r="U39" s="23">
        <v>11300</v>
      </c>
      <c r="V39" s="23">
        <f t="shared" si="23"/>
        <v>1883.3333333333333</v>
      </c>
      <c r="W39" s="23">
        <v>703.58</v>
      </c>
      <c r="X39" s="23">
        <f t="shared" si="24"/>
        <v>37.358230088495581</v>
      </c>
      <c r="Y39" s="23">
        <v>55000</v>
      </c>
      <c r="Z39" s="23">
        <f t="shared" si="25"/>
        <v>9166.6666666666661</v>
      </c>
      <c r="AA39" s="23">
        <v>12298.409</v>
      </c>
      <c r="AB39" s="23">
        <f t="shared" si="26"/>
        <v>134.16446181818182</v>
      </c>
      <c r="AC39" s="23">
        <v>7000</v>
      </c>
      <c r="AD39" s="23">
        <f t="shared" si="27"/>
        <v>1166.6666666666667</v>
      </c>
      <c r="AE39" s="23">
        <v>886.93</v>
      </c>
      <c r="AF39" s="23">
        <f t="shared" si="28"/>
        <v>76.02257142857141</v>
      </c>
      <c r="AG39" s="23">
        <v>9000</v>
      </c>
      <c r="AH39" s="23">
        <f t="shared" si="29"/>
        <v>1500</v>
      </c>
      <c r="AI39" s="23">
        <v>2388.9</v>
      </c>
      <c r="AJ39" s="23">
        <f t="shared" si="30"/>
        <v>159.26</v>
      </c>
      <c r="AK39" s="23">
        <v>0</v>
      </c>
      <c r="AL39" s="23">
        <f t="shared" si="31"/>
        <v>0</v>
      </c>
      <c r="AM39" s="23">
        <v>0</v>
      </c>
      <c r="AN39" s="23">
        <v>0</v>
      </c>
      <c r="AO39" s="23">
        <f t="shared" si="32"/>
        <v>0</v>
      </c>
      <c r="AP39" s="23">
        <v>0</v>
      </c>
      <c r="AQ39" s="23">
        <v>324884.3</v>
      </c>
      <c r="AR39" s="23">
        <f t="shared" si="33"/>
        <v>54147.383333333331</v>
      </c>
      <c r="AS39" s="23">
        <v>54147.4</v>
      </c>
      <c r="AT39" s="23">
        <v>4200.2</v>
      </c>
      <c r="AU39" s="23">
        <f t="shared" si="34"/>
        <v>700.0333333333333</v>
      </c>
      <c r="AV39" s="23">
        <v>0</v>
      </c>
      <c r="AW39" s="23">
        <v>0</v>
      </c>
      <c r="AX39" s="23">
        <f t="shared" si="35"/>
        <v>0</v>
      </c>
      <c r="AY39" s="23">
        <v>0</v>
      </c>
      <c r="AZ39" s="23">
        <v>0</v>
      </c>
      <c r="BA39" s="23">
        <f t="shared" si="36"/>
        <v>0</v>
      </c>
      <c r="BB39" s="23">
        <v>0</v>
      </c>
      <c r="BC39" s="23">
        <f t="shared" si="67"/>
        <v>6151</v>
      </c>
      <c r="BD39" s="23">
        <f t="shared" si="68"/>
        <v>1025.1666666666665</v>
      </c>
      <c r="BE39" s="23">
        <f t="shared" si="69"/>
        <v>958.8</v>
      </c>
      <c r="BF39" s="23">
        <f t="shared" si="37"/>
        <v>93.52625589335068</v>
      </c>
      <c r="BG39" s="23">
        <v>4000</v>
      </c>
      <c r="BH39" s="23">
        <f t="shared" si="38"/>
        <v>666.66666666666663</v>
      </c>
      <c r="BI39" s="23">
        <v>412.4</v>
      </c>
      <c r="BJ39" s="23">
        <v>0</v>
      </c>
      <c r="BK39" s="23">
        <f t="shared" si="39"/>
        <v>0</v>
      </c>
      <c r="BL39" s="23">
        <v>0</v>
      </c>
      <c r="BM39" s="23">
        <v>0</v>
      </c>
      <c r="BN39" s="23">
        <f t="shared" si="40"/>
        <v>0</v>
      </c>
      <c r="BO39" s="23">
        <v>0</v>
      </c>
      <c r="BP39" s="23">
        <v>2151</v>
      </c>
      <c r="BQ39" s="23">
        <f t="shared" si="41"/>
        <v>358.5</v>
      </c>
      <c r="BR39" s="23">
        <v>546.4</v>
      </c>
      <c r="BS39" s="23">
        <v>0</v>
      </c>
      <c r="BT39" s="23">
        <f t="shared" si="42"/>
        <v>0</v>
      </c>
      <c r="BU39" s="23">
        <v>0</v>
      </c>
      <c r="BV39" s="23">
        <v>8157.3</v>
      </c>
      <c r="BW39" s="23">
        <f t="shared" si="43"/>
        <v>1359.55</v>
      </c>
      <c r="BX39" s="23">
        <v>0</v>
      </c>
      <c r="BY39" s="23">
        <v>0</v>
      </c>
      <c r="BZ39" s="23">
        <f t="shared" si="44"/>
        <v>0</v>
      </c>
      <c r="CA39" s="23">
        <v>0</v>
      </c>
      <c r="CB39" s="23">
        <v>58660</v>
      </c>
      <c r="CC39" s="23">
        <f t="shared" si="45"/>
        <v>9776.6666666666661</v>
      </c>
      <c r="CD39" s="23">
        <v>3790.77</v>
      </c>
      <c r="CE39" s="23">
        <v>23100</v>
      </c>
      <c r="CF39" s="23">
        <f t="shared" si="46"/>
        <v>3850</v>
      </c>
      <c r="CG39" s="23">
        <v>1599.82</v>
      </c>
      <c r="CH39" s="23">
        <f t="shared" si="47"/>
        <v>41.553766233766233</v>
      </c>
      <c r="CI39" s="23">
        <v>1350</v>
      </c>
      <c r="CJ39" s="23">
        <f t="shared" si="48"/>
        <v>225</v>
      </c>
      <c r="CK39" s="23">
        <v>739.74699999999996</v>
      </c>
      <c r="CL39" s="23">
        <v>500</v>
      </c>
      <c r="CM39" s="23">
        <f t="shared" si="49"/>
        <v>83.333333333333329</v>
      </c>
      <c r="CN39" s="23">
        <v>3800</v>
      </c>
      <c r="CO39" s="23">
        <v>0</v>
      </c>
      <c r="CP39" s="23">
        <f t="shared" si="50"/>
        <v>0</v>
      </c>
      <c r="CQ39" s="23">
        <v>0</v>
      </c>
      <c r="CR39" s="23">
        <v>0</v>
      </c>
      <c r="CS39" s="23">
        <f t="shared" si="51"/>
        <v>0</v>
      </c>
      <c r="CT39" s="23">
        <v>0</v>
      </c>
      <c r="CU39" s="23">
        <v>0</v>
      </c>
      <c r="CV39" s="23">
        <f t="shared" si="70"/>
        <v>492032.8</v>
      </c>
      <c r="CW39" s="23">
        <f t="shared" si="71"/>
        <v>82005.466666666674</v>
      </c>
      <c r="CX39" s="23">
        <f t="shared" si="72"/>
        <v>80165.837400000004</v>
      </c>
      <c r="CY39" s="23">
        <v>0</v>
      </c>
      <c r="CZ39" s="23">
        <f t="shared" si="52"/>
        <v>0</v>
      </c>
      <c r="DA39" s="23">
        <v>0</v>
      </c>
      <c r="DB39" s="23">
        <v>743.2</v>
      </c>
      <c r="DC39" s="23">
        <f t="shared" si="53"/>
        <v>123.86666666666667</v>
      </c>
      <c r="DD39" s="23">
        <v>0</v>
      </c>
      <c r="DE39" s="23">
        <v>0</v>
      </c>
      <c r="DF39" s="23">
        <f t="shared" si="54"/>
        <v>0</v>
      </c>
      <c r="DG39" s="23">
        <v>0</v>
      </c>
      <c r="DH39" s="23">
        <v>0</v>
      </c>
      <c r="DI39" s="23">
        <f t="shared" si="55"/>
        <v>0</v>
      </c>
      <c r="DJ39" s="23">
        <v>0</v>
      </c>
      <c r="DK39" s="23">
        <v>0</v>
      </c>
      <c r="DL39" s="23">
        <f t="shared" si="56"/>
        <v>0</v>
      </c>
      <c r="DM39" s="23">
        <v>0</v>
      </c>
      <c r="DN39" s="23">
        <v>0</v>
      </c>
      <c r="DO39" s="23">
        <f t="shared" si="57"/>
        <v>0</v>
      </c>
      <c r="DP39" s="23">
        <v>0</v>
      </c>
      <c r="DQ39" s="23">
        <v>0</v>
      </c>
      <c r="DR39" s="23">
        <f t="shared" si="73"/>
        <v>743.2</v>
      </c>
      <c r="DS39" s="23">
        <f t="shared" si="74"/>
        <v>123.86666666666667</v>
      </c>
      <c r="DT39" s="23">
        <f t="shared" si="75"/>
        <v>0</v>
      </c>
    </row>
    <row r="40" spans="1:124">
      <c r="A40" s="21">
        <v>31</v>
      </c>
      <c r="B40" s="30" t="s">
        <v>196</v>
      </c>
      <c r="C40" s="23">
        <v>4695.0150999999996</v>
      </c>
      <c r="D40" s="23">
        <v>21480.004000000001</v>
      </c>
      <c r="E40" s="23">
        <f t="shared" si="58"/>
        <v>109787.64</v>
      </c>
      <c r="F40" s="23">
        <f t="shared" si="59"/>
        <v>18297.940000000002</v>
      </c>
      <c r="G40" s="23">
        <f t="shared" si="60"/>
        <v>15904.321100000001</v>
      </c>
      <c r="H40" s="23">
        <f t="shared" si="18"/>
        <v>86.91864275432097</v>
      </c>
      <c r="I40" s="23">
        <f t="shared" si="61"/>
        <v>28838</v>
      </c>
      <c r="J40" s="23">
        <f t="shared" si="62"/>
        <v>4806.333333333333</v>
      </c>
      <c r="K40" s="23">
        <f t="shared" si="63"/>
        <v>6448.9211000000005</v>
      </c>
      <c r="L40" s="23">
        <f t="shared" si="19"/>
        <v>134.17548581732439</v>
      </c>
      <c r="M40" s="23">
        <f t="shared" si="64"/>
        <v>20789.2</v>
      </c>
      <c r="N40" s="23">
        <f t="shared" si="65"/>
        <v>3464.8666666666663</v>
      </c>
      <c r="O40" s="23">
        <f t="shared" si="66"/>
        <v>5025.7029999999995</v>
      </c>
      <c r="P40" s="23">
        <f t="shared" si="20"/>
        <v>145.04751505589442</v>
      </c>
      <c r="Q40" s="23">
        <v>529.20000000000005</v>
      </c>
      <c r="R40" s="23">
        <f t="shared" si="21"/>
        <v>88.2</v>
      </c>
      <c r="S40" s="23">
        <v>843.55200000000002</v>
      </c>
      <c r="T40" s="23">
        <f t="shared" si="22"/>
        <v>956.40816326530603</v>
      </c>
      <c r="U40" s="23">
        <v>0</v>
      </c>
      <c r="V40" s="23">
        <f t="shared" si="23"/>
        <v>0</v>
      </c>
      <c r="W40" s="23">
        <v>217.96610000000001</v>
      </c>
      <c r="X40" s="23" t="e">
        <f t="shared" si="24"/>
        <v>#DIV/0!</v>
      </c>
      <c r="Y40" s="23">
        <v>20260</v>
      </c>
      <c r="Z40" s="23">
        <f t="shared" si="25"/>
        <v>3376.6666666666665</v>
      </c>
      <c r="AA40" s="23">
        <v>4182.1509999999998</v>
      </c>
      <c r="AB40" s="23">
        <f t="shared" si="26"/>
        <v>123.85442250740375</v>
      </c>
      <c r="AC40" s="23">
        <v>180</v>
      </c>
      <c r="AD40" s="23">
        <f t="shared" si="27"/>
        <v>30</v>
      </c>
      <c r="AE40" s="23">
        <v>21</v>
      </c>
      <c r="AF40" s="23">
        <f t="shared" si="28"/>
        <v>70</v>
      </c>
      <c r="AG40" s="23">
        <v>0</v>
      </c>
      <c r="AH40" s="23">
        <f t="shared" si="29"/>
        <v>0</v>
      </c>
      <c r="AI40" s="23">
        <v>0</v>
      </c>
      <c r="AJ40" s="23" t="e">
        <f t="shared" si="30"/>
        <v>#DIV/0!</v>
      </c>
      <c r="AK40" s="23">
        <v>0</v>
      </c>
      <c r="AL40" s="23">
        <f t="shared" si="31"/>
        <v>0</v>
      </c>
      <c r="AM40" s="23">
        <v>0</v>
      </c>
      <c r="AN40" s="23">
        <v>0</v>
      </c>
      <c r="AO40" s="23">
        <f t="shared" si="32"/>
        <v>0</v>
      </c>
      <c r="AP40" s="23">
        <v>0</v>
      </c>
      <c r="AQ40" s="23">
        <v>56732.800000000003</v>
      </c>
      <c r="AR40" s="23">
        <f t="shared" si="33"/>
        <v>9455.4666666666672</v>
      </c>
      <c r="AS40" s="23">
        <v>9455.4</v>
      </c>
      <c r="AT40" s="23">
        <v>0</v>
      </c>
      <c r="AU40" s="23">
        <f t="shared" si="34"/>
        <v>0</v>
      </c>
      <c r="AV40" s="23">
        <v>0</v>
      </c>
      <c r="AW40" s="23">
        <v>0</v>
      </c>
      <c r="AX40" s="23">
        <f t="shared" si="35"/>
        <v>0</v>
      </c>
      <c r="AY40" s="23">
        <v>0</v>
      </c>
      <c r="AZ40" s="23">
        <v>0</v>
      </c>
      <c r="BA40" s="23">
        <f t="shared" si="36"/>
        <v>0</v>
      </c>
      <c r="BB40" s="23">
        <v>0</v>
      </c>
      <c r="BC40" s="23">
        <f t="shared" si="67"/>
        <v>1430.2</v>
      </c>
      <c r="BD40" s="23">
        <f t="shared" si="68"/>
        <v>238.36666666666667</v>
      </c>
      <c r="BE40" s="23">
        <f t="shared" si="69"/>
        <v>26.41</v>
      </c>
      <c r="BF40" s="23">
        <f t="shared" si="37"/>
        <v>11.07956929100825</v>
      </c>
      <c r="BG40" s="23">
        <v>980.2</v>
      </c>
      <c r="BH40" s="23">
        <f t="shared" si="38"/>
        <v>163.36666666666667</v>
      </c>
      <c r="BI40" s="23">
        <v>26.41</v>
      </c>
      <c r="BJ40" s="23">
        <v>450</v>
      </c>
      <c r="BK40" s="23">
        <f t="shared" si="39"/>
        <v>75</v>
      </c>
      <c r="BL40" s="23">
        <v>0</v>
      </c>
      <c r="BM40" s="23">
        <v>0</v>
      </c>
      <c r="BN40" s="23">
        <f t="shared" si="40"/>
        <v>0</v>
      </c>
      <c r="BO40" s="23">
        <v>0</v>
      </c>
      <c r="BP40" s="23">
        <v>0</v>
      </c>
      <c r="BQ40" s="23">
        <f t="shared" si="41"/>
        <v>0</v>
      </c>
      <c r="BR40" s="23">
        <v>0</v>
      </c>
      <c r="BS40" s="23">
        <v>0</v>
      </c>
      <c r="BT40" s="23">
        <f t="shared" si="42"/>
        <v>0</v>
      </c>
      <c r="BU40" s="23">
        <v>0</v>
      </c>
      <c r="BV40" s="23">
        <v>0</v>
      </c>
      <c r="BW40" s="23">
        <f t="shared" si="43"/>
        <v>0</v>
      </c>
      <c r="BX40" s="23">
        <v>0</v>
      </c>
      <c r="BY40" s="23">
        <v>0</v>
      </c>
      <c r="BZ40" s="23">
        <f t="shared" si="44"/>
        <v>0</v>
      </c>
      <c r="CA40" s="23">
        <v>0</v>
      </c>
      <c r="CB40" s="23">
        <v>6438.6</v>
      </c>
      <c r="CC40" s="23">
        <f t="shared" si="45"/>
        <v>1073.1000000000001</v>
      </c>
      <c r="CD40" s="23">
        <v>294.60000000000002</v>
      </c>
      <c r="CE40" s="23">
        <v>3438.6</v>
      </c>
      <c r="CF40" s="23">
        <f t="shared" si="46"/>
        <v>573.1</v>
      </c>
      <c r="CG40" s="23">
        <v>162.6</v>
      </c>
      <c r="CH40" s="23">
        <f t="shared" si="47"/>
        <v>28.372011865294013</v>
      </c>
      <c r="CI40" s="23">
        <v>0</v>
      </c>
      <c r="CJ40" s="23">
        <f t="shared" si="48"/>
        <v>0</v>
      </c>
      <c r="CK40" s="23">
        <v>863.24199999999996</v>
      </c>
      <c r="CL40" s="23">
        <v>0</v>
      </c>
      <c r="CM40" s="23">
        <f t="shared" si="49"/>
        <v>0</v>
      </c>
      <c r="CN40" s="23">
        <v>0</v>
      </c>
      <c r="CO40" s="23">
        <v>0</v>
      </c>
      <c r="CP40" s="23">
        <f t="shared" si="50"/>
        <v>0</v>
      </c>
      <c r="CQ40" s="23">
        <v>0</v>
      </c>
      <c r="CR40" s="23">
        <v>0</v>
      </c>
      <c r="CS40" s="23">
        <f t="shared" si="51"/>
        <v>0</v>
      </c>
      <c r="CT40" s="23">
        <v>0</v>
      </c>
      <c r="CU40" s="23">
        <v>0</v>
      </c>
      <c r="CV40" s="23">
        <f t="shared" si="70"/>
        <v>85570.8</v>
      </c>
      <c r="CW40" s="23">
        <f t="shared" si="71"/>
        <v>14261.800000000001</v>
      </c>
      <c r="CX40" s="23">
        <f t="shared" si="72"/>
        <v>15904.321100000001</v>
      </c>
      <c r="CY40" s="23">
        <v>0</v>
      </c>
      <c r="CZ40" s="23">
        <f t="shared" si="52"/>
        <v>0</v>
      </c>
      <c r="DA40" s="23">
        <v>0</v>
      </c>
      <c r="DB40" s="23">
        <v>24216.84</v>
      </c>
      <c r="DC40" s="23">
        <f t="shared" si="53"/>
        <v>4036.14</v>
      </c>
      <c r="DD40" s="23">
        <v>0</v>
      </c>
      <c r="DE40" s="23">
        <v>0</v>
      </c>
      <c r="DF40" s="23">
        <f t="shared" si="54"/>
        <v>0</v>
      </c>
      <c r="DG40" s="23">
        <v>0</v>
      </c>
      <c r="DH40" s="23">
        <v>0</v>
      </c>
      <c r="DI40" s="23">
        <f t="shared" si="55"/>
        <v>0</v>
      </c>
      <c r="DJ40" s="23">
        <v>0</v>
      </c>
      <c r="DK40" s="23">
        <v>0</v>
      </c>
      <c r="DL40" s="23">
        <f t="shared" si="56"/>
        <v>0</v>
      </c>
      <c r="DM40" s="23">
        <v>0</v>
      </c>
      <c r="DN40" s="23">
        <v>0</v>
      </c>
      <c r="DO40" s="23">
        <f t="shared" si="57"/>
        <v>0</v>
      </c>
      <c r="DP40" s="23">
        <v>0</v>
      </c>
      <c r="DQ40" s="23">
        <v>0</v>
      </c>
      <c r="DR40" s="23">
        <f t="shared" si="73"/>
        <v>24216.84</v>
      </c>
      <c r="DS40" s="23">
        <f t="shared" si="74"/>
        <v>4036.14</v>
      </c>
      <c r="DT40" s="23">
        <f t="shared" si="75"/>
        <v>0</v>
      </c>
    </row>
    <row r="41" spans="1:124">
      <c r="A41" s="21">
        <v>32</v>
      </c>
      <c r="B41" s="30" t="s">
        <v>197</v>
      </c>
      <c r="C41" s="23">
        <v>928.45749999999998</v>
      </c>
      <c r="D41" s="23">
        <v>3300.6088</v>
      </c>
      <c r="E41" s="23">
        <f t="shared" si="58"/>
        <v>35927.699999999997</v>
      </c>
      <c r="F41" s="23">
        <f t="shared" si="59"/>
        <v>5987.9500000000007</v>
      </c>
      <c r="G41" s="23">
        <f t="shared" si="60"/>
        <v>5375.6974999999993</v>
      </c>
      <c r="H41" s="23">
        <f t="shared" si="18"/>
        <v>89.775256974423613</v>
      </c>
      <c r="I41" s="23">
        <f t="shared" si="61"/>
        <v>8517.0999999999985</v>
      </c>
      <c r="J41" s="23">
        <f t="shared" si="62"/>
        <v>1419.5166666666669</v>
      </c>
      <c r="K41" s="23">
        <f t="shared" si="63"/>
        <v>807.29750000000001</v>
      </c>
      <c r="L41" s="23">
        <f t="shared" si="19"/>
        <v>56.871294219863564</v>
      </c>
      <c r="M41" s="23">
        <f t="shared" si="64"/>
        <v>4501.7</v>
      </c>
      <c r="N41" s="23">
        <f t="shared" si="65"/>
        <v>750.2833333333333</v>
      </c>
      <c r="O41" s="23">
        <f t="shared" si="66"/>
        <v>499.08699999999999</v>
      </c>
      <c r="P41" s="23">
        <f t="shared" si="20"/>
        <v>66.519803629739883</v>
      </c>
      <c r="Q41" s="23">
        <v>27.2</v>
      </c>
      <c r="R41" s="23">
        <f t="shared" si="21"/>
        <v>4.5333333333333332</v>
      </c>
      <c r="S41" s="23">
        <v>7.2999999999999995E-2</v>
      </c>
      <c r="T41" s="23">
        <f t="shared" si="22"/>
        <v>1.6102941176470587</v>
      </c>
      <c r="U41" s="23">
        <v>616</v>
      </c>
      <c r="V41" s="23">
        <f t="shared" si="23"/>
        <v>102.66666666666667</v>
      </c>
      <c r="W41" s="23">
        <v>145.2105</v>
      </c>
      <c r="X41" s="23">
        <f t="shared" si="24"/>
        <v>141.43879870129871</v>
      </c>
      <c r="Y41" s="23">
        <v>4474.5</v>
      </c>
      <c r="Z41" s="23">
        <f t="shared" si="25"/>
        <v>745.75</v>
      </c>
      <c r="AA41" s="23">
        <v>499.01400000000001</v>
      </c>
      <c r="AB41" s="23">
        <f t="shared" si="26"/>
        <v>66.914381495139125</v>
      </c>
      <c r="AC41" s="23">
        <v>353</v>
      </c>
      <c r="AD41" s="23">
        <f t="shared" si="27"/>
        <v>58.833333333333336</v>
      </c>
      <c r="AE41" s="23">
        <v>0</v>
      </c>
      <c r="AF41" s="23">
        <f t="shared" si="28"/>
        <v>0</v>
      </c>
      <c r="AG41" s="23">
        <v>0</v>
      </c>
      <c r="AH41" s="23">
        <f t="shared" si="29"/>
        <v>0</v>
      </c>
      <c r="AI41" s="23">
        <v>0</v>
      </c>
      <c r="AJ41" s="23" t="e">
        <f t="shared" si="30"/>
        <v>#DIV/0!</v>
      </c>
      <c r="AK41" s="23">
        <v>0</v>
      </c>
      <c r="AL41" s="23">
        <f t="shared" si="31"/>
        <v>0</v>
      </c>
      <c r="AM41" s="23">
        <v>0</v>
      </c>
      <c r="AN41" s="23">
        <v>0</v>
      </c>
      <c r="AO41" s="23">
        <f t="shared" si="32"/>
        <v>0</v>
      </c>
      <c r="AP41" s="23">
        <v>0</v>
      </c>
      <c r="AQ41" s="23">
        <v>27410.6</v>
      </c>
      <c r="AR41" s="23">
        <f t="shared" si="33"/>
        <v>4568.4333333333334</v>
      </c>
      <c r="AS41" s="23">
        <v>4568.3999999999996</v>
      </c>
      <c r="AT41" s="23">
        <v>0</v>
      </c>
      <c r="AU41" s="23">
        <f t="shared" si="34"/>
        <v>0</v>
      </c>
      <c r="AV41" s="23">
        <v>0</v>
      </c>
      <c r="AW41" s="23">
        <v>0</v>
      </c>
      <c r="AX41" s="23">
        <f t="shared" si="35"/>
        <v>0</v>
      </c>
      <c r="AY41" s="23">
        <v>0</v>
      </c>
      <c r="AZ41" s="23">
        <v>0</v>
      </c>
      <c r="BA41" s="23">
        <f t="shared" si="36"/>
        <v>0</v>
      </c>
      <c r="BB41" s="23">
        <v>0</v>
      </c>
      <c r="BC41" s="23">
        <f t="shared" si="67"/>
        <v>2451.6</v>
      </c>
      <c r="BD41" s="23">
        <f t="shared" si="68"/>
        <v>408.59999999999997</v>
      </c>
      <c r="BE41" s="23">
        <f t="shared" si="69"/>
        <v>163</v>
      </c>
      <c r="BF41" s="23">
        <f t="shared" si="37"/>
        <v>39.892315222711701</v>
      </c>
      <c r="BG41" s="23">
        <v>2451.6</v>
      </c>
      <c r="BH41" s="23">
        <f t="shared" si="38"/>
        <v>408.59999999999997</v>
      </c>
      <c r="BI41" s="23">
        <v>163</v>
      </c>
      <c r="BJ41" s="23">
        <v>0</v>
      </c>
      <c r="BK41" s="23">
        <f t="shared" si="39"/>
        <v>0</v>
      </c>
      <c r="BL41" s="23">
        <v>0</v>
      </c>
      <c r="BM41" s="23">
        <v>0</v>
      </c>
      <c r="BN41" s="23">
        <f t="shared" si="40"/>
        <v>0</v>
      </c>
      <c r="BO41" s="23">
        <v>0</v>
      </c>
      <c r="BP41" s="23">
        <v>0</v>
      </c>
      <c r="BQ41" s="23">
        <f t="shared" si="41"/>
        <v>0</v>
      </c>
      <c r="BR41" s="23">
        <v>0</v>
      </c>
      <c r="BS41" s="23">
        <v>0</v>
      </c>
      <c r="BT41" s="23">
        <f t="shared" si="42"/>
        <v>0</v>
      </c>
      <c r="BU41" s="23">
        <v>0</v>
      </c>
      <c r="BV41" s="23">
        <v>0</v>
      </c>
      <c r="BW41" s="23">
        <f t="shared" si="43"/>
        <v>0</v>
      </c>
      <c r="BX41" s="23">
        <v>0</v>
      </c>
      <c r="BY41" s="23">
        <v>0</v>
      </c>
      <c r="BZ41" s="23">
        <f t="shared" si="44"/>
        <v>0</v>
      </c>
      <c r="CA41" s="23">
        <v>0</v>
      </c>
      <c r="CB41" s="23">
        <v>594.79999999999995</v>
      </c>
      <c r="CC41" s="23">
        <f t="shared" si="45"/>
        <v>99.133333333333326</v>
      </c>
      <c r="CD41" s="23">
        <v>0</v>
      </c>
      <c r="CE41" s="23">
        <v>594.79999999999995</v>
      </c>
      <c r="CF41" s="23">
        <f t="shared" si="46"/>
        <v>99.133333333333326</v>
      </c>
      <c r="CG41" s="23">
        <v>0</v>
      </c>
      <c r="CH41" s="23">
        <f t="shared" si="47"/>
        <v>0</v>
      </c>
      <c r="CI41" s="23">
        <v>0</v>
      </c>
      <c r="CJ41" s="23">
        <f t="shared" si="48"/>
        <v>0</v>
      </c>
      <c r="CK41" s="23">
        <v>0</v>
      </c>
      <c r="CL41" s="23">
        <v>0</v>
      </c>
      <c r="CM41" s="23">
        <f t="shared" si="49"/>
        <v>0</v>
      </c>
      <c r="CN41" s="23">
        <v>0</v>
      </c>
      <c r="CO41" s="23">
        <v>0</v>
      </c>
      <c r="CP41" s="23">
        <f t="shared" si="50"/>
        <v>0</v>
      </c>
      <c r="CQ41" s="23">
        <v>0</v>
      </c>
      <c r="CR41" s="23">
        <v>0</v>
      </c>
      <c r="CS41" s="23">
        <f t="shared" si="51"/>
        <v>0</v>
      </c>
      <c r="CT41" s="23">
        <v>0</v>
      </c>
      <c r="CU41" s="23">
        <v>0</v>
      </c>
      <c r="CV41" s="23">
        <f t="shared" si="70"/>
        <v>35927.699999999997</v>
      </c>
      <c r="CW41" s="23">
        <f t="shared" si="71"/>
        <v>5987.9500000000007</v>
      </c>
      <c r="CX41" s="23">
        <f t="shared" si="72"/>
        <v>5375.6974999999993</v>
      </c>
      <c r="CY41" s="23">
        <v>0</v>
      </c>
      <c r="CZ41" s="23">
        <f t="shared" si="52"/>
        <v>0</v>
      </c>
      <c r="DA41" s="23">
        <v>0</v>
      </c>
      <c r="DB41" s="23">
        <v>0</v>
      </c>
      <c r="DC41" s="23">
        <f t="shared" si="53"/>
        <v>0</v>
      </c>
      <c r="DD41" s="23">
        <v>0</v>
      </c>
      <c r="DE41" s="23">
        <v>0</v>
      </c>
      <c r="DF41" s="23">
        <f t="shared" si="54"/>
        <v>0</v>
      </c>
      <c r="DG41" s="23">
        <v>0</v>
      </c>
      <c r="DH41" s="23">
        <v>0</v>
      </c>
      <c r="DI41" s="23">
        <f t="shared" si="55"/>
        <v>0</v>
      </c>
      <c r="DJ41" s="23">
        <v>0</v>
      </c>
      <c r="DK41" s="23">
        <v>0</v>
      </c>
      <c r="DL41" s="23">
        <f t="shared" si="56"/>
        <v>0</v>
      </c>
      <c r="DM41" s="23">
        <v>0</v>
      </c>
      <c r="DN41" s="23">
        <v>7043.8</v>
      </c>
      <c r="DO41" s="23">
        <f t="shared" si="57"/>
        <v>1173.9666666666667</v>
      </c>
      <c r="DP41" s="23">
        <v>0</v>
      </c>
      <c r="DQ41" s="23">
        <v>0</v>
      </c>
      <c r="DR41" s="23">
        <f t="shared" si="73"/>
        <v>7043.8</v>
      </c>
      <c r="DS41" s="23">
        <f t="shared" si="74"/>
        <v>1173.9666666666667</v>
      </c>
      <c r="DT41" s="23">
        <f t="shared" si="75"/>
        <v>0</v>
      </c>
    </row>
    <row r="42" spans="1:124">
      <c r="A42" s="21">
        <v>33</v>
      </c>
      <c r="B42" s="30" t="s">
        <v>198</v>
      </c>
      <c r="C42" s="23">
        <v>7720.9125999999997</v>
      </c>
      <c r="D42" s="23">
        <v>17102.574499999999</v>
      </c>
      <c r="E42" s="23">
        <f t="shared" si="58"/>
        <v>101924.9</v>
      </c>
      <c r="F42" s="23">
        <f t="shared" si="59"/>
        <v>16987.483333333334</v>
      </c>
      <c r="G42" s="23">
        <f t="shared" si="60"/>
        <v>14410.821</v>
      </c>
      <c r="H42" s="23">
        <f t="shared" si="18"/>
        <v>84.831994929600128</v>
      </c>
      <c r="I42" s="23">
        <f t="shared" si="61"/>
        <v>21553.699999999997</v>
      </c>
      <c r="J42" s="23">
        <f t="shared" si="62"/>
        <v>3592.2833333333328</v>
      </c>
      <c r="K42" s="23">
        <f t="shared" si="63"/>
        <v>1015.621</v>
      </c>
      <c r="L42" s="23">
        <f t="shared" si="19"/>
        <v>28.27229663584443</v>
      </c>
      <c r="M42" s="23">
        <f t="shared" si="64"/>
        <v>10531.8</v>
      </c>
      <c r="N42" s="23">
        <f t="shared" si="65"/>
        <v>1755.3</v>
      </c>
      <c r="O42" s="23">
        <f t="shared" si="66"/>
        <v>983.19499999999994</v>
      </c>
      <c r="P42" s="23">
        <f t="shared" si="20"/>
        <v>56.012932262291351</v>
      </c>
      <c r="Q42" s="23">
        <v>0</v>
      </c>
      <c r="R42" s="23">
        <f t="shared" si="21"/>
        <v>0</v>
      </c>
      <c r="S42" s="23">
        <v>8.7999999999999995E-2</v>
      </c>
      <c r="T42" s="23" t="e">
        <f t="shared" si="22"/>
        <v>#DIV/0!</v>
      </c>
      <c r="U42" s="23">
        <v>6371.9</v>
      </c>
      <c r="V42" s="23">
        <f t="shared" si="23"/>
        <v>1061.9833333333333</v>
      </c>
      <c r="W42" s="23">
        <v>7.4260000000000002</v>
      </c>
      <c r="X42" s="23">
        <f t="shared" si="24"/>
        <v>0.69925767824353802</v>
      </c>
      <c r="Y42" s="23">
        <v>10531.8</v>
      </c>
      <c r="Z42" s="23">
        <f t="shared" si="25"/>
        <v>1755.3</v>
      </c>
      <c r="AA42" s="23">
        <v>983.10699999999997</v>
      </c>
      <c r="AB42" s="23">
        <f t="shared" si="26"/>
        <v>56.007918874266508</v>
      </c>
      <c r="AC42" s="23">
        <v>300</v>
      </c>
      <c r="AD42" s="23">
        <f t="shared" si="27"/>
        <v>50</v>
      </c>
      <c r="AE42" s="23">
        <v>0</v>
      </c>
      <c r="AF42" s="23">
        <f t="shared" si="28"/>
        <v>0</v>
      </c>
      <c r="AG42" s="23">
        <v>0</v>
      </c>
      <c r="AH42" s="23">
        <f t="shared" si="29"/>
        <v>0</v>
      </c>
      <c r="AI42" s="23">
        <v>0</v>
      </c>
      <c r="AJ42" s="23" t="e">
        <f t="shared" si="30"/>
        <v>#DIV/0!</v>
      </c>
      <c r="AK42" s="23">
        <v>0</v>
      </c>
      <c r="AL42" s="23">
        <f t="shared" si="31"/>
        <v>0</v>
      </c>
      <c r="AM42" s="23">
        <v>0</v>
      </c>
      <c r="AN42" s="23">
        <v>0</v>
      </c>
      <c r="AO42" s="23">
        <f t="shared" si="32"/>
        <v>0</v>
      </c>
      <c r="AP42" s="23">
        <v>0</v>
      </c>
      <c r="AQ42" s="23">
        <v>80371.199999999997</v>
      </c>
      <c r="AR42" s="23">
        <f t="shared" si="33"/>
        <v>13395.199999999999</v>
      </c>
      <c r="AS42" s="23">
        <v>13395.2</v>
      </c>
      <c r="AT42" s="23">
        <v>0</v>
      </c>
      <c r="AU42" s="23">
        <f t="shared" si="34"/>
        <v>0</v>
      </c>
      <c r="AV42" s="23">
        <v>0</v>
      </c>
      <c r="AW42" s="23">
        <v>0</v>
      </c>
      <c r="AX42" s="23">
        <f t="shared" si="35"/>
        <v>0</v>
      </c>
      <c r="AY42" s="23">
        <v>0</v>
      </c>
      <c r="AZ42" s="23">
        <v>0</v>
      </c>
      <c r="BA42" s="23">
        <f t="shared" si="36"/>
        <v>0</v>
      </c>
      <c r="BB42" s="23">
        <v>0</v>
      </c>
      <c r="BC42" s="23">
        <f t="shared" si="67"/>
        <v>2350</v>
      </c>
      <c r="BD42" s="23">
        <f t="shared" si="68"/>
        <v>391.66666666666669</v>
      </c>
      <c r="BE42" s="23">
        <f t="shared" si="69"/>
        <v>25</v>
      </c>
      <c r="BF42" s="23">
        <f t="shared" si="37"/>
        <v>6.3829787234042552</v>
      </c>
      <c r="BG42" s="23">
        <v>2350</v>
      </c>
      <c r="BH42" s="23">
        <f t="shared" si="38"/>
        <v>391.66666666666669</v>
      </c>
      <c r="BI42" s="23">
        <v>25</v>
      </c>
      <c r="BJ42" s="23">
        <v>0</v>
      </c>
      <c r="BK42" s="23">
        <f t="shared" si="39"/>
        <v>0</v>
      </c>
      <c r="BL42" s="23">
        <v>0</v>
      </c>
      <c r="BM42" s="23">
        <v>0</v>
      </c>
      <c r="BN42" s="23">
        <f t="shared" si="40"/>
        <v>0</v>
      </c>
      <c r="BO42" s="23">
        <v>0</v>
      </c>
      <c r="BP42" s="23">
        <v>0</v>
      </c>
      <c r="BQ42" s="23">
        <f t="shared" si="41"/>
        <v>0</v>
      </c>
      <c r="BR42" s="23">
        <v>0</v>
      </c>
      <c r="BS42" s="23">
        <v>0</v>
      </c>
      <c r="BT42" s="23">
        <f t="shared" si="42"/>
        <v>0</v>
      </c>
      <c r="BU42" s="23">
        <v>0</v>
      </c>
      <c r="BV42" s="23">
        <v>0</v>
      </c>
      <c r="BW42" s="23">
        <f t="shared" si="43"/>
        <v>0</v>
      </c>
      <c r="BX42" s="23">
        <v>0</v>
      </c>
      <c r="BY42" s="23">
        <v>400</v>
      </c>
      <c r="BZ42" s="23">
        <f t="shared" si="44"/>
        <v>66.666666666666671</v>
      </c>
      <c r="CA42" s="23">
        <v>0</v>
      </c>
      <c r="CB42" s="23">
        <v>1600</v>
      </c>
      <c r="CC42" s="23">
        <f t="shared" si="45"/>
        <v>266.66666666666669</v>
      </c>
      <c r="CD42" s="23">
        <v>0</v>
      </c>
      <c r="CE42" s="23">
        <v>1600</v>
      </c>
      <c r="CF42" s="23">
        <f t="shared" si="46"/>
        <v>266.66666666666669</v>
      </c>
      <c r="CG42" s="23">
        <v>0</v>
      </c>
      <c r="CH42" s="23">
        <f t="shared" si="47"/>
        <v>0</v>
      </c>
      <c r="CI42" s="23">
        <v>0</v>
      </c>
      <c r="CJ42" s="23">
        <f t="shared" si="48"/>
        <v>0</v>
      </c>
      <c r="CK42" s="23">
        <v>0</v>
      </c>
      <c r="CL42" s="23">
        <v>0</v>
      </c>
      <c r="CM42" s="23">
        <f t="shared" si="49"/>
        <v>0</v>
      </c>
      <c r="CN42" s="23">
        <v>0</v>
      </c>
      <c r="CO42" s="23">
        <v>0</v>
      </c>
      <c r="CP42" s="23">
        <f t="shared" si="50"/>
        <v>0</v>
      </c>
      <c r="CQ42" s="23">
        <v>0</v>
      </c>
      <c r="CR42" s="23">
        <v>0</v>
      </c>
      <c r="CS42" s="23">
        <f t="shared" si="51"/>
        <v>0</v>
      </c>
      <c r="CT42" s="23">
        <v>0</v>
      </c>
      <c r="CU42" s="23">
        <v>0</v>
      </c>
      <c r="CV42" s="23">
        <f t="shared" si="70"/>
        <v>101924.9</v>
      </c>
      <c r="CW42" s="23">
        <f t="shared" si="71"/>
        <v>16987.483333333334</v>
      </c>
      <c r="CX42" s="23">
        <f t="shared" si="72"/>
        <v>14410.821</v>
      </c>
      <c r="CY42" s="23">
        <v>0</v>
      </c>
      <c r="CZ42" s="23">
        <f t="shared" si="52"/>
        <v>0</v>
      </c>
      <c r="DA42" s="23">
        <v>0</v>
      </c>
      <c r="DB42" s="23">
        <v>0</v>
      </c>
      <c r="DC42" s="23">
        <f t="shared" si="53"/>
        <v>0</v>
      </c>
      <c r="DD42" s="23">
        <v>0</v>
      </c>
      <c r="DE42" s="23">
        <v>0</v>
      </c>
      <c r="DF42" s="23">
        <f t="shared" si="54"/>
        <v>0</v>
      </c>
      <c r="DG42" s="23">
        <v>0</v>
      </c>
      <c r="DH42" s="23">
        <v>0</v>
      </c>
      <c r="DI42" s="23">
        <f t="shared" si="55"/>
        <v>0</v>
      </c>
      <c r="DJ42" s="23">
        <v>0</v>
      </c>
      <c r="DK42" s="23">
        <v>0</v>
      </c>
      <c r="DL42" s="23">
        <f t="shared" si="56"/>
        <v>0</v>
      </c>
      <c r="DM42" s="23">
        <v>0</v>
      </c>
      <c r="DN42" s="23">
        <v>0</v>
      </c>
      <c r="DO42" s="23">
        <f t="shared" si="57"/>
        <v>0</v>
      </c>
      <c r="DP42" s="23">
        <v>0</v>
      </c>
      <c r="DQ42" s="23">
        <v>0</v>
      </c>
      <c r="DR42" s="23">
        <f t="shared" si="73"/>
        <v>0</v>
      </c>
      <c r="DS42" s="23">
        <f t="shared" si="74"/>
        <v>0</v>
      </c>
      <c r="DT42" s="23">
        <f t="shared" si="75"/>
        <v>0</v>
      </c>
    </row>
    <row r="43" spans="1:124">
      <c r="A43" s="21">
        <v>34</v>
      </c>
      <c r="B43" s="30" t="s">
        <v>199</v>
      </c>
      <c r="C43" s="23">
        <v>46425.9107</v>
      </c>
      <c r="D43" s="23">
        <v>33089.506800000003</v>
      </c>
      <c r="E43" s="23">
        <f t="shared" si="58"/>
        <v>277962.71679999999</v>
      </c>
      <c r="F43" s="23">
        <f t="shared" si="59"/>
        <v>46327.119466666663</v>
      </c>
      <c r="G43" s="23">
        <f t="shared" si="60"/>
        <v>43472.095999999998</v>
      </c>
      <c r="H43" s="23">
        <f t="shared" si="18"/>
        <v>93.837252349089141</v>
      </c>
      <c r="I43" s="23">
        <f t="shared" si="61"/>
        <v>37916.699999999997</v>
      </c>
      <c r="J43" s="23">
        <f t="shared" si="62"/>
        <v>6319.45</v>
      </c>
      <c r="K43" s="23">
        <f t="shared" si="63"/>
        <v>10124.896000000001</v>
      </c>
      <c r="L43" s="23">
        <f t="shared" si="19"/>
        <v>160.21799365451108</v>
      </c>
      <c r="M43" s="23">
        <f t="shared" si="64"/>
        <v>16302</v>
      </c>
      <c r="N43" s="23">
        <f t="shared" si="65"/>
        <v>2717</v>
      </c>
      <c r="O43" s="23">
        <f t="shared" si="66"/>
        <v>9167.9290000000001</v>
      </c>
      <c r="P43" s="23">
        <f t="shared" si="20"/>
        <v>337.42837688627162</v>
      </c>
      <c r="Q43" s="23">
        <v>2</v>
      </c>
      <c r="R43" s="23">
        <f t="shared" si="21"/>
        <v>0.33333333333333331</v>
      </c>
      <c r="S43" s="23">
        <v>0.51800000000000002</v>
      </c>
      <c r="T43" s="23">
        <f t="shared" si="22"/>
        <v>155.4</v>
      </c>
      <c r="U43" s="23">
        <v>7171.7</v>
      </c>
      <c r="V43" s="23">
        <f t="shared" si="23"/>
        <v>1195.2833333333333</v>
      </c>
      <c r="W43" s="23">
        <v>406.96699999999998</v>
      </c>
      <c r="X43" s="23">
        <f t="shared" si="24"/>
        <v>34.047743212906283</v>
      </c>
      <c r="Y43" s="23">
        <v>16300</v>
      </c>
      <c r="Z43" s="23">
        <f t="shared" si="25"/>
        <v>2716.6666666666665</v>
      </c>
      <c r="AA43" s="23">
        <v>9167.4110000000001</v>
      </c>
      <c r="AB43" s="23">
        <f t="shared" si="26"/>
        <v>337.45071165644174</v>
      </c>
      <c r="AC43" s="23">
        <v>440</v>
      </c>
      <c r="AD43" s="23">
        <f t="shared" si="27"/>
        <v>73.333333333333329</v>
      </c>
      <c r="AE43" s="23">
        <v>0</v>
      </c>
      <c r="AF43" s="23">
        <f t="shared" si="28"/>
        <v>0</v>
      </c>
      <c r="AG43" s="23">
        <v>0</v>
      </c>
      <c r="AH43" s="23">
        <f t="shared" si="29"/>
        <v>0</v>
      </c>
      <c r="AI43" s="23">
        <v>0</v>
      </c>
      <c r="AJ43" s="23" t="e">
        <f t="shared" si="30"/>
        <v>#DIV/0!</v>
      </c>
      <c r="AK43" s="23">
        <v>0</v>
      </c>
      <c r="AL43" s="23">
        <f t="shared" si="31"/>
        <v>0</v>
      </c>
      <c r="AM43" s="23">
        <v>0</v>
      </c>
      <c r="AN43" s="23">
        <v>0</v>
      </c>
      <c r="AO43" s="23">
        <f t="shared" si="32"/>
        <v>0</v>
      </c>
      <c r="AP43" s="23">
        <v>0</v>
      </c>
      <c r="AQ43" s="23">
        <v>200083.3</v>
      </c>
      <c r="AR43" s="23">
        <f t="shared" si="33"/>
        <v>33347.216666666667</v>
      </c>
      <c r="AS43" s="23">
        <v>33347.199999999997</v>
      </c>
      <c r="AT43" s="23">
        <v>0</v>
      </c>
      <c r="AU43" s="23">
        <f t="shared" si="34"/>
        <v>0</v>
      </c>
      <c r="AV43" s="23">
        <v>0</v>
      </c>
      <c r="AW43" s="23">
        <v>0</v>
      </c>
      <c r="AX43" s="23">
        <f t="shared" si="35"/>
        <v>0</v>
      </c>
      <c r="AY43" s="23">
        <v>0</v>
      </c>
      <c r="AZ43" s="23">
        <v>0</v>
      </c>
      <c r="BA43" s="23">
        <f t="shared" si="36"/>
        <v>0</v>
      </c>
      <c r="BB43" s="23">
        <v>0</v>
      </c>
      <c r="BC43" s="23">
        <f t="shared" si="67"/>
        <v>430</v>
      </c>
      <c r="BD43" s="23">
        <f t="shared" si="68"/>
        <v>71.666666666666671</v>
      </c>
      <c r="BE43" s="23">
        <f t="shared" si="69"/>
        <v>0</v>
      </c>
      <c r="BF43" s="23">
        <f t="shared" si="37"/>
        <v>0</v>
      </c>
      <c r="BG43" s="23">
        <v>430</v>
      </c>
      <c r="BH43" s="23">
        <f t="shared" si="38"/>
        <v>71.666666666666671</v>
      </c>
      <c r="BI43" s="23">
        <v>0</v>
      </c>
      <c r="BJ43" s="23">
        <v>0</v>
      </c>
      <c r="BK43" s="23">
        <f t="shared" si="39"/>
        <v>0</v>
      </c>
      <c r="BL43" s="23">
        <v>0</v>
      </c>
      <c r="BM43" s="23">
        <v>0</v>
      </c>
      <c r="BN43" s="23">
        <f t="shared" si="40"/>
        <v>0</v>
      </c>
      <c r="BO43" s="23">
        <v>0</v>
      </c>
      <c r="BP43" s="23">
        <v>0</v>
      </c>
      <c r="BQ43" s="23">
        <f t="shared" si="41"/>
        <v>0</v>
      </c>
      <c r="BR43" s="23">
        <v>0</v>
      </c>
      <c r="BS43" s="23">
        <v>0</v>
      </c>
      <c r="BT43" s="23">
        <f t="shared" si="42"/>
        <v>0</v>
      </c>
      <c r="BU43" s="23">
        <v>0</v>
      </c>
      <c r="BV43" s="23">
        <v>0</v>
      </c>
      <c r="BW43" s="23">
        <f t="shared" si="43"/>
        <v>0</v>
      </c>
      <c r="BX43" s="23">
        <v>0</v>
      </c>
      <c r="BY43" s="23">
        <v>0</v>
      </c>
      <c r="BZ43" s="23">
        <f t="shared" si="44"/>
        <v>0</v>
      </c>
      <c r="CA43" s="23">
        <v>0</v>
      </c>
      <c r="CB43" s="23">
        <v>2500</v>
      </c>
      <c r="CC43" s="23">
        <f t="shared" si="45"/>
        <v>416.66666666666669</v>
      </c>
      <c r="CD43" s="23">
        <v>550</v>
      </c>
      <c r="CE43" s="23">
        <v>2500</v>
      </c>
      <c r="CF43" s="23">
        <f t="shared" si="46"/>
        <v>416.66666666666669</v>
      </c>
      <c r="CG43" s="23">
        <v>550</v>
      </c>
      <c r="CH43" s="23">
        <f t="shared" si="47"/>
        <v>131.99999999999997</v>
      </c>
      <c r="CI43" s="23">
        <v>0</v>
      </c>
      <c r="CJ43" s="23">
        <f t="shared" si="48"/>
        <v>0</v>
      </c>
      <c r="CK43" s="23">
        <v>0</v>
      </c>
      <c r="CL43" s="23">
        <v>0</v>
      </c>
      <c r="CM43" s="23">
        <f t="shared" si="49"/>
        <v>0</v>
      </c>
      <c r="CN43" s="23">
        <v>0</v>
      </c>
      <c r="CO43" s="23">
        <v>0</v>
      </c>
      <c r="CP43" s="23">
        <f t="shared" si="50"/>
        <v>0</v>
      </c>
      <c r="CQ43" s="23">
        <v>0</v>
      </c>
      <c r="CR43" s="23">
        <v>11073</v>
      </c>
      <c r="CS43" s="23">
        <f t="shared" si="51"/>
        <v>1845.5</v>
      </c>
      <c r="CT43" s="23">
        <v>0</v>
      </c>
      <c r="CU43" s="23">
        <v>0</v>
      </c>
      <c r="CV43" s="23">
        <f t="shared" si="70"/>
        <v>238000</v>
      </c>
      <c r="CW43" s="23">
        <f t="shared" si="71"/>
        <v>39666.666666666664</v>
      </c>
      <c r="CX43" s="23">
        <f t="shared" si="72"/>
        <v>43472.095999999998</v>
      </c>
      <c r="CY43" s="23">
        <v>0</v>
      </c>
      <c r="CZ43" s="23">
        <f t="shared" si="52"/>
        <v>0</v>
      </c>
      <c r="DA43" s="23">
        <v>0</v>
      </c>
      <c r="DB43" s="23">
        <v>39962.716800000002</v>
      </c>
      <c r="DC43" s="23">
        <f t="shared" si="53"/>
        <v>6660.4528</v>
      </c>
      <c r="DD43" s="23">
        <v>0</v>
      </c>
      <c r="DE43" s="23">
        <v>0</v>
      </c>
      <c r="DF43" s="23">
        <f t="shared" si="54"/>
        <v>0</v>
      </c>
      <c r="DG43" s="23">
        <v>0</v>
      </c>
      <c r="DH43" s="23">
        <v>0</v>
      </c>
      <c r="DI43" s="23">
        <f t="shared" si="55"/>
        <v>0</v>
      </c>
      <c r="DJ43" s="23">
        <v>0</v>
      </c>
      <c r="DK43" s="23">
        <v>0</v>
      </c>
      <c r="DL43" s="23">
        <f t="shared" si="56"/>
        <v>0</v>
      </c>
      <c r="DM43" s="23">
        <v>0</v>
      </c>
      <c r="DN43" s="23">
        <v>0</v>
      </c>
      <c r="DO43" s="23">
        <f t="shared" si="57"/>
        <v>0</v>
      </c>
      <c r="DP43" s="23">
        <v>0</v>
      </c>
      <c r="DQ43" s="23">
        <v>0</v>
      </c>
      <c r="DR43" s="23">
        <f t="shared" si="73"/>
        <v>39962.716800000002</v>
      </c>
      <c r="DS43" s="23">
        <f t="shared" si="74"/>
        <v>6660.4528</v>
      </c>
      <c r="DT43" s="23">
        <f t="shared" si="75"/>
        <v>0</v>
      </c>
    </row>
    <row r="44" spans="1:124">
      <c r="A44" s="21">
        <v>35</v>
      </c>
      <c r="B44" s="30" t="s">
        <v>200</v>
      </c>
      <c r="C44" s="23">
        <v>1968.97</v>
      </c>
      <c r="D44" s="23">
        <v>32062.483</v>
      </c>
      <c r="E44" s="23">
        <f t="shared" si="58"/>
        <v>162611.54700000002</v>
      </c>
      <c r="F44" s="23">
        <f t="shared" si="59"/>
        <v>27101.924500000001</v>
      </c>
      <c r="G44" s="23">
        <f t="shared" si="60"/>
        <v>27121.962</v>
      </c>
      <c r="H44" s="23">
        <f t="shared" si="18"/>
        <v>100.07393386399552</v>
      </c>
      <c r="I44" s="23">
        <f t="shared" si="61"/>
        <v>26032.846999999998</v>
      </c>
      <c r="J44" s="23">
        <f t="shared" si="62"/>
        <v>4338.8078333333333</v>
      </c>
      <c r="K44" s="23">
        <f t="shared" si="63"/>
        <v>4358.7619999999997</v>
      </c>
      <c r="L44" s="23">
        <f t="shared" si="19"/>
        <v>100.45989975664205</v>
      </c>
      <c r="M44" s="23">
        <f t="shared" si="64"/>
        <v>17173</v>
      </c>
      <c r="N44" s="23">
        <f t="shared" si="65"/>
        <v>2862.1666666666665</v>
      </c>
      <c r="O44" s="23">
        <f t="shared" si="66"/>
        <v>2689.7579999999998</v>
      </c>
      <c r="P44" s="23">
        <f t="shared" si="20"/>
        <v>93.97628835963431</v>
      </c>
      <c r="Q44" s="23">
        <v>132</v>
      </c>
      <c r="R44" s="23">
        <f t="shared" si="21"/>
        <v>22</v>
      </c>
      <c r="S44" s="23">
        <v>48.552999999999997</v>
      </c>
      <c r="T44" s="23">
        <f t="shared" si="22"/>
        <v>220.69545454545451</v>
      </c>
      <c r="U44" s="23">
        <v>0</v>
      </c>
      <c r="V44" s="23">
        <f t="shared" si="23"/>
        <v>0</v>
      </c>
      <c r="W44" s="23">
        <v>70.013000000000005</v>
      </c>
      <c r="X44" s="23" t="e">
        <f t="shared" si="24"/>
        <v>#DIV/0!</v>
      </c>
      <c r="Y44" s="23">
        <v>17041</v>
      </c>
      <c r="Z44" s="23">
        <f t="shared" si="25"/>
        <v>2840.1666666666665</v>
      </c>
      <c r="AA44" s="23">
        <v>2641.2049999999999</v>
      </c>
      <c r="AB44" s="23">
        <f t="shared" si="26"/>
        <v>92.994718619799315</v>
      </c>
      <c r="AC44" s="23">
        <v>1794.6869999999999</v>
      </c>
      <c r="AD44" s="23">
        <f t="shared" si="27"/>
        <v>299.11449999999996</v>
      </c>
      <c r="AE44" s="23">
        <v>1331.191</v>
      </c>
      <c r="AF44" s="23">
        <f t="shared" si="28"/>
        <v>445.04395473974023</v>
      </c>
      <c r="AG44" s="23">
        <v>0</v>
      </c>
      <c r="AH44" s="23">
        <f t="shared" si="29"/>
        <v>0</v>
      </c>
      <c r="AI44" s="23">
        <v>0</v>
      </c>
      <c r="AJ44" s="23" t="e">
        <f t="shared" si="30"/>
        <v>#DIV/0!</v>
      </c>
      <c r="AK44" s="23">
        <v>0</v>
      </c>
      <c r="AL44" s="23">
        <f t="shared" si="31"/>
        <v>0</v>
      </c>
      <c r="AM44" s="23">
        <v>0</v>
      </c>
      <c r="AN44" s="23">
        <v>0</v>
      </c>
      <c r="AO44" s="23">
        <f t="shared" si="32"/>
        <v>0</v>
      </c>
      <c r="AP44" s="23">
        <v>0</v>
      </c>
      <c r="AQ44" s="23">
        <v>136578.70000000001</v>
      </c>
      <c r="AR44" s="23">
        <f t="shared" si="33"/>
        <v>22763.116666666669</v>
      </c>
      <c r="AS44" s="23">
        <v>22763.200000000001</v>
      </c>
      <c r="AT44" s="23">
        <v>0</v>
      </c>
      <c r="AU44" s="23">
        <f t="shared" si="34"/>
        <v>0</v>
      </c>
      <c r="AV44" s="23">
        <v>0</v>
      </c>
      <c r="AW44" s="23">
        <v>0</v>
      </c>
      <c r="AX44" s="23">
        <f t="shared" si="35"/>
        <v>0</v>
      </c>
      <c r="AY44" s="23">
        <v>0</v>
      </c>
      <c r="AZ44" s="23">
        <v>0</v>
      </c>
      <c r="BA44" s="23">
        <f t="shared" si="36"/>
        <v>0</v>
      </c>
      <c r="BB44" s="23">
        <v>0</v>
      </c>
      <c r="BC44" s="23">
        <f t="shared" si="67"/>
        <v>4446</v>
      </c>
      <c r="BD44" s="23">
        <f t="shared" si="68"/>
        <v>741</v>
      </c>
      <c r="BE44" s="23">
        <f t="shared" si="69"/>
        <v>120.2</v>
      </c>
      <c r="BF44" s="23">
        <f t="shared" si="37"/>
        <v>16.221322537112012</v>
      </c>
      <c r="BG44" s="23">
        <v>4446</v>
      </c>
      <c r="BH44" s="23">
        <f t="shared" si="38"/>
        <v>741</v>
      </c>
      <c r="BI44" s="23">
        <v>120.2</v>
      </c>
      <c r="BJ44" s="23">
        <v>0</v>
      </c>
      <c r="BK44" s="23">
        <f t="shared" si="39"/>
        <v>0</v>
      </c>
      <c r="BL44" s="23">
        <v>0</v>
      </c>
      <c r="BM44" s="23">
        <v>0</v>
      </c>
      <c r="BN44" s="23">
        <f t="shared" si="40"/>
        <v>0</v>
      </c>
      <c r="BO44" s="23">
        <v>0</v>
      </c>
      <c r="BP44" s="23">
        <v>0</v>
      </c>
      <c r="BQ44" s="23">
        <f t="shared" si="41"/>
        <v>0</v>
      </c>
      <c r="BR44" s="23">
        <v>0</v>
      </c>
      <c r="BS44" s="23">
        <v>0</v>
      </c>
      <c r="BT44" s="23">
        <f t="shared" si="42"/>
        <v>0</v>
      </c>
      <c r="BU44" s="23">
        <v>0</v>
      </c>
      <c r="BV44" s="23">
        <v>0</v>
      </c>
      <c r="BW44" s="23">
        <f t="shared" si="43"/>
        <v>0</v>
      </c>
      <c r="BX44" s="23">
        <v>0</v>
      </c>
      <c r="BY44" s="23">
        <v>0</v>
      </c>
      <c r="BZ44" s="23">
        <f t="shared" si="44"/>
        <v>0</v>
      </c>
      <c r="CA44" s="23">
        <v>0</v>
      </c>
      <c r="CB44" s="23">
        <v>2619.16</v>
      </c>
      <c r="CC44" s="23">
        <f t="shared" si="45"/>
        <v>436.52666666666664</v>
      </c>
      <c r="CD44" s="23">
        <v>147.6</v>
      </c>
      <c r="CE44" s="23">
        <v>2619.16</v>
      </c>
      <c r="CF44" s="23">
        <f t="shared" si="46"/>
        <v>436.52666666666664</v>
      </c>
      <c r="CG44" s="23">
        <v>147.6</v>
      </c>
      <c r="CH44" s="23">
        <f t="shared" si="47"/>
        <v>33.812367323874831</v>
      </c>
      <c r="CI44" s="23">
        <v>0</v>
      </c>
      <c r="CJ44" s="23">
        <f t="shared" si="48"/>
        <v>0</v>
      </c>
      <c r="CK44" s="23">
        <v>0</v>
      </c>
      <c r="CL44" s="23">
        <v>0</v>
      </c>
      <c r="CM44" s="23">
        <f t="shared" si="49"/>
        <v>0</v>
      </c>
      <c r="CN44" s="23">
        <v>0</v>
      </c>
      <c r="CO44" s="23">
        <v>0</v>
      </c>
      <c r="CP44" s="23">
        <f t="shared" si="50"/>
        <v>0</v>
      </c>
      <c r="CQ44" s="23">
        <v>0</v>
      </c>
      <c r="CR44" s="23">
        <v>0</v>
      </c>
      <c r="CS44" s="23">
        <f t="shared" si="51"/>
        <v>0</v>
      </c>
      <c r="CT44" s="23">
        <v>0</v>
      </c>
      <c r="CU44" s="23">
        <v>0</v>
      </c>
      <c r="CV44" s="23">
        <f t="shared" si="70"/>
        <v>162611.54700000002</v>
      </c>
      <c r="CW44" s="23">
        <f t="shared" si="71"/>
        <v>27101.924500000001</v>
      </c>
      <c r="CX44" s="23">
        <f t="shared" si="72"/>
        <v>27121.962</v>
      </c>
      <c r="CY44" s="23">
        <v>0</v>
      </c>
      <c r="CZ44" s="23">
        <f t="shared" si="52"/>
        <v>0</v>
      </c>
      <c r="DA44" s="23">
        <v>0</v>
      </c>
      <c r="DB44" s="23">
        <v>0</v>
      </c>
      <c r="DC44" s="23">
        <f t="shared" si="53"/>
        <v>0</v>
      </c>
      <c r="DD44" s="23">
        <v>0</v>
      </c>
      <c r="DE44" s="23">
        <v>0</v>
      </c>
      <c r="DF44" s="23">
        <f t="shared" si="54"/>
        <v>0</v>
      </c>
      <c r="DG44" s="23">
        <v>0</v>
      </c>
      <c r="DH44" s="23">
        <v>0</v>
      </c>
      <c r="DI44" s="23">
        <f t="shared" si="55"/>
        <v>0</v>
      </c>
      <c r="DJ44" s="23">
        <v>0</v>
      </c>
      <c r="DK44" s="23">
        <v>0</v>
      </c>
      <c r="DL44" s="23">
        <f t="shared" si="56"/>
        <v>0</v>
      </c>
      <c r="DM44" s="23">
        <v>0</v>
      </c>
      <c r="DN44" s="23">
        <v>33900</v>
      </c>
      <c r="DO44" s="23">
        <f t="shared" si="57"/>
        <v>5650</v>
      </c>
      <c r="DP44" s="23">
        <v>4485.4799999999996</v>
      </c>
      <c r="DQ44" s="23">
        <v>0</v>
      </c>
      <c r="DR44" s="23">
        <f t="shared" si="73"/>
        <v>33900</v>
      </c>
      <c r="DS44" s="23">
        <f t="shared" si="74"/>
        <v>5650</v>
      </c>
      <c r="DT44" s="23">
        <f t="shared" si="75"/>
        <v>4485.4799999999996</v>
      </c>
    </row>
    <row r="45" spans="1:124">
      <c r="A45" s="21">
        <v>36</v>
      </c>
      <c r="B45" s="30" t="s">
        <v>201</v>
      </c>
      <c r="C45" s="23">
        <v>100.009</v>
      </c>
      <c r="D45" s="23">
        <v>36060.767800000001</v>
      </c>
      <c r="E45" s="23">
        <f t="shared" si="58"/>
        <v>148342.9</v>
      </c>
      <c r="F45" s="23">
        <f t="shared" si="59"/>
        <v>24723.816666666666</v>
      </c>
      <c r="G45" s="23">
        <f t="shared" si="60"/>
        <v>24808.870000000003</v>
      </c>
      <c r="H45" s="23">
        <f t="shared" si="18"/>
        <v>100.34401376810081</v>
      </c>
      <c r="I45" s="23">
        <f t="shared" si="61"/>
        <v>17015</v>
      </c>
      <c r="J45" s="23">
        <f t="shared" si="62"/>
        <v>2835.8333333333335</v>
      </c>
      <c r="K45" s="23">
        <f t="shared" si="63"/>
        <v>2920.8700000000003</v>
      </c>
      <c r="L45" s="23">
        <f t="shared" si="19"/>
        <v>102.99864825154276</v>
      </c>
      <c r="M45" s="23">
        <f t="shared" si="64"/>
        <v>11300</v>
      </c>
      <c r="N45" s="23">
        <f t="shared" si="65"/>
        <v>1883.3333333333333</v>
      </c>
      <c r="O45" s="23">
        <f t="shared" si="66"/>
        <v>1489.9359999999999</v>
      </c>
      <c r="P45" s="23">
        <f t="shared" si="20"/>
        <v>79.111646017699115</v>
      </c>
      <c r="Q45" s="23">
        <v>0</v>
      </c>
      <c r="R45" s="23">
        <f t="shared" si="21"/>
        <v>0</v>
      </c>
      <c r="S45" s="23">
        <v>0.27400000000000002</v>
      </c>
      <c r="T45" s="23" t="e">
        <f t="shared" si="22"/>
        <v>#DIV/0!</v>
      </c>
      <c r="U45" s="23">
        <v>1300</v>
      </c>
      <c r="V45" s="23">
        <f t="shared" si="23"/>
        <v>216.66666666666666</v>
      </c>
      <c r="W45" s="23">
        <v>197.483</v>
      </c>
      <c r="X45" s="23">
        <f t="shared" si="24"/>
        <v>91.146000000000001</v>
      </c>
      <c r="Y45" s="23">
        <v>11300</v>
      </c>
      <c r="Z45" s="23">
        <f t="shared" si="25"/>
        <v>1883.3333333333333</v>
      </c>
      <c r="AA45" s="23">
        <v>1489.662</v>
      </c>
      <c r="AB45" s="23">
        <f t="shared" si="26"/>
        <v>79.097097345132752</v>
      </c>
      <c r="AC45" s="23">
        <v>275</v>
      </c>
      <c r="AD45" s="23">
        <f t="shared" si="27"/>
        <v>45.833333333333336</v>
      </c>
      <c r="AE45" s="23">
        <v>13.5</v>
      </c>
      <c r="AF45" s="23">
        <f t="shared" si="28"/>
        <v>29.454545454545457</v>
      </c>
      <c r="AG45" s="23">
        <v>0</v>
      </c>
      <c r="AH45" s="23">
        <f t="shared" si="29"/>
        <v>0</v>
      </c>
      <c r="AI45" s="23">
        <v>0</v>
      </c>
      <c r="AJ45" s="23" t="e">
        <f t="shared" si="30"/>
        <v>#DIV/0!</v>
      </c>
      <c r="AK45" s="23">
        <v>0</v>
      </c>
      <c r="AL45" s="23">
        <f t="shared" si="31"/>
        <v>0</v>
      </c>
      <c r="AM45" s="23">
        <v>0</v>
      </c>
      <c r="AN45" s="23">
        <v>0</v>
      </c>
      <c r="AO45" s="23">
        <f t="shared" si="32"/>
        <v>0</v>
      </c>
      <c r="AP45" s="23">
        <v>0</v>
      </c>
      <c r="AQ45" s="23">
        <v>131327.9</v>
      </c>
      <c r="AR45" s="23">
        <f t="shared" si="33"/>
        <v>21887.983333333334</v>
      </c>
      <c r="AS45" s="23">
        <v>21888</v>
      </c>
      <c r="AT45" s="23">
        <v>0</v>
      </c>
      <c r="AU45" s="23">
        <f t="shared" si="34"/>
        <v>0</v>
      </c>
      <c r="AV45" s="23">
        <v>0</v>
      </c>
      <c r="AW45" s="23">
        <v>0</v>
      </c>
      <c r="AX45" s="23">
        <f t="shared" si="35"/>
        <v>0</v>
      </c>
      <c r="AY45" s="23">
        <v>0</v>
      </c>
      <c r="AZ45" s="23">
        <v>0</v>
      </c>
      <c r="BA45" s="23">
        <f t="shared" si="36"/>
        <v>0</v>
      </c>
      <c r="BB45" s="23">
        <v>0</v>
      </c>
      <c r="BC45" s="23">
        <f t="shared" si="67"/>
        <v>1110</v>
      </c>
      <c r="BD45" s="23">
        <f t="shared" si="68"/>
        <v>185</v>
      </c>
      <c r="BE45" s="23">
        <f t="shared" si="69"/>
        <v>80</v>
      </c>
      <c r="BF45" s="23">
        <f t="shared" si="37"/>
        <v>43.243243243243242</v>
      </c>
      <c r="BG45" s="23">
        <v>930</v>
      </c>
      <c r="BH45" s="23">
        <f t="shared" si="38"/>
        <v>155</v>
      </c>
      <c r="BI45" s="23">
        <v>80</v>
      </c>
      <c r="BJ45" s="23">
        <v>0</v>
      </c>
      <c r="BK45" s="23">
        <f t="shared" si="39"/>
        <v>0</v>
      </c>
      <c r="BL45" s="23">
        <v>0</v>
      </c>
      <c r="BM45" s="23">
        <v>0</v>
      </c>
      <c r="BN45" s="23">
        <f t="shared" si="40"/>
        <v>0</v>
      </c>
      <c r="BO45" s="23">
        <v>0</v>
      </c>
      <c r="BP45" s="23">
        <v>180</v>
      </c>
      <c r="BQ45" s="23">
        <f t="shared" si="41"/>
        <v>30</v>
      </c>
      <c r="BR45" s="23">
        <v>0</v>
      </c>
      <c r="BS45" s="23">
        <v>0</v>
      </c>
      <c r="BT45" s="23">
        <f t="shared" si="42"/>
        <v>0</v>
      </c>
      <c r="BU45" s="23">
        <v>0</v>
      </c>
      <c r="BV45" s="23">
        <v>0</v>
      </c>
      <c r="BW45" s="23">
        <f t="shared" si="43"/>
        <v>0</v>
      </c>
      <c r="BX45" s="23">
        <v>0</v>
      </c>
      <c r="BY45" s="23">
        <v>0</v>
      </c>
      <c r="BZ45" s="23">
        <f t="shared" si="44"/>
        <v>0</v>
      </c>
      <c r="CA45" s="23">
        <v>0</v>
      </c>
      <c r="CB45" s="23">
        <v>2850</v>
      </c>
      <c r="CC45" s="23">
        <f t="shared" si="45"/>
        <v>475</v>
      </c>
      <c r="CD45" s="23">
        <v>440.34800000000001</v>
      </c>
      <c r="CE45" s="23">
        <v>2300</v>
      </c>
      <c r="CF45" s="23">
        <f t="shared" si="46"/>
        <v>383.33333333333331</v>
      </c>
      <c r="CG45" s="23">
        <v>228.65</v>
      </c>
      <c r="CH45" s="23">
        <f t="shared" si="47"/>
        <v>59.64782608695652</v>
      </c>
      <c r="CI45" s="23">
        <v>0</v>
      </c>
      <c r="CJ45" s="23">
        <f t="shared" si="48"/>
        <v>0</v>
      </c>
      <c r="CK45" s="23">
        <v>0</v>
      </c>
      <c r="CL45" s="23">
        <v>180</v>
      </c>
      <c r="CM45" s="23">
        <f t="shared" si="49"/>
        <v>30</v>
      </c>
      <c r="CN45" s="23">
        <v>0</v>
      </c>
      <c r="CO45" s="23">
        <v>0</v>
      </c>
      <c r="CP45" s="23">
        <f t="shared" si="50"/>
        <v>0</v>
      </c>
      <c r="CQ45" s="23">
        <v>0</v>
      </c>
      <c r="CR45" s="23">
        <v>0</v>
      </c>
      <c r="CS45" s="23">
        <f t="shared" si="51"/>
        <v>0</v>
      </c>
      <c r="CT45" s="23">
        <v>699.60299999999995</v>
      </c>
      <c r="CU45" s="23">
        <v>0</v>
      </c>
      <c r="CV45" s="23">
        <f t="shared" si="70"/>
        <v>148342.9</v>
      </c>
      <c r="CW45" s="23">
        <f t="shared" si="71"/>
        <v>24723.816666666666</v>
      </c>
      <c r="CX45" s="23">
        <f t="shared" si="72"/>
        <v>24808.870000000003</v>
      </c>
      <c r="CY45" s="23">
        <v>0</v>
      </c>
      <c r="CZ45" s="23">
        <f t="shared" si="52"/>
        <v>0</v>
      </c>
      <c r="DA45" s="23">
        <v>0</v>
      </c>
      <c r="DB45" s="23">
        <v>0</v>
      </c>
      <c r="DC45" s="23">
        <f t="shared" si="53"/>
        <v>0</v>
      </c>
      <c r="DD45" s="23">
        <v>0</v>
      </c>
      <c r="DE45" s="23">
        <v>0</v>
      </c>
      <c r="DF45" s="23">
        <f t="shared" si="54"/>
        <v>0</v>
      </c>
      <c r="DG45" s="23">
        <v>0</v>
      </c>
      <c r="DH45" s="23">
        <v>0</v>
      </c>
      <c r="DI45" s="23">
        <f t="shared" si="55"/>
        <v>0</v>
      </c>
      <c r="DJ45" s="23">
        <v>0</v>
      </c>
      <c r="DK45" s="23">
        <v>0</v>
      </c>
      <c r="DL45" s="23">
        <f t="shared" si="56"/>
        <v>0</v>
      </c>
      <c r="DM45" s="23">
        <v>0</v>
      </c>
      <c r="DN45" s="23">
        <v>27000</v>
      </c>
      <c r="DO45" s="23">
        <f t="shared" si="57"/>
        <v>4500</v>
      </c>
      <c r="DP45" s="23">
        <v>0</v>
      </c>
      <c r="DQ45" s="23">
        <v>0</v>
      </c>
      <c r="DR45" s="23">
        <f t="shared" si="73"/>
        <v>27000</v>
      </c>
      <c r="DS45" s="23">
        <f t="shared" si="74"/>
        <v>4500</v>
      </c>
      <c r="DT45" s="23">
        <f t="shared" si="75"/>
        <v>0</v>
      </c>
    </row>
    <row r="46" spans="1:124">
      <c r="A46" s="21">
        <v>37</v>
      </c>
      <c r="B46" s="30" t="s">
        <v>202</v>
      </c>
      <c r="C46" s="23">
        <v>18.942</v>
      </c>
      <c r="D46" s="23">
        <v>446.59870000000001</v>
      </c>
      <c r="E46" s="23">
        <f t="shared" si="58"/>
        <v>90356.06</v>
      </c>
      <c r="F46" s="23">
        <f t="shared" si="59"/>
        <v>15059.343333333334</v>
      </c>
      <c r="G46" s="23">
        <f t="shared" si="60"/>
        <v>16923.7683</v>
      </c>
      <c r="H46" s="23">
        <f t="shared" si="18"/>
        <v>112.38051969065495</v>
      </c>
      <c r="I46" s="23">
        <f t="shared" si="61"/>
        <v>16016.66</v>
      </c>
      <c r="J46" s="23">
        <f t="shared" si="62"/>
        <v>2669.4433333333336</v>
      </c>
      <c r="K46" s="23">
        <f t="shared" si="63"/>
        <v>4533.7683000000006</v>
      </c>
      <c r="L46" s="23">
        <f t="shared" si="19"/>
        <v>169.83946590612524</v>
      </c>
      <c r="M46" s="23">
        <f t="shared" si="64"/>
        <v>7800</v>
      </c>
      <c r="N46" s="23">
        <f t="shared" si="65"/>
        <v>1300</v>
      </c>
      <c r="O46" s="23">
        <f t="shared" si="66"/>
        <v>4293.8120000000008</v>
      </c>
      <c r="P46" s="23">
        <f t="shared" si="20"/>
        <v>330.29323076923083</v>
      </c>
      <c r="Q46" s="23">
        <v>0</v>
      </c>
      <c r="R46" s="23">
        <f t="shared" si="21"/>
        <v>0</v>
      </c>
      <c r="S46" s="23">
        <v>0.26100000000000001</v>
      </c>
      <c r="T46" s="23" t="e">
        <f t="shared" si="22"/>
        <v>#DIV/0!</v>
      </c>
      <c r="U46" s="23">
        <v>4804.66</v>
      </c>
      <c r="V46" s="23">
        <f t="shared" si="23"/>
        <v>800.77666666666664</v>
      </c>
      <c r="W46" s="23">
        <v>0.20630000000000001</v>
      </c>
      <c r="X46" s="23">
        <f t="shared" si="24"/>
        <v>2.5762488917009739E-2</v>
      </c>
      <c r="Y46" s="23">
        <v>7800</v>
      </c>
      <c r="Z46" s="23">
        <f t="shared" si="25"/>
        <v>1300</v>
      </c>
      <c r="AA46" s="23">
        <v>4293.5510000000004</v>
      </c>
      <c r="AB46" s="23">
        <f t="shared" si="26"/>
        <v>330.27315384615383</v>
      </c>
      <c r="AC46" s="23">
        <v>60</v>
      </c>
      <c r="AD46" s="23">
        <f t="shared" si="27"/>
        <v>10</v>
      </c>
      <c r="AE46" s="23">
        <v>0</v>
      </c>
      <c r="AF46" s="23">
        <f t="shared" si="28"/>
        <v>0</v>
      </c>
      <c r="AG46" s="23">
        <v>0</v>
      </c>
      <c r="AH46" s="23">
        <f t="shared" si="29"/>
        <v>0</v>
      </c>
      <c r="AI46" s="23">
        <v>0</v>
      </c>
      <c r="AJ46" s="23" t="e">
        <f t="shared" si="30"/>
        <v>#DIV/0!</v>
      </c>
      <c r="AK46" s="23">
        <v>0</v>
      </c>
      <c r="AL46" s="23">
        <f t="shared" si="31"/>
        <v>0</v>
      </c>
      <c r="AM46" s="23">
        <v>0</v>
      </c>
      <c r="AN46" s="23">
        <v>0</v>
      </c>
      <c r="AO46" s="23">
        <f t="shared" si="32"/>
        <v>0</v>
      </c>
      <c r="AP46" s="23">
        <v>0</v>
      </c>
      <c r="AQ46" s="23">
        <v>74339.399999999994</v>
      </c>
      <c r="AR46" s="23">
        <f t="shared" si="33"/>
        <v>12389.9</v>
      </c>
      <c r="AS46" s="23">
        <v>12390</v>
      </c>
      <c r="AT46" s="23">
        <v>0</v>
      </c>
      <c r="AU46" s="23">
        <f t="shared" si="34"/>
        <v>0</v>
      </c>
      <c r="AV46" s="23">
        <v>0</v>
      </c>
      <c r="AW46" s="23">
        <v>0</v>
      </c>
      <c r="AX46" s="23">
        <f t="shared" si="35"/>
        <v>0</v>
      </c>
      <c r="AY46" s="23">
        <v>0</v>
      </c>
      <c r="AZ46" s="23">
        <v>0</v>
      </c>
      <c r="BA46" s="23">
        <f t="shared" si="36"/>
        <v>0</v>
      </c>
      <c r="BB46" s="23">
        <v>0</v>
      </c>
      <c r="BC46" s="23">
        <f t="shared" si="67"/>
        <v>1352</v>
      </c>
      <c r="BD46" s="23">
        <f t="shared" si="68"/>
        <v>225.33333333333331</v>
      </c>
      <c r="BE46" s="23">
        <f t="shared" si="69"/>
        <v>239.75</v>
      </c>
      <c r="BF46" s="23">
        <f t="shared" si="37"/>
        <v>106.39792899408285</v>
      </c>
      <c r="BG46" s="23">
        <v>680</v>
      </c>
      <c r="BH46" s="23">
        <f t="shared" si="38"/>
        <v>113.33333333333333</v>
      </c>
      <c r="BI46" s="23">
        <v>104.75</v>
      </c>
      <c r="BJ46" s="23">
        <v>0</v>
      </c>
      <c r="BK46" s="23">
        <f t="shared" si="39"/>
        <v>0</v>
      </c>
      <c r="BL46" s="23">
        <v>0</v>
      </c>
      <c r="BM46" s="23">
        <v>0</v>
      </c>
      <c r="BN46" s="23">
        <f t="shared" si="40"/>
        <v>0</v>
      </c>
      <c r="BO46" s="23">
        <v>0</v>
      </c>
      <c r="BP46" s="23">
        <v>672</v>
      </c>
      <c r="BQ46" s="23">
        <f t="shared" si="41"/>
        <v>112</v>
      </c>
      <c r="BR46" s="23">
        <v>135</v>
      </c>
      <c r="BS46" s="23">
        <v>0</v>
      </c>
      <c r="BT46" s="23">
        <f t="shared" si="42"/>
        <v>0</v>
      </c>
      <c r="BU46" s="23">
        <v>0</v>
      </c>
      <c r="BV46" s="23">
        <v>0</v>
      </c>
      <c r="BW46" s="23">
        <f t="shared" si="43"/>
        <v>0</v>
      </c>
      <c r="BX46" s="23">
        <v>0</v>
      </c>
      <c r="BY46" s="23">
        <v>0</v>
      </c>
      <c r="BZ46" s="23">
        <f t="shared" si="44"/>
        <v>0</v>
      </c>
      <c r="CA46" s="23">
        <v>0</v>
      </c>
      <c r="CB46" s="23">
        <v>2000</v>
      </c>
      <c r="CC46" s="23">
        <f t="shared" si="45"/>
        <v>333.33333333333331</v>
      </c>
      <c r="CD46" s="23">
        <v>0</v>
      </c>
      <c r="CE46" s="23">
        <v>500</v>
      </c>
      <c r="CF46" s="23">
        <f t="shared" si="46"/>
        <v>83.333333333333329</v>
      </c>
      <c r="CG46" s="23">
        <v>0</v>
      </c>
      <c r="CH46" s="23">
        <f t="shared" si="47"/>
        <v>0</v>
      </c>
      <c r="CI46" s="23">
        <v>0</v>
      </c>
      <c r="CJ46" s="23">
        <f t="shared" si="48"/>
        <v>0</v>
      </c>
      <c r="CK46" s="23">
        <v>0</v>
      </c>
      <c r="CL46" s="23">
        <v>0</v>
      </c>
      <c r="CM46" s="23">
        <f t="shared" si="49"/>
        <v>0</v>
      </c>
      <c r="CN46" s="23">
        <v>0</v>
      </c>
      <c r="CO46" s="23">
        <v>0</v>
      </c>
      <c r="CP46" s="23">
        <f t="shared" si="50"/>
        <v>0</v>
      </c>
      <c r="CQ46" s="23">
        <v>0</v>
      </c>
      <c r="CR46" s="23">
        <v>0</v>
      </c>
      <c r="CS46" s="23">
        <f t="shared" si="51"/>
        <v>0</v>
      </c>
      <c r="CT46" s="23">
        <v>0</v>
      </c>
      <c r="CU46" s="23">
        <v>0</v>
      </c>
      <c r="CV46" s="23">
        <f t="shared" si="70"/>
        <v>90356.06</v>
      </c>
      <c r="CW46" s="23">
        <f t="shared" si="71"/>
        <v>15059.343333333334</v>
      </c>
      <c r="CX46" s="23">
        <f t="shared" si="72"/>
        <v>16923.7683</v>
      </c>
      <c r="CY46" s="23">
        <v>0</v>
      </c>
      <c r="CZ46" s="23">
        <f t="shared" si="52"/>
        <v>0</v>
      </c>
      <c r="DA46" s="23">
        <v>0</v>
      </c>
      <c r="DB46" s="23">
        <v>0</v>
      </c>
      <c r="DC46" s="23">
        <f t="shared" si="53"/>
        <v>0</v>
      </c>
      <c r="DD46" s="23">
        <v>0</v>
      </c>
      <c r="DE46" s="23">
        <v>0</v>
      </c>
      <c r="DF46" s="23">
        <f t="shared" si="54"/>
        <v>0</v>
      </c>
      <c r="DG46" s="23">
        <v>0</v>
      </c>
      <c r="DH46" s="23">
        <v>0</v>
      </c>
      <c r="DI46" s="23">
        <f t="shared" si="55"/>
        <v>0</v>
      </c>
      <c r="DJ46" s="23">
        <v>0</v>
      </c>
      <c r="DK46" s="23">
        <v>0</v>
      </c>
      <c r="DL46" s="23">
        <f t="shared" si="56"/>
        <v>0</v>
      </c>
      <c r="DM46" s="23">
        <v>0</v>
      </c>
      <c r="DN46" s="23">
        <v>4100</v>
      </c>
      <c r="DO46" s="23">
        <f t="shared" si="57"/>
        <v>683.33333333333337</v>
      </c>
      <c r="DP46" s="23">
        <v>0</v>
      </c>
      <c r="DQ46" s="23">
        <v>0</v>
      </c>
      <c r="DR46" s="23">
        <f t="shared" si="73"/>
        <v>4100</v>
      </c>
      <c r="DS46" s="23">
        <f t="shared" si="74"/>
        <v>683.33333333333337</v>
      </c>
      <c r="DT46" s="23">
        <f t="shared" si="75"/>
        <v>0</v>
      </c>
    </row>
    <row r="47" spans="1:124">
      <c r="A47" s="21">
        <v>38</v>
      </c>
      <c r="B47" s="30" t="s">
        <v>203</v>
      </c>
      <c r="C47" s="23">
        <v>26683.207699999999</v>
      </c>
      <c r="D47" s="23">
        <v>154443.04300000001</v>
      </c>
      <c r="E47" s="23">
        <f t="shared" si="58"/>
        <v>361006.071</v>
      </c>
      <c r="F47" s="23">
        <f t="shared" si="59"/>
        <v>60167.678499999995</v>
      </c>
      <c r="G47" s="23">
        <f t="shared" si="60"/>
        <v>53632.880400000002</v>
      </c>
      <c r="H47" s="23">
        <f t="shared" si="18"/>
        <v>89.139022373947839</v>
      </c>
      <c r="I47" s="23">
        <f t="shared" si="61"/>
        <v>23590.100000000002</v>
      </c>
      <c r="J47" s="23">
        <f t="shared" si="62"/>
        <v>3931.6833333333334</v>
      </c>
      <c r="K47" s="23">
        <f t="shared" si="63"/>
        <v>12092.680399999999</v>
      </c>
      <c r="L47" s="23">
        <f t="shared" si="19"/>
        <v>307.57005014815536</v>
      </c>
      <c r="M47" s="23">
        <f t="shared" si="64"/>
        <v>18000</v>
      </c>
      <c r="N47" s="23">
        <f t="shared" si="65"/>
        <v>3000</v>
      </c>
      <c r="O47" s="23">
        <f t="shared" si="66"/>
        <v>6461.5509999999995</v>
      </c>
      <c r="P47" s="23">
        <f t="shared" si="20"/>
        <v>215.38503333333333</v>
      </c>
      <c r="Q47" s="23">
        <v>0</v>
      </c>
      <c r="R47" s="23">
        <f t="shared" si="21"/>
        <v>0</v>
      </c>
      <c r="S47" s="23">
        <v>0.40899999999999997</v>
      </c>
      <c r="T47" s="23" t="e">
        <f t="shared" si="22"/>
        <v>#DIV/0!</v>
      </c>
      <c r="U47" s="23">
        <v>0</v>
      </c>
      <c r="V47" s="23">
        <f t="shared" si="23"/>
        <v>0</v>
      </c>
      <c r="W47" s="23">
        <v>454.99340000000001</v>
      </c>
      <c r="X47" s="23" t="e">
        <f t="shared" si="24"/>
        <v>#DIV/0!</v>
      </c>
      <c r="Y47" s="23">
        <v>18000</v>
      </c>
      <c r="Z47" s="23">
        <f t="shared" si="25"/>
        <v>3000</v>
      </c>
      <c r="AA47" s="23">
        <v>6461.1419999999998</v>
      </c>
      <c r="AB47" s="23">
        <f t="shared" si="26"/>
        <v>215.37139999999999</v>
      </c>
      <c r="AC47" s="23">
        <v>750.4</v>
      </c>
      <c r="AD47" s="23">
        <f t="shared" si="27"/>
        <v>125.06666666666666</v>
      </c>
      <c r="AE47" s="23">
        <v>431.88</v>
      </c>
      <c r="AF47" s="23">
        <f t="shared" si="28"/>
        <v>345.31982942430704</v>
      </c>
      <c r="AG47" s="23">
        <v>0</v>
      </c>
      <c r="AH47" s="23">
        <f t="shared" si="29"/>
        <v>0</v>
      </c>
      <c r="AI47" s="23">
        <v>0</v>
      </c>
      <c r="AJ47" s="23" t="e">
        <f t="shared" si="30"/>
        <v>#DIV/0!</v>
      </c>
      <c r="AK47" s="23">
        <v>0</v>
      </c>
      <c r="AL47" s="23">
        <f t="shared" si="31"/>
        <v>0</v>
      </c>
      <c r="AM47" s="23">
        <v>0</v>
      </c>
      <c r="AN47" s="23">
        <v>0</v>
      </c>
      <c r="AO47" s="23">
        <f t="shared" si="32"/>
        <v>0</v>
      </c>
      <c r="AP47" s="23">
        <v>0</v>
      </c>
      <c r="AQ47" s="23">
        <v>249297.3</v>
      </c>
      <c r="AR47" s="23">
        <f t="shared" si="33"/>
        <v>41549.549999999996</v>
      </c>
      <c r="AS47" s="23">
        <v>41540.199999999997</v>
      </c>
      <c r="AT47" s="23">
        <v>0</v>
      </c>
      <c r="AU47" s="23">
        <f t="shared" si="34"/>
        <v>0</v>
      </c>
      <c r="AV47" s="23">
        <v>0</v>
      </c>
      <c r="AW47" s="23">
        <v>0</v>
      </c>
      <c r="AX47" s="23">
        <f t="shared" si="35"/>
        <v>0</v>
      </c>
      <c r="AY47" s="23">
        <v>0</v>
      </c>
      <c r="AZ47" s="23">
        <v>0</v>
      </c>
      <c r="BA47" s="23">
        <f t="shared" si="36"/>
        <v>0</v>
      </c>
      <c r="BB47" s="23">
        <v>0</v>
      </c>
      <c r="BC47" s="23">
        <f t="shared" si="67"/>
        <v>759.7</v>
      </c>
      <c r="BD47" s="23">
        <f t="shared" si="68"/>
        <v>126.61666666666667</v>
      </c>
      <c r="BE47" s="23">
        <f t="shared" si="69"/>
        <v>60.765999999999998</v>
      </c>
      <c r="BF47" s="23">
        <f t="shared" si="37"/>
        <v>47.992102145583779</v>
      </c>
      <c r="BG47" s="23">
        <v>759.7</v>
      </c>
      <c r="BH47" s="23">
        <f t="shared" si="38"/>
        <v>126.61666666666667</v>
      </c>
      <c r="BI47" s="23">
        <v>60.765999999999998</v>
      </c>
      <c r="BJ47" s="23">
        <v>0</v>
      </c>
      <c r="BK47" s="23">
        <f t="shared" si="39"/>
        <v>0</v>
      </c>
      <c r="BL47" s="23">
        <v>0</v>
      </c>
      <c r="BM47" s="23">
        <v>0</v>
      </c>
      <c r="BN47" s="23">
        <f t="shared" si="40"/>
        <v>0</v>
      </c>
      <c r="BO47" s="23">
        <v>0</v>
      </c>
      <c r="BP47" s="23">
        <v>0</v>
      </c>
      <c r="BQ47" s="23">
        <f t="shared" si="41"/>
        <v>0</v>
      </c>
      <c r="BR47" s="23">
        <v>0</v>
      </c>
      <c r="BS47" s="23">
        <v>0</v>
      </c>
      <c r="BT47" s="23">
        <f t="shared" si="42"/>
        <v>0</v>
      </c>
      <c r="BU47" s="23">
        <v>0</v>
      </c>
      <c r="BV47" s="23">
        <v>0</v>
      </c>
      <c r="BW47" s="23">
        <f t="shared" si="43"/>
        <v>0</v>
      </c>
      <c r="BX47" s="23">
        <v>0</v>
      </c>
      <c r="BY47" s="23">
        <v>0</v>
      </c>
      <c r="BZ47" s="23">
        <f t="shared" si="44"/>
        <v>0</v>
      </c>
      <c r="CA47" s="23">
        <v>0</v>
      </c>
      <c r="CB47" s="23">
        <v>4080</v>
      </c>
      <c r="CC47" s="23">
        <f t="shared" si="45"/>
        <v>680</v>
      </c>
      <c r="CD47" s="23">
        <v>669.50199999999995</v>
      </c>
      <c r="CE47" s="23">
        <v>2280</v>
      </c>
      <c r="CF47" s="23">
        <f t="shared" si="46"/>
        <v>380</v>
      </c>
      <c r="CG47" s="23">
        <v>165.50200000000001</v>
      </c>
      <c r="CH47" s="23">
        <f t="shared" si="47"/>
        <v>43.553157894736842</v>
      </c>
      <c r="CI47" s="23">
        <v>0</v>
      </c>
      <c r="CJ47" s="23">
        <f t="shared" si="48"/>
        <v>0</v>
      </c>
      <c r="CK47" s="23">
        <v>4013.9879999999998</v>
      </c>
      <c r="CL47" s="23">
        <v>0</v>
      </c>
      <c r="CM47" s="23">
        <f t="shared" si="49"/>
        <v>0</v>
      </c>
      <c r="CN47" s="23">
        <v>0</v>
      </c>
      <c r="CO47" s="23">
        <v>0</v>
      </c>
      <c r="CP47" s="23">
        <f t="shared" si="50"/>
        <v>0</v>
      </c>
      <c r="CQ47" s="23">
        <v>0</v>
      </c>
      <c r="CR47" s="23">
        <v>0</v>
      </c>
      <c r="CS47" s="23">
        <f t="shared" si="51"/>
        <v>0</v>
      </c>
      <c r="CT47" s="23">
        <v>0</v>
      </c>
      <c r="CU47" s="23">
        <v>0</v>
      </c>
      <c r="CV47" s="23">
        <f t="shared" si="70"/>
        <v>272887.40000000002</v>
      </c>
      <c r="CW47" s="23">
        <f t="shared" si="71"/>
        <v>45481.23333333333</v>
      </c>
      <c r="CX47" s="23">
        <f t="shared" si="72"/>
        <v>53632.880400000002</v>
      </c>
      <c r="CY47" s="23">
        <v>0</v>
      </c>
      <c r="CZ47" s="23">
        <f t="shared" si="52"/>
        <v>0</v>
      </c>
      <c r="DA47" s="23">
        <v>0</v>
      </c>
      <c r="DB47" s="23">
        <v>88118.671000000002</v>
      </c>
      <c r="DC47" s="23">
        <f t="shared" si="53"/>
        <v>14686.445166666666</v>
      </c>
      <c r="DD47" s="23">
        <v>0</v>
      </c>
      <c r="DE47" s="23">
        <v>0</v>
      </c>
      <c r="DF47" s="23">
        <f t="shared" si="54"/>
        <v>0</v>
      </c>
      <c r="DG47" s="23">
        <v>0</v>
      </c>
      <c r="DH47" s="23">
        <v>0</v>
      </c>
      <c r="DI47" s="23">
        <f t="shared" si="55"/>
        <v>0</v>
      </c>
      <c r="DJ47" s="23">
        <v>0</v>
      </c>
      <c r="DK47" s="23">
        <v>0</v>
      </c>
      <c r="DL47" s="23">
        <f t="shared" si="56"/>
        <v>0</v>
      </c>
      <c r="DM47" s="23">
        <v>0</v>
      </c>
      <c r="DN47" s="23">
        <v>54000</v>
      </c>
      <c r="DO47" s="23">
        <f t="shared" si="57"/>
        <v>9000</v>
      </c>
      <c r="DP47" s="23">
        <v>0</v>
      </c>
      <c r="DQ47" s="23">
        <v>0</v>
      </c>
      <c r="DR47" s="23">
        <f t="shared" si="73"/>
        <v>142118.671</v>
      </c>
      <c r="DS47" s="23">
        <f t="shared" si="74"/>
        <v>23686.445166666665</v>
      </c>
      <c r="DT47" s="23">
        <f t="shared" si="75"/>
        <v>0</v>
      </c>
    </row>
    <row r="48" spans="1:124">
      <c r="A48" s="21">
        <v>39</v>
      </c>
      <c r="B48" s="30" t="s">
        <v>204</v>
      </c>
      <c r="C48" s="23">
        <v>5451.8971000000001</v>
      </c>
      <c r="D48" s="23">
        <v>32557.713299999999</v>
      </c>
      <c r="E48" s="23">
        <f t="shared" si="58"/>
        <v>204562.70000000004</v>
      </c>
      <c r="F48" s="23">
        <f t="shared" si="59"/>
        <v>34093.783333333326</v>
      </c>
      <c r="G48" s="23">
        <f t="shared" si="60"/>
        <v>34570.048999999999</v>
      </c>
      <c r="H48" s="23">
        <f t="shared" si="18"/>
        <v>101.39692817898866</v>
      </c>
      <c r="I48" s="23">
        <f t="shared" si="61"/>
        <v>25901.5</v>
      </c>
      <c r="J48" s="23">
        <f t="shared" si="62"/>
        <v>4316.9166666666661</v>
      </c>
      <c r="K48" s="23">
        <f t="shared" si="63"/>
        <v>4793.2489999999998</v>
      </c>
      <c r="L48" s="23">
        <f t="shared" si="19"/>
        <v>111.03408682894813</v>
      </c>
      <c r="M48" s="23">
        <f t="shared" si="64"/>
        <v>18106.099999999999</v>
      </c>
      <c r="N48" s="23">
        <f t="shared" si="65"/>
        <v>3017.6833333333329</v>
      </c>
      <c r="O48" s="23">
        <f t="shared" si="66"/>
        <v>3397.5250000000001</v>
      </c>
      <c r="P48" s="23">
        <f t="shared" si="20"/>
        <v>112.58719437095787</v>
      </c>
      <c r="Q48" s="23">
        <v>0</v>
      </c>
      <c r="R48" s="23">
        <f t="shared" si="21"/>
        <v>0</v>
      </c>
      <c r="S48" s="23">
        <v>0.35799999999999998</v>
      </c>
      <c r="T48" s="23" t="e">
        <f t="shared" si="22"/>
        <v>#DIV/0!</v>
      </c>
      <c r="U48" s="23">
        <v>0</v>
      </c>
      <c r="V48" s="23">
        <f t="shared" si="23"/>
        <v>0</v>
      </c>
      <c r="W48" s="23">
        <v>192.13399999999999</v>
      </c>
      <c r="X48" s="23" t="e">
        <f t="shared" si="24"/>
        <v>#DIV/0!</v>
      </c>
      <c r="Y48" s="23">
        <v>18106.099999999999</v>
      </c>
      <c r="Z48" s="23">
        <f t="shared" si="25"/>
        <v>3017.6833333333329</v>
      </c>
      <c r="AA48" s="23">
        <v>3397.1669999999999</v>
      </c>
      <c r="AB48" s="23">
        <f t="shared" si="26"/>
        <v>112.57533096580713</v>
      </c>
      <c r="AC48" s="23">
        <v>320</v>
      </c>
      <c r="AD48" s="23">
        <f t="shared" si="27"/>
        <v>53.333333333333336</v>
      </c>
      <c r="AE48" s="23">
        <v>0</v>
      </c>
      <c r="AF48" s="23">
        <f t="shared" si="28"/>
        <v>0</v>
      </c>
      <c r="AG48" s="23">
        <v>0</v>
      </c>
      <c r="AH48" s="23">
        <f t="shared" si="29"/>
        <v>0</v>
      </c>
      <c r="AI48" s="23">
        <v>0</v>
      </c>
      <c r="AJ48" s="23" t="e">
        <f t="shared" si="30"/>
        <v>#DIV/0!</v>
      </c>
      <c r="AK48" s="23">
        <v>0</v>
      </c>
      <c r="AL48" s="23">
        <f t="shared" si="31"/>
        <v>0</v>
      </c>
      <c r="AM48" s="23">
        <v>0</v>
      </c>
      <c r="AN48" s="23">
        <v>0</v>
      </c>
      <c r="AO48" s="23">
        <f t="shared" si="32"/>
        <v>0</v>
      </c>
      <c r="AP48" s="23">
        <v>0</v>
      </c>
      <c r="AQ48" s="23">
        <v>178661.2</v>
      </c>
      <c r="AR48" s="23">
        <f t="shared" si="33"/>
        <v>29776.866666666669</v>
      </c>
      <c r="AS48" s="23">
        <v>29776.799999999999</v>
      </c>
      <c r="AT48" s="23">
        <v>0</v>
      </c>
      <c r="AU48" s="23">
        <f t="shared" si="34"/>
        <v>0</v>
      </c>
      <c r="AV48" s="23">
        <v>0</v>
      </c>
      <c r="AW48" s="23">
        <v>0</v>
      </c>
      <c r="AX48" s="23">
        <f t="shared" si="35"/>
        <v>0</v>
      </c>
      <c r="AY48" s="23">
        <v>0</v>
      </c>
      <c r="AZ48" s="23">
        <v>0</v>
      </c>
      <c r="BA48" s="23">
        <f t="shared" si="36"/>
        <v>0</v>
      </c>
      <c r="BB48" s="23">
        <v>0</v>
      </c>
      <c r="BC48" s="23">
        <f t="shared" si="67"/>
        <v>2345.3999999999996</v>
      </c>
      <c r="BD48" s="23">
        <f t="shared" si="68"/>
        <v>390.9</v>
      </c>
      <c r="BE48" s="23">
        <f t="shared" si="69"/>
        <v>240</v>
      </c>
      <c r="BF48" s="23">
        <f t="shared" si="37"/>
        <v>61.39677666922487</v>
      </c>
      <c r="BG48" s="23">
        <v>2251.1999999999998</v>
      </c>
      <c r="BH48" s="23">
        <f t="shared" si="38"/>
        <v>375.2</v>
      </c>
      <c r="BI48" s="23">
        <v>240</v>
      </c>
      <c r="BJ48" s="23">
        <v>0</v>
      </c>
      <c r="BK48" s="23">
        <f t="shared" si="39"/>
        <v>0</v>
      </c>
      <c r="BL48" s="23">
        <v>0</v>
      </c>
      <c r="BM48" s="23">
        <v>0</v>
      </c>
      <c r="BN48" s="23">
        <f t="shared" si="40"/>
        <v>0</v>
      </c>
      <c r="BO48" s="23">
        <v>0</v>
      </c>
      <c r="BP48" s="23">
        <v>94.2</v>
      </c>
      <c r="BQ48" s="23">
        <f t="shared" si="41"/>
        <v>15.700000000000001</v>
      </c>
      <c r="BR48" s="23">
        <v>0</v>
      </c>
      <c r="BS48" s="23">
        <v>0</v>
      </c>
      <c r="BT48" s="23">
        <f t="shared" si="42"/>
        <v>0</v>
      </c>
      <c r="BU48" s="23">
        <v>0</v>
      </c>
      <c r="BV48" s="23">
        <v>0</v>
      </c>
      <c r="BW48" s="23">
        <f t="shared" si="43"/>
        <v>0</v>
      </c>
      <c r="BX48" s="23">
        <v>0</v>
      </c>
      <c r="BY48" s="23">
        <v>0</v>
      </c>
      <c r="BZ48" s="23">
        <f t="shared" si="44"/>
        <v>0</v>
      </c>
      <c r="CA48" s="23">
        <v>0</v>
      </c>
      <c r="CB48" s="23">
        <v>5130</v>
      </c>
      <c r="CC48" s="23">
        <f t="shared" si="45"/>
        <v>855</v>
      </c>
      <c r="CD48" s="23">
        <v>0</v>
      </c>
      <c r="CE48" s="23">
        <v>1500</v>
      </c>
      <c r="CF48" s="23">
        <f t="shared" si="46"/>
        <v>250</v>
      </c>
      <c r="CG48" s="23">
        <v>0</v>
      </c>
      <c r="CH48" s="23">
        <f t="shared" si="47"/>
        <v>0</v>
      </c>
      <c r="CI48" s="23">
        <v>0</v>
      </c>
      <c r="CJ48" s="23">
        <f t="shared" si="48"/>
        <v>0</v>
      </c>
      <c r="CK48" s="23">
        <v>963.59</v>
      </c>
      <c r="CL48" s="23">
        <v>0</v>
      </c>
      <c r="CM48" s="23">
        <f t="shared" si="49"/>
        <v>0</v>
      </c>
      <c r="CN48" s="23">
        <v>0</v>
      </c>
      <c r="CO48" s="23">
        <v>0</v>
      </c>
      <c r="CP48" s="23">
        <f t="shared" si="50"/>
        <v>0</v>
      </c>
      <c r="CQ48" s="23">
        <v>0</v>
      </c>
      <c r="CR48" s="23">
        <v>0</v>
      </c>
      <c r="CS48" s="23">
        <f t="shared" si="51"/>
        <v>0</v>
      </c>
      <c r="CT48" s="23">
        <v>0</v>
      </c>
      <c r="CU48" s="23">
        <v>0</v>
      </c>
      <c r="CV48" s="23">
        <f t="shared" si="70"/>
        <v>204562.70000000004</v>
      </c>
      <c r="CW48" s="23">
        <f t="shared" si="71"/>
        <v>34093.783333333326</v>
      </c>
      <c r="CX48" s="23">
        <f t="shared" si="72"/>
        <v>34570.048999999999</v>
      </c>
      <c r="CY48" s="23">
        <v>0</v>
      </c>
      <c r="CZ48" s="23">
        <f t="shared" si="52"/>
        <v>0</v>
      </c>
      <c r="DA48" s="23">
        <v>0</v>
      </c>
      <c r="DB48" s="23">
        <v>0</v>
      </c>
      <c r="DC48" s="23">
        <f t="shared" si="53"/>
        <v>0</v>
      </c>
      <c r="DD48" s="23">
        <v>0</v>
      </c>
      <c r="DE48" s="23">
        <v>0</v>
      </c>
      <c r="DF48" s="23">
        <f t="shared" si="54"/>
        <v>0</v>
      </c>
      <c r="DG48" s="23">
        <v>0</v>
      </c>
      <c r="DH48" s="23">
        <v>0</v>
      </c>
      <c r="DI48" s="23">
        <f t="shared" si="55"/>
        <v>0</v>
      </c>
      <c r="DJ48" s="23">
        <v>0</v>
      </c>
      <c r="DK48" s="23">
        <v>0</v>
      </c>
      <c r="DL48" s="23">
        <f t="shared" si="56"/>
        <v>0</v>
      </c>
      <c r="DM48" s="23">
        <v>0</v>
      </c>
      <c r="DN48" s="23">
        <v>40000</v>
      </c>
      <c r="DO48" s="23">
        <f t="shared" si="57"/>
        <v>6666.666666666667</v>
      </c>
      <c r="DP48" s="23">
        <v>0</v>
      </c>
      <c r="DQ48" s="23">
        <v>0</v>
      </c>
      <c r="DR48" s="23">
        <f t="shared" si="73"/>
        <v>40000</v>
      </c>
      <c r="DS48" s="23">
        <f t="shared" si="74"/>
        <v>6666.666666666667</v>
      </c>
      <c r="DT48" s="23">
        <f t="shared" si="75"/>
        <v>0</v>
      </c>
    </row>
    <row r="49" spans="1:124">
      <c r="A49" s="21">
        <v>40</v>
      </c>
      <c r="B49" s="30" t="s">
        <v>205</v>
      </c>
      <c r="C49" s="23">
        <v>6722.9749000000002</v>
      </c>
      <c r="D49" s="23">
        <v>75623.722200000004</v>
      </c>
      <c r="E49" s="23">
        <f t="shared" si="58"/>
        <v>277808</v>
      </c>
      <c r="F49" s="23">
        <f t="shared" si="59"/>
        <v>46301.333333333321</v>
      </c>
      <c r="G49" s="23">
        <f t="shared" si="60"/>
        <v>44902.311999999998</v>
      </c>
      <c r="H49" s="23">
        <f t="shared" si="18"/>
        <v>96.978442665438024</v>
      </c>
      <c r="I49" s="23">
        <f t="shared" si="61"/>
        <v>37251.800000000003</v>
      </c>
      <c r="J49" s="23">
        <f t="shared" si="62"/>
        <v>6208.6333333333332</v>
      </c>
      <c r="K49" s="23">
        <f t="shared" si="63"/>
        <v>5315.3119999999999</v>
      </c>
      <c r="L49" s="23">
        <f t="shared" si="19"/>
        <v>85.61162682071739</v>
      </c>
      <c r="M49" s="23">
        <f t="shared" si="64"/>
        <v>24161.8</v>
      </c>
      <c r="N49" s="23">
        <f t="shared" si="65"/>
        <v>4026.9666666666662</v>
      </c>
      <c r="O49" s="23">
        <f t="shared" si="66"/>
        <v>3308.1579999999999</v>
      </c>
      <c r="P49" s="23">
        <f t="shared" si="20"/>
        <v>82.15012126579974</v>
      </c>
      <c r="Q49" s="23">
        <v>61</v>
      </c>
      <c r="R49" s="23">
        <f t="shared" si="21"/>
        <v>10.166666666666666</v>
      </c>
      <c r="S49" s="23">
        <v>24.672999999999998</v>
      </c>
      <c r="T49" s="23">
        <f t="shared" si="22"/>
        <v>242.68524590163935</v>
      </c>
      <c r="U49" s="23">
        <v>5288</v>
      </c>
      <c r="V49" s="23">
        <f t="shared" si="23"/>
        <v>881.33333333333337</v>
      </c>
      <c r="W49" s="23">
        <v>1057.182</v>
      </c>
      <c r="X49" s="23">
        <f t="shared" si="24"/>
        <v>119.95257186081693</v>
      </c>
      <c r="Y49" s="23">
        <v>24100.799999999999</v>
      </c>
      <c r="Z49" s="23">
        <f t="shared" si="25"/>
        <v>4016.7999999999997</v>
      </c>
      <c r="AA49" s="23">
        <v>3283.4850000000001</v>
      </c>
      <c r="AB49" s="23">
        <f t="shared" si="26"/>
        <v>81.743801035650279</v>
      </c>
      <c r="AC49" s="23">
        <v>825</v>
      </c>
      <c r="AD49" s="23">
        <f t="shared" si="27"/>
        <v>137.5</v>
      </c>
      <c r="AE49" s="23">
        <v>0</v>
      </c>
      <c r="AF49" s="23">
        <f t="shared" si="28"/>
        <v>0</v>
      </c>
      <c r="AG49" s="23">
        <v>0</v>
      </c>
      <c r="AH49" s="23">
        <f t="shared" si="29"/>
        <v>0</v>
      </c>
      <c r="AI49" s="23">
        <v>0</v>
      </c>
      <c r="AJ49" s="23" t="e">
        <f t="shared" si="30"/>
        <v>#DIV/0!</v>
      </c>
      <c r="AK49" s="23">
        <v>0</v>
      </c>
      <c r="AL49" s="23">
        <f t="shared" si="31"/>
        <v>0</v>
      </c>
      <c r="AM49" s="23">
        <v>0</v>
      </c>
      <c r="AN49" s="23">
        <v>0</v>
      </c>
      <c r="AO49" s="23">
        <f t="shared" si="32"/>
        <v>0</v>
      </c>
      <c r="AP49" s="23">
        <v>0</v>
      </c>
      <c r="AQ49" s="23">
        <v>237522.3</v>
      </c>
      <c r="AR49" s="23">
        <f t="shared" si="33"/>
        <v>39587.049999999996</v>
      </c>
      <c r="AS49" s="23">
        <v>39587</v>
      </c>
      <c r="AT49" s="23">
        <v>3033.9</v>
      </c>
      <c r="AU49" s="23">
        <f t="shared" si="34"/>
        <v>505.65000000000003</v>
      </c>
      <c r="AV49" s="23">
        <v>0</v>
      </c>
      <c r="AW49" s="23">
        <v>0</v>
      </c>
      <c r="AX49" s="23">
        <f t="shared" si="35"/>
        <v>0</v>
      </c>
      <c r="AY49" s="23">
        <v>0</v>
      </c>
      <c r="AZ49" s="23">
        <v>0</v>
      </c>
      <c r="BA49" s="23">
        <f t="shared" si="36"/>
        <v>0</v>
      </c>
      <c r="BB49" s="23">
        <v>0</v>
      </c>
      <c r="BC49" s="23">
        <f t="shared" si="67"/>
        <v>1873</v>
      </c>
      <c r="BD49" s="23">
        <f t="shared" si="68"/>
        <v>312.16666666666669</v>
      </c>
      <c r="BE49" s="23">
        <f t="shared" si="69"/>
        <v>411.58699999999999</v>
      </c>
      <c r="BF49" s="23">
        <f t="shared" si="37"/>
        <v>131.84847837693539</v>
      </c>
      <c r="BG49" s="23">
        <v>1813</v>
      </c>
      <c r="BH49" s="23">
        <f t="shared" si="38"/>
        <v>302.16666666666669</v>
      </c>
      <c r="BI49" s="23">
        <v>411.58699999999999</v>
      </c>
      <c r="BJ49" s="23">
        <v>0</v>
      </c>
      <c r="BK49" s="23">
        <f t="shared" si="39"/>
        <v>0</v>
      </c>
      <c r="BL49" s="23">
        <v>0</v>
      </c>
      <c r="BM49" s="23">
        <v>0</v>
      </c>
      <c r="BN49" s="23">
        <f t="shared" si="40"/>
        <v>0</v>
      </c>
      <c r="BO49" s="23">
        <v>0</v>
      </c>
      <c r="BP49" s="23">
        <v>60</v>
      </c>
      <c r="BQ49" s="23">
        <f t="shared" si="41"/>
        <v>10</v>
      </c>
      <c r="BR49" s="23">
        <v>0</v>
      </c>
      <c r="BS49" s="23">
        <v>0</v>
      </c>
      <c r="BT49" s="23">
        <f t="shared" si="42"/>
        <v>0</v>
      </c>
      <c r="BU49" s="23">
        <v>0</v>
      </c>
      <c r="BV49" s="23">
        <v>0</v>
      </c>
      <c r="BW49" s="23">
        <f t="shared" si="43"/>
        <v>0</v>
      </c>
      <c r="BX49" s="23">
        <v>0</v>
      </c>
      <c r="BY49" s="23">
        <v>0</v>
      </c>
      <c r="BZ49" s="23">
        <f t="shared" si="44"/>
        <v>0</v>
      </c>
      <c r="CA49" s="23">
        <v>0</v>
      </c>
      <c r="CB49" s="23">
        <v>4620</v>
      </c>
      <c r="CC49" s="23">
        <f t="shared" si="45"/>
        <v>770</v>
      </c>
      <c r="CD49" s="23">
        <v>65</v>
      </c>
      <c r="CE49" s="23">
        <v>1900</v>
      </c>
      <c r="CF49" s="23">
        <f t="shared" si="46"/>
        <v>316.66666666666669</v>
      </c>
      <c r="CG49" s="23">
        <v>65</v>
      </c>
      <c r="CH49" s="23">
        <f t="shared" si="47"/>
        <v>20.526315789473685</v>
      </c>
      <c r="CI49" s="23">
        <v>0</v>
      </c>
      <c r="CJ49" s="23">
        <f t="shared" si="48"/>
        <v>0</v>
      </c>
      <c r="CK49" s="23">
        <v>443.38299999999998</v>
      </c>
      <c r="CL49" s="23">
        <v>0</v>
      </c>
      <c r="CM49" s="23">
        <f t="shared" si="49"/>
        <v>0</v>
      </c>
      <c r="CN49" s="23">
        <v>0</v>
      </c>
      <c r="CO49" s="23">
        <v>0</v>
      </c>
      <c r="CP49" s="23">
        <f t="shared" si="50"/>
        <v>0</v>
      </c>
      <c r="CQ49" s="23">
        <v>0</v>
      </c>
      <c r="CR49" s="23">
        <v>484</v>
      </c>
      <c r="CS49" s="23">
        <f t="shared" si="51"/>
        <v>80.666666666666671</v>
      </c>
      <c r="CT49" s="23">
        <v>30.001999999999999</v>
      </c>
      <c r="CU49" s="23">
        <v>0</v>
      </c>
      <c r="CV49" s="23">
        <f t="shared" si="70"/>
        <v>277808</v>
      </c>
      <c r="CW49" s="23">
        <f t="shared" si="71"/>
        <v>46301.333333333321</v>
      </c>
      <c r="CX49" s="23">
        <f t="shared" si="72"/>
        <v>44902.311999999998</v>
      </c>
      <c r="CY49" s="23">
        <v>0</v>
      </c>
      <c r="CZ49" s="23">
        <f t="shared" si="52"/>
        <v>0</v>
      </c>
      <c r="DA49" s="23">
        <v>0</v>
      </c>
      <c r="DB49" s="23">
        <v>0</v>
      </c>
      <c r="DC49" s="23">
        <f t="shared" si="53"/>
        <v>0</v>
      </c>
      <c r="DD49" s="23">
        <v>0</v>
      </c>
      <c r="DE49" s="23">
        <v>0</v>
      </c>
      <c r="DF49" s="23">
        <f t="shared" si="54"/>
        <v>0</v>
      </c>
      <c r="DG49" s="23">
        <v>0</v>
      </c>
      <c r="DH49" s="23">
        <v>0</v>
      </c>
      <c r="DI49" s="23">
        <f t="shared" si="55"/>
        <v>0</v>
      </c>
      <c r="DJ49" s="23">
        <v>0</v>
      </c>
      <c r="DK49" s="23">
        <v>0</v>
      </c>
      <c r="DL49" s="23">
        <f t="shared" si="56"/>
        <v>0</v>
      </c>
      <c r="DM49" s="23">
        <v>0</v>
      </c>
      <c r="DN49" s="23">
        <v>6000</v>
      </c>
      <c r="DO49" s="23">
        <f t="shared" si="57"/>
        <v>1000</v>
      </c>
      <c r="DP49" s="23">
        <v>0</v>
      </c>
      <c r="DQ49" s="23">
        <v>0</v>
      </c>
      <c r="DR49" s="23">
        <f t="shared" si="73"/>
        <v>6000</v>
      </c>
      <c r="DS49" s="23">
        <f t="shared" si="74"/>
        <v>1000</v>
      </c>
      <c r="DT49" s="23">
        <f t="shared" si="75"/>
        <v>0</v>
      </c>
    </row>
    <row r="50" spans="1:124">
      <c r="A50" s="21">
        <v>41</v>
      </c>
      <c r="B50" s="30" t="s">
        <v>206</v>
      </c>
      <c r="C50" s="23">
        <v>1200.7212</v>
      </c>
      <c r="D50" s="23">
        <v>65934.271800000002</v>
      </c>
      <c r="E50" s="23">
        <f t="shared" si="58"/>
        <v>172930.4</v>
      </c>
      <c r="F50" s="23">
        <f t="shared" si="59"/>
        <v>28821.733333333337</v>
      </c>
      <c r="G50" s="23">
        <f t="shared" si="60"/>
        <v>26414.781500000001</v>
      </c>
      <c r="H50" s="23">
        <f t="shared" si="18"/>
        <v>91.648830396506327</v>
      </c>
      <c r="I50" s="23">
        <f t="shared" si="61"/>
        <v>31273.8</v>
      </c>
      <c r="J50" s="23">
        <f t="shared" si="62"/>
        <v>5212.2999999999993</v>
      </c>
      <c r="K50" s="23">
        <f t="shared" si="63"/>
        <v>2805.3815</v>
      </c>
      <c r="L50" s="23">
        <f t="shared" si="19"/>
        <v>53.822333710645978</v>
      </c>
      <c r="M50" s="23">
        <f t="shared" si="64"/>
        <v>15802</v>
      </c>
      <c r="N50" s="23">
        <f t="shared" si="65"/>
        <v>2633.6666666666665</v>
      </c>
      <c r="O50" s="23">
        <f t="shared" si="66"/>
        <v>1695.972</v>
      </c>
      <c r="P50" s="23">
        <f t="shared" si="20"/>
        <v>64.39584862675612</v>
      </c>
      <c r="Q50" s="23">
        <v>102</v>
      </c>
      <c r="R50" s="23">
        <f t="shared" si="21"/>
        <v>17</v>
      </c>
      <c r="S50" s="23">
        <v>0.63600000000000001</v>
      </c>
      <c r="T50" s="23">
        <f t="shared" si="22"/>
        <v>3.7411764705882353</v>
      </c>
      <c r="U50" s="23">
        <v>8587.4</v>
      </c>
      <c r="V50" s="23">
        <f t="shared" si="23"/>
        <v>1431.2333333333333</v>
      </c>
      <c r="W50" s="23">
        <v>253.8</v>
      </c>
      <c r="X50" s="23">
        <f t="shared" si="24"/>
        <v>17.732957589025784</v>
      </c>
      <c r="Y50" s="23">
        <v>15700</v>
      </c>
      <c r="Z50" s="23">
        <f t="shared" si="25"/>
        <v>2616.6666666666665</v>
      </c>
      <c r="AA50" s="23">
        <v>1695.336</v>
      </c>
      <c r="AB50" s="23">
        <f t="shared" si="26"/>
        <v>64.789910828025484</v>
      </c>
      <c r="AC50" s="23">
        <v>600</v>
      </c>
      <c r="AD50" s="23">
        <f t="shared" si="27"/>
        <v>100</v>
      </c>
      <c r="AE50" s="23">
        <v>336.43650000000002</v>
      </c>
      <c r="AF50" s="23">
        <f t="shared" si="28"/>
        <v>336.43650000000002</v>
      </c>
      <c r="AG50" s="23">
        <v>0</v>
      </c>
      <c r="AH50" s="23">
        <f t="shared" si="29"/>
        <v>0</v>
      </c>
      <c r="AI50" s="23">
        <v>0</v>
      </c>
      <c r="AJ50" s="23" t="e">
        <f t="shared" si="30"/>
        <v>#DIV/0!</v>
      </c>
      <c r="AK50" s="23">
        <v>0</v>
      </c>
      <c r="AL50" s="23">
        <f t="shared" si="31"/>
        <v>0</v>
      </c>
      <c r="AM50" s="23">
        <v>0</v>
      </c>
      <c r="AN50" s="23">
        <v>0</v>
      </c>
      <c r="AO50" s="23">
        <f t="shared" si="32"/>
        <v>0</v>
      </c>
      <c r="AP50" s="23">
        <v>0</v>
      </c>
      <c r="AQ50" s="23">
        <v>141656.6</v>
      </c>
      <c r="AR50" s="23">
        <f t="shared" si="33"/>
        <v>23609.433333333334</v>
      </c>
      <c r="AS50" s="23">
        <v>23609.4</v>
      </c>
      <c r="AT50" s="23">
        <v>0</v>
      </c>
      <c r="AU50" s="23">
        <f t="shared" si="34"/>
        <v>0</v>
      </c>
      <c r="AV50" s="23">
        <v>0</v>
      </c>
      <c r="AW50" s="23">
        <v>0</v>
      </c>
      <c r="AX50" s="23">
        <f t="shared" si="35"/>
        <v>0</v>
      </c>
      <c r="AY50" s="23">
        <v>0</v>
      </c>
      <c r="AZ50" s="23">
        <v>0</v>
      </c>
      <c r="BA50" s="23">
        <f t="shared" si="36"/>
        <v>0</v>
      </c>
      <c r="BB50" s="23">
        <v>0</v>
      </c>
      <c r="BC50" s="23">
        <f t="shared" si="67"/>
        <v>1069.9000000000001</v>
      </c>
      <c r="BD50" s="23">
        <f t="shared" si="68"/>
        <v>178.31666666666666</v>
      </c>
      <c r="BE50" s="23">
        <f t="shared" si="69"/>
        <v>142.71299999999999</v>
      </c>
      <c r="BF50" s="23">
        <f t="shared" si="37"/>
        <v>80.033461071128144</v>
      </c>
      <c r="BG50" s="23">
        <v>812.6</v>
      </c>
      <c r="BH50" s="23">
        <f t="shared" si="38"/>
        <v>135.43333333333334</v>
      </c>
      <c r="BI50" s="23">
        <v>91.3</v>
      </c>
      <c r="BJ50" s="23">
        <v>0</v>
      </c>
      <c r="BK50" s="23">
        <f t="shared" si="39"/>
        <v>0</v>
      </c>
      <c r="BL50" s="23">
        <v>0</v>
      </c>
      <c r="BM50" s="23">
        <v>0</v>
      </c>
      <c r="BN50" s="23">
        <f t="shared" si="40"/>
        <v>0</v>
      </c>
      <c r="BO50" s="23">
        <v>0</v>
      </c>
      <c r="BP50" s="23">
        <v>257.3</v>
      </c>
      <c r="BQ50" s="23">
        <f t="shared" si="41"/>
        <v>42.883333333333333</v>
      </c>
      <c r="BR50" s="23">
        <v>51.412999999999997</v>
      </c>
      <c r="BS50" s="23">
        <v>0</v>
      </c>
      <c r="BT50" s="23">
        <f t="shared" si="42"/>
        <v>0</v>
      </c>
      <c r="BU50" s="23">
        <v>0</v>
      </c>
      <c r="BV50" s="23">
        <v>0</v>
      </c>
      <c r="BW50" s="23">
        <f t="shared" si="43"/>
        <v>0</v>
      </c>
      <c r="BX50" s="23">
        <v>0</v>
      </c>
      <c r="BY50" s="23">
        <v>0</v>
      </c>
      <c r="BZ50" s="23">
        <f t="shared" si="44"/>
        <v>0</v>
      </c>
      <c r="CA50" s="23">
        <v>0</v>
      </c>
      <c r="CB50" s="23">
        <v>5214.5</v>
      </c>
      <c r="CC50" s="23">
        <f t="shared" si="45"/>
        <v>869.08333333333337</v>
      </c>
      <c r="CD50" s="23">
        <v>376.46</v>
      </c>
      <c r="CE50" s="23">
        <v>3854.5</v>
      </c>
      <c r="CF50" s="23">
        <f t="shared" si="46"/>
        <v>642.41666666666663</v>
      </c>
      <c r="CG50" s="23">
        <v>231.46</v>
      </c>
      <c r="CH50" s="23">
        <f t="shared" si="47"/>
        <v>36.029575820469582</v>
      </c>
      <c r="CI50" s="23">
        <v>0</v>
      </c>
      <c r="CJ50" s="23">
        <f t="shared" si="48"/>
        <v>0</v>
      </c>
      <c r="CK50" s="23">
        <v>0</v>
      </c>
      <c r="CL50" s="23">
        <v>0</v>
      </c>
      <c r="CM50" s="23">
        <f t="shared" si="49"/>
        <v>0</v>
      </c>
      <c r="CN50" s="23">
        <v>0</v>
      </c>
      <c r="CO50" s="23">
        <v>0</v>
      </c>
      <c r="CP50" s="23">
        <f t="shared" si="50"/>
        <v>0</v>
      </c>
      <c r="CQ50" s="23">
        <v>0</v>
      </c>
      <c r="CR50" s="23">
        <v>0</v>
      </c>
      <c r="CS50" s="23">
        <f t="shared" si="51"/>
        <v>0</v>
      </c>
      <c r="CT50" s="23">
        <v>0</v>
      </c>
      <c r="CU50" s="23">
        <v>0</v>
      </c>
      <c r="CV50" s="23">
        <f t="shared" si="70"/>
        <v>172930.4</v>
      </c>
      <c r="CW50" s="23">
        <f t="shared" si="71"/>
        <v>28821.733333333337</v>
      </c>
      <c r="CX50" s="23">
        <f t="shared" si="72"/>
        <v>26414.781500000001</v>
      </c>
      <c r="CY50" s="23">
        <v>0</v>
      </c>
      <c r="CZ50" s="23">
        <f t="shared" si="52"/>
        <v>0</v>
      </c>
      <c r="DA50" s="23">
        <v>0</v>
      </c>
      <c r="DB50" s="23">
        <v>0</v>
      </c>
      <c r="DC50" s="23">
        <f t="shared" si="53"/>
        <v>0</v>
      </c>
      <c r="DD50" s="23">
        <v>0</v>
      </c>
      <c r="DE50" s="23">
        <v>0</v>
      </c>
      <c r="DF50" s="23">
        <f t="shared" si="54"/>
        <v>0</v>
      </c>
      <c r="DG50" s="23">
        <v>0</v>
      </c>
      <c r="DH50" s="23">
        <v>0</v>
      </c>
      <c r="DI50" s="23">
        <f t="shared" si="55"/>
        <v>0</v>
      </c>
      <c r="DJ50" s="23">
        <v>0</v>
      </c>
      <c r="DK50" s="23">
        <v>0</v>
      </c>
      <c r="DL50" s="23">
        <f t="shared" si="56"/>
        <v>0</v>
      </c>
      <c r="DM50" s="23">
        <v>0</v>
      </c>
      <c r="DN50" s="23">
        <v>32865</v>
      </c>
      <c r="DO50" s="23">
        <f t="shared" si="57"/>
        <v>5477.5</v>
      </c>
      <c r="DP50" s="23">
        <v>0</v>
      </c>
      <c r="DQ50" s="23">
        <v>0</v>
      </c>
      <c r="DR50" s="23">
        <f t="shared" si="73"/>
        <v>32865</v>
      </c>
      <c r="DS50" s="23">
        <f t="shared" si="74"/>
        <v>5477.5</v>
      </c>
      <c r="DT50" s="23">
        <f t="shared" si="75"/>
        <v>0</v>
      </c>
    </row>
    <row r="51" spans="1:124">
      <c r="A51" s="21">
        <v>42</v>
      </c>
      <c r="B51" s="30" t="s">
        <v>207</v>
      </c>
      <c r="C51" s="23">
        <v>5028.9029</v>
      </c>
      <c r="D51" s="23">
        <v>24534.272799999999</v>
      </c>
      <c r="E51" s="23">
        <f t="shared" si="58"/>
        <v>160833.80000000002</v>
      </c>
      <c r="F51" s="23">
        <f t="shared" si="59"/>
        <v>26805.633333333335</v>
      </c>
      <c r="G51" s="23">
        <f t="shared" si="60"/>
        <v>44371.236199999992</v>
      </c>
      <c r="H51" s="23">
        <f t="shared" si="18"/>
        <v>165.52952003869831</v>
      </c>
      <c r="I51" s="23">
        <f t="shared" si="61"/>
        <v>34687.1</v>
      </c>
      <c r="J51" s="23">
        <f t="shared" si="62"/>
        <v>5781.1833333333334</v>
      </c>
      <c r="K51" s="23">
        <f t="shared" si="63"/>
        <v>23349.538199999995</v>
      </c>
      <c r="L51" s="23">
        <f t="shared" si="19"/>
        <v>403.88856145368158</v>
      </c>
      <c r="M51" s="23">
        <f t="shared" si="64"/>
        <v>26000</v>
      </c>
      <c r="N51" s="23">
        <f t="shared" si="65"/>
        <v>4333.333333333333</v>
      </c>
      <c r="O51" s="23">
        <f t="shared" si="66"/>
        <v>19758.802</v>
      </c>
      <c r="P51" s="23">
        <f t="shared" si="20"/>
        <v>455.97235384615385</v>
      </c>
      <c r="Q51" s="23">
        <v>0</v>
      </c>
      <c r="R51" s="23">
        <f t="shared" si="21"/>
        <v>0</v>
      </c>
      <c r="S51" s="23">
        <v>231.751</v>
      </c>
      <c r="T51" s="23" t="e">
        <f t="shared" si="22"/>
        <v>#DIV/0!</v>
      </c>
      <c r="U51" s="23">
        <v>0</v>
      </c>
      <c r="V51" s="23">
        <f t="shared" si="23"/>
        <v>0</v>
      </c>
      <c r="W51" s="23">
        <v>651.28719999999998</v>
      </c>
      <c r="X51" s="23" t="e">
        <f t="shared" si="24"/>
        <v>#DIV/0!</v>
      </c>
      <c r="Y51" s="23">
        <v>26000</v>
      </c>
      <c r="Z51" s="23">
        <f t="shared" si="25"/>
        <v>4333.333333333333</v>
      </c>
      <c r="AA51" s="23">
        <v>19527.050999999999</v>
      </c>
      <c r="AB51" s="23">
        <f t="shared" si="26"/>
        <v>450.62425384615386</v>
      </c>
      <c r="AC51" s="23">
        <v>400</v>
      </c>
      <c r="AD51" s="23">
        <f t="shared" si="27"/>
        <v>66.666666666666671</v>
      </c>
      <c r="AE51" s="23">
        <v>73</v>
      </c>
      <c r="AF51" s="23">
        <f t="shared" si="28"/>
        <v>109.5</v>
      </c>
      <c r="AG51" s="23">
        <v>0</v>
      </c>
      <c r="AH51" s="23">
        <f t="shared" si="29"/>
        <v>0</v>
      </c>
      <c r="AI51" s="23">
        <v>0</v>
      </c>
      <c r="AJ51" s="23" t="e">
        <f t="shared" si="30"/>
        <v>#DIV/0!</v>
      </c>
      <c r="AK51" s="23">
        <v>0</v>
      </c>
      <c r="AL51" s="23">
        <f t="shared" si="31"/>
        <v>0</v>
      </c>
      <c r="AM51" s="23">
        <v>0</v>
      </c>
      <c r="AN51" s="23">
        <v>0</v>
      </c>
      <c r="AO51" s="23">
        <f t="shared" si="32"/>
        <v>0</v>
      </c>
      <c r="AP51" s="23">
        <v>0</v>
      </c>
      <c r="AQ51" s="23">
        <v>126146.7</v>
      </c>
      <c r="AR51" s="23">
        <f t="shared" si="33"/>
        <v>21024.45</v>
      </c>
      <c r="AS51" s="23">
        <v>21024.6</v>
      </c>
      <c r="AT51" s="23">
        <v>0</v>
      </c>
      <c r="AU51" s="23">
        <f t="shared" si="34"/>
        <v>0</v>
      </c>
      <c r="AV51" s="23">
        <v>0</v>
      </c>
      <c r="AW51" s="23">
        <v>0</v>
      </c>
      <c r="AX51" s="23">
        <f t="shared" si="35"/>
        <v>0</v>
      </c>
      <c r="AY51" s="23">
        <v>0</v>
      </c>
      <c r="AZ51" s="23">
        <v>0</v>
      </c>
      <c r="BA51" s="23">
        <f t="shared" si="36"/>
        <v>0</v>
      </c>
      <c r="BB51" s="23">
        <v>0</v>
      </c>
      <c r="BC51" s="23">
        <f t="shared" si="67"/>
        <v>2730</v>
      </c>
      <c r="BD51" s="23">
        <f t="shared" si="68"/>
        <v>455</v>
      </c>
      <c r="BE51" s="23">
        <f t="shared" si="69"/>
        <v>734.57</v>
      </c>
      <c r="BF51" s="23">
        <f t="shared" si="37"/>
        <v>161.44395604395606</v>
      </c>
      <c r="BG51" s="23">
        <v>2000</v>
      </c>
      <c r="BH51" s="23">
        <f t="shared" si="38"/>
        <v>333.33333333333331</v>
      </c>
      <c r="BI51" s="23">
        <v>634.57000000000005</v>
      </c>
      <c r="BJ51" s="23">
        <v>0</v>
      </c>
      <c r="BK51" s="23">
        <f t="shared" si="39"/>
        <v>0</v>
      </c>
      <c r="BL51" s="23">
        <v>0</v>
      </c>
      <c r="BM51" s="23">
        <v>0</v>
      </c>
      <c r="BN51" s="23">
        <f t="shared" si="40"/>
        <v>0</v>
      </c>
      <c r="BO51" s="23">
        <v>0</v>
      </c>
      <c r="BP51" s="23">
        <v>730</v>
      </c>
      <c r="BQ51" s="23">
        <f t="shared" si="41"/>
        <v>121.66666666666667</v>
      </c>
      <c r="BR51" s="23">
        <v>100</v>
      </c>
      <c r="BS51" s="23">
        <v>0</v>
      </c>
      <c r="BT51" s="23">
        <f t="shared" si="42"/>
        <v>0</v>
      </c>
      <c r="BU51" s="23">
        <v>0</v>
      </c>
      <c r="BV51" s="23">
        <v>0</v>
      </c>
      <c r="BW51" s="23">
        <f t="shared" si="43"/>
        <v>0</v>
      </c>
      <c r="BX51" s="23">
        <v>0</v>
      </c>
      <c r="BY51" s="23">
        <v>0</v>
      </c>
      <c r="BZ51" s="23">
        <f t="shared" si="44"/>
        <v>0</v>
      </c>
      <c r="CA51" s="23">
        <v>0</v>
      </c>
      <c r="CB51" s="23">
        <v>5557.1</v>
      </c>
      <c r="CC51" s="23">
        <f t="shared" si="45"/>
        <v>926.18333333333339</v>
      </c>
      <c r="CD51" s="23">
        <v>501.1</v>
      </c>
      <c r="CE51" s="23">
        <v>4616.3</v>
      </c>
      <c r="CF51" s="23">
        <f t="shared" si="46"/>
        <v>769.38333333333333</v>
      </c>
      <c r="CG51" s="23">
        <v>407.18400000000003</v>
      </c>
      <c r="CH51" s="23">
        <f t="shared" si="47"/>
        <v>52.923423521001666</v>
      </c>
      <c r="CI51" s="23">
        <v>0</v>
      </c>
      <c r="CJ51" s="23">
        <f t="shared" si="48"/>
        <v>0</v>
      </c>
      <c r="CK51" s="23">
        <v>1630.779</v>
      </c>
      <c r="CL51" s="23">
        <v>0</v>
      </c>
      <c r="CM51" s="23">
        <f t="shared" si="49"/>
        <v>0</v>
      </c>
      <c r="CN51" s="23">
        <v>0</v>
      </c>
      <c r="CO51" s="23">
        <v>0</v>
      </c>
      <c r="CP51" s="23">
        <f t="shared" si="50"/>
        <v>0</v>
      </c>
      <c r="CQ51" s="23">
        <v>0</v>
      </c>
      <c r="CR51" s="23">
        <v>0</v>
      </c>
      <c r="CS51" s="23">
        <f t="shared" si="51"/>
        <v>0</v>
      </c>
      <c r="CT51" s="23">
        <v>0</v>
      </c>
      <c r="CU51" s="23">
        <v>0</v>
      </c>
      <c r="CV51" s="23">
        <f t="shared" si="70"/>
        <v>160833.80000000002</v>
      </c>
      <c r="CW51" s="23">
        <f t="shared" si="71"/>
        <v>26805.633333333335</v>
      </c>
      <c r="CX51" s="23">
        <f t="shared" si="72"/>
        <v>44374.138199999994</v>
      </c>
      <c r="CY51" s="23">
        <v>0</v>
      </c>
      <c r="CZ51" s="23">
        <f t="shared" si="52"/>
        <v>0</v>
      </c>
      <c r="DA51" s="23">
        <v>0</v>
      </c>
      <c r="DB51" s="23">
        <v>0</v>
      </c>
      <c r="DC51" s="23">
        <f t="shared" si="53"/>
        <v>0</v>
      </c>
      <c r="DD51" s="23">
        <v>-2.9020000000000001</v>
      </c>
      <c r="DE51" s="23">
        <v>0</v>
      </c>
      <c r="DF51" s="23">
        <f t="shared" si="54"/>
        <v>0</v>
      </c>
      <c r="DG51" s="23">
        <v>0</v>
      </c>
      <c r="DH51" s="23">
        <v>0</v>
      </c>
      <c r="DI51" s="23">
        <f t="shared" si="55"/>
        <v>0</v>
      </c>
      <c r="DJ51" s="23">
        <v>0</v>
      </c>
      <c r="DK51" s="23">
        <v>0</v>
      </c>
      <c r="DL51" s="23">
        <f t="shared" si="56"/>
        <v>0</v>
      </c>
      <c r="DM51" s="23">
        <v>0</v>
      </c>
      <c r="DN51" s="23">
        <v>30000</v>
      </c>
      <c r="DO51" s="23">
        <f t="shared" si="57"/>
        <v>5000</v>
      </c>
      <c r="DP51" s="23">
        <v>0</v>
      </c>
      <c r="DQ51" s="23">
        <v>0</v>
      </c>
      <c r="DR51" s="23">
        <f t="shared" si="73"/>
        <v>30000</v>
      </c>
      <c r="DS51" s="23">
        <f t="shared" si="74"/>
        <v>5000</v>
      </c>
      <c r="DT51" s="23">
        <f t="shared" si="75"/>
        <v>-2.9020000000000001</v>
      </c>
    </row>
    <row r="52" spans="1:124">
      <c r="A52" s="21">
        <v>43</v>
      </c>
      <c r="B52" s="30" t="s">
        <v>208</v>
      </c>
      <c r="C52" s="23">
        <v>23721.1679</v>
      </c>
      <c r="D52" s="23">
        <v>16729.317899999998</v>
      </c>
      <c r="E52" s="23">
        <f t="shared" si="58"/>
        <v>176031.125</v>
      </c>
      <c r="F52" s="23">
        <f t="shared" si="59"/>
        <v>29338.520833333332</v>
      </c>
      <c r="G52" s="23">
        <f t="shared" si="60"/>
        <v>34717.489500000003</v>
      </c>
      <c r="H52" s="23">
        <f t="shared" si="18"/>
        <v>118.33415084974321</v>
      </c>
      <c r="I52" s="23">
        <f t="shared" si="61"/>
        <v>45258.224999999999</v>
      </c>
      <c r="J52" s="23">
        <f t="shared" si="62"/>
        <v>7543.0375000000004</v>
      </c>
      <c r="K52" s="23">
        <f t="shared" si="63"/>
        <v>16850.1895</v>
      </c>
      <c r="L52" s="23">
        <f t="shared" si="19"/>
        <v>223.38732241487597</v>
      </c>
      <c r="M52" s="23">
        <f t="shared" si="64"/>
        <v>32199.725000000002</v>
      </c>
      <c r="N52" s="23">
        <f t="shared" si="65"/>
        <v>5366.6208333333334</v>
      </c>
      <c r="O52" s="23">
        <f t="shared" si="66"/>
        <v>14603.251999999999</v>
      </c>
      <c r="P52" s="23">
        <f t="shared" si="20"/>
        <v>272.11260965738057</v>
      </c>
      <c r="Q52" s="23">
        <v>188.9</v>
      </c>
      <c r="R52" s="23">
        <f t="shared" si="21"/>
        <v>31.483333333333334</v>
      </c>
      <c r="S52" s="23">
        <v>0.58599999999999997</v>
      </c>
      <c r="T52" s="23">
        <f t="shared" si="22"/>
        <v>1.861302276336686</v>
      </c>
      <c r="U52" s="23">
        <v>10831.5</v>
      </c>
      <c r="V52" s="23">
        <f t="shared" si="23"/>
        <v>1805.25</v>
      </c>
      <c r="W52" s="23">
        <v>2246.9375</v>
      </c>
      <c r="X52" s="23">
        <f t="shared" si="24"/>
        <v>124.46683284863593</v>
      </c>
      <c r="Y52" s="23">
        <v>32010.825000000001</v>
      </c>
      <c r="Z52" s="23">
        <f t="shared" si="25"/>
        <v>5335.1374999999998</v>
      </c>
      <c r="AA52" s="23">
        <v>14602.665999999999</v>
      </c>
      <c r="AB52" s="23">
        <f t="shared" si="26"/>
        <v>273.7073974194667</v>
      </c>
      <c r="AC52" s="23">
        <v>171</v>
      </c>
      <c r="AD52" s="23">
        <f t="shared" si="27"/>
        <v>28.5</v>
      </c>
      <c r="AE52" s="23">
        <v>0</v>
      </c>
      <c r="AF52" s="23">
        <f t="shared" si="28"/>
        <v>0</v>
      </c>
      <c r="AG52" s="23">
        <v>0</v>
      </c>
      <c r="AH52" s="23">
        <f t="shared" si="29"/>
        <v>0</v>
      </c>
      <c r="AI52" s="23">
        <v>0</v>
      </c>
      <c r="AJ52" s="23" t="e">
        <f t="shared" si="30"/>
        <v>#DIV/0!</v>
      </c>
      <c r="AK52" s="23">
        <v>0</v>
      </c>
      <c r="AL52" s="23">
        <f t="shared" si="31"/>
        <v>0</v>
      </c>
      <c r="AM52" s="23">
        <v>0</v>
      </c>
      <c r="AN52" s="23">
        <v>0</v>
      </c>
      <c r="AO52" s="23">
        <f t="shared" si="32"/>
        <v>0</v>
      </c>
      <c r="AP52" s="23">
        <v>0</v>
      </c>
      <c r="AQ52" s="23">
        <v>109874.9</v>
      </c>
      <c r="AR52" s="23">
        <f t="shared" si="33"/>
        <v>18312.483333333334</v>
      </c>
      <c r="AS52" s="23">
        <v>18312.400000000001</v>
      </c>
      <c r="AT52" s="23">
        <v>0</v>
      </c>
      <c r="AU52" s="23">
        <f t="shared" si="34"/>
        <v>0</v>
      </c>
      <c r="AV52" s="23">
        <v>0</v>
      </c>
      <c r="AW52" s="23">
        <v>0</v>
      </c>
      <c r="AX52" s="23">
        <f t="shared" si="35"/>
        <v>0</v>
      </c>
      <c r="AY52" s="23">
        <v>0</v>
      </c>
      <c r="AZ52" s="23">
        <v>0</v>
      </c>
      <c r="BA52" s="23">
        <f t="shared" si="36"/>
        <v>0</v>
      </c>
      <c r="BB52" s="23">
        <v>0</v>
      </c>
      <c r="BC52" s="23">
        <f t="shared" si="67"/>
        <v>1056</v>
      </c>
      <c r="BD52" s="23">
        <f t="shared" si="68"/>
        <v>176</v>
      </c>
      <c r="BE52" s="23">
        <f t="shared" si="69"/>
        <v>0</v>
      </c>
      <c r="BF52" s="23">
        <f t="shared" si="37"/>
        <v>0</v>
      </c>
      <c r="BG52" s="23">
        <v>1056</v>
      </c>
      <c r="BH52" s="23">
        <f t="shared" si="38"/>
        <v>176</v>
      </c>
      <c r="BI52" s="23">
        <v>0</v>
      </c>
      <c r="BJ52" s="23">
        <v>0</v>
      </c>
      <c r="BK52" s="23">
        <f t="shared" si="39"/>
        <v>0</v>
      </c>
      <c r="BL52" s="23">
        <v>0</v>
      </c>
      <c r="BM52" s="23">
        <v>0</v>
      </c>
      <c r="BN52" s="23">
        <f t="shared" si="40"/>
        <v>0</v>
      </c>
      <c r="BO52" s="23">
        <v>0</v>
      </c>
      <c r="BP52" s="23">
        <v>0</v>
      </c>
      <c r="BQ52" s="23">
        <f t="shared" si="41"/>
        <v>0</v>
      </c>
      <c r="BR52" s="23">
        <v>0</v>
      </c>
      <c r="BS52" s="23">
        <v>0</v>
      </c>
      <c r="BT52" s="23">
        <f t="shared" si="42"/>
        <v>0</v>
      </c>
      <c r="BU52" s="23">
        <v>0</v>
      </c>
      <c r="BV52" s="23">
        <v>0</v>
      </c>
      <c r="BW52" s="23">
        <f t="shared" si="43"/>
        <v>0</v>
      </c>
      <c r="BX52" s="23">
        <v>0</v>
      </c>
      <c r="BY52" s="23">
        <v>0</v>
      </c>
      <c r="BZ52" s="23">
        <f t="shared" si="44"/>
        <v>0</v>
      </c>
      <c r="CA52" s="23">
        <v>0</v>
      </c>
      <c r="CB52" s="23">
        <v>1000</v>
      </c>
      <c r="CC52" s="23">
        <f t="shared" si="45"/>
        <v>166.66666666666666</v>
      </c>
      <c r="CD52" s="23">
        <v>0</v>
      </c>
      <c r="CE52" s="23">
        <v>1000</v>
      </c>
      <c r="CF52" s="23">
        <f t="shared" si="46"/>
        <v>166.66666666666666</v>
      </c>
      <c r="CG52" s="23">
        <v>0</v>
      </c>
      <c r="CH52" s="23">
        <f t="shared" si="47"/>
        <v>0</v>
      </c>
      <c r="CI52" s="23">
        <v>0</v>
      </c>
      <c r="CJ52" s="23">
        <f t="shared" si="48"/>
        <v>0</v>
      </c>
      <c r="CK52" s="23">
        <v>0</v>
      </c>
      <c r="CL52" s="23">
        <v>0</v>
      </c>
      <c r="CM52" s="23">
        <f t="shared" si="49"/>
        <v>0</v>
      </c>
      <c r="CN52" s="23">
        <v>0</v>
      </c>
      <c r="CO52" s="23">
        <v>0</v>
      </c>
      <c r="CP52" s="23">
        <f t="shared" si="50"/>
        <v>0</v>
      </c>
      <c r="CQ52" s="23">
        <v>0</v>
      </c>
      <c r="CR52" s="23">
        <v>0</v>
      </c>
      <c r="CS52" s="23">
        <f t="shared" si="51"/>
        <v>0</v>
      </c>
      <c r="CT52" s="23">
        <v>0</v>
      </c>
      <c r="CU52" s="23">
        <v>0</v>
      </c>
      <c r="CV52" s="23">
        <f t="shared" si="70"/>
        <v>155133.125</v>
      </c>
      <c r="CW52" s="23">
        <f t="shared" si="71"/>
        <v>25855.520833333336</v>
      </c>
      <c r="CX52" s="23">
        <f t="shared" si="72"/>
        <v>35162.589500000002</v>
      </c>
      <c r="CY52" s="23">
        <v>0</v>
      </c>
      <c r="CZ52" s="23">
        <f t="shared" si="52"/>
        <v>0</v>
      </c>
      <c r="DA52" s="23">
        <v>0</v>
      </c>
      <c r="DB52" s="23">
        <v>20898</v>
      </c>
      <c r="DC52" s="23">
        <f t="shared" si="53"/>
        <v>3483</v>
      </c>
      <c r="DD52" s="23">
        <v>-445.1</v>
      </c>
      <c r="DE52" s="23">
        <v>0</v>
      </c>
      <c r="DF52" s="23">
        <f t="shared" si="54"/>
        <v>0</v>
      </c>
      <c r="DG52" s="23">
        <v>0</v>
      </c>
      <c r="DH52" s="23">
        <v>0</v>
      </c>
      <c r="DI52" s="23">
        <f t="shared" si="55"/>
        <v>0</v>
      </c>
      <c r="DJ52" s="23">
        <v>0</v>
      </c>
      <c r="DK52" s="23">
        <v>0</v>
      </c>
      <c r="DL52" s="23">
        <f t="shared" si="56"/>
        <v>0</v>
      </c>
      <c r="DM52" s="23">
        <v>0</v>
      </c>
      <c r="DN52" s="23">
        <v>30946</v>
      </c>
      <c r="DO52" s="23">
        <f t="shared" si="57"/>
        <v>5157.666666666667</v>
      </c>
      <c r="DP52" s="23">
        <v>0</v>
      </c>
      <c r="DQ52" s="23">
        <v>0</v>
      </c>
      <c r="DR52" s="23">
        <f t="shared" si="73"/>
        <v>51844</v>
      </c>
      <c r="DS52" s="23">
        <f t="shared" si="74"/>
        <v>8640.6666666666679</v>
      </c>
      <c r="DT52" s="23">
        <f t="shared" si="75"/>
        <v>-445.1</v>
      </c>
    </row>
    <row r="53" spans="1:124">
      <c r="A53" s="21">
        <v>44</v>
      </c>
      <c r="B53" s="30" t="s">
        <v>209</v>
      </c>
      <c r="C53" s="23">
        <v>61379.703999999998</v>
      </c>
      <c r="D53" s="23">
        <v>13233.2281</v>
      </c>
      <c r="E53" s="23">
        <f t="shared" si="58"/>
        <v>156456.79999999999</v>
      </c>
      <c r="F53" s="23">
        <f t="shared" si="59"/>
        <v>26076.133333333335</v>
      </c>
      <c r="G53" s="23">
        <f t="shared" si="60"/>
        <v>11989.633600000001</v>
      </c>
      <c r="H53" s="23">
        <f t="shared" si="18"/>
        <v>45.979338449974691</v>
      </c>
      <c r="I53" s="23">
        <f t="shared" si="61"/>
        <v>30726.3</v>
      </c>
      <c r="J53" s="23">
        <f t="shared" si="62"/>
        <v>5121.05</v>
      </c>
      <c r="K53" s="23">
        <f t="shared" si="63"/>
        <v>1190.0335999999998</v>
      </c>
      <c r="L53" s="23">
        <f t="shared" si="19"/>
        <v>23.238078128508796</v>
      </c>
      <c r="M53" s="23">
        <f t="shared" si="64"/>
        <v>14591</v>
      </c>
      <c r="N53" s="23">
        <f t="shared" si="65"/>
        <v>2431.8333333333335</v>
      </c>
      <c r="O53" s="23">
        <f t="shared" si="66"/>
        <v>1109.643</v>
      </c>
      <c r="P53" s="23">
        <f t="shared" si="20"/>
        <v>45.62989514084024</v>
      </c>
      <c r="Q53" s="23">
        <v>120</v>
      </c>
      <c r="R53" s="23">
        <f t="shared" si="21"/>
        <v>20</v>
      </c>
      <c r="S53" s="23">
        <v>0.17799999999999999</v>
      </c>
      <c r="T53" s="23">
        <f t="shared" si="22"/>
        <v>0.89</v>
      </c>
      <c r="U53" s="23">
        <v>10005.299999999999</v>
      </c>
      <c r="V53" s="23">
        <f t="shared" si="23"/>
        <v>1667.55</v>
      </c>
      <c r="W53" s="23">
        <v>0.79059999999999997</v>
      </c>
      <c r="X53" s="23">
        <f t="shared" si="24"/>
        <v>4.7410872237714008E-2</v>
      </c>
      <c r="Y53" s="23">
        <v>14471</v>
      </c>
      <c r="Z53" s="23">
        <f t="shared" si="25"/>
        <v>2411.8333333333335</v>
      </c>
      <c r="AA53" s="23">
        <v>1109.4649999999999</v>
      </c>
      <c r="AB53" s="23">
        <f t="shared" si="26"/>
        <v>46.000898348420968</v>
      </c>
      <c r="AC53" s="23">
        <v>69</v>
      </c>
      <c r="AD53" s="23">
        <f t="shared" si="27"/>
        <v>11.5</v>
      </c>
      <c r="AE53" s="23">
        <v>0</v>
      </c>
      <c r="AF53" s="23">
        <f t="shared" si="28"/>
        <v>0</v>
      </c>
      <c r="AG53" s="23">
        <v>0</v>
      </c>
      <c r="AH53" s="23">
        <f t="shared" si="29"/>
        <v>0</v>
      </c>
      <c r="AI53" s="23">
        <v>0</v>
      </c>
      <c r="AJ53" s="23" t="e">
        <f t="shared" si="30"/>
        <v>#DIV/0!</v>
      </c>
      <c r="AK53" s="23">
        <v>0</v>
      </c>
      <c r="AL53" s="23">
        <f t="shared" si="31"/>
        <v>0</v>
      </c>
      <c r="AM53" s="23">
        <v>0</v>
      </c>
      <c r="AN53" s="23">
        <v>0</v>
      </c>
      <c r="AO53" s="23">
        <f t="shared" si="32"/>
        <v>0</v>
      </c>
      <c r="AP53" s="23">
        <v>0</v>
      </c>
      <c r="AQ53" s="23">
        <v>64797.7</v>
      </c>
      <c r="AR53" s="23">
        <f t="shared" si="33"/>
        <v>10799.616666666667</v>
      </c>
      <c r="AS53" s="23">
        <v>10799.6</v>
      </c>
      <c r="AT53" s="23">
        <v>0</v>
      </c>
      <c r="AU53" s="23">
        <f t="shared" si="34"/>
        <v>0</v>
      </c>
      <c r="AV53" s="23">
        <v>0</v>
      </c>
      <c r="AW53" s="23">
        <v>0</v>
      </c>
      <c r="AX53" s="23">
        <f t="shared" si="35"/>
        <v>0</v>
      </c>
      <c r="AY53" s="23">
        <v>0</v>
      </c>
      <c r="AZ53" s="23">
        <v>0</v>
      </c>
      <c r="BA53" s="23">
        <f t="shared" si="36"/>
        <v>0</v>
      </c>
      <c r="BB53" s="23">
        <v>0</v>
      </c>
      <c r="BC53" s="23">
        <f t="shared" si="67"/>
        <v>3736</v>
      </c>
      <c r="BD53" s="23">
        <f t="shared" si="68"/>
        <v>622.66666666666663</v>
      </c>
      <c r="BE53" s="23">
        <f t="shared" si="69"/>
        <v>40</v>
      </c>
      <c r="BF53" s="23">
        <f t="shared" si="37"/>
        <v>6.4239828693790146</v>
      </c>
      <c r="BG53" s="23">
        <v>3736</v>
      </c>
      <c r="BH53" s="23">
        <f t="shared" si="38"/>
        <v>622.66666666666663</v>
      </c>
      <c r="BI53" s="23">
        <v>40</v>
      </c>
      <c r="BJ53" s="23">
        <v>0</v>
      </c>
      <c r="BK53" s="23">
        <f t="shared" si="39"/>
        <v>0</v>
      </c>
      <c r="BL53" s="23">
        <v>0</v>
      </c>
      <c r="BM53" s="23">
        <v>0</v>
      </c>
      <c r="BN53" s="23">
        <f t="shared" si="40"/>
        <v>0</v>
      </c>
      <c r="BO53" s="23">
        <v>0</v>
      </c>
      <c r="BP53" s="23">
        <v>0</v>
      </c>
      <c r="BQ53" s="23">
        <f t="shared" si="41"/>
        <v>0</v>
      </c>
      <c r="BR53" s="23">
        <v>0</v>
      </c>
      <c r="BS53" s="23">
        <v>0</v>
      </c>
      <c r="BT53" s="23">
        <f t="shared" si="42"/>
        <v>0</v>
      </c>
      <c r="BU53" s="23">
        <v>0</v>
      </c>
      <c r="BV53" s="23">
        <v>0</v>
      </c>
      <c r="BW53" s="23">
        <f t="shared" si="43"/>
        <v>0</v>
      </c>
      <c r="BX53" s="23">
        <v>0</v>
      </c>
      <c r="BY53" s="23">
        <v>0</v>
      </c>
      <c r="BZ53" s="23">
        <f t="shared" si="44"/>
        <v>0</v>
      </c>
      <c r="CA53" s="23">
        <v>0</v>
      </c>
      <c r="CB53" s="23">
        <v>2305</v>
      </c>
      <c r="CC53" s="23">
        <f t="shared" si="45"/>
        <v>384.16666666666669</v>
      </c>
      <c r="CD53" s="23">
        <v>0</v>
      </c>
      <c r="CE53" s="23">
        <v>2275</v>
      </c>
      <c r="CF53" s="23">
        <f t="shared" si="46"/>
        <v>379.16666666666669</v>
      </c>
      <c r="CG53" s="23">
        <v>0</v>
      </c>
      <c r="CH53" s="23">
        <f t="shared" si="47"/>
        <v>0</v>
      </c>
      <c r="CI53" s="23">
        <v>0</v>
      </c>
      <c r="CJ53" s="23">
        <f t="shared" si="48"/>
        <v>0</v>
      </c>
      <c r="CK53" s="23">
        <v>39.6</v>
      </c>
      <c r="CL53" s="23">
        <v>20</v>
      </c>
      <c r="CM53" s="23">
        <f t="shared" si="49"/>
        <v>3.3333333333333335</v>
      </c>
      <c r="CN53" s="23">
        <v>0</v>
      </c>
      <c r="CO53" s="23">
        <v>0</v>
      </c>
      <c r="CP53" s="23">
        <f t="shared" si="50"/>
        <v>0</v>
      </c>
      <c r="CQ53" s="23">
        <v>0</v>
      </c>
      <c r="CR53" s="23">
        <v>0</v>
      </c>
      <c r="CS53" s="23">
        <f t="shared" si="51"/>
        <v>0</v>
      </c>
      <c r="CT53" s="23">
        <v>0</v>
      </c>
      <c r="CU53" s="23">
        <v>0</v>
      </c>
      <c r="CV53" s="23">
        <f t="shared" si="70"/>
        <v>95524</v>
      </c>
      <c r="CW53" s="23">
        <f t="shared" si="71"/>
        <v>15920.666666666666</v>
      </c>
      <c r="CX53" s="23">
        <f t="shared" si="72"/>
        <v>11989.633600000001</v>
      </c>
      <c r="CY53" s="23">
        <v>0</v>
      </c>
      <c r="CZ53" s="23">
        <f t="shared" si="52"/>
        <v>0</v>
      </c>
      <c r="DA53" s="23">
        <v>0</v>
      </c>
      <c r="DB53" s="23">
        <v>60932.800000000003</v>
      </c>
      <c r="DC53" s="23">
        <f t="shared" si="53"/>
        <v>10155.466666666667</v>
      </c>
      <c r="DD53" s="23">
        <v>0</v>
      </c>
      <c r="DE53" s="23">
        <v>0</v>
      </c>
      <c r="DF53" s="23">
        <f t="shared" si="54"/>
        <v>0</v>
      </c>
      <c r="DG53" s="23">
        <v>0</v>
      </c>
      <c r="DH53" s="23">
        <v>0</v>
      </c>
      <c r="DI53" s="23">
        <f t="shared" si="55"/>
        <v>0</v>
      </c>
      <c r="DJ53" s="23">
        <v>0</v>
      </c>
      <c r="DK53" s="23">
        <v>0</v>
      </c>
      <c r="DL53" s="23">
        <f t="shared" si="56"/>
        <v>0</v>
      </c>
      <c r="DM53" s="23">
        <v>0</v>
      </c>
      <c r="DN53" s="23">
        <v>19100</v>
      </c>
      <c r="DO53" s="23">
        <f t="shared" si="57"/>
        <v>3183.3333333333335</v>
      </c>
      <c r="DP53" s="23">
        <v>0</v>
      </c>
      <c r="DQ53" s="23">
        <v>0</v>
      </c>
      <c r="DR53" s="23">
        <f t="shared" si="73"/>
        <v>80032.800000000003</v>
      </c>
      <c r="DS53" s="23">
        <f t="shared" si="74"/>
        <v>13338.800000000001</v>
      </c>
      <c r="DT53" s="23">
        <f t="shared" si="75"/>
        <v>0</v>
      </c>
    </row>
    <row r="54" spans="1:124">
      <c r="A54" s="21">
        <v>45</v>
      </c>
      <c r="B54" s="30" t="s">
        <v>210</v>
      </c>
      <c r="C54" s="23">
        <v>70</v>
      </c>
      <c r="D54" s="23">
        <v>48341.849600000001</v>
      </c>
      <c r="E54" s="23">
        <f t="shared" si="58"/>
        <v>143881.70000000001</v>
      </c>
      <c r="F54" s="23">
        <f t="shared" si="59"/>
        <v>23980.283333333329</v>
      </c>
      <c r="G54" s="23">
        <f t="shared" si="60"/>
        <v>24416.512999999999</v>
      </c>
      <c r="H54" s="23">
        <f t="shared" si="18"/>
        <v>101.81911806713433</v>
      </c>
      <c r="I54" s="23">
        <f t="shared" si="61"/>
        <v>18230.5</v>
      </c>
      <c r="J54" s="23">
        <f t="shared" si="62"/>
        <v>3038.416666666667</v>
      </c>
      <c r="K54" s="23">
        <f t="shared" si="63"/>
        <v>3474.7129999999997</v>
      </c>
      <c r="L54" s="23">
        <f t="shared" si="19"/>
        <v>114.35933188886753</v>
      </c>
      <c r="M54" s="23">
        <f t="shared" si="64"/>
        <v>9000</v>
      </c>
      <c r="N54" s="23">
        <f t="shared" si="65"/>
        <v>1500</v>
      </c>
      <c r="O54" s="23">
        <f t="shared" si="66"/>
        <v>1302.894</v>
      </c>
      <c r="P54" s="23">
        <f t="shared" si="20"/>
        <v>86.8596</v>
      </c>
      <c r="Q54" s="23">
        <v>0</v>
      </c>
      <c r="R54" s="23">
        <f t="shared" si="21"/>
        <v>0</v>
      </c>
      <c r="S54" s="23">
        <v>2.8679999999999999</v>
      </c>
      <c r="T54" s="23" t="e">
        <f t="shared" si="22"/>
        <v>#DIV/0!</v>
      </c>
      <c r="U54" s="23">
        <v>5300</v>
      </c>
      <c r="V54" s="23">
        <f t="shared" si="23"/>
        <v>883.33333333333337</v>
      </c>
      <c r="W54" s="23">
        <v>774.69299999999998</v>
      </c>
      <c r="X54" s="23">
        <f t="shared" si="24"/>
        <v>87.701094339622628</v>
      </c>
      <c r="Y54" s="23">
        <v>9000</v>
      </c>
      <c r="Z54" s="23">
        <f t="shared" si="25"/>
        <v>1500</v>
      </c>
      <c r="AA54" s="23">
        <v>1300.0260000000001</v>
      </c>
      <c r="AB54" s="23">
        <f t="shared" si="26"/>
        <v>86.668400000000005</v>
      </c>
      <c r="AC54" s="23">
        <v>150</v>
      </c>
      <c r="AD54" s="23">
        <f t="shared" si="27"/>
        <v>25</v>
      </c>
      <c r="AE54" s="23">
        <v>122.9</v>
      </c>
      <c r="AF54" s="23">
        <f t="shared" si="28"/>
        <v>491.6</v>
      </c>
      <c r="AG54" s="23">
        <v>0</v>
      </c>
      <c r="AH54" s="23">
        <f t="shared" si="29"/>
        <v>0</v>
      </c>
      <c r="AI54" s="23">
        <v>0</v>
      </c>
      <c r="AJ54" s="23" t="e">
        <f t="shared" si="30"/>
        <v>#DIV/0!</v>
      </c>
      <c r="AK54" s="23">
        <v>0</v>
      </c>
      <c r="AL54" s="23">
        <f t="shared" si="31"/>
        <v>0</v>
      </c>
      <c r="AM54" s="23">
        <v>0</v>
      </c>
      <c r="AN54" s="23">
        <v>0</v>
      </c>
      <c r="AO54" s="23">
        <f t="shared" si="32"/>
        <v>0</v>
      </c>
      <c r="AP54" s="23">
        <v>0</v>
      </c>
      <c r="AQ54" s="23">
        <v>125651.2</v>
      </c>
      <c r="AR54" s="23">
        <f t="shared" si="33"/>
        <v>20941.866666666665</v>
      </c>
      <c r="AS54" s="23">
        <v>20941.8</v>
      </c>
      <c r="AT54" s="23">
        <v>0</v>
      </c>
      <c r="AU54" s="23">
        <f t="shared" si="34"/>
        <v>0</v>
      </c>
      <c r="AV54" s="23">
        <v>0</v>
      </c>
      <c r="AW54" s="23">
        <v>0</v>
      </c>
      <c r="AX54" s="23">
        <f t="shared" si="35"/>
        <v>0</v>
      </c>
      <c r="AY54" s="23">
        <v>0</v>
      </c>
      <c r="AZ54" s="23">
        <v>0</v>
      </c>
      <c r="BA54" s="23">
        <f t="shared" si="36"/>
        <v>0</v>
      </c>
      <c r="BB54" s="23">
        <v>0</v>
      </c>
      <c r="BC54" s="23">
        <f t="shared" si="67"/>
        <v>1280.5</v>
      </c>
      <c r="BD54" s="23">
        <f t="shared" si="68"/>
        <v>213.41666666666666</v>
      </c>
      <c r="BE54" s="23">
        <f t="shared" si="69"/>
        <v>136.5</v>
      </c>
      <c r="BF54" s="23">
        <f t="shared" si="37"/>
        <v>63.959390862944169</v>
      </c>
      <c r="BG54" s="23">
        <v>500</v>
      </c>
      <c r="BH54" s="23">
        <f t="shared" si="38"/>
        <v>83.333333333333329</v>
      </c>
      <c r="BI54" s="23">
        <v>0</v>
      </c>
      <c r="BJ54" s="23">
        <v>180.5</v>
      </c>
      <c r="BK54" s="23">
        <f t="shared" si="39"/>
        <v>30.083333333333332</v>
      </c>
      <c r="BL54" s="23">
        <v>36.5</v>
      </c>
      <c r="BM54" s="23">
        <v>0</v>
      </c>
      <c r="BN54" s="23">
        <f t="shared" si="40"/>
        <v>0</v>
      </c>
      <c r="BO54" s="23">
        <v>0</v>
      </c>
      <c r="BP54" s="23">
        <v>600</v>
      </c>
      <c r="BQ54" s="23">
        <f t="shared" si="41"/>
        <v>100</v>
      </c>
      <c r="BR54" s="23">
        <v>100</v>
      </c>
      <c r="BS54" s="23">
        <v>0</v>
      </c>
      <c r="BT54" s="23">
        <f t="shared" si="42"/>
        <v>0</v>
      </c>
      <c r="BU54" s="23">
        <v>0</v>
      </c>
      <c r="BV54" s="23">
        <v>0</v>
      </c>
      <c r="BW54" s="23">
        <f t="shared" si="43"/>
        <v>0</v>
      </c>
      <c r="BX54" s="23">
        <v>0</v>
      </c>
      <c r="BY54" s="23">
        <v>0</v>
      </c>
      <c r="BZ54" s="23">
        <f t="shared" si="44"/>
        <v>0</v>
      </c>
      <c r="CA54" s="23">
        <v>0</v>
      </c>
      <c r="CB54" s="23">
        <v>2500</v>
      </c>
      <c r="CC54" s="23">
        <f t="shared" si="45"/>
        <v>416.66666666666669</v>
      </c>
      <c r="CD54" s="23">
        <v>213.1</v>
      </c>
      <c r="CE54" s="23">
        <v>2500</v>
      </c>
      <c r="CF54" s="23">
        <f t="shared" si="46"/>
        <v>416.66666666666669</v>
      </c>
      <c r="CG54" s="23">
        <v>213.1</v>
      </c>
      <c r="CH54" s="23">
        <f t="shared" si="47"/>
        <v>51.143999999999998</v>
      </c>
      <c r="CI54" s="23">
        <v>0</v>
      </c>
      <c r="CJ54" s="23">
        <f t="shared" si="48"/>
        <v>0</v>
      </c>
      <c r="CK54" s="23">
        <v>924.62599999999998</v>
      </c>
      <c r="CL54" s="23">
        <v>0</v>
      </c>
      <c r="CM54" s="23">
        <f t="shared" si="49"/>
        <v>0</v>
      </c>
      <c r="CN54" s="23">
        <v>0</v>
      </c>
      <c r="CO54" s="23">
        <v>0</v>
      </c>
      <c r="CP54" s="23">
        <f t="shared" si="50"/>
        <v>0</v>
      </c>
      <c r="CQ54" s="23">
        <v>0</v>
      </c>
      <c r="CR54" s="23">
        <v>0</v>
      </c>
      <c r="CS54" s="23">
        <f t="shared" si="51"/>
        <v>0</v>
      </c>
      <c r="CT54" s="23">
        <v>0</v>
      </c>
      <c r="CU54" s="23">
        <v>0</v>
      </c>
      <c r="CV54" s="23">
        <f t="shared" si="70"/>
        <v>143881.70000000001</v>
      </c>
      <c r="CW54" s="23">
        <f t="shared" si="71"/>
        <v>23980.283333333329</v>
      </c>
      <c r="CX54" s="23">
        <f t="shared" si="72"/>
        <v>24416.512999999999</v>
      </c>
      <c r="CY54" s="23">
        <v>0</v>
      </c>
      <c r="CZ54" s="23">
        <f t="shared" si="52"/>
        <v>0</v>
      </c>
      <c r="DA54" s="23">
        <v>0</v>
      </c>
      <c r="DB54" s="23">
        <v>0</v>
      </c>
      <c r="DC54" s="23">
        <f t="shared" si="53"/>
        <v>0</v>
      </c>
      <c r="DD54" s="23">
        <v>0</v>
      </c>
      <c r="DE54" s="23">
        <v>0</v>
      </c>
      <c r="DF54" s="23">
        <f t="shared" si="54"/>
        <v>0</v>
      </c>
      <c r="DG54" s="23">
        <v>0</v>
      </c>
      <c r="DH54" s="23">
        <v>0</v>
      </c>
      <c r="DI54" s="23">
        <f t="shared" si="55"/>
        <v>0</v>
      </c>
      <c r="DJ54" s="23">
        <v>0</v>
      </c>
      <c r="DK54" s="23">
        <v>0</v>
      </c>
      <c r="DL54" s="23">
        <f t="shared" si="56"/>
        <v>0</v>
      </c>
      <c r="DM54" s="23">
        <v>0</v>
      </c>
      <c r="DN54" s="23">
        <v>0</v>
      </c>
      <c r="DO54" s="23">
        <f t="shared" si="57"/>
        <v>0</v>
      </c>
      <c r="DP54" s="23">
        <v>0</v>
      </c>
      <c r="DQ54" s="23">
        <v>0</v>
      </c>
      <c r="DR54" s="23">
        <f t="shared" si="73"/>
        <v>0</v>
      </c>
      <c r="DS54" s="23">
        <f t="shared" si="74"/>
        <v>0</v>
      </c>
      <c r="DT54" s="23">
        <f t="shared" si="75"/>
        <v>0</v>
      </c>
    </row>
    <row r="55" spans="1:124">
      <c r="A55" s="21">
        <v>46</v>
      </c>
      <c r="B55" s="30" t="s">
        <v>211</v>
      </c>
      <c r="C55" s="23">
        <v>2119.4888000000001</v>
      </c>
      <c r="D55" s="23">
        <v>30960.168799999999</v>
      </c>
      <c r="E55" s="23">
        <f t="shared" si="58"/>
        <v>175319.99999999997</v>
      </c>
      <c r="F55" s="23">
        <f t="shared" si="59"/>
        <v>29220.000000000004</v>
      </c>
      <c r="G55" s="23">
        <f t="shared" si="60"/>
        <v>26536.896199999999</v>
      </c>
      <c r="H55" s="23">
        <f t="shared" si="18"/>
        <v>90.817577686516074</v>
      </c>
      <c r="I55" s="23">
        <f t="shared" si="61"/>
        <v>54032</v>
      </c>
      <c r="J55" s="23">
        <f t="shared" si="62"/>
        <v>9005.3333333333321</v>
      </c>
      <c r="K55" s="23">
        <f t="shared" si="63"/>
        <v>6322.096199999999</v>
      </c>
      <c r="L55" s="23">
        <f t="shared" si="19"/>
        <v>70.203911015694402</v>
      </c>
      <c r="M55" s="23">
        <f t="shared" si="64"/>
        <v>27590.7</v>
      </c>
      <c r="N55" s="23">
        <f t="shared" si="65"/>
        <v>4598.45</v>
      </c>
      <c r="O55" s="23">
        <f t="shared" si="66"/>
        <v>4437.8889999999992</v>
      </c>
      <c r="P55" s="23">
        <f t="shared" si="20"/>
        <v>96.508366949733045</v>
      </c>
      <c r="Q55" s="23">
        <v>21</v>
      </c>
      <c r="R55" s="23">
        <f t="shared" si="21"/>
        <v>3.5</v>
      </c>
      <c r="S55" s="23">
        <v>4.0069999999999997</v>
      </c>
      <c r="T55" s="23">
        <f t="shared" si="22"/>
        <v>114.48571428571428</v>
      </c>
      <c r="U55" s="23">
        <v>11828.4</v>
      </c>
      <c r="V55" s="23">
        <f t="shared" si="23"/>
        <v>1971.3999999999999</v>
      </c>
      <c r="W55" s="23">
        <v>521.1472</v>
      </c>
      <c r="X55" s="23">
        <f t="shared" si="24"/>
        <v>26.435386020087247</v>
      </c>
      <c r="Y55" s="23">
        <v>27569.7</v>
      </c>
      <c r="Z55" s="23">
        <f t="shared" si="25"/>
        <v>4594.95</v>
      </c>
      <c r="AA55" s="23">
        <v>4433.8819999999996</v>
      </c>
      <c r="AB55" s="23">
        <f t="shared" si="26"/>
        <v>96.494673500255715</v>
      </c>
      <c r="AC55" s="23">
        <v>1030.7</v>
      </c>
      <c r="AD55" s="23">
        <f t="shared" si="27"/>
        <v>171.78333333333333</v>
      </c>
      <c r="AE55" s="23">
        <v>0</v>
      </c>
      <c r="AF55" s="23">
        <f t="shared" si="28"/>
        <v>0</v>
      </c>
      <c r="AG55" s="23">
        <v>0</v>
      </c>
      <c r="AH55" s="23">
        <f t="shared" si="29"/>
        <v>0</v>
      </c>
      <c r="AI55" s="23">
        <v>0</v>
      </c>
      <c r="AJ55" s="23" t="e">
        <f t="shared" si="30"/>
        <v>#DIV/0!</v>
      </c>
      <c r="AK55" s="23">
        <v>0</v>
      </c>
      <c r="AL55" s="23">
        <f t="shared" si="31"/>
        <v>0</v>
      </c>
      <c r="AM55" s="23">
        <v>0</v>
      </c>
      <c r="AN55" s="23">
        <v>0</v>
      </c>
      <c r="AO55" s="23">
        <f t="shared" si="32"/>
        <v>0</v>
      </c>
      <c r="AP55" s="23">
        <v>0</v>
      </c>
      <c r="AQ55" s="23">
        <v>121288</v>
      </c>
      <c r="AR55" s="23">
        <f t="shared" si="33"/>
        <v>20214.666666666668</v>
      </c>
      <c r="AS55" s="23">
        <v>20214.8</v>
      </c>
      <c r="AT55" s="23">
        <v>0</v>
      </c>
      <c r="AU55" s="23">
        <f t="shared" si="34"/>
        <v>0</v>
      </c>
      <c r="AV55" s="23">
        <v>0</v>
      </c>
      <c r="AW55" s="23">
        <v>0</v>
      </c>
      <c r="AX55" s="23">
        <f t="shared" si="35"/>
        <v>0</v>
      </c>
      <c r="AY55" s="23">
        <v>0</v>
      </c>
      <c r="AZ55" s="23">
        <v>0</v>
      </c>
      <c r="BA55" s="23">
        <f t="shared" si="36"/>
        <v>0</v>
      </c>
      <c r="BB55" s="23">
        <v>0</v>
      </c>
      <c r="BC55" s="23">
        <f t="shared" si="67"/>
        <v>3176.9</v>
      </c>
      <c r="BD55" s="23">
        <f t="shared" si="68"/>
        <v>529.48333333333335</v>
      </c>
      <c r="BE55" s="23">
        <f t="shared" si="69"/>
        <v>569.65</v>
      </c>
      <c r="BF55" s="23">
        <f t="shared" si="37"/>
        <v>107.58601152066478</v>
      </c>
      <c r="BG55" s="23">
        <v>1817</v>
      </c>
      <c r="BH55" s="23">
        <f t="shared" si="38"/>
        <v>302.83333333333331</v>
      </c>
      <c r="BI55" s="23">
        <v>569.65</v>
      </c>
      <c r="BJ55" s="23">
        <v>1359.9</v>
      </c>
      <c r="BK55" s="23">
        <f t="shared" si="39"/>
        <v>226.65</v>
      </c>
      <c r="BL55" s="23">
        <v>0</v>
      </c>
      <c r="BM55" s="23">
        <v>0</v>
      </c>
      <c r="BN55" s="23">
        <f t="shared" si="40"/>
        <v>0</v>
      </c>
      <c r="BO55" s="23">
        <v>0</v>
      </c>
      <c r="BP55" s="23">
        <v>0</v>
      </c>
      <c r="BQ55" s="23">
        <f t="shared" si="41"/>
        <v>0</v>
      </c>
      <c r="BR55" s="23">
        <v>0</v>
      </c>
      <c r="BS55" s="23">
        <v>0</v>
      </c>
      <c r="BT55" s="23">
        <f t="shared" si="42"/>
        <v>0</v>
      </c>
      <c r="BU55" s="23">
        <v>0</v>
      </c>
      <c r="BV55" s="23">
        <v>0</v>
      </c>
      <c r="BW55" s="23">
        <f t="shared" si="43"/>
        <v>0</v>
      </c>
      <c r="BX55" s="23">
        <v>0</v>
      </c>
      <c r="BY55" s="23">
        <v>3060</v>
      </c>
      <c r="BZ55" s="23">
        <f t="shared" si="44"/>
        <v>510</v>
      </c>
      <c r="CA55" s="23">
        <v>115</v>
      </c>
      <c r="CB55" s="23">
        <v>7345.3</v>
      </c>
      <c r="CC55" s="23">
        <f t="shared" si="45"/>
        <v>1224.2166666666667</v>
      </c>
      <c r="CD55" s="23">
        <v>128.96</v>
      </c>
      <c r="CE55" s="23">
        <v>3845.3</v>
      </c>
      <c r="CF55" s="23">
        <f t="shared" si="46"/>
        <v>640.88333333333333</v>
      </c>
      <c r="CG55" s="23">
        <v>124.46</v>
      </c>
      <c r="CH55" s="23">
        <f t="shared" si="47"/>
        <v>19.42007125581879</v>
      </c>
      <c r="CI55" s="23">
        <v>0</v>
      </c>
      <c r="CJ55" s="23">
        <f t="shared" si="48"/>
        <v>0</v>
      </c>
      <c r="CK55" s="23">
        <v>549.45000000000005</v>
      </c>
      <c r="CL55" s="23">
        <v>0</v>
      </c>
      <c r="CM55" s="23">
        <f t="shared" si="49"/>
        <v>0</v>
      </c>
      <c r="CN55" s="23">
        <v>0</v>
      </c>
      <c r="CO55" s="23">
        <v>0</v>
      </c>
      <c r="CP55" s="23">
        <f t="shared" si="50"/>
        <v>0</v>
      </c>
      <c r="CQ55" s="23">
        <v>0</v>
      </c>
      <c r="CR55" s="23">
        <v>0</v>
      </c>
      <c r="CS55" s="23">
        <f t="shared" si="51"/>
        <v>0</v>
      </c>
      <c r="CT55" s="23">
        <v>0</v>
      </c>
      <c r="CU55" s="23">
        <v>0</v>
      </c>
      <c r="CV55" s="23">
        <f t="shared" si="70"/>
        <v>175319.99999999997</v>
      </c>
      <c r="CW55" s="23">
        <f t="shared" si="71"/>
        <v>29220.000000000004</v>
      </c>
      <c r="CX55" s="23">
        <f t="shared" si="72"/>
        <v>26536.896199999999</v>
      </c>
      <c r="CY55" s="23">
        <v>0</v>
      </c>
      <c r="CZ55" s="23">
        <f t="shared" si="52"/>
        <v>0</v>
      </c>
      <c r="DA55" s="23">
        <v>0</v>
      </c>
      <c r="DB55" s="23">
        <v>0</v>
      </c>
      <c r="DC55" s="23">
        <f t="shared" si="53"/>
        <v>0</v>
      </c>
      <c r="DD55" s="23">
        <v>0</v>
      </c>
      <c r="DE55" s="23">
        <v>0</v>
      </c>
      <c r="DF55" s="23">
        <f t="shared" si="54"/>
        <v>0</v>
      </c>
      <c r="DG55" s="23">
        <v>0</v>
      </c>
      <c r="DH55" s="23">
        <v>0</v>
      </c>
      <c r="DI55" s="23">
        <f t="shared" si="55"/>
        <v>0</v>
      </c>
      <c r="DJ55" s="23">
        <v>0</v>
      </c>
      <c r="DK55" s="23">
        <v>0</v>
      </c>
      <c r="DL55" s="23">
        <f t="shared" si="56"/>
        <v>0</v>
      </c>
      <c r="DM55" s="23">
        <v>0</v>
      </c>
      <c r="DN55" s="23">
        <v>21200</v>
      </c>
      <c r="DO55" s="23">
        <f t="shared" si="57"/>
        <v>3533.3333333333335</v>
      </c>
      <c r="DP55" s="23">
        <v>0</v>
      </c>
      <c r="DQ55" s="23">
        <v>0</v>
      </c>
      <c r="DR55" s="23">
        <f t="shared" si="73"/>
        <v>21200</v>
      </c>
      <c r="DS55" s="23">
        <f t="shared" si="74"/>
        <v>3533.3333333333335</v>
      </c>
      <c r="DT55" s="23">
        <f t="shared" si="75"/>
        <v>0</v>
      </c>
    </row>
    <row r="56" spans="1:124" s="20" customFormat="1" ht="13.5">
      <c r="A56" s="21">
        <v>47</v>
      </c>
      <c r="B56" s="30" t="s">
        <v>212</v>
      </c>
      <c r="C56" s="23">
        <v>30220.744900000002</v>
      </c>
      <c r="D56" s="23">
        <v>31031.8639</v>
      </c>
      <c r="E56" s="23">
        <f t="shared" si="58"/>
        <v>699359.75</v>
      </c>
      <c r="F56" s="23">
        <f t="shared" si="59"/>
        <v>116559.95833333333</v>
      </c>
      <c r="G56" s="23">
        <f t="shared" si="60"/>
        <v>128954.88859999999</v>
      </c>
      <c r="H56" s="23">
        <f t="shared" si="18"/>
        <v>110.63395221129039</v>
      </c>
      <c r="I56" s="23">
        <f t="shared" si="61"/>
        <v>160600</v>
      </c>
      <c r="J56" s="23">
        <f t="shared" si="62"/>
        <v>26766.666666666675</v>
      </c>
      <c r="K56" s="23">
        <f t="shared" si="63"/>
        <v>45770.088600000003</v>
      </c>
      <c r="L56" s="23">
        <f t="shared" si="19"/>
        <v>170.9965950186799</v>
      </c>
      <c r="M56" s="23">
        <f t="shared" ref="M56:O56" si="76">Q56+Y56</f>
        <v>110000</v>
      </c>
      <c r="N56" s="23">
        <f t="shared" si="76"/>
        <v>18333.333333333336</v>
      </c>
      <c r="O56" s="23">
        <f t="shared" si="76"/>
        <v>23096.353900000002</v>
      </c>
      <c r="P56" s="23">
        <f t="shared" si="20"/>
        <v>125.98011218181817</v>
      </c>
      <c r="Q56" s="23">
        <v>10000</v>
      </c>
      <c r="R56" s="23">
        <f t="shared" si="21"/>
        <v>1666.6666666666667</v>
      </c>
      <c r="S56" s="23">
        <v>5096.8989000000001</v>
      </c>
      <c r="T56" s="23">
        <f t="shared" si="22"/>
        <v>305.81393399999996</v>
      </c>
      <c r="U56" s="23">
        <v>8600</v>
      </c>
      <c r="V56" s="23">
        <f t="shared" si="23"/>
        <v>1433.3333333333333</v>
      </c>
      <c r="W56" s="23">
        <v>901.91880000000003</v>
      </c>
      <c r="X56" s="23">
        <f t="shared" si="24"/>
        <v>62.924567441860468</v>
      </c>
      <c r="Y56" s="23">
        <v>100000</v>
      </c>
      <c r="Z56" s="23">
        <f t="shared" si="25"/>
        <v>16666.666666666668</v>
      </c>
      <c r="AA56" s="23">
        <v>17999.455000000002</v>
      </c>
      <c r="AB56" s="23">
        <f t="shared" si="26"/>
        <v>107.99673000000001</v>
      </c>
      <c r="AC56" s="23">
        <v>7000</v>
      </c>
      <c r="AD56" s="23">
        <f t="shared" si="27"/>
        <v>1166.6666666666667</v>
      </c>
      <c r="AE56" s="23">
        <v>1351.43</v>
      </c>
      <c r="AF56" s="23">
        <f t="shared" si="28"/>
        <v>115.83685714285714</v>
      </c>
      <c r="AG56" s="23">
        <v>6000</v>
      </c>
      <c r="AH56" s="23">
        <f t="shared" si="29"/>
        <v>1000</v>
      </c>
      <c r="AI56" s="23">
        <v>1057.0999999999999</v>
      </c>
      <c r="AJ56" s="23">
        <f t="shared" si="30"/>
        <v>105.71</v>
      </c>
      <c r="AK56" s="23">
        <v>0</v>
      </c>
      <c r="AL56" s="23">
        <f t="shared" si="31"/>
        <v>0</v>
      </c>
      <c r="AM56" s="23">
        <v>0</v>
      </c>
      <c r="AN56" s="23">
        <v>0</v>
      </c>
      <c r="AO56" s="23">
        <f t="shared" si="32"/>
        <v>0</v>
      </c>
      <c r="AP56" s="23">
        <v>0</v>
      </c>
      <c r="AQ56" s="23">
        <v>499108.2</v>
      </c>
      <c r="AR56" s="23">
        <f t="shared" si="33"/>
        <v>83184.7</v>
      </c>
      <c r="AS56" s="23">
        <v>83184.800000000003</v>
      </c>
      <c r="AT56" s="23">
        <v>4700.8</v>
      </c>
      <c r="AU56" s="23">
        <f t="shared" si="34"/>
        <v>783.4666666666667</v>
      </c>
      <c r="AV56" s="23">
        <v>0</v>
      </c>
      <c r="AW56" s="23">
        <v>0</v>
      </c>
      <c r="AX56" s="23">
        <f t="shared" si="35"/>
        <v>0</v>
      </c>
      <c r="AY56" s="23">
        <v>0</v>
      </c>
      <c r="AZ56" s="23">
        <v>0</v>
      </c>
      <c r="BA56" s="23">
        <f t="shared" si="36"/>
        <v>0</v>
      </c>
      <c r="BB56" s="23">
        <v>0</v>
      </c>
      <c r="BC56" s="23">
        <f t="shared" ref="BC56:BE56" si="77">BG56+BJ56+BM56+BP56</f>
        <v>4000</v>
      </c>
      <c r="BD56" s="23">
        <f t="shared" si="77"/>
        <v>666.66666666666663</v>
      </c>
      <c r="BE56" s="23">
        <f t="shared" si="77"/>
        <v>3504.7580000000003</v>
      </c>
      <c r="BF56" s="23">
        <f t="shared" si="37"/>
        <v>525.71370000000013</v>
      </c>
      <c r="BG56" s="23">
        <v>1000</v>
      </c>
      <c r="BH56" s="23">
        <f t="shared" si="38"/>
        <v>166.66666666666666</v>
      </c>
      <c r="BI56" s="23">
        <v>240.446</v>
      </c>
      <c r="BJ56" s="23">
        <v>1000</v>
      </c>
      <c r="BK56" s="23">
        <f t="shared" si="39"/>
        <v>166.66666666666666</v>
      </c>
      <c r="BL56" s="23">
        <v>1826.492</v>
      </c>
      <c r="BM56" s="23">
        <v>1000</v>
      </c>
      <c r="BN56" s="23">
        <f t="shared" si="40"/>
        <v>166.66666666666666</v>
      </c>
      <c r="BO56" s="23">
        <v>732.63900000000001</v>
      </c>
      <c r="BP56" s="23">
        <v>1000</v>
      </c>
      <c r="BQ56" s="23">
        <f t="shared" si="41"/>
        <v>166.66666666666666</v>
      </c>
      <c r="BR56" s="23">
        <v>705.18100000000004</v>
      </c>
      <c r="BS56" s="23">
        <v>0</v>
      </c>
      <c r="BT56" s="23">
        <f t="shared" si="42"/>
        <v>0</v>
      </c>
      <c r="BU56" s="23">
        <v>0</v>
      </c>
      <c r="BV56" s="23">
        <v>5950</v>
      </c>
      <c r="BW56" s="23">
        <f t="shared" si="43"/>
        <v>991.66666666666663</v>
      </c>
      <c r="BX56" s="23">
        <v>0</v>
      </c>
      <c r="BY56" s="23">
        <v>0</v>
      </c>
      <c r="BZ56" s="23">
        <f t="shared" si="44"/>
        <v>0</v>
      </c>
      <c r="CA56" s="23">
        <v>0</v>
      </c>
      <c r="CB56" s="23">
        <v>25000</v>
      </c>
      <c r="CC56" s="23">
        <f t="shared" si="45"/>
        <v>4166.666666666667</v>
      </c>
      <c r="CD56" s="23">
        <v>7449.6219000000001</v>
      </c>
      <c r="CE56" s="23">
        <v>25000</v>
      </c>
      <c r="CF56" s="23">
        <f t="shared" si="46"/>
        <v>4166.666666666667</v>
      </c>
      <c r="CG56" s="23">
        <v>5591.6219000000001</v>
      </c>
      <c r="CH56" s="23">
        <f t="shared" si="47"/>
        <v>134.1989256</v>
      </c>
      <c r="CI56" s="23">
        <v>0</v>
      </c>
      <c r="CJ56" s="23">
        <f t="shared" si="48"/>
        <v>0</v>
      </c>
      <c r="CK56" s="23">
        <v>8408.9060000000009</v>
      </c>
      <c r="CL56" s="23">
        <v>0</v>
      </c>
      <c r="CM56" s="23">
        <f t="shared" si="49"/>
        <v>0</v>
      </c>
      <c r="CN56" s="23">
        <v>0</v>
      </c>
      <c r="CO56" s="23">
        <v>0</v>
      </c>
      <c r="CP56" s="23">
        <f t="shared" si="50"/>
        <v>0</v>
      </c>
      <c r="CQ56" s="23">
        <v>0</v>
      </c>
      <c r="CR56" s="23">
        <v>0</v>
      </c>
      <c r="CS56" s="23">
        <f t="shared" si="51"/>
        <v>0</v>
      </c>
      <c r="CT56" s="23">
        <v>0</v>
      </c>
      <c r="CU56" s="23">
        <v>0</v>
      </c>
      <c r="CV56" s="23">
        <f t="shared" si="70"/>
        <v>670359</v>
      </c>
      <c r="CW56" s="23">
        <f t="shared" si="71"/>
        <v>111726.50000000001</v>
      </c>
      <c r="CX56" s="23">
        <f t="shared" si="72"/>
        <v>128954.88859999999</v>
      </c>
      <c r="CY56" s="23">
        <v>0</v>
      </c>
      <c r="CZ56" s="23">
        <f t="shared" si="52"/>
        <v>0</v>
      </c>
      <c r="DA56" s="23">
        <v>0</v>
      </c>
      <c r="DB56" s="23">
        <v>29000.75</v>
      </c>
      <c r="DC56" s="23">
        <f t="shared" si="53"/>
        <v>4833.458333333333</v>
      </c>
      <c r="DD56" s="23">
        <v>0</v>
      </c>
      <c r="DE56" s="23">
        <v>0</v>
      </c>
      <c r="DF56" s="23">
        <f t="shared" si="54"/>
        <v>0</v>
      </c>
      <c r="DG56" s="23">
        <v>0</v>
      </c>
      <c r="DH56" s="23">
        <v>0</v>
      </c>
      <c r="DI56" s="23">
        <f t="shared" si="55"/>
        <v>0</v>
      </c>
      <c r="DJ56" s="23">
        <v>0</v>
      </c>
      <c r="DK56" s="23">
        <v>0</v>
      </c>
      <c r="DL56" s="23">
        <f t="shared" si="56"/>
        <v>0</v>
      </c>
      <c r="DM56" s="23">
        <v>0</v>
      </c>
      <c r="DN56" s="23">
        <v>88759</v>
      </c>
      <c r="DO56" s="23">
        <f t="shared" si="57"/>
        <v>14793.166666666666</v>
      </c>
      <c r="DP56" s="23">
        <v>0</v>
      </c>
      <c r="DQ56" s="23">
        <v>0</v>
      </c>
      <c r="DR56" s="23">
        <f t="shared" ref="DR56" si="78">CY56+DB56+DE56+DH56+DK56+DN56</f>
        <v>117759.75</v>
      </c>
      <c r="DS56" s="23">
        <f t="shared" ref="DS56:DS66" si="79">CZ56+DC56+DF56+DI56+DL56+DO56</f>
        <v>19626.625</v>
      </c>
      <c r="DT56" s="23">
        <f t="shared" si="75"/>
        <v>0</v>
      </c>
    </row>
    <row r="57" spans="1:124">
      <c r="A57" s="21">
        <v>48</v>
      </c>
      <c r="B57" s="30" t="s">
        <v>213</v>
      </c>
      <c r="C57" s="23">
        <v>4210.6522000000004</v>
      </c>
      <c r="D57" s="23">
        <v>410.92869999999999</v>
      </c>
      <c r="E57" s="23">
        <f t="shared" si="58"/>
        <v>18282.2</v>
      </c>
      <c r="F57" s="23">
        <f t="shared" si="59"/>
        <v>3047.0333333333333</v>
      </c>
      <c r="G57" s="23">
        <f t="shared" si="60"/>
        <v>2101.5281</v>
      </c>
      <c r="H57" s="23">
        <f t="shared" si="18"/>
        <v>68.969645885068545</v>
      </c>
      <c r="I57" s="23">
        <f t="shared" si="61"/>
        <v>9085</v>
      </c>
      <c r="J57" s="23">
        <f t="shared" si="62"/>
        <v>1514.1666666666665</v>
      </c>
      <c r="K57" s="23">
        <f t="shared" si="63"/>
        <v>568.52809999999999</v>
      </c>
      <c r="L57" s="23">
        <f t="shared" si="19"/>
        <v>37.547260319207489</v>
      </c>
      <c r="M57" s="23">
        <f t="shared" ref="M57:M66" si="80">Q57+Y57</f>
        <v>2244</v>
      </c>
      <c r="N57" s="23">
        <f t="shared" ref="N57:N66" si="81">R57+Z57</f>
        <v>374</v>
      </c>
      <c r="O57" s="23">
        <f t="shared" ref="O57:O66" si="82">S57+AA57</f>
        <v>233.30699999999999</v>
      </c>
      <c r="P57" s="23">
        <f t="shared" si="20"/>
        <v>62.381550802139031</v>
      </c>
      <c r="Q57" s="23">
        <v>0</v>
      </c>
      <c r="R57" s="23">
        <f t="shared" si="21"/>
        <v>0</v>
      </c>
      <c r="S57" s="23">
        <v>0.13700000000000001</v>
      </c>
      <c r="T57" s="23" t="e">
        <f t="shared" si="22"/>
        <v>#DIV/0!</v>
      </c>
      <c r="U57" s="23">
        <v>0</v>
      </c>
      <c r="V57" s="23">
        <f t="shared" si="23"/>
        <v>0</v>
      </c>
      <c r="W57" s="23">
        <v>98.691100000000006</v>
      </c>
      <c r="X57" s="23" t="e">
        <f t="shared" si="24"/>
        <v>#DIV/0!</v>
      </c>
      <c r="Y57" s="23">
        <v>2244</v>
      </c>
      <c r="Z57" s="23">
        <f t="shared" si="25"/>
        <v>374</v>
      </c>
      <c r="AA57" s="23">
        <v>233.17</v>
      </c>
      <c r="AB57" s="23">
        <f t="shared" si="26"/>
        <v>62.344919786096256</v>
      </c>
      <c r="AC57" s="23">
        <v>1084</v>
      </c>
      <c r="AD57" s="23">
        <f t="shared" si="27"/>
        <v>180.66666666666666</v>
      </c>
      <c r="AE57" s="23">
        <v>85</v>
      </c>
      <c r="AF57" s="23">
        <f t="shared" si="28"/>
        <v>47.047970479704802</v>
      </c>
      <c r="AG57" s="23">
        <v>0</v>
      </c>
      <c r="AH57" s="23">
        <f t="shared" si="29"/>
        <v>0</v>
      </c>
      <c r="AI57" s="23">
        <v>0</v>
      </c>
      <c r="AJ57" s="23" t="e">
        <f t="shared" si="30"/>
        <v>#DIV/0!</v>
      </c>
      <c r="AK57" s="23">
        <v>0</v>
      </c>
      <c r="AL57" s="23">
        <f t="shared" si="31"/>
        <v>0</v>
      </c>
      <c r="AM57" s="23">
        <v>0</v>
      </c>
      <c r="AN57" s="23">
        <v>0</v>
      </c>
      <c r="AO57" s="23">
        <f t="shared" si="32"/>
        <v>0</v>
      </c>
      <c r="AP57" s="23">
        <v>0</v>
      </c>
      <c r="AQ57" s="23">
        <v>9197.2000000000007</v>
      </c>
      <c r="AR57" s="23">
        <f t="shared" si="33"/>
        <v>1532.8666666666668</v>
      </c>
      <c r="AS57" s="23">
        <v>1533</v>
      </c>
      <c r="AT57" s="23">
        <v>0</v>
      </c>
      <c r="AU57" s="23">
        <f t="shared" si="34"/>
        <v>0</v>
      </c>
      <c r="AV57" s="23">
        <v>0</v>
      </c>
      <c r="AW57" s="23">
        <v>0</v>
      </c>
      <c r="AX57" s="23">
        <f t="shared" si="35"/>
        <v>0</v>
      </c>
      <c r="AY57" s="23">
        <v>0</v>
      </c>
      <c r="AZ57" s="23">
        <v>0</v>
      </c>
      <c r="BA57" s="23">
        <f t="shared" si="36"/>
        <v>0</v>
      </c>
      <c r="BB57" s="23">
        <v>0</v>
      </c>
      <c r="BC57" s="23">
        <f t="shared" ref="BC57:BC66" si="83">BG57+BJ57+BM57+BP57</f>
        <v>5257</v>
      </c>
      <c r="BD57" s="23">
        <f t="shared" ref="BD57:BD66" si="84">BH57+BK57+BN57+BQ57</f>
        <v>876.16666666666663</v>
      </c>
      <c r="BE57" s="23">
        <f t="shared" ref="BE57:BE66" si="85">BI57+BL57+BO57+BR57</f>
        <v>144.72999999999999</v>
      </c>
      <c r="BF57" s="23">
        <f t="shared" si="37"/>
        <v>16.518546699638577</v>
      </c>
      <c r="BG57" s="23">
        <v>1824</v>
      </c>
      <c r="BH57" s="23">
        <f t="shared" si="38"/>
        <v>304</v>
      </c>
      <c r="BI57" s="23">
        <v>0</v>
      </c>
      <c r="BJ57" s="23">
        <v>3433</v>
      </c>
      <c r="BK57" s="23">
        <f t="shared" si="39"/>
        <v>572.16666666666663</v>
      </c>
      <c r="BL57" s="23">
        <v>144.72999999999999</v>
      </c>
      <c r="BM57" s="23">
        <v>0</v>
      </c>
      <c r="BN57" s="23">
        <f t="shared" si="40"/>
        <v>0</v>
      </c>
      <c r="BO57" s="23">
        <v>0</v>
      </c>
      <c r="BP57" s="23">
        <v>0</v>
      </c>
      <c r="BQ57" s="23">
        <f t="shared" si="41"/>
        <v>0</v>
      </c>
      <c r="BR57" s="23">
        <v>0</v>
      </c>
      <c r="BS57" s="23">
        <v>0</v>
      </c>
      <c r="BT57" s="23">
        <f t="shared" si="42"/>
        <v>0</v>
      </c>
      <c r="BU57" s="23">
        <v>0</v>
      </c>
      <c r="BV57" s="23">
        <v>0</v>
      </c>
      <c r="BW57" s="23">
        <f t="shared" si="43"/>
        <v>0</v>
      </c>
      <c r="BX57" s="23">
        <v>0</v>
      </c>
      <c r="BY57" s="23">
        <v>0</v>
      </c>
      <c r="BZ57" s="23">
        <f t="shared" si="44"/>
        <v>0</v>
      </c>
      <c r="CA57" s="23">
        <v>0</v>
      </c>
      <c r="CB57" s="23">
        <v>500</v>
      </c>
      <c r="CC57" s="23">
        <f t="shared" si="45"/>
        <v>83.333333333333329</v>
      </c>
      <c r="CD57" s="23">
        <v>6.8</v>
      </c>
      <c r="CE57" s="23">
        <v>500</v>
      </c>
      <c r="CF57" s="23">
        <f t="shared" si="46"/>
        <v>83.333333333333329</v>
      </c>
      <c r="CG57" s="23">
        <v>6.8</v>
      </c>
      <c r="CH57" s="23">
        <f t="shared" si="47"/>
        <v>8.16</v>
      </c>
      <c r="CI57" s="23">
        <v>0</v>
      </c>
      <c r="CJ57" s="23">
        <f t="shared" si="48"/>
        <v>0</v>
      </c>
      <c r="CK57" s="23">
        <v>0</v>
      </c>
      <c r="CL57" s="23">
        <v>0</v>
      </c>
      <c r="CM57" s="23">
        <f t="shared" si="49"/>
        <v>0</v>
      </c>
      <c r="CN57" s="23">
        <v>0</v>
      </c>
      <c r="CO57" s="23">
        <v>0</v>
      </c>
      <c r="CP57" s="23">
        <f t="shared" si="50"/>
        <v>0</v>
      </c>
      <c r="CQ57" s="23">
        <v>0</v>
      </c>
      <c r="CR57" s="23">
        <v>0</v>
      </c>
      <c r="CS57" s="23">
        <f t="shared" si="51"/>
        <v>0</v>
      </c>
      <c r="CT57" s="23">
        <v>0</v>
      </c>
      <c r="CU57" s="23">
        <v>0</v>
      </c>
      <c r="CV57" s="23">
        <f t="shared" si="70"/>
        <v>18282.2</v>
      </c>
      <c r="CW57" s="23">
        <f t="shared" si="71"/>
        <v>3047.0333333333333</v>
      </c>
      <c r="CX57" s="23">
        <f t="shared" si="72"/>
        <v>2101.5281</v>
      </c>
      <c r="CY57" s="23">
        <v>0</v>
      </c>
      <c r="CZ57" s="23">
        <f t="shared" si="52"/>
        <v>0</v>
      </c>
      <c r="DA57" s="23">
        <v>0</v>
      </c>
      <c r="DB57" s="23">
        <v>0</v>
      </c>
      <c r="DC57" s="23">
        <f t="shared" si="53"/>
        <v>0</v>
      </c>
      <c r="DD57" s="23">
        <v>0</v>
      </c>
      <c r="DE57" s="23">
        <v>0</v>
      </c>
      <c r="DF57" s="23">
        <f t="shared" si="54"/>
        <v>0</v>
      </c>
      <c r="DG57" s="23">
        <v>0</v>
      </c>
      <c r="DH57" s="23">
        <v>0</v>
      </c>
      <c r="DI57" s="23">
        <f t="shared" si="55"/>
        <v>0</v>
      </c>
      <c r="DJ57" s="23">
        <v>0</v>
      </c>
      <c r="DK57" s="23">
        <v>0</v>
      </c>
      <c r="DL57" s="23">
        <f t="shared" si="56"/>
        <v>0</v>
      </c>
      <c r="DM57" s="23">
        <v>0</v>
      </c>
      <c r="DN57" s="23">
        <v>0</v>
      </c>
      <c r="DO57" s="23">
        <f t="shared" si="57"/>
        <v>0</v>
      </c>
      <c r="DP57" s="23">
        <v>0</v>
      </c>
      <c r="DQ57" s="23">
        <v>0</v>
      </c>
      <c r="DR57" s="23">
        <f t="shared" ref="DR57:DR66" si="86">CY57+DB57+DE57+DH57+DK57+DN57</f>
        <v>0</v>
      </c>
      <c r="DS57" s="23">
        <f t="shared" si="79"/>
        <v>0</v>
      </c>
      <c r="DT57" s="23">
        <f t="shared" si="75"/>
        <v>0</v>
      </c>
    </row>
    <row r="58" spans="1:124">
      <c r="A58" s="21">
        <v>49</v>
      </c>
      <c r="B58" s="30" t="s">
        <v>214</v>
      </c>
      <c r="C58" s="23">
        <v>9283.0964000000004</v>
      </c>
      <c r="D58" s="23">
        <v>26621.918900000001</v>
      </c>
      <c r="E58" s="23">
        <f t="shared" si="58"/>
        <v>56564.2</v>
      </c>
      <c r="F58" s="23">
        <f t="shared" si="59"/>
        <v>9427.366666666665</v>
      </c>
      <c r="G58" s="23">
        <f t="shared" si="60"/>
        <v>10553.9197</v>
      </c>
      <c r="H58" s="23">
        <f t="shared" si="18"/>
        <v>111.94981666849353</v>
      </c>
      <c r="I58" s="23">
        <f t="shared" si="61"/>
        <v>15450</v>
      </c>
      <c r="J58" s="23">
        <f t="shared" si="62"/>
        <v>2575</v>
      </c>
      <c r="K58" s="23">
        <f t="shared" si="63"/>
        <v>3701.5196999999998</v>
      </c>
      <c r="L58" s="23">
        <f t="shared" si="19"/>
        <v>143.74833786407766</v>
      </c>
      <c r="M58" s="23">
        <f t="shared" si="80"/>
        <v>6500</v>
      </c>
      <c r="N58" s="23">
        <f t="shared" si="81"/>
        <v>1083.3333333333333</v>
      </c>
      <c r="O58" s="23">
        <f t="shared" si="82"/>
        <v>1474.6180000000002</v>
      </c>
      <c r="P58" s="23">
        <f t="shared" si="20"/>
        <v>136.11858461538463</v>
      </c>
      <c r="Q58" s="23">
        <v>0</v>
      </c>
      <c r="R58" s="23">
        <f t="shared" si="21"/>
        <v>0</v>
      </c>
      <c r="S58" s="23">
        <v>4.0250000000000004</v>
      </c>
      <c r="T58" s="23" t="e">
        <f t="shared" si="22"/>
        <v>#DIV/0!</v>
      </c>
      <c r="U58" s="23">
        <v>5700</v>
      </c>
      <c r="V58" s="23">
        <f t="shared" si="23"/>
        <v>950</v>
      </c>
      <c r="W58" s="23">
        <v>719.70169999999996</v>
      </c>
      <c r="X58" s="23">
        <f t="shared" si="24"/>
        <v>75.75807368421053</v>
      </c>
      <c r="Y58" s="23">
        <v>6500</v>
      </c>
      <c r="Z58" s="23">
        <f t="shared" si="25"/>
        <v>1083.3333333333333</v>
      </c>
      <c r="AA58" s="23">
        <v>1470.5930000000001</v>
      </c>
      <c r="AB58" s="23">
        <f t="shared" si="26"/>
        <v>135.74704615384616</v>
      </c>
      <c r="AC58" s="23">
        <v>700</v>
      </c>
      <c r="AD58" s="23">
        <f t="shared" si="27"/>
        <v>116.66666666666667</v>
      </c>
      <c r="AE58" s="23">
        <v>490</v>
      </c>
      <c r="AF58" s="23">
        <f t="shared" si="28"/>
        <v>420</v>
      </c>
      <c r="AG58" s="23">
        <v>0</v>
      </c>
      <c r="AH58" s="23">
        <f t="shared" si="29"/>
        <v>0</v>
      </c>
      <c r="AI58" s="23">
        <v>0</v>
      </c>
      <c r="AJ58" s="23" t="e">
        <f t="shared" si="30"/>
        <v>#DIV/0!</v>
      </c>
      <c r="AK58" s="23">
        <v>0</v>
      </c>
      <c r="AL58" s="23">
        <f t="shared" si="31"/>
        <v>0</v>
      </c>
      <c r="AM58" s="23">
        <v>0</v>
      </c>
      <c r="AN58" s="23">
        <v>0</v>
      </c>
      <c r="AO58" s="23">
        <f t="shared" si="32"/>
        <v>0</v>
      </c>
      <c r="AP58" s="23">
        <v>0</v>
      </c>
      <c r="AQ58" s="23">
        <v>41114.199999999997</v>
      </c>
      <c r="AR58" s="23">
        <f t="shared" si="33"/>
        <v>6852.3666666666659</v>
      </c>
      <c r="AS58" s="23">
        <v>6852.4</v>
      </c>
      <c r="AT58" s="23">
        <v>0</v>
      </c>
      <c r="AU58" s="23">
        <f t="shared" si="34"/>
        <v>0</v>
      </c>
      <c r="AV58" s="23">
        <v>0</v>
      </c>
      <c r="AW58" s="23">
        <v>0</v>
      </c>
      <c r="AX58" s="23">
        <f t="shared" si="35"/>
        <v>0</v>
      </c>
      <c r="AY58" s="23">
        <v>0</v>
      </c>
      <c r="AZ58" s="23">
        <v>0</v>
      </c>
      <c r="BA58" s="23">
        <f t="shared" si="36"/>
        <v>0</v>
      </c>
      <c r="BB58" s="23">
        <v>0</v>
      </c>
      <c r="BC58" s="23">
        <f t="shared" si="83"/>
        <v>1350</v>
      </c>
      <c r="BD58" s="23">
        <f t="shared" si="84"/>
        <v>225</v>
      </c>
      <c r="BE58" s="23">
        <f t="shared" si="85"/>
        <v>264.5</v>
      </c>
      <c r="BF58" s="23">
        <f t="shared" si="37"/>
        <v>117.55555555555554</v>
      </c>
      <c r="BG58" s="23">
        <v>1000</v>
      </c>
      <c r="BH58" s="23">
        <f t="shared" si="38"/>
        <v>166.66666666666666</v>
      </c>
      <c r="BI58" s="23">
        <v>167.3</v>
      </c>
      <c r="BJ58" s="23">
        <v>0</v>
      </c>
      <c r="BK58" s="23">
        <f t="shared" si="39"/>
        <v>0</v>
      </c>
      <c r="BL58" s="23">
        <v>0</v>
      </c>
      <c r="BM58" s="23">
        <v>0</v>
      </c>
      <c r="BN58" s="23">
        <f t="shared" si="40"/>
        <v>0</v>
      </c>
      <c r="BO58" s="23">
        <v>0</v>
      </c>
      <c r="BP58" s="23">
        <v>350</v>
      </c>
      <c r="BQ58" s="23">
        <f t="shared" si="41"/>
        <v>58.333333333333336</v>
      </c>
      <c r="BR58" s="23">
        <v>97.2</v>
      </c>
      <c r="BS58" s="23">
        <v>0</v>
      </c>
      <c r="BT58" s="23">
        <f t="shared" si="42"/>
        <v>0</v>
      </c>
      <c r="BU58" s="23">
        <v>0</v>
      </c>
      <c r="BV58" s="23">
        <v>0</v>
      </c>
      <c r="BW58" s="23">
        <f t="shared" si="43"/>
        <v>0</v>
      </c>
      <c r="BX58" s="23">
        <v>0</v>
      </c>
      <c r="BY58" s="23">
        <v>0</v>
      </c>
      <c r="BZ58" s="23">
        <f t="shared" si="44"/>
        <v>0</v>
      </c>
      <c r="CA58" s="23">
        <v>0</v>
      </c>
      <c r="CB58" s="23">
        <v>1200</v>
      </c>
      <c r="CC58" s="23">
        <f t="shared" si="45"/>
        <v>200</v>
      </c>
      <c r="CD58" s="23">
        <v>521.5</v>
      </c>
      <c r="CE58" s="23">
        <v>1200</v>
      </c>
      <c r="CF58" s="23">
        <f t="shared" si="46"/>
        <v>200</v>
      </c>
      <c r="CG58" s="23">
        <v>511.5</v>
      </c>
      <c r="CH58" s="23">
        <f t="shared" si="47"/>
        <v>255.75</v>
      </c>
      <c r="CI58" s="23">
        <v>0</v>
      </c>
      <c r="CJ58" s="23">
        <f t="shared" si="48"/>
        <v>0</v>
      </c>
      <c r="CK58" s="23">
        <v>31.2</v>
      </c>
      <c r="CL58" s="23">
        <v>0</v>
      </c>
      <c r="CM58" s="23">
        <f t="shared" si="49"/>
        <v>0</v>
      </c>
      <c r="CN58" s="23">
        <v>200</v>
      </c>
      <c r="CO58" s="23">
        <v>0</v>
      </c>
      <c r="CP58" s="23">
        <f t="shared" si="50"/>
        <v>0</v>
      </c>
      <c r="CQ58" s="23">
        <v>0</v>
      </c>
      <c r="CR58" s="23">
        <v>0</v>
      </c>
      <c r="CS58" s="23">
        <f t="shared" si="51"/>
        <v>0</v>
      </c>
      <c r="CT58" s="23">
        <v>0</v>
      </c>
      <c r="CU58" s="23">
        <v>0</v>
      </c>
      <c r="CV58" s="23">
        <f t="shared" si="70"/>
        <v>56564.2</v>
      </c>
      <c r="CW58" s="23">
        <f t="shared" si="71"/>
        <v>9427.366666666665</v>
      </c>
      <c r="CX58" s="23">
        <f t="shared" si="72"/>
        <v>10553.9197</v>
      </c>
      <c r="CY58" s="23">
        <v>0</v>
      </c>
      <c r="CZ58" s="23">
        <f t="shared" si="52"/>
        <v>0</v>
      </c>
      <c r="DA58" s="23">
        <v>0</v>
      </c>
      <c r="DB58" s="23">
        <v>0</v>
      </c>
      <c r="DC58" s="23">
        <f t="shared" si="53"/>
        <v>0</v>
      </c>
      <c r="DD58" s="23">
        <v>0</v>
      </c>
      <c r="DE58" s="23">
        <v>0</v>
      </c>
      <c r="DF58" s="23">
        <f t="shared" si="54"/>
        <v>0</v>
      </c>
      <c r="DG58" s="23">
        <v>0</v>
      </c>
      <c r="DH58" s="23">
        <v>0</v>
      </c>
      <c r="DI58" s="23">
        <f t="shared" si="55"/>
        <v>0</v>
      </c>
      <c r="DJ58" s="23">
        <v>0</v>
      </c>
      <c r="DK58" s="23">
        <v>0</v>
      </c>
      <c r="DL58" s="23">
        <f t="shared" si="56"/>
        <v>0</v>
      </c>
      <c r="DM58" s="23">
        <v>0</v>
      </c>
      <c r="DN58" s="23">
        <v>0</v>
      </c>
      <c r="DO58" s="23">
        <f t="shared" si="57"/>
        <v>0</v>
      </c>
      <c r="DP58" s="23">
        <v>0</v>
      </c>
      <c r="DQ58" s="23">
        <v>0</v>
      </c>
      <c r="DR58" s="23">
        <f t="shared" si="86"/>
        <v>0</v>
      </c>
      <c r="DS58" s="23">
        <f t="shared" si="79"/>
        <v>0</v>
      </c>
      <c r="DT58" s="23">
        <f t="shared" si="75"/>
        <v>0</v>
      </c>
    </row>
    <row r="59" spans="1:124">
      <c r="A59" s="21">
        <v>50</v>
      </c>
      <c r="B59" s="27" t="s">
        <v>215</v>
      </c>
      <c r="C59" s="23">
        <v>1577.373</v>
      </c>
      <c r="D59" s="23">
        <v>11.433999999999999</v>
      </c>
      <c r="E59" s="23">
        <f t="shared" si="58"/>
        <v>14194.499999999998</v>
      </c>
      <c r="F59" s="23">
        <f t="shared" si="59"/>
        <v>2365.75</v>
      </c>
      <c r="G59" s="23">
        <f t="shared" si="60"/>
        <v>2494.8860000000004</v>
      </c>
      <c r="H59" s="23">
        <f t="shared" si="18"/>
        <v>105.45856493712355</v>
      </c>
      <c r="I59" s="23">
        <f t="shared" si="61"/>
        <v>4270.2</v>
      </c>
      <c r="J59" s="23">
        <f t="shared" si="62"/>
        <v>711.69999999999993</v>
      </c>
      <c r="K59" s="23">
        <f t="shared" si="63"/>
        <v>840.88599999999997</v>
      </c>
      <c r="L59" s="23">
        <f t="shared" si="19"/>
        <v>118.15174933258396</v>
      </c>
      <c r="M59" s="23">
        <f t="shared" si="80"/>
        <v>1350</v>
      </c>
      <c r="N59" s="23">
        <f t="shared" si="81"/>
        <v>225</v>
      </c>
      <c r="O59" s="23">
        <f t="shared" si="82"/>
        <v>440.36700000000002</v>
      </c>
      <c r="P59" s="23">
        <f t="shared" si="20"/>
        <v>195.71866666666668</v>
      </c>
      <c r="Q59" s="23">
        <v>0</v>
      </c>
      <c r="R59" s="23">
        <f t="shared" si="21"/>
        <v>0</v>
      </c>
      <c r="S59" s="23">
        <v>36.408999999999999</v>
      </c>
      <c r="T59" s="23" t="e">
        <f t="shared" si="22"/>
        <v>#DIV/0!</v>
      </c>
      <c r="U59" s="23">
        <v>0</v>
      </c>
      <c r="V59" s="23">
        <f t="shared" si="23"/>
        <v>0</v>
      </c>
      <c r="W59" s="23">
        <v>200.43899999999999</v>
      </c>
      <c r="X59" s="23" t="e">
        <f t="shared" si="24"/>
        <v>#DIV/0!</v>
      </c>
      <c r="Y59" s="23">
        <v>1350</v>
      </c>
      <c r="Z59" s="23">
        <f t="shared" si="25"/>
        <v>225</v>
      </c>
      <c r="AA59" s="23">
        <v>403.95800000000003</v>
      </c>
      <c r="AB59" s="23">
        <f t="shared" si="26"/>
        <v>179.53688888888891</v>
      </c>
      <c r="AC59" s="23">
        <v>50</v>
      </c>
      <c r="AD59" s="23">
        <f t="shared" si="27"/>
        <v>8.3333333333333339</v>
      </c>
      <c r="AE59" s="23">
        <v>0</v>
      </c>
      <c r="AF59" s="23">
        <f t="shared" si="28"/>
        <v>0</v>
      </c>
      <c r="AG59" s="23">
        <v>0</v>
      </c>
      <c r="AH59" s="23">
        <f t="shared" si="29"/>
        <v>0</v>
      </c>
      <c r="AI59" s="23">
        <v>0</v>
      </c>
      <c r="AJ59" s="23" t="e">
        <f t="shared" si="30"/>
        <v>#DIV/0!</v>
      </c>
      <c r="AK59" s="23">
        <v>0</v>
      </c>
      <c r="AL59" s="23">
        <f t="shared" si="31"/>
        <v>0</v>
      </c>
      <c r="AM59" s="23">
        <v>0</v>
      </c>
      <c r="AN59" s="23">
        <v>0</v>
      </c>
      <c r="AO59" s="23">
        <f t="shared" si="32"/>
        <v>0</v>
      </c>
      <c r="AP59" s="23">
        <v>0</v>
      </c>
      <c r="AQ59" s="23">
        <v>9924.2999999999993</v>
      </c>
      <c r="AR59" s="23">
        <f t="shared" si="33"/>
        <v>1654.05</v>
      </c>
      <c r="AS59" s="23">
        <v>1654</v>
      </c>
      <c r="AT59" s="23">
        <v>0</v>
      </c>
      <c r="AU59" s="23">
        <f t="shared" si="34"/>
        <v>0</v>
      </c>
      <c r="AV59" s="23">
        <v>0</v>
      </c>
      <c r="AW59" s="23">
        <v>0</v>
      </c>
      <c r="AX59" s="23">
        <f t="shared" si="35"/>
        <v>0</v>
      </c>
      <c r="AY59" s="23">
        <v>0</v>
      </c>
      <c r="AZ59" s="23">
        <v>0</v>
      </c>
      <c r="BA59" s="23">
        <f t="shared" si="36"/>
        <v>0</v>
      </c>
      <c r="BB59" s="23">
        <v>0</v>
      </c>
      <c r="BC59" s="23">
        <f t="shared" si="83"/>
        <v>2294.4</v>
      </c>
      <c r="BD59" s="23">
        <f t="shared" si="84"/>
        <v>382.4</v>
      </c>
      <c r="BE59" s="23">
        <f t="shared" si="85"/>
        <v>156.80000000000001</v>
      </c>
      <c r="BF59" s="23">
        <f t="shared" si="37"/>
        <v>41.004184100418414</v>
      </c>
      <c r="BG59" s="23">
        <v>512</v>
      </c>
      <c r="BH59" s="23">
        <f t="shared" si="38"/>
        <v>85.333333333333329</v>
      </c>
      <c r="BI59" s="23">
        <v>156.80000000000001</v>
      </c>
      <c r="BJ59" s="23">
        <v>1782.4</v>
      </c>
      <c r="BK59" s="23">
        <f t="shared" si="39"/>
        <v>297.06666666666666</v>
      </c>
      <c r="BL59" s="23">
        <v>0</v>
      </c>
      <c r="BM59" s="23">
        <v>0</v>
      </c>
      <c r="BN59" s="23">
        <f t="shared" si="40"/>
        <v>0</v>
      </c>
      <c r="BO59" s="23">
        <v>0</v>
      </c>
      <c r="BP59" s="23">
        <v>0</v>
      </c>
      <c r="BQ59" s="23">
        <f t="shared" si="41"/>
        <v>0</v>
      </c>
      <c r="BR59" s="23">
        <v>0</v>
      </c>
      <c r="BS59" s="23">
        <v>0</v>
      </c>
      <c r="BT59" s="23">
        <f t="shared" si="42"/>
        <v>0</v>
      </c>
      <c r="BU59" s="23">
        <v>0</v>
      </c>
      <c r="BV59" s="23">
        <v>0</v>
      </c>
      <c r="BW59" s="23">
        <f t="shared" si="43"/>
        <v>0</v>
      </c>
      <c r="BX59" s="23">
        <v>0</v>
      </c>
      <c r="BY59" s="23">
        <v>0</v>
      </c>
      <c r="BZ59" s="23">
        <f t="shared" si="44"/>
        <v>0</v>
      </c>
      <c r="CA59" s="23">
        <v>0</v>
      </c>
      <c r="CB59" s="23">
        <v>475</v>
      </c>
      <c r="CC59" s="23">
        <f t="shared" si="45"/>
        <v>79.166666666666671</v>
      </c>
      <c r="CD59" s="23">
        <v>26.48</v>
      </c>
      <c r="CE59" s="23">
        <v>475</v>
      </c>
      <c r="CF59" s="23">
        <f t="shared" si="46"/>
        <v>79.166666666666671</v>
      </c>
      <c r="CG59" s="23">
        <v>26.48</v>
      </c>
      <c r="CH59" s="23">
        <f t="shared" si="47"/>
        <v>33.448421052631581</v>
      </c>
      <c r="CI59" s="23">
        <v>0</v>
      </c>
      <c r="CJ59" s="23">
        <f t="shared" si="48"/>
        <v>0</v>
      </c>
      <c r="CK59" s="23">
        <v>0</v>
      </c>
      <c r="CL59" s="23">
        <v>0</v>
      </c>
      <c r="CM59" s="23">
        <f t="shared" si="49"/>
        <v>0</v>
      </c>
      <c r="CN59" s="23">
        <v>0</v>
      </c>
      <c r="CO59" s="23">
        <v>0</v>
      </c>
      <c r="CP59" s="23">
        <f t="shared" si="50"/>
        <v>0</v>
      </c>
      <c r="CQ59" s="23">
        <v>0</v>
      </c>
      <c r="CR59" s="23">
        <v>100.8</v>
      </c>
      <c r="CS59" s="23">
        <f t="shared" si="51"/>
        <v>16.8</v>
      </c>
      <c r="CT59" s="23">
        <v>16.8</v>
      </c>
      <c r="CU59" s="23">
        <v>0</v>
      </c>
      <c r="CV59" s="23">
        <f t="shared" si="70"/>
        <v>14194.499999999998</v>
      </c>
      <c r="CW59" s="23">
        <f t="shared" si="71"/>
        <v>2365.75</v>
      </c>
      <c r="CX59" s="23">
        <f t="shared" si="72"/>
        <v>2494.8860000000004</v>
      </c>
      <c r="CY59" s="23">
        <v>0</v>
      </c>
      <c r="CZ59" s="23">
        <f t="shared" si="52"/>
        <v>0</v>
      </c>
      <c r="DA59" s="23">
        <v>0</v>
      </c>
      <c r="DB59" s="23">
        <v>0</v>
      </c>
      <c r="DC59" s="23">
        <f t="shared" si="53"/>
        <v>0</v>
      </c>
      <c r="DD59" s="23">
        <v>0</v>
      </c>
      <c r="DE59" s="23">
        <v>0</v>
      </c>
      <c r="DF59" s="23">
        <f t="shared" si="54"/>
        <v>0</v>
      </c>
      <c r="DG59" s="23">
        <v>0</v>
      </c>
      <c r="DH59" s="23">
        <v>0</v>
      </c>
      <c r="DI59" s="23">
        <f t="shared" si="55"/>
        <v>0</v>
      </c>
      <c r="DJ59" s="23">
        <v>0</v>
      </c>
      <c r="DK59" s="23">
        <v>0</v>
      </c>
      <c r="DL59" s="23">
        <f t="shared" si="56"/>
        <v>0</v>
      </c>
      <c r="DM59" s="23">
        <v>0</v>
      </c>
      <c r="DN59" s="23">
        <v>0</v>
      </c>
      <c r="DO59" s="23">
        <f t="shared" si="57"/>
        <v>0</v>
      </c>
      <c r="DP59" s="23">
        <v>0</v>
      </c>
      <c r="DQ59" s="23">
        <v>0</v>
      </c>
      <c r="DR59" s="23">
        <f t="shared" si="86"/>
        <v>0</v>
      </c>
      <c r="DS59" s="23">
        <f t="shared" si="79"/>
        <v>0</v>
      </c>
      <c r="DT59" s="23">
        <f t="shared" si="75"/>
        <v>0</v>
      </c>
    </row>
    <row r="60" spans="1:124">
      <c r="A60" s="21">
        <v>51</v>
      </c>
      <c r="B60" s="27" t="s">
        <v>216</v>
      </c>
      <c r="C60" s="23">
        <v>5027.4210999999996</v>
      </c>
      <c r="D60" s="23">
        <v>12443.9728</v>
      </c>
      <c r="E60" s="23">
        <f t="shared" si="58"/>
        <v>57764.770000000004</v>
      </c>
      <c r="F60" s="23">
        <f t="shared" si="59"/>
        <v>9627.4616666666661</v>
      </c>
      <c r="G60" s="23">
        <f t="shared" si="60"/>
        <v>11348.8177</v>
      </c>
      <c r="H60" s="23">
        <f t="shared" si="18"/>
        <v>117.87964567330572</v>
      </c>
      <c r="I60" s="23">
        <f t="shared" si="61"/>
        <v>12286.8</v>
      </c>
      <c r="J60" s="23">
        <f t="shared" si="62"/>
        <v>2047.8</v>
      </c>
      <c r="K60" s="23">
        <f t="shared" si="63"/>
        <v>3794.0176999999999</v>
      </c>
      <c r="L60" s="23">
        <f t="shared" si="19"/>
        <v>185.27286356089462</v>
      </c>
      <c r="M60" s="23">
        <f t="shared" si="80"/>
        <v>6024.4</v>
      </c>
      <c r="N60" s="23">
        <f t="shared" si="81"/>
        <v>1004.0666666666667</v>
      </c>
      <c r="O60" s="23">
        <f t="shared" si="82"/>
        <v>3346.6289999999999</v>
      </c>
      <c r="P60" s="23">
        <f t="shared" si="20"/>
        <v>333.30744970453486</v>
      </c>
      <c r="Q60" s="23">
        <v>328.4</v>
      </c>
      <c r="R60" s="23">
        <f t="shared" si="21"/>
        <v>54.733333333333327</v>
      </c>
      <c r="S60" s="23">
        <v>17.446999999999999</v>
      </c>
      <c r="T60" s="23">
        <f t="shared" si="22"/>
        <v>31.876370280146165</v>
      </c>
      <c r="U60" s="23">
        <v>4992.3999999999996</v>
      </c>
      <c r="V60" s="23">
        <f t="shared" si="23"/>
        <v>832.06666666666661</v>
      </c>
      <c r="W60" s="23">
        <v>198.8887</v>
      </c>
      <c r="X60" s="23">
        <f t="shared" si="24"/>
        <v>23.902976524316962</v>
      </c>
      <c r="Y60" s="23">
        <v>5696</v>
      </c>
      <c r="Z60" s="23">
        <f t="shared" si="25"/>
        <v>949.33333333333337</v>
      </c>
      <c r="AA60" s="23">
        <v>3329.1819999999998</v>
      </c>
      <c r="AB60" s="23">
        <f t="shared" si="26"/>
        <v>350.68630617977522</v>
      </c>
      <c r="AC60" s="23">
        <v>50</v>
      </c>
      <c r="AD60" s="23">
        <f t="shared" si="27"/>
        <v>8.3333333333333339</v>
      </c>
      <c r="AE60" s="23">
        <v>0</v>
      </c>
      <c r="AF60" s="23">
        <f t="shared" si="28"/>
        <v>0</v>
      </c>
      <c r="AG60" s="23">
        <v>0</v>
      </c>
      <c r="AH60" s="23">
        <f t="shared" si="29"/>
        <v>0</v>
      </c>
      <c r="AI60" s="23">
        <v>0</v>
      </c>
      <c r="AJ60" s="23" t="e">
        <f t="shared" si="30"/>
        <v>#DIV/0!</v>
      </c>
      <c r="AK60" s="23">
        <v>0</v>
      </c>
      <c r="AL60" s="23">
        <f t="shared" si="31"/>
        <v>0</v>
      </c>
      <c r="AM60" s="23">
        <v>0</v>
      </c>
      <c r="AN60" s="23">
        <v>0</v>
      </c>
      <c r="AO60" s="23">
        <f t="shared" si="32"/>
        <v>0</v>
      </c>
      <c r="AP60" s="23">
        <v>0</v>
      </c>
      <c r="AQ60" s="23">
        <v>45328.2</v>
      </c>
      <c r="AR60" s="23">
        <f t="shared" si="33"/>
        <v>7554.7</v>
      </c>
      <c r="AS60" s="23">
        <v>7554.8</v>
      </c>
      <c r="AT60" s="23">
        <v>0</v>
      </c>
      <c r="AU60" s="23">
        <f t="shared" si="34"/>
        <v>0</v>
      </c>
      <c r="AV60" s="23">
        <v>0</v>
      </c>
      <c r="AW60" s="23">
        <v>0</v>
      </c>
      <c r="AX60" s="23">
        <f t="shared" si="35"/>
        <v>0</v>
      </c>
      <c r="AY60" s="23">
        <v>0</v>
      </c>
      <c r="AZ60" s="23">
        <v>0</v>
      </c>
      <c r="BA60" s="23">
        <f t="shared" si="36"/>
        <v>0</v>
      </c>
      <c r="BB60" s="23">
        <v>0</v>
      </c>
      <c r="BC60" s="23">
        <f t="shared" si="83"/>
        <v>700</v>
      </c>
      <c r="BD60" s="23">
        <f t="shared" si="84"/>
        <v>116.66666666666667</v>
      </c>
      <c r="BE60" s="23">
        <f t="shared" si="85"/>
        <v>101</v>
      </c>
      <c r="BF60" s="23">
        <f t="shared" si="37"/>
        <v>86.571428571428569</v>
      </c>
      <c r="BG60" s="23">
        <v>700</v>
      </c>
      <c r="BH60" s="23">
        <f t="shared" si="38"/>
        <v>116.66666666666667</v>
      </c>
      <c r="BI60" s="23">
        <v>101</v>
      </c>
      <c r="BJ60" s="23">
        <v>0</v>
      </c>
      <c r="BK60" s="23">
        <f t="shared" si="39"/>
        <v>0</v>
      </c>
      <c r="BL60" s="23">
        <v>0</v>
      </c>
      <c r="BM60" s="23">
        <v>0</v>
      </c>
      <c r="BN60" s="23">
        <f t="shared" si="40"/>
        <v>0</v>
      </c>
      <c r="BO60" s="23">
        <v>0</v>
      </c>
      <c r="BP60" s="23">
        <v>0</v>
      </c>
      <c r="BQ60" s="23">
        <f t="shared" si="41"/>
        <v>0</v>
      </c>
      <c r="BR60" s="23">
        <v>0</v>
      </c>
      <c r="BS60" s="23">
        <v>0</v>
      </c>
      <c r="BT60" s="23">
        <f t="shared" si="42"/>
        <v>0</v>
      </c>
      <c r="BU60" s="23">
        <v>0</v>
      </c>
      <c r="BV60" s="23">
        <v>0</v>
      </c>
      <c r="BW60" s="23">
        <f t="shared" si="43"/>
        <v>0</v>
      </c>
      <c r="BX60" s="23">
        <v>0</v>
      </c>
      <c r="BY60" s="23">
        <v>0</v>
      </c>
      <c r="BZ60" s="23">
        <f t="shared" si="44"/>
        <v>0</v>
      </c>
      <c r="CA60" s="23">
        <v>0</v>
      </c>
      <c r="CB60" s="23">
        <v>0</v>
      </c>
      <c r="CC60" s="23">
        <f t="shared" si="45"/>
        <v>0</v>
      </c>
      <c r="CD60" s="23">
        <v>0</v>
      </c>
      <c r="CE60" s="23">
        <v>0</v>
      </c>
      <c r="CF60" s="23">
        <f t="shared" si="46"/>
        <v>0</v>
      </c>
      <c r="CG60" s="23">
        <v>0</v>
      </c>
      <c r="CH60" s="23" t="e">
        <f t="shared" si="47"/>
        <v>#DIV/0!</v>
      </c>
      <c r="CI60" s="23">
        <v>0</v>
      </c>
      <c r="CJ60" s="23">
        <f t="shared" si="48"/>
        <v>0</v>
      </c>
      <c r="CK60" s="23">
        <v>0</v>
      </c>
      <c r="CL60" s="23">
        <v>0</v>
      </c>
      <c r="CM60" s="23">
        <f t="shared" si="49"/>
        <v>0</v>
      </c>
      <c r="CN60" s="23">
        <v>0</v>
      </c>
      <c r="CO60" s="23">
        <v>0</v>
      </c>
      <c r="CP60" s="23">
        <f t="shared" si="50"/>
        <v>0</v>
      </c>
      <c r="CQ60" s="23">
        <v>0</v>
      </c>
      <c r="CR60" s="23">
        <v>520</v>
      </c>
      <c r="CS60" s="23">
        <f t="shared" si="51"/>
        <v>86.666666666666671</v>
      </c>
      <c r="CT60" s="23">
        <v>147.5</v>
      </c>
      <c r="CU60" s="23">
        <v>0</v>
      </c>
      <c r="CV60" s="23">
        <f t="shared" si="70"/>
        <v>57615</v>
      </c>
      <c r="CW60" s="23">
        <f t="shared" si="71"/>
        <v>9602.4999999999982</v>
      </c>
      <c r="CX60" s="23">
        <f t="shared" si="72"/>
        <v>11348.8177</v>
      </c>
      <c r="CY60" s="23">
        <v>0</v>
      </c>
      <c r="CZ60" s="23">
        <f t="shared" si="52"/>
        <v>0</v>
      </c>
      <c r="DA60" s="23">
        <v>0</v>
      </c>
      <c r="DB60" s="23">
        <v>149.77000000000001</v>
      </c>
      <c r="DC60" s="23">
        <f t="shared" si="53"/>
        <v>24.96166666666667</v>
      </c>
      <c r="DD60" s="23">
        <v>0</v>
      </c>
      <c r="DE60" s="23">
        <v>0</v>
      </c>
      <c r="DF60" s="23">
        <f t="shared" si="54"/>
        <v>0</v>
      </c>
      <c r="DG60" s="23">
        <v>0</v>
      </c>
      <c r="DH60" s="23">
        <v>0</v>
      </c>
      <c r="DI60" s="23">
        <f t="shared" si="55"/>
        <v>0</v>
      </c>
      <c r="DJ60" s="23">
        <v>0</v>
      </c>
      <c r="DK60" s="23">
        <v>0</v>
      </c>
      <c r="DL60" s="23">
        <f t="shared" si="56"/>
        <v>0</v>
      </c>
      <c r="DM60" s="23">
        <v>0</v>
      </c>
      <c r="DN60" s="23">
        <v>11500</v>
      </c>
      <c r="DO60" s="23">
        <f t="shared" si="57"/>
        <v>1916.6666666666667</v>
      </c>
      <c r="DP60" s="23">
        <v>0</v>
      </c>
      <c r="DQ60" s="23">
        <v>0</v>
      </c>
      <c r="DR60" s="23">
        <f t="shared" si="86"/>
        <v>11649.77</v>
      </c>
      <c r="DS60" s="23">
        <f t="shared" si="79"/>
        <v>1941.6283333333333</v>
      </c>
      <c r="DT60" s="23">
        <f t="shared" si="75"/>
        <v>0</v>
      </c>
    </row>
    <row r="61" spans="1:124">
      <c r="A61" s="21">
        <v>52</v>
      </c>
      <c r="B61" s="27" t="s">
        <v>217</v>
      </c>
      <c r="C61" s="23">
        <v>77.671700000000001</v>
      </c>
      <c r="D61" s="23">
        <v>4584.8307000000004</v>
      </c>
      <c r="E61" s="23">
        <f t="shared" si="58"/>
        <v>78926.7</v>
      </c>
      <c r="F61" s="23">
        <f t="shared" si="59"/>
        <v>13154.449999999999</v>
      </c>
      <c r="G61" s="23">
        <f t="shared" si="60"/>
        <v>11198.7552</v>
      </c>
      <c r="H61" s="23">
        <f t="shared" si="18"/>
        <v>85.132827294185617</v>
      </c>
      <c r="I61" s="23">
        <f t="shared" si="61"/>
        <v>20617</v>
      </c>
      <c r="J61" s="23">
        <f t="shared" si="62"/>
        <v>3436.1666666666665</v>
      </c>
      <c r="K61" s="23">
        <f t="shared" si="63"/>
        <v>1482.3552</v>
      </c>
      <c r="L61" s="23">
        <f t="shared" si="19"/>
        <v>43.139793374399773</v>
      </c>
      <c r="M61" s="23">
        <f t="shared" si="80"/>
        <v>9656</v>
      </c>
      <c r="N61" s="23">
        <f t="shared" si="81"/>
        <v>1609.3333333333333</v>
      </c>
      <c r="O61" s="23">
        <f t="shared" si="82"/>
        <v>962.548</v>
      </c>
      <c r="P61" s="23">
        <f t="shared" si="20"/>
        <v>59.810356255178135</v>
      </c>
      <c r="Q61" s="23">
        <v>0</v>
      </c>
      <c r="R61" s="23">
        <f t="shared" si="21"/>
        <v>0</v>
      </c>
      <c r="S61" s="23">
        <v>13.363</v>
      </c>
      <c r="T61" s="23" t="e">
        <f t="shared" si="22"/>
        <v>#DIV/0!</v>
      </c>
      <c r="U61" s="23">
        <v>7361</v>
      </c>
      <c r="V61" s="23">
        <f t="shared" si="23"/>
        <v>1226.8333333333333</v>
      </c>
      <c r="W61" s="23">
        <v>345.63139999999999</v>
      </c>
      <c r="X61" s="23">
        <f t="shared" si="24"/>
        <v>28.172645021056926</v>
      </c>
      <c r="Y61" s="23">
        <v>9656</v>
      </c>
      <c r="Z61" s="23">
        <f t="shared" si="25"/>
        <v>1609.3333333333333</v>
      </c>
      <c r="AA61" s="23">
        <v>949.18499999999995</v>
      </c>
      <c r="AB61" s="23">
        <f t="shared" si="26"/>
        <v>58.98001242750621</v>
      </c>
      <c r="AC61" s="23">
        <v>300</v>
      </c>
      <c r="AD61" s="23">
        <f t="shared" si="27"/>
        <v>50</v>
      </c>
      <c r="AE61" s="23">
        <v>0</v>
      </c>
      <c r="AF61" s="23">
        <f t="shared" si="28"/>
        <v>0</v>
      </c>
      <c r="AG61" s="23">
        <v>0</v>
      </c>
      <c r="AH61" s="23">
        <f t="shared" si="29"/>
        <v>0</v>
      </c>
      <c r="AI61" s="23">
        <v>0</v>
      </c>
      <c r="AJ61" s="23" t="e">
        <f t="shared" si="30"/>
        <v>#DIV/0!</v>
      </c>
      <c r="AK61" s="23">
        <v>0</v>
      </c>
      <c r="AL61" s="23">
        <f t="shared" si="31"/>
        <v>0</v>
      </c>
      <c r="AM61" s="23">
        <v>0</v>
      </c>
      <c r="AN61" s="23">
        <v>0</v>
      </c>
      <c r="AO61" s="23">
        <f t="shared" si="32"/>
        <v>0</v>
      </c>
      <c r="AP61" s="23">
        <v>0</v>
      </c>
      <c r="AQ61" s="23">
        <v>58298.400000000001</v>
      </c>
      <c r="AR61" s="23">
        <f t="shared" si="33"/>
        <v>9716.4</v>
      </c>
      <c r="AS61" s="23">
        <v>9716.4</v>
      </c>
      <c r="AT61" s="23">
        <v>0</v>
      </c>
      <c r="AU61" s="23">
        <f t="shared" si="34"/>
        <v>0</v>
      </c>
      <c r="AV61" s="23">
        <v>0</v>
      </c>
      <c r="AW61" s="23">
        <v>0</v>
      </c>
      <c r="AX61" s="23">
        <f t="shared" si="35"/>
        <v>0</v>
      </c>
      <c r="AY61" s="23">
        <v>0</v>
      </c>
      <c r="AZ61" s="23">
        <v>0</v>
      </c>
      <c r="BA61" s="23">
        <f t="shared" si="36"/>
        <v>0</v>
      </c>
      <c r="BB61" s="23">
        <v>0</v>
      </c>
      <c r="BC61" s="23">
        <f t="shared" si="83"/>
        <v>900</v>
      </c>
      <c r="BD61" s="23">
        <f t="shared" si="84"/>
        <v>150</v>
      </c>
      <c r="BE61" s="23">
        <f t="shared" si="85"/>
        <v>150</v>
      </c>
      <c r="BF61" s="23">
        <f t="shared" si="37"/>
        <v>100</v>
      </c>
      <c r="BG61" s="23">
        <v>900</v>
      </c>
      <c r="BH61" s="23">
        <f t="shared" si="38"/>
        <v>150</v>
      </c>
      <c r="BI61" s="23">
        <v>0</v>
      </c>
      <c r="BJ61" s="23">
        <v>0</v>
      </c>
      <c r="BK61" s="23">
        <f t="shared" si="39"/>
        <v>0</v>
      </c>
      <c r="BL61" s="23">
        <v>0</v>
      </c>
      <c r="BM61" s="23">
        <v>0</v>
      </c>
      <c r="BN61" s="23">
        <f t="shared" si="40"/>
        <v>0</v>
      </c>
      <c r="BO61" s="23">
        <v>0</v>
      </c>
      <c r="BP61" s="23">
        <v>0</v>
      </c>
      <c r="BQ61" s="23">
        <f t="shared" si="41"/>
        <v>0</v>
      </c>
      <c r="BR61" s="23">
        <v>150</v>
      </c>
      <c r="BS61" s="23">
        <v>0</v>
      </c>
      <c r="BT61" s="23">
        <f t="shared" si="42"/>
        <v>0</v>
      </c>
      <c r="BU61" s="23">
        <v>0</v>
      </c>
      <c r="BV61" s="23">
        <v>0</v>
      </c>
      <c r="BW61" s="23">
        <f t="shared" si="43"/>
        <v>0</v>
      </c>
      <c r="BX61" s="23">
        <v>0</v>
      </c>
      <c r="BY61" s="23">
        <v>0</v>
      </c>
      <c r="BZ61" s="23">
        <f t="shared" si="44"/>
        <v>0</v>
      </c>
      <c r="CA61" s="23">
        <v>0</v>
      </c>
      <c r="CB61" s="23">
        <v>2400</v>
      </c>
      <c r="CC61" s="23">
        <f t="shared" si="45"/>
        <v>400</v>
      </c>
      <c r="CD61" s="23">
        <v>0</v>
      </c>
      <c r="CE61" s="23">
        <v>2400</v>
      </c>
      <c r="CF61" s="23">
        <f t="shared" si="46"/>
        <v>400</v>
      </c>
      <c r="CG61" s="23">
        <v>0</v>
      </c>
      <c r="CH61" s="23">
        <f t="shared" si="47"/>
        <v>0</v>
      </c>
      <c r="CI61" s="23">
        <v>0</v>
      </c>
      <c r="CJ61" s="23">
        <f t="shared" si="48"/>
        <v>0</v>
      </c>
      <c r="CK61" s="23">
        <v>0</v>
      </c>
      <c r="CL61" s="23">
        <v>0</v>
      </c>
      <c r="CM61" s="23">
        <f t="shared" si="49"/>
        <v>0</v>
      </c>
      <c r="CN61" s="23">
        <v>0</v>
      </c>
      <c r="CO61" s="23">
        <v>0</v>
      </c>
      <c r="CP61" s="23">
        <f t="shared" si="50"/>
        <v>0</v>
      </c>
      <c r="CQ61" s="23">
        <v>0</v>
      </c>
      <c r="CR61" s="23">
        <v>0</v>
      </c>
      <c r="CS61" s="23">
        <f t="shared" si="51"/>
        <v>0</v>
      </c>
      <c r="CT61" s="23">
        <v>24.175799999999999</v>
      </c>
      <c r="CU61" s="23">
        <v>0</v>
      </c>
      <c r="CV61" s="23">
        <f t="shared" si="70"/>
        <v>78915.399999999994</v>
      </c>
      <c r="CW61" s="23">
        <f t="shared" si="71"/>
        <v>13152.566666666666</v>
      </c>
      <c r="CX61" s="23">
        <f t="shared" si="72"/>
        <v>11198.7552</v>
      </c>
      <c r="CY61" s="23">
        <v>0</v>
      </c>
      <c r="CZ61" s="23">
        <f t="shared" si="52"/>
        <v>0</v>
      </c>
      <c r="DA61" s="23">
        <v>0</v>
      </c>
      <c r="DB61" s="23">
        <v>11.3</v>
      </c>
      <c r="DC61" s="23">
        <f t="shared" si="53"/>
        <v>1.8833333333333335</v>
      </c>
      <c r="DD61" s="23">
        <v>0</v>
      </c>
      <c r="DE61" s="23">
        <v>0</v>
      </c>
      <c r="DF61" s="23">
        <f t="shared" si="54"/>
        <v>0</v>
      </c>
      <c r="DG61" s="23">
        <v>0</v>
      </c>
      <c r="DH61" s="23">
        <v>0</v>
      </c>
      <c r="DI61" s="23">
        <f t="shared" si="55"/>
        <v>0</v>
      </c>
      <c r="DJ61" s="23">
        <v>0</v>
      </c>
      <c r="DK61" s="23">
        <v>0</v>
      </c>
      <c r="DL61" s="23">
        <f t="shared" si="56"/>
        <v>0</v>
      </c>
      <c r="DM61" s="23">
        <v>0</v>
      </c>
      <c r="DN61" s="23">
        <v>0</v>
      </c>
      <c r="DO61" s="23">
        <f t="shared" si="57"/>
        <v>0</v>
      </c>
      <c r="DP61" s="23">
        <v>0</v>
      </c>
      <c r="DQ61" s="23">
        <v>0</v>
      </c>
      <c r="DR61" s="23">
        <f t="shared" si="86"/>
        <v>11.3</v>
      </c>
      <c r="DS61" s="23">
        <f t="shared" si="79"/>
        <v>1.8833333333333335</v>
      </c>
      <c r="DT61" s="23">
        <f t="shared" si="75"/>
        <v>0</v>
      </c>
    </row>
    <row r="62" spans="1:124">
      <c r="A62" s="21">
        <v>53</v>
      </c>
      <c r="B62" s="27" t="s">
        <v>218</v>
      </c>
      <c r="C62" s="23">
        <v>277.29300000000001</v>
      </c>
      <c r="D62" s="23">
        <v>30.068000000000001</v>
      </c>
      <c r="E62" s="23">
        <f t="shared" si="58"/>
        <v>10024.1</v>
      </c>
      <c r="F62" s="23">
        <f t="shared" si="59"/>
        <v>1670.6833333333334</v>
      </c>
      <c r="G62" s="23">
        <f t="shared" si="60"/>
        <v>1087.19</v>
      </c>
      <c r="H62" s="23">
        <f t="shared" si="18"/>
        <v>65.074570285611671</v>
      </c>
      <c r="I62" s="23">
        <f t="shared" si="61"/>
        <v>5012.1000000000004</v>
      </c>
      <c r="J62" s="23">
        <f t="shared" si="62"/>
        <v>835.34999999999991</v>
      </c>
      <c r="K62" s="23">
        <f t="shared" si="63"/>
        <v>251.79000000000002</v>
      </c>
      <c r="L62" s="23">
        <f t="shared" si="19"/>
        <v>30.141856706769619</v>
      </c>
      <c r="M62" s="23">
        <f t="shared" si="80"/>
        <v>580.5</v>
      </c>
      <c r="N62" s="23">
        <f t="shared" si="81"/>
        <v>96.749999999999986</v>
      </c>
      <c r="O62" s="23">
        <f t="shared" si="82"/>
        <v>17.241</v>
      </c>
      <c r="P62" s="23">
        <f t="shared" si="20"/>
        <v>17.82015503875969</v>
      </c>
      <c r="Q62" s="23">
        <v>0.2</v>
      </c>
      <c r="R62" s="23">
        <f t="shared" si="21"/>
        <v>3.3333333333333333E-2</v>
      </c>
      <c r="S62" s="23">
        <v>5.3999999999999999E-2</v>
      </c>
      <c r="T62" s="23">
        <f t="shared" si="22"/>
        <v>162</v>
      </c>
      <c r="U62" s="23">
        <v>3000</v>
      </c>
      <c r="V62" s="23">
        <f t="shared" si="23"/>
        <v>500</v>
      </c>
      <c r="W62" s="23">
        <v>197.84899999999999</v>
      </c>
      <c r="X62" s="23">
        <f t="shared" si="24"/>
        <v>39.569800000000001</v>
      </c>
      <c r="Y62" s="23">
        <v>580.29999999999995</v>
      </c>
      <c r="Z62" s="23">
        <f t="shared" si="25"/>
        <v>96.716666666666654</v>
      </c>
      <c r="AA62" s="23">
        <v>17.187000000000001</v>
      </c>
      <c r="AB62" s="23">
        <f t="shared" si="26"/>
        <v>17.770463553334487</v>
      </c>
      <c r="AC62" s="23">
        <v>25</v>
      </c>
      <c r="AD62" s="23">
        <f t="shared" si="27"/>
        <v>4.166666666666667</v>
      </c>
      <c r="AE62" s="23">
        <v>0</v>
      </c>
      <c r="AF62" s="23">
        <f t="shared" si="28"/>
        <v>0</v>
      </c>
      <c r="AG62" s="23">
        <v>0</v>
      </c>
      <c r="AH62" s="23">
        <f t="shared" si="29"/>
        <v>0</v>
      </c>
      <c r="AI62" s="23">
        <v>0</v>
      </c>
      <c r="AJ62" s="23" t="e">
        <f t="shared" si="30"/>
        <v>#DIV/0!</v>
      </c>
      <c r="AK62" s="23">
        <v>0</v>
      </c>
      <c r="AL62" s="23">
        <f t="shared" si="31"/>
        <v>0</v>
      </c>
      <c r="AM62" s="23">
        <v>0</v>
      </c>
      <c r="AN62" s="23">
        <v>0</v>
      </c>
      <c r="AO62" s="23">
        <f t="shared" si="32"/>
        <v>0</v>
      </c>
      <c r="AP62" s="23">
        <v>0</v>
      </c>
      <c r="AQ62" s="23">
        <v>5012</v>
      </c>
      <c r="AR62" s="23">
        <f t="shared" si="33"/>
        <v>835.33333333333337</v>
      </c>
      <c r="AS62" s="23">
        <v>835.4</v>
      </c>
      <c r="AT62" s="23">
        <v>0</v>
      </c>
      <c r="AU62" s="23">
        <f t="shared" si="34"/>
        <v>0</v>
      </c>
      <c r="AV62" s="23">
        <v>0</v>
      </c>
      <c r="AW62" s="23">
        <v>0</v>
      </c>
      <c r="AX62" s="23">
        <f t="shared" si="35"/>
        <v>0</v>
      </c>
      <c r="AY62" s="23">
        <v>0</v>
      </c>
      <c r="AZ62" s="23">
        <v>0</v>
      </c>
      <c r="BA62" s="23">
        <f t="shared" si="36"/>
        <v>0</v>
      </c>
      <c r="BB62" s="23">
        <v>0</v>
      </c>
      <c r="BC62" s="23">
        <f t="shared" si="83"/>
        <v>1102</v>
      </c>
      <c r="BD62" s="23">
        <f t="shared" si="84"/>
        <v>183.66666666666666</v>
      </c>
      <c r="BE62" s="23">
        <f t="shared" si="85"/>
        <v>0</v>
      </c>
      <c r="BF62" s="23">
        <f t="shared" si="37"/>
        <v>0</v>
      </c>
      <c r="BG62" s="23">
        <v>1102</v>
      </c>
      <c r="BH62" s="23">
        <f t="shared" si="38"/>
        <v>183.66666666666666</v>
      </c>
      <c r="BI62" s="23">
        <v>0</v>
      </c>
      <c r="BJ62" s="23">
        <v>0</v>
      </c>
      <c r="BK62" s="23">
        <f t="shared" si="39"/>
        <v>0</v>
      </c>
      <c r="BL62" s="23">
        <v>0</v>
      </c>
      <c r="BM62" s="23">
        <v>0</v>
      </c>
      <c r="BN62" s="23">
        <f t="shared" si="40"/>
        <v>0</v>
      </c>
      <c r="BO62" s="23">
        <v>0</v>
      </c>
      <c r="BP62" s="23">
        <v>0</v>
      </c>
      <c r="BQ62" s="23">
        <f t="shared" si="41"/>
        <v>0</v>
      </c>
      <c r="BR62" s="23">
        <v>0</v>
      </c>
      <c r="BS62" s="23">
        <v>0</v>
      </c>
      <c r="BT62" s="23">
        <f t="shared" si="42"/>
        <v>0</v>
      </c>
      <c r="BU62" s="23">
        <v>0</v>
      </c>
      <c r="BV62" s="23">
        <v>0</v>
      </c>
      <c r="BW62" s="23">
        <f t="shared" si="43"/>
        <v>0</v>
      </c>
      <c r="BX62" s="23">
        <v>0</v>
      </c>
      <c r="BY62" s="23">
        <v>0</v>
      </c>
      <c r="BZ62" s="23">
        <f t="shared" si="44"/>
        <v>0</v>
      </c>
      <c r="CA62" s="23">
        <v>0</v>
      </c>
      <c r="CB62" s="23">
        <v>304.60000000000002</v>
      </c>
      <c r="CC62" s="23">
        <f t="shared" si="45"/>
        <v>50.766666666666673</v>
      </c>
      <c r="CD62" s="23">
        <v>36.700000000000003</v>
      </c>
      <c r="CE62" s="23">
        <v>304.60000000000002</v>
      </c>
      <c r="CF62" s="23">
        <f t="shared" si="46"/>
        <v>50.766666666666673</v>
      </c>
      <c r="CG62" s="23">
        <v>32.700000000000003</v>
      </c>
      <c r="CH62" s="23">
        <f t="shared" si="47"/>
        <v>64.412344057780686</v>
      </c>
      <c r="CI62" s="23">
        <v>0</v>
      </c>
      <c r="CJ62" s="23">
        <f t="shared" si="48"/>
        <v>0</v>
      </c>
      <c r="CK62" s="23">
        <v>0</v>
      </c>
      <c r="CL62" s="23">
        <v>0</v>
      </c>
      <c r="CM62" s="23">
        <f t="shared" si="49"/>
        <v>0</v>
      </c>
      <c r="CN62" s="23">
        <v>0</v>
      </c>
      <c r="CO62" s="23">
        <v>0</v>
      </c>
      <c r="CP62" s="23">
        <f t="shared" si="50"/>
        <v>0</v>
      </c>
      <c r="CQ62" s="23">
        <v>0</v>
      </c>
      <c r="CR62" s="23">
        <v>0</v>
      </c>
      <c r="CS62" s="23">
        <f t="shared" si="51"/>
        <v>0</v>
      </c>
      <c r="CT62" s="23">
        <v>0</v>
      </c>
      <c r="CU62" s="23">
        <v>0</v>
      </c>
      <c r="CV62" s="23">
        <f t="shared" si="70"/>
        <v>10024.1</v>
      </c>
      <c r="CW62" s="23">
        <f t="shared" si="71"/>
        <v>1670.6833333333334</v>
      </c>
      <c r="CX62" s="23">
        <f t="shared" si="72"/>
        <v>1087.19</v>
      </c>
      <c r="CY62" s="23">
        <v>0</v>
      </c>
      <c r="CZ62" s="23">
        <f t="shared" si="52"/>
        <v>0</v>
      </c>
      <c r="DA62" s="23">
        <v>0</v>
      </c>
      <c r="DB62" s="23">
        <v>0</v>
      </c>
      <c r="DC62" s="23">
        <f t="shared" si="53"/>
        <v>0</v>
      </c>
      <c r="DD62" s="23">
        <v>0</v>
      </c>
      <c r="DE62" s="23">
        <v>0</v>
      </c>
      <c r="DF62" s="23">
        <f t="shared" si="54"/>
        <v>0</v>
      </c>
      <c r="DG62" s="23">
        <v>0</v>
      </c>
      <c r="DH62" s="23">
        <v>0</v>
      </c>
      <c r="DI62" s="23">
        <f t="shared" si="55"/>
        <v>0</v>
      </c>
      <c r="DJ62" s="23">
        <v>0</v>
      </c>
      <c r="DK62" s="23">
        <v>0</v>
      </c>
      <c r="DL62" s="23">
        <f t="shared" si="56"/>
        <v>0</v>
      </c>
      <c r="DM62" s="23">
        <v>0</v>
      </c>
      <c r="DN62" s="23">
        <v>0</v>
      </c>
      <c r="DO62" s="23">
        <f t="shared" si="57"/>
        <v>0</v>
      </c>
      <c r="DP62" s="23">
        <v>0</v>
      </c>
      <c r="DQ62" s="23">
        <v>0</v>
      </c>
      <c r="DR62" s="23">
        <f t="shared" si="86"/>
        <v>0</v>
      </c>
      <c r="DS62" s="23">
        <f t="shared" si="79"/>
        <v>0</v>
      </c>
      <c r="DT62" s="23">
        <f t="shared" si="75"/>
        <v>0</v>
      </c>
    </row>
    <row r="63" spans="1:124">
      <c r="A63" s="21">
        <v>54</v>
      </c>
      <c r="B63" s="27" t="s">
        <v>219</v>
      </c>
      <c r="C63" s="23">
        <v>8715.3647999999994</v>
      </c>
      <c r="D63" s="23">
        <v>2604.8020000000001</v>
      </c>
      <c r="E63" s="23">
        <f t="shared" si="58"/>
        <v>30335.800000000003</v>
      </c>
      <c r="F63" s="23">
        <f t="shared" si="59"/>
        <v>5055.9666666666672</v>
      </c>
      <c r="G63" s="23">
        <f t="shared" si="60"/>
        <v>4789.1080000000002</v>
      </c>
      <c r="H63" s="23">
        <f t="shared" si="18"/>
        <v>94.721906130710238</v>
      </c>
      <c r="I63" s="23">
        <f t="shared" si="61"/>
        <v>15034.1</v>
      </c>
      <c r="J63" s="23">
        <f t="shared" si="62"/>
        <v>2505.6833333333334</v>
      </c>
      <c r="K63" s="23">
        <f t="shared" si="63"/>
        <v>2238.9079999999999</v>
      </c>
      <c r="L63" s="23">
        <f t="shared" si="19"/>
        <v>89.353190413792632</v>
      </c>
      <c r="M63" s="23">
        <f t="shared" si="80"/>
        <v>6041.1</v>
      </c>
      <c r="N63" s="23">
        <f t="shared" si="81"/>
        <v>1006.85</v>
      </c>
      <c r="O63" s="23">
        <f t="shared" si="82"/>
        <v>1121.856</v>
      </c>
      <c r="P63" s="23">
        <f t="shared" si="20"/>
        <v>111.42235685553956</v>
      </c>
      <c r="Q63" s="23">
        <v>0</v>
      </c>
      <c r="R63" s="23">
        <f t="shared" si="21"/>
        <v>0</v>
      </c>
      <c r="S63" s="23">
        <v>9.8000000000000004E-2</v>
      </c>
      <c r="T63" s="23" t="e">
        <f t="shared" si="22"/>
        <v>#DIV/0!</v>
      </c>
      <c r="U63" s="23">
        <v>7250</v>
      </c>
      <c r="V63" s="23">
        <f t="shared" si="23"/>
        <v>1208.3333333333333</v>
      </c>
      <c r="W63" s="23">
        <v>683.75199999999995</v>
      </c>
      <c r="X63" s="23">
        <f t="shared" si="24"/>
        <v>56.586372413793107</v>
      </c>
      <c r="Y63" s="23">
        <v>6041.1</v>
      </c>
      <c r="Z63" s="23">
        <f t="shared" si="25"/>
        <v>1006.85</v>
      </c>
      <c r="AA63" s="23">
        <v>1121.758</v>
      </c>
      <c r="AB63" s="23">
        <f t="shared" si="26"/>
        <v>111.41262352882752</v>
      </c>
      <c r="AC63" s="23">
        <v>63</v>
      </c>
      <c r="AD63" s="23">
        <f t="shared" si="27"/>
        <v>10.5</v>
      </c>
      <c r="AE63" s="23">
        <v>15</v>
      </c>
      <c r="AF63" s="23">
        <f t="shared" si="28"/>
        <v>142.85714285714286</v>
      </c>
      <c r="AG63" s="23">
        <v>0</v>
      </c>
      <c r="AH63" s="23">
        <f t="shared" si="29"/>
        <v>0</v>
      </c>
      <c r="AI63" s="23">
        <v>0</v>
      </c>
      <c r="AJ63" s="23" t="e">
        <f t="shared" si="30"/>
        <v>#DIV/0!</v>
      </c>
      <c r="AK63" s="23">
        <v>0</v>
      </c>
      <c r="AL63" s="23">
        <f t="shared" si="31"/>
        <v>0</v>
      </c>
      <c r="AM63" s="23">
        <v>0</v>
      </c>
      <c r="AN63" s="23">
        <v>0</v>
      </c>
      <c r="AO63" s="23">
        <f t="shared" si="32"/>
        <v>0</v>
      </c>
      <c r="AP63" s="23">
        <v>0</v>
      </c>
      <c r="AQ63" s="23">
        <v>15301.7</v>
      </c>
      <c r="AR63" s="23">
        <f t="shared" si="33"/>
        <v>2550.2833333333333</v>
      </c>
      <c r="AS63" s="23">
        <v>2550.1999999999998</v>
      </c>
      <c r="AT63" s="23">
        <v>0</v>
      </c>
      <c r="AU63" s="23">
        <f t="shared" si="34"/>
        <v>0</v>
      </c>
      <c r="AV63" s="23">
        <v>0</v>
      </c>
      <c r="AW63" s="23">
        <v>0</v>
      </c>
      <c r="AX63" s="23">
        <f t="shared" si="35"/>
        <v>0</v>
      </c>
      <c r="AY63" s="23">
        <v>0</v>
      </c>
      <c r="AZ63" s="23">
        <v>0</v>
      </c>
      <c r="BA63" s="23">
        <f t="shared" si="36"/>
        <v>0</v>
      </c>
      <c r="BB63" s="23">
        <v>0</v>
      </c>
      <c r="BC63" s="23">
        <f t="shared" si="83"/>
        <v>1030</v>
      </c>
      <c r="BD63" s="23">
        <f t="shared" si="84"/>
        <v>171.66666666666666</v>
      </c>
      <c r="BE63" s="23">
        <f t="shared" si="85"/>
        <v>411.1</v>
      </c>
      <c r="BF63" s="23">
        <f t="shared" si="37"/>
        <v>239.47572815533982</v>
      </c>
      <c r="BG63" s="23">
        <v>1030</v>
      </c>
      <c r="BH63" s="23">
        <f t="shared" si="38"/>
        <v>171.66666666666666</v>
      </c>
      <c r="BI63" s="23">
        <v>316.60000000000002</v>
      </c>
      <c r="BJ63" s="23">
        <v>0</v>
      </c>
      <c r="BK63" s="23">
        <f t="shared" si="39"/>
        <v>0</v>
      </c>
      <c r="BL63" s="23">
        <v>0</v>
      </c>
      <c r="BM63" s="23">
        <v>0</v>
      </c>
      <c r="BN63" s="23">
        <f t="shared" si="40"/>
        <v>0</v>
      </c>
      <c r="BO63" s="23">
        <v>0</v>
      </c>
      <c r="BP63" s="23">
        <v>0</v>
      </c>
      <c r="BQ63" s="23">
        <f t="shared" si="41"/>
        <v>0</v>
      </c>
      <c r="BR63" s="23">
        <v>94.5</v>
      </c>
      <c r="BS63" s="23">
        <v>0</v>
      </c>
      <c r="BT63" s="23">
        <f t="shared" si="42"/>
        <v>0</v>
      </c>
      <c r="BU63" s="23">
        <v>0</v>
      </c>
      <c r="BV63" s="23">
        <v>0</v>
      </c>
      <c r="BW63" s="23">
        <f t="shared" si="43"/>
        <v>0</v>
      </c>
      <c r="BX63" s="23">
        <v>0</v>
      </c>
      <c r="BY63" s="23">
        <v>0</v>
      </c>
      <c r="BZ63" s="23">
        <f t="shared" si="44"/>
        <v>0</v>
      </c>
      <c r="CA63" s="23">
        <v>0</v>
      </c>
      <c r="CB63" s="23">
        <v>650</v>
      </c>
      <c r="CC63" s="23">
        <f t="shared" si="45"/>
        <v>108.33333333333333</v>
      </c>
      <c r="CD63" s="23">
        <v>7.2</v>
      </c>
      <c r="CE63" s="23">
        <v>650</v>
      </c>
      <c r="CF63" s="23">
        <f t="shared" si="46"/>
        <v>108.33333333333333</v>
      </c>
      <c r="CG63" s="23">
        <v>5.2</v>
      </c>
      <c r="CH63" s="23">
        <f t="shared" si="47"/>
        <v>4.8</v>
      </c>
      <c r="CI63" s="23">
        <v>0</v>
      </c>
      <c r="CJ63" s="23">
        <f t="shared" si="48"/>
        <v>0</v>
      </c>
      <c r="CK63" s="23">
        <v>0</v>
      </c>
      <c r="CL63" s="23">
        <v>0</v>
      </c>
      <c r="CM63" s="23">
        <f t="shared" si="49"/>
        <v>0</v>
      </c>
      <c r="CN63" s="23">
        <v>0</v>
      </c>
      <c r="CO63" s="23">
        <v>0</v>
      </c>
      <c r="CP63" s="23">
        <f t="shared" si="50"/>
        <v>0</v>
      </c>
      <c r="CQ63" s="23">
        <v>0</v>
      </c>
      <c r="CR63" s="23">
        <v>0</v>
      </c>
      <c r="CS63" s="23">
        <f t="shared" si="51"/>
        <v>0</v>
      </c>
      <c r="CT63" s="23">
        <v>0</v>
      </c>
      <c r="CU63" s="23">
        <v>0</v>
      </c>
      <c r="CV63" s="23">
        <f t="shared" si="70"/>
        <v>30335.800000000003</v>
      </c>
      <c r="CW63" s="23">
        <f t="shared" si="71"/>
        <v>5055.9666666666672</v>
      </c>
      <c r="CX63" s="23">
        <f t="shared" si="72"/>
        <v>4789.1080000000002</v>
      </c>
      <c r="CY63" s="23">
        <v>0</v>
      </c>
      <c r="CZ63" s="23">
        <f t="shared" si="52"/>
        <v>0</v>
      </c>
      <c r="DA63" s="23">
        <v>0</v>
      </c>
      <c r="DB63" s="23">
        <v>0</v>
      </c>
      <c r="DC63" s="23">
        <f t="shared" si="53"/>
        <v>0</v>
      </c>
      <c r="DD63" s="23">
        <v>0</v>
      </c>
      <c r="DE63" s="23">
        <v>0</v>
      </c>
      <c r="DF63" s="23">
        <f t="shared" si="54"/>
        <v>0</v>
      </c>
      <c r="DG63" s="23">
        <v>0</v>
      </c>
      <c r="DH63" s="23">
        <v>0</v>
      </c>
      <c r="DI63" s="23">
        <f t="shared" si="55"/>
        <v>0</v>
      </c>
      <c r="DJ63" s="23">
        <v>0</v>
      </c>
      <c r="DK63" s="23">
        <v>0</v>
      </c>
      <c r="DL63" s="23">
        <f t="shared" si="56"/>
        <v>0</v>
      </c>
      <c r="DM63" s="23">
        <v>0</v>
      </c>
      <c r="DN63" s="23">
        <v>0</v>
      </c>
      <c r="DO63" s="23">
        <f t="shared" si="57"/>
        <v>0</v>
      </c>
      <c r="DP63" s="23">
        <v>0</v>
      </c>
      <c r="DQ63" s="23">
        <v>0</v>
      </c>
      <c r="DR63" s="23">
        <f t="shared" si="86"/>
        <v>0</v>
      </c>
      <c r="DS63" s="23">
        <f t="shared" si="79"/>
        <v>0</v>
      </c>
      <c r="DT63" s="23">
        <f t="shared" si="75"/>
        <v>0</v>
      </c>
    </row>
    <row r="64" spans="1:124">
      <c r="A64" s="21">
        <v>55</v>
      </c>
      <c r="B64" s="27" t="s">
        <v>220</v>
      </c>
      <c r="C64" s="23">
        <v>2322.9265999999998</v>
      </c>
      <c r="D64" s="23">
        <v>52859.688000000002</v>
      </c>
      <c r="E64" s="23">
        <f t="shared" si="58"/>
        <v>164054.79999999999</v>
      </c>
      <c r="F64" s="23">
        <f t="shared" si="59"/>
        <v>27342.466666666664</v>
      </c>
      <c r="G64" s="23">
        <f t="shared" si="60"/>
        <v>27287.0825</v>
      </c>
      <c r="H64" s="23">
        <f t="shared" si="18"/>
        <v>99.797442683786159</v>
      </c>
      <c r="I64" s="23">
        <f t="shared" si="61"/>
        <v>32900</v>
      </c>
      <c r="J64" s="23">
        <f t="shared" si="62"/>
        <v>5483.333333333333</v>
      </c>
      <c r="K64" s="23">
        <f t="shared" si="63"/>
        <v>5427.8824999999997</v>
      </c>
      <c r="L64" s="23">
        <f t="shared" si="19"/>
        <v>98.988738601823712</v>
      </c>
      <c r="M64" s="23">
        <f t="shared" si="80"/>
        <v>7662.5</v>
      </c>
      <c r="N64" s="23">
        <f t="shared" si="81"/>
        <v>1277.0833333333333</v>
      </c>
      <c r="O64" s="23">
        <f t="shared" si="82"/>
        <v>4009.4319999999998</v>
      </c>
      <c r="P64" s="23">
        <f t="shared" si="20"/>
        <v>313.95226101141924</v>
      </c>
      <c r="Q64" s="23">
        <v>149.19999999999999</v>
      </c>
      <c r="R64" s="23">
        <f t="shared" si="21"/>
        <v>24.866666666666664</v>
      </c>
      <c r="S64" s="23">
        <v>289.61799999999999</v>
      </c>
      <c r="T64" s="23">
        <f t="shared" si="22"/>
        <v>1164.6836461126006</v>
      </c>
      <c r="U64" s="23">
        <v>15716.6</v>
      </c>
      <c r="V64" s="23">
        <f t="shared" si="23"/>
        <v>2619.4333333333334</v>
      </c>
      <c r="W64" s="23">
        <v>180.81700000000001</v>
      </c>
      <c r="X64" s="23">
        <f t="shared" si="24"/>
        <v>6.9029052085056568</v>
      </c>
      <c r="Y64" s="23">
        <v>7513.3</v>
      </c>
      <c r="Z64" s="23">
        <f t="shared" si="25"/>
        <v>1252.2166666666667</v>
      </c>
      <c r="AA64" s="23">
        <v>3719.8139999999999</v>
      </c>
      <c r="AB64" s="23">
        <f t="shared" si="26"/>
        <v>297.05833654985156</v>
      </c>
      <c r="AC64" s="23">
        <v>1741</v>
      </c>
      <c r="AD64" s="23">
        <f t="shared" si="27"/>
        <v>290.16666666666669</v>
      </c>
      <c r="AE64" s="23">
        <v>108</v>
      </c>
      <c r="AF64" s="23">
        <f t="shared" si="28"/>
        <v>37.219988512349225</v>
      </c>
      <c r="AG64" s="23">
        <v>0</v>
      </c>
      <c r="AH64" s="23">
        <f t="shared" si="29"/>
        <v>0</v>
      </c>
      <c r="AI64" s="23">
        <v>0</v>
      </c>
      <c r="AJ64" s="23" t="e">
        <f t="shared" si="30"/>
        <v>#DIV/0!</v>
      </c>
      <c r="AK64" s="23">
        <v>0</v>
      </c>
      <c r="AL64" s="23">
        <f t="shared" si="31"/>
        <v>0</v>
      </c>
      <c r="AM64" s="23">
        <v>0</v>
      </c>
      <c r="AN64" s="23">
        <v>0</v>
      </c>
      <c r="AO64" s="23">
        <f t="shared" si="32"/>
        <v>0</v>
      </c>
      <c r="AP64" s="23">
        <v>0</v>
      </c>
      <c r="AQ64" s="23">
        <v>131154.79999999999</v>
      </c>
      <c r="AR64" s="23">
        <f t="shared" si="33"/>
        <v>21859.133333333331</v>
      </c>
      <c r="AS64" s="23">
        <v>21859.200000000001</v>
      </c>
      <c r="AT64" s="23">
        <v>0</v>
      </c>
      <c r="AU64" s="23">
        <f t="shared" si="34"/>
        <v>0</v>
      </c>
      <c r="AV64" s="23">
        <v>0</v>
      </c>
      <c r="AW64" s="23">
        <v>0</v>
      </c>
      <c r="AX64" s="23">
        <f t="shared" si="35"/>
        <v>0</v>
      </c>
      <c r="AY64" s="23">
        <v>0</v>
      </c>
      <c r="AZ64" s="23">
        <v>0</v>
      </c>
      <c r="BA64" s="23">
        <f t="shared" si="36"/>
        <v>0</v>
      </c>
      <c r="BB64" s="23">
        <v>0</v>
      </c>
      <c r="BC64" s="23">
        <f t="shared" si="83"/>
        <v>3349.8999999999996</v>
      </c>
      <c r="BD64" s="23">
        <f t="shared" si="84"/>
        <v>558.31666666666661</v>
      </c>
      <c r="BE64" s="23">
        <f t="shared" si="85"/>
        <v>476.85199999999998</v>
      </c>
      <c r="BF64" s="23">
        <f t="shared" si="37"/>
        <v>85.408877876951564</v>
      </c>
      <c r="BG64" s="23">
        <v>1132.3</v>
      </c>
      <c r="BH64" s="23">
        <f t="shared" si="38"/>
        <v>188.71666666666667</v>
      </c>
      <c r="BI64" s="23">
        <v>0</v>
      </c>
      <c r="BJ64" s="23">
        <v>2217.6</v>
      </c>
      <c r="BK64" s="23">
        <f t="shared" si="39"/>
        <v>369.59999999999997</v>
      </c>
      <c r="BL64" s="23">
        <v>476.85199999999998</v>
      </c>
      <c r="BM64" s="23">
        <v>0</v>
      </c>
      <c r="BN64" s="23">
        <f t="shared" si="40"/>
        <v>0</v>
      </c>
      <c r="BO64" s="23">
        <v>0</v>
      </c>
      <c r="BP64" s="23">
        <v>0</v>
      </c>
      <c r="BQ64" s="23">
        <f t="shared" si="41"/>
        <v>0</v>
      </c>
      <c r="BR64" s="23">
        <v>0</v>
      </c>
      <c r="BS64" s="23">
        <v>0</v>
      </c>
      <c r="BT64" s="23">
        <f t="shared" si="42"/>
        <v>0</v>
      </c>
      <c r="BU64" s="23">
        <v>0</v>
      </c>
      <c r="BV64" s="23">
        <v>0</v>
      </c>
      <c r="BW64" s="23">
        <f t="shared" si="43"/>
        <v>0</v>
      </c>
      <c r="BX64" s="23">
        <v>0</v>
      </c>
      <c r="BY64" s="23">
        <v>0</v>
      </c>
      <c r="BZ64" s="23">
        <f t="shared" si="44"/>
        <v>0</v>
      </c>
      <c r="CA64" s="23">
        <v>0</v>
      </c>
      <c r="CB64" s="23">
        <v>4425</v>
      </c>
      <c r="CC64" s="23">
        <f t="shared" si="45"/>
        <v>737.5</v>
      </c>
      <c r="CD64" s="23">
        <v>509.9</v>
      </c>
      <c r="CE64" s="23">
        <v>2000</v>
      </c>
      <c r="CF64" s="23">
        <f t="shared" si="46"/>
        <v>333.33333333333331</v>
      </c>
      <c r="CG64" s="23">
        <v>0</v>
      </c>
      <c r="CH64" s="23">
        <f t="shared" si="47"/>
        <v>0</v>
      </c>
      <c r="CI64" s="23">
        <v>5</v>
      </c>
      <c r="CJ64" s="23">
        <f t="shared" si="48"/>
        <v>0.83333333333333337</v>
      </c>
      <c r="CK64" s="23">
        <v>142.88149999999999</v>
      </c>
      <c r="CL64" s="23">
        <v>0</v>
      </c>
      <c r="CM64" s="23">
        <f t="shared" si="49"/>
        <v>0</v>
      </c>
      <c r="CN64" s="23">
        <v>0</v>
      </c>
      <c r="CO64" s="23">
        <v>0</v>
      </c>
      <c r="CP64" s="23">
        <f t="shared" si="50"/>
        <v>0</v>
      </c>
      <c r="CQ64" s="23">
        <v>0</v>
      </c>
      <c r="CR64" s="23">
        <v>0</v>
      </c>
      <c r="CS64" s="23">
        <f t="shared" si="51"/>
        <v>0</v>
      </c>
      <c r="CT64" s="23">
        <v>0</v>
      </c>
      <c r="CU64" s="23">
        <v>0</v>
      </c>
      <c r="CV64" s="23">
        <f t="shared" si="70"/>
        <v>164054.79999999999</v>
      </c>
      <c r="CW64" s="23">
        <f t="shared" si="71"/>
        <v>27342.466666666664</v>
      </c>
      <c r="CX64" s="23">
        <f t="shared" si="72"/>
        <v>27287.0825</v>
      </c>
      <c r="CY64" s="23">
        <v>0</v>
      </c>
      <c r="CZ64" s="23">
        <f t="shared" si="52"/>
        <v>0</v>
      </c>
      <c r="DA64" s="23">
        <v>0</v>
      </c>
      <c r="DB64" s="23">
        <v>0</v>
      </c>
      <c r="DC64" s="23">
        <f t="shared" si="53"/>
        <v>0</v>
      </c>
      <c r="DD64" s="23">
        <v>0</v>
      </c>
      <c r="DE64" s="23">
        <v>0</v>
      </c>
      <c r="DF64" s="23">
        <f t="shared" si="54"/>
        <v>0</v>
      </c>
      <c r="DG64" s="23">
        <v>0</v>
      </c>
      <c r="DH64" s="23">
        <v>0</v>
      </c>
      <c r="DI64" s="23">
        <f t="shared" si="55"/>
        <v>0</v>
      </c>
      <c r="DJ64" s="23">
        <v>0</v>
      </c>
      <c r="DK64" s="23">
        <v>0</v>
      </c>
      <c r="DL64" s="23">
        <f t="shared" si="56"/>
        <v>0</v>
      </c>
      <c r="DM64" s="23">
        <v>0</v>
      </c>
      <c r="DN64" s="23">
        <v>32800</v>
      </c>
      <c r="DO64" s="23">
        <f t="shared" si="57"/>
        <v>5466.666666666667</v>
      </c>
      <c r="DP64" s="23">
        <v>0</v>
      </c>
      <c r="DQ64" s="23">
        <v>0</v>
      </c>
      <c r="DR64" s="23">
        <f t="shared" si="86"/>
        <v>32800</v>
      </c>
      <c r="DS64" s="23">
        <f t="shared" si="79"/>
        <v>5466.666666666667</v>
      </c>
      <c r="DT64" s="23">
        <f t="shared" si="75"/>
        <v>0</v>
      </c>
    </row>
    <row r="65" spans="1:124">
      <c r="A65" s="21">
        <v>56</v>
      </c>
      <c r="B65" s="27" t="s">
        <v>221</v>
      </c>
      <c r="C65" s="23">
        <v>33488.813999999998</v>
      </c>
      <c r="D65" s="23">
        <v>10049.804099999999</v>
      </c>
      <c r="E65" s="23">
        <f t="shared" si="58"/>
        <v>175794.1</v>
      </c>
      <c r="F65" s="23">
        <f t="shared" si="59"/>
        <v>29299.016666666663</v>
      </c>
      <c r="G65" s="23">
        <f t="shared" si="60"/>
        <v>26333.665700000001</v>
      </c>
      <c r="H65" s="23">
        <f t="shared" si="18"/>
        <v>89.879008567409286</v>
      </c>
      <c r="I65" s="23">
        <f t="shared" si="61"/>
        <v>19595.8</v>
      </c>
      <c r="J65" s="23">
        <f t="shared" si="62"/>
        <v>3265.9666666666667</v>
      </c>
      <c r="K65" s="23">
        <f t="shared" si="63"/>
        <v>4711.2656999999999</v>
      </c>
      <c r="L65" s="23">
        <f t="shared" si="19"/>
        <v>144.25333081578705</v>
      </c>
      <c r="M65" s="23">
        <f t="shared" si="80"/>
        <v>10850.3</v>
      </c>
      <c r="N65" s="23">
        <f t="shared" si="81"/>
        <v>1808.3833333333332</v>
      </c>
      <c r="O65" s="23">
        <f t="shared" si="82"/>
        <v>3420.3719999999998</v>
      </c>
      <c r="P65" s="23">
        <f t="shared" si="20"/>
        <v>189.13976572076348</v>
      </c>
      <c r="Q65" s="23">
        <v>0</v>
      </c>
      <c r="R65" s="23">
        <f t="shared" si="21"/>
        <v>0</v>
      </c>
      <c r="S65" s="23">
        <v>113.462</v>
      </c>
      <c r="T65" s="23" t="e">
        <f t="shared" si="22"/>
        <v>#DIV/0!</v>
      </c>
      <c r="U65" s="23">
        <v>0</v>
      </c>
      <c r="V65" s="23">
        <f t="shared" si="23"/>
        <v>0</v>
      </c>
      <c r="W65" s="23">
        <v>418.94369999999998</v>
      </c>
      <c r="X65" s="23" t="e">
        <f t="shared" si="24"/>
        <v>#DIV/0!</v>
      </c>
      <c r="Y65" s="23">
        <v>10850.3</v>
      </c>
      <c r="Z65" s="23">
        <f t="shared" si="25"/>
        <v>1808.3833333333332</v>
      </c>
      <c r="AA65" s="23">
        <v>3306.91</v>
      </c>
      <c r="AB65" s="23">
        <f t="shared" si="26"/>
        <v>182.86554288821509</v>
      </c>
      <c r="AC65" s="23">
        <v>300</v>
      </c>
      <c r="AD65" s="23">
        <f t="shared" si="27"/>
        <v>50</v>
      </c>
      <c r="AE65" s="23">
        <v>31.4</v>
      </c>
      <c r="AF65" s="23">
        <f t="shared" si="28"/>
        <v>62.8</v>
      </c>
      <c r="AG65" s="23">
        <v>0</v>
      </c>
      <c r="AH65" s="23">
        <f t="shared" si="29"/>
        <v>0</v>
      </c>
      <c r="AI65" s="23">
        <v>0</v>
      </c>
      <c r="AJ65" s="23" t="e">
        <f t="shared" si="30"/>
        <v>#DIV/0!</v>
      </c>
      <c r="AK65" s="23">
        <v>0</v>
      </c>
      <c r="AL65" s="23">
        <f t="shared" si="31"/>
        <v>0</v>
      </c>
      <c r="AM65" s="23">
        <v>0</v>
      </c>
      <c r="AN65" s="23">
        <v>0</v>
      </c>
      <c r="AO65" s="23">
        <f t="shared" si="32"/>
        <v>0</v>
      </c>
      <c r="AP65" s="23">
        <v>0</v>
      </c>
      <c r="AQ65" s="23">
        <v>129734.2</v>
      </c>
      <c r="AR65" s="23">
        <f t="shared" si="33"/>
        <v>21622.366666666665</v>
      </c>
      <c r="AS65" s="23">
        <v>21622.400000000001</v>
      </c>
      <c r="AT65" s="23">
        <v>654.5</v>
      </c>
      <c r="AU65" s="23">
        <f t="shared" si="34"/>
        <v>109.08333333333333</v>
      </c>
      <c r="AV65" s="23">
        <v>0</v>
      </c>
      <c r="AW65" s="23">
        <v>0</v>
      </c>
      <c r="AX65" s="23">
        <f t="shared" si="35"/>
        <v>0</v>
      </c>
      <c r="AY65" s="23">
        <v>0</v>
      </c>
      <c r="AZ65" s="23">
        <v>0</v>
      </c>
      <c r="BA65" s="23">
        <f t="shared" si="36"/>
        <v>0</v>
      </c>
      <c r="BB65" s="23">
        <v>0</v>
      </c>
      <c r="BC65" s="23">
        <f t="shared" si="83"/>
        <v>3010.5</v>
      </c>
      <c r="BD65" s="23">
        <f t="shared" si="84"/>
        <v>501.75</v>
      </c>
      <c r="BE65" s="23">
        <f t="shared" si="85"/>
        <v>576.07000000000005</v>
      </c>
      <c r="BF65" s="23">
        <f t="shared" si="37"/>
        <v>114.81215744892876</v>
      </c>
      <c r="BG65" s="23">
        <v>3010.5</v>
      </c>
      <c r="BH65" s="23">
        <f t="shared" si="38"/>
        <v>501.75</v>
      </c>
      <c r="BI65" s="23">
        <v>576.07000000000005</v>
      </c>
      <c r="BJ65" s="23">
        <v>0</v>
      </c>
      <c r="BK65" s="23">
        <f t="shared" si="39"/>
        <v>0</v>
      </c>
      <c r="BL65" s="23">
        <v>0</v>
      </c>
      <c r="BM65" s="23">
        <v>0</v>
      </c>
      <c r="BN65" s="23">
        <f t="shared" si="40"/>
        <v>0</v>
      </c>
      <c r="BO65" s="23">
        <v>0</v>
      </c>
      <c r="BP65" s="23">
        <v>0</v>
      </c>
      <c r="BQ65" s="23">
        <f t="shared" si="41"/>
        <v>0</v>
      </c>
      <c r="BR65" s="23">
        <v>0</v>
      </c>
      <c r="BS65" s="23">
        <v>0</v>
      </c>
      <c r="BT65" s="23">
        <f t="shared" si="42"/>
        <v>0</v>
      </c>
      <c r="BU65" s="23">
        <v>0</v>
      </c>
      <c r="BV65" s="23">
        <v>0</v>
      </c>
      <c r="BW65" s="23">
        <f t="shared" si="43"/>
        <v>0</v>
      </c>
      <c r="BX65" s="23">
        <v>0</v>
      </c>
      <c r="BY65" s="23">
        <v>0</v>
      </c>
      <c r="BZ65" s="23">
        <f t="shared" si="44"/>
        <v>0</v>
      </c>
      <c r="CA65" s="23">
        <v>0</v>
      </c>
      <c r="CB65" s="23">
        <v>5215</v>
      </c>
      <c r="CC65" s="23">
        <f t="shared" si="45"/>
        <v>869.16666666666663</v>
      </c>
      <c r="CD65" s="23">
        <v>138.19999999999999</v>
      </c>
      <c r="CE65" s="23">
        <v>1800</v>
      </c>
      <c r="CF65" s="23">
        <f t="shared" si="46"/>
        <v>300</v>
      </c>
      <c r="CG65" s="23">
        <v>26.2</v>
      </c>
      <c r="CH65" s="23">
        <f t="shared" si="47"/>
        <v>8.7333333333333325</v>
      </c>
      <c r="CI65" s="23">
        <v>0</v>
      </c>
      <c r="CJ65" s="23">
        <f t="shared" si="48"/>
        <v>0</v>
      </c>
      <c r="CK65" s="23">
        <v>0</v>
      </c>
      <c r="CL65" s="23">
        <v>20</v>
      </c>
      <c r="CM65" s="23">
        <f t="shared" si="49"/>
        <v>3.3333333333333335</v>
      </c>
      <c r="CN65" s="23">
        <v>0</v>
      </c>
      <c r="CO65" s="23">
        <v>0</v>
      </c>
      <c r="CP65" s="23">
        <f t="shared" si="50"/>
        <v>0</v>
      </c>
      <c r="CQ65" s="23">
        <v>0</v>
      </c>
      <c r="CR65" s="23">
        <v>200</v>
      </c>
      <c r="CS65" s="23">
        <f t="shared" si="51"/>
        <v>33.333333333333336</v>
      </c>
      <c r="CT65" s="23">
        <v>126.28</v>
      </c>
      <c r="CU65" s="23">
        <v>0</v>
      </c>
      <c r="CV65" s="23">
        <f t="shared" si="70"/>
        <v>149984.5</v>
      </c>
      <c r="CW65" s="23">
        <f t="shared" si="71"/>
        <v>24997.416666666664</v>
      </c>
      <c r="CX65" s="23">
        <f t="shared" si="72"/>
        <v>26333.665700000001</v>
      </c>
      <c r="CY65" s="23">
        <v>0</v>
      </c>
      <c r="CZ65" s="23">
        <f t="shared" si="52"/>
        <v>0</v>
      </c>
      <c r="DA65" s="23">
        <v>0</v>
      </c>
      <c r="DB65" s="23">
        <v>25809.599999999999</v>
      </c>
      <c r="DC65" s="23">
        <f t="shared" si="53"/>
        <v>4301.5999999999995</v>
      </c>
      <c r="DD65" s="23">
        <v>0</v>
      </c>
      <c r="DE65" s="23">
        <v>0</v>
      </c>
      <c r="DF65" s="23">
        <f t="shared" si="54"/>
        <v>0</v>
      </c>
      <c r="DG65" s="23">
        <v>0</v>
      </c>
      <c r="DH65" s="23">
        <v>0</v>
      </c>
      <c r="DI65" s="23">
        <f t="shared" si="55"/>
        <v>0</v>
      </c>
      <c r="DJ65" s="23">
        <v>0</v>
      </c>
      <c r="DK65" s="23">
        <v>0</v>
      </c>
      <c r="DL65" s="23">
        <f t="shared" si="56"/>
        <v>0</v>
      </c>
      <c r="DM65" s="23">
        <v>0</v>
      </c>
      <c r="DN65" s="23">
        <v>0</v>
      </c>
      <c r="DO65" s="23">
        <f t="shared" si="57"/>
        <v>0</v>
      </c>
      <c r="DP65" s="23">
        <v>0</v>
      </c>
      <c r="DQ65" s="23">
        <v>0</v>
      </c>
      <c r="DR65" s="23">
        <f t="shared" si="86"/>
        <v>25809.599999999999</v>
      </c>
      <c r="DS65" s="23">
        <f t="shared" si="79"/>
        <v>4301.5999999999995</v>
      </c>
      <c r="DT65" s="23">
        <f t="shared" si="75"/>
        <v>0</v>
      </c>
    </row>
    <row r="66" spans="1:124">
      <c r="A66" s="21">
        <v>57</v>
      </c>
      <c r="B66" s="27" t="s">
        <v>222</v>
      </c>
      <c r="C66" s="23">
        <v>9300.3222000000005</v>
      </c>
      <c r="D66" s="23">
        <v>7039.0594000000001</v>
      </c>
      <c r="E66" s="23">
        <f t="shared" si="58"/>
        <v>53558.5</v>
      </c>
      <c r="F66" s="23">
        <f t="shared" si="59"/>
        <v>8926.4166666666661</v>
      </c>
      <c r="G66" s="23">
        <f t="shared" si="60"/>
        <v>7676.4989999999998</v>
      </c>
      <c r="H66" s="23">
        <f t="shared" si="18"/>
        <v>85.997542873680189</v>
      </c>
      <c r="I66" s="23">
        <f t="shared" si="61"/>
        <v>6899.6</v>
      </c>
      <c r="J66" s="23">
        <f t="shared" si="62"/>
        <v>1149.9333333333334</v>
      </c>
      <c r="K66" s="23">
        <f t="shared" si="63"/>
        <v>1373.499</v>
      </c>
      <c r="L66" s="23">
        <f t="shared" si="19"/>
        <v>119.44161980404661</v>
      </c>
      <c r="M66" s="23">
        <f t="shared" si="80"/>
        <v>4718</v>
      </c>
      <c r="N66" s="23">
        <f t="shared" si="81"/>
        <v>786.33333333333337</v>
      </c>
      <c r="O66" s="23">
        <f t="shared" si="82"/>
        <v>922.91300000000001</v>
      </c>
      <c r="P66" s="23">
        <f t="shared" si="20"/>
        <v>117.36918185671894</v>
      </c>
      <c r="Q66" s="23">
        <v>0</v>
      </c>
      <c r="R66" s="23">
        <f t="shared" si="21"/>
        <v>0</v>
      </c>
      <c r="S66" s="23">
        <v>0.29899999999999999</v>
      </c>
      <c r="T66" s="23" t="e">
        <f t="shared" si="22"/>
        <v>#DIV/0!</v>
      </c>
      <c r="U66" s="23">
        <v>0</v>
      </c>
      <c r="V66" s="23">
        <f t="shared" si="23"/>
        <v>0</v>
      </c>
      <c r="W66" s="23">
        <v>68.745999999999995</v>
      </c>
      <c r="X66" s="23" t="e">
        <f t="shared" si="24"/>
        <v>#DIV/0!</v>
      </c>
      <c r="Y66" s="23">
        <v>4718</v>
      </c>
      <c r="Z66" s="23">
        <f t="shared" si="25"/>
        <v>786.33333333333337</v>
      </c>
      <c r="AA66" s="23">
        <v>922.61400000000003</v>
      </c>
      <c r="AB66" s="23">
        <f t="shared" si="26"/>
        <v>117.33115727002968</v>
      </c>
      <c r="AC66" s="23">
        <v>60</v>
      </c>
      <c r="AD66" s="23">
        <f t="shared" si="27"/>
        <v>10</v>
      </c>
      <c r="AE66" s="23">
        <v>15</v>
      </c>
      <c r="AF66" s="23">
        <f t="shared" si="28"/>
        <v>150</v>
      </c>
      <c r="AG66" s="23">
        <v>0</v>
      </c>
      <c r="AH66" s="23">
        <f t="shared" si="29"/>
        <v>0</v>
      </c>
      <c r="AI66" s="23">
        <v>0</v>
      </c>
      <c r="AJ66" s="23" t="e">
        <f t="shared" si="30"/>
        <v>#DIV/0!</v>
      </c>
      <c r="AK66" s="23">
        <v>0</v>
      </c>
      <c r="AL66" s="23">
        <f t="shared" si="31"/>
        <v>0</v>
      </c>
      <c r="AM66" s="23">
        <v>0</v>
      </c>
      <c r="AN66" s="23">
        <v>0</v>
      </c>
      <c r="AO66" s="23">
        <f t="shared" si="32"/>
        <v>0</v>
      </c>
      <c r="AP66" s="23">
        <v>0</v>
      </c>
      <c r="AQ66" s="23">
        <v>37818.400000000001</v>
      </c>
      <c r="AR66" s="23">
        <f t="shared" si="33"/>
        <v>6303.0666666666666</v>
      </c>
      <c r="AS66" s="23">
        <v>6303</v>
      </c>
      <c r="AT66" s="23">
        <v>0</v>
      </c>
      <c r="AU66" s="23">
        <f t="shared" si="34"/>
        <v>0</v>
      </c>
      <c r="AV66" s="23">
        <v>0</v>
      </c>
      <c r="AW66" s="23">
        <v>0</v>
      </c>
      <c r="AX66" s="23">
        <f t="shared" si="35"/>
        <v>0</v>
      </c>
      <c r="AY66" s="23">
        <v>0</v>
      </c>
      <c r="AZ66" s="23">
        <v>0</v>
      </c>
      <c r="BA66" s="23">
        <f t="shared" si="36"/>
        <v>0</v>
      </c>
      <c r="BB66" s="23">
        <v>0</v>
      </c>
      <c r="BC66" s="23">
        <f t="shared" si="83"/>
        <v>1131.5999999999999</v>
      </c>
      <c r="BD66" s="23">
        <f t="shared" si="84"/>
        <v>188.60000000000002</v>
      </c>
      <c r="BE66" s="23">
        <f t="shared" si="85"/>
        <v>268.78000000000003</v>
      </c>
      <c r="BF66" s="23">
        <f t="shared" si="37"/>
        <v>142.51325556733826</v>
      </c>
      <c r="BG66" s="23">
        <v>931.6</v>
      </c>
      <c r="BH66" s="23">
        <f t="shared" si="38"/>
        <v>155.26666666666668</v>
      </c>
      <c r="BI66" s="23">
        <v>193.08</v>
      </c>
      <c r="BJ66" s="23">
        <v>0</v>
      </c>
      <c r="BK66" s="23">
        <f t="shared" si="39"/>
        <v>0</v>
      </c>
      <c r="BL66" s="23">
        <v>0</v>
      </c>
      <c r="BM66" s="23">
        <v>0</v>
      </c>
      <c r="BN66" s="23">
        <f t="shared" si="40"/>
        <v>0</v>
      </c>
      <c r="BO66" s="23">
        <v>0</v>
      </c>
      <c r="BP66" s="23">
        <v>200</v>
      </c>
      <c r="BQ66" s="23">
        <f t="shared" si="41"/>
        <v>33.333333333333336</v>
      </c>
      <c r="BR66" s="23">
        <v>75.7</v>
      </c>
      <c r="BS66" s="23">
        <v>0</v>
      </c>
      <c r="BT66" s="23">
        <f t="shared" si="42"/>
        <v>0</v>
      </c>
      <c r="BU66" s="23">
        <v>0</v>
      </c>
      <c r="BV66" s="23">
        <v>0</v>
      </c>
      <c r="BW66" s="23">
        <f t="shared" si="43"/>
        <v>0</v>
      </c>
      <c r="BX66" s="23">
        <v>0</v>
      </c>
      <c r="BY66" s="23">
        <v>0</v>
      </c>
      <c r="BZ66" s="23">
        <f t="shared" si="44"/>
        <v>0</v>
      </c>
      <c r="CA66" s="23">
        <v>0</v>
      </c>
      <c r="CB66" s="23">
        <v>990</v>
      </c>
      <c r="CC66" s="23">
        <f t="shared" si="45"/>
        <v>165</v>
      </c>
      <c r="CD66" s="23">
        <v>98.06</v>
      </c>
      <c r="CE66" s="23">
        <v>990</v>
      </c>
      <c r="CF66" s="23">
        <f t="shared" si="46"/>
        <v>165</v>
      </c>
      <c r="CG66" s="23">
        <v>98.06</v>
      </c>
      <c r="CH66" s="23">
        <f t="shared" si="47"/>
        <v>59.430303030303037</v>
      </c>
      <c r="CI66" s="23">
        <v>0</v>
      </c>
      <c r="CJ66" s="23">
        <f t="shared" si="48"/>
        <v>0</v>
      </c>
      <c r="CK66" s="23">
        <v>0</v>
      </c>
      <c r="CL66" s="23">
        <v>0</v>
      </c>
      <c r="CM66" s="23">
        <f t="shared" si="49"/>
        <v>0</v>
      </c>
      <c r="CN66" s="23">
        <v>0</v>
      </c>
      <c r="CO66" s="23">
        <v>0</v>
      </c>
      <c r="CP66" s="23">
        <f t="shared" si="50"/>
        <v>0</v>
      </c>
      <c r="CQ66" s="23">
        <v>0</v>
      </c>
      <c r="CR66" s="23">
        <v>0</v>
      </c>
      <c r="CS66" s="23">
        <f t="shared" si="51"/>
        <v>0</v>
      </c>
      <c r="CT66" s="23">
        <v>0</v>
      </c>
      <c r="CU66" s="23">
        <v>0</v>
      </c>
      <c r="CV66" s="23">
        <f t="shared" si="70"/>
        <v>44718</v>
      </c>
      <c r="CW66" s="23">
        <f t="shared" si="71"/>
        <v>7452.9999999999991</v>
      </c>
      <c r="CX66" s="23">
        <f t="shared" si="72"/>
        <v>7676.4989999999998</v>
      </c>
      <c r="CY66" s="23">
        <v>0</v>
      </c>
      <c r="CZ66" s="23">
        <f t="shared" si="52"/>
        <v>0</v>
      </c>
      <c r="DA66" s="23">
        <v>0</v>
      </c>
      <c r="DB66" s="23">
        <v>8840.5</v>
      </c>
      <c r="DC66" s="23">
        <f t="shared" si="53"/>
        <v>1473.4166666666667</v>
      </c>
      <c r="DD66" s="23">
        <v>0</v>
      </c>
      <c r="DE66" s="23">
        <v>0</v>
      </c>
      <c r="DF66" s="23">
        <f t="shared" si="54"/>
        <v>0</v>
      </c>
      <c r="DG66" s="23">
        <v>0</v>
      </c>
      <c r="DH66" s="23">
        <v>0</v>
      </c>
      <c r="DI66" s="23">
        <f t="shared" si="55"/>
        <v>0</v>
      </c>
      <c r="DJ66" s="23">
        <v>0</v>
      </c>
      <c r="DK66" s="23">
        <v>0</v>
      </c>
      <c r="DL66" s="23">
        <f t="shared" si="56"/>
        <v>0</v>
      </c>
      <c r="DM66" s="23">
        <v>0</v>
      </c>
      <c r="DN66" s="23">
        <v>0</v>
      </c>
      <c r="DO66" s="23">
        <f t="shared" si="57"/>
        <v>0</v>
      </c>
      <c r="DP66" s="23">
        <v>0</v>
      </c>
      <c r="DQ66" s="23">
        <v>0</v>
      </c>
      <c r="DR66" s="23">
        <f t="shared" si="86"/>
        <v>8840.5</v>
      </c>
      <c r="DS66" s="23">
        <f t="shared" si="79"/>
        <v>1473.4166666666667</v>
      </c>
      <c r="DT66" s="23">
        <f t="shared" si="75"/>
        <v>0</v>
      </c>
    </row>
    <row r="67" spans="1:124">
      <c r="A67" s="21"/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  <c r="CW67" s="23"/>
      <c r="CX67" s="23"/>
      <c r="CY67" s="23"/>
      <c r="CZ67" s="23"/>
      <c r="DA67" s="23"/>
      <c r="DB67" s="23"/>
      <c r="DC67" s="23"/>
      <c r="DD67" s="23"/>
      <c r="DE67" s="23"/>
      <c r="DF67" s="23"/>
      <c r="DG67" s="23"/>
      <c r="DH67" s="23"/>
      <c r="DI67" s="23"/>
      <c r="DJ67" s="23"/>
      <c r="DK67" s="23"/>
      <c r="DL67" s="23"/>
      <c r="DM67" s="23"/>
      <c r="DN67" s="23"/>
      <c r="DO67" s="23"/>
      <c r="DP67" s="23"/>
      <c r="DQ67" s="23"/>
      <c r="DR67" s="23"/>
      <c r="DS67" s="23"/>
      <c r="DT67" s="23"/>
    </row>
    <row r="68" spans="1:124">
      <c r="A68" s="21"/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  <c r="CW68" s="23"/>
      <c r="CX68" s="23"/>
      <c r="CY68" s="23"/>
      <c r="CZ68" s="23"/>
      <c r="DA68" s="23"/>
      <c r="DB68" s="23"/>
      <c r="DC68" s="23"/>
      <c r="DD68" s="23"/>
      <c r="DE68" s="23"/>
      <c r="DF68" s="23"/>
      <c r="DG68" s="23"/>
      <c r="DH68" s="23"/>
      <c r="DI68" s="23"/>
      <c r="DJ68" s="23"/>
      <c r="DK68" s="23"/>
      <c r="DL68" s="23"/>
      <c r="DM68" s="23"/>
      <c r="DN68" s="23"/>
      <c r="DO68" s="23"/>
      <c r="DP68" s="23"/>
      <c r="DQ68" s="23"/>
      <c r="DR68" s="23"/>
      <c r="DS68" s="23"/>
      <c r="DT68" s="23"/>
    </row>
    <row r="69" spans="1:124">
      <c r="A69" s="21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  <c r="CW69" s="23"/>
      <c r="CX69" s="23"/>
      <c r="CY69" s="23"/>
      <c r="CZ69" s="23"/>
      <c r="DA69" s="23"/>
      <c r="DB69" s="23"/>
      <c r="DC69" s="23"/>
      <c r="DD69" s="23"/>
      <c r="DE69" s="23"/>
      <c r="DF69" s="23"/>
      <c r="DG69" s="23"/>
      <c r="DH69" s="23"/>
      <c r="DI69" s="23"/>
      <c r="DJ69" s="23"/>
      <c r="DK69" s="23"/>
      <c r="DL69" s="23"/>
      <c r="DM69" s="23"/>
      <c r="DN69" s="23"/>
      <c r="DO69" s="23"/>
      <c r="DP69" s="23"/>
      <c r="DQ69" s="23"/>
      <c r="DR69" s="23"/>
      <c r="DS69" s="23"/>
      <c r="DT69" s="23"/>
    </row>
    <row r="70" spans="1:124">
      <c r="A70" s="21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  <c r="CW70" s="23"/>
      <c r="CX70" s="23"/>
      <c r="CY70" s="23"/>
      <c r="CZ70" s="23"/>
      <c r="DA70" s="23"/>
      <c r="DB70" s="23"/>
      <c r="DC70" s="23"/>
      <c r="DD70" s="23"/>
      <c r="DE70" s="23"/>
      <c r="DF70" s="23"/>
      <c r="DG70" s="23"/>
      <c r="DH70" s="23"/>
      <c r="DI70" s="23"/>
      <c r="DJ70" s="23"/>
      <c r="DK70" s="23"/>
      <c r="DL70" s="23"/>
      <c r="DM70" s="23"/>
      <c r="DN70" s="23"/>
      <c r="DO70" s="23"/>
      <c r="DP70" s="23"/>
      <c r="DQ70" s="23"/>
      <c r="DR70" s="23"/>
      <c r="DS70" s="23"/>
      <c r="DT70" s="23"/>
    </row>
    <row r="71" spans="1:124">
      <c r="A71" s="21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/>
      <c r="DG71" s="23"/>
      <c r="DH71" s="23"/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</row>
    <row r="72" spans="1:124">
      <c r="A72" s="21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</row>
    <row r="73" spans="1:124" s="12" customFormat="1">
      <c r="A73" s="21"/>
      <c r="B73" s="22" t="s">
        <v>164</v>
      </c>
      <c r="C73" s="23">
        <f>SUM(C10:C72)</f>
        <v>521554.34059999994</v>
      </c>
      <c r="D73" s="23">
        <f>SUM(D10:D72)</f>
        <v>1124843.6230999997</v>
      </c>
      <c r="E73" s="23">
        <f>SUM(E10:E72)</f>
        <v>9346908.4194999989</v>
      </c>
      <c r="F73" s="23">
        <f>SUM(F10:F72)</f>
        <v>1557818.0699166663</v>
      </c>
      <c r="G73" s="23">
        <f>SUM(G10:G72)</f>
        <v>1376550.6099</v>
      </c>
      <c r="H73" s="23">
        <f t="shared" si="18"/>
        <v>88.364016086527812</v>
      </c>
      <c r="I73" s="23">
        <f>SUM(I10:I72)</f>
        <v>2030011.7120000008</v>
      </c>
      <c r="J73" s="23">
        <f>SUM(J10:J72)</f>
        <v>338335.28533333336</v>
      </c>
      <c r="K73" s="23">
        <f>SUM(K10:K72)</f>
        <v>323837.84859999997</v>
      </c>
      <c r="L73" s="23">
        <f t="shared" si="19"/>
        <v>95.715068051784698</v>
      </c>
      <c r="M73" s="23">
        <f t="shared" ref="M73:BE73" si="87">SUM(M10:M72)</f>
        <v>927499.125</v>
      </c>
      <c r="N73" s="23">
        <f t="shared" si="87"/>
        <v>154583.18750000006</v>
      </c>
      <c r="O73" s="23">
        <f t="shared" si="87"/>
        <v>195808.85860000004</v>
      </c>
      <c r="P73" s="23">
        <f t="shared" si="20"/>
        <v>126.66892290599195</v>
      </c>
      <c r="Q73" s="23">
        <f t="shared" si="87"/>
        <v>48689.499999999985</v>
      </c>
      <c r="R73" s="23">
        <f t="shared" si="21"/>
        <v>8114.9166666666642</v>
      </c>
      <c r="S73" s="23">
        <f t="shared" si="87"/>
        <v>10846.278900000001</v>
      </c>
      <c r="T73" s="23">
        <f t="shared" si="22"/>
        <v>133.65853705624423</v>
      </c>
      <c r="U73" s="23">
        <f t="shared" si="87"/>
        <v>319624.26</v>
      </c>
      <c r="V73" s="23">
        <f t="shared" si="23"/>
        <v>53270.71</v>
      </c>
      <c r="W73" s="23">
        <f t="shared" si="87"/>
        <v>19429.032599999995</v>
      </c>
      <c r="X73" s="23">
        <f t="shared" si="24"/>
        <v>36.47226139843076</v>
      </c>
      <c r="Y73" s="23">
        <f t="shared" si="87"/>
        <v>878809.625</v>
      </c>
      <c r="Z73" s="23">
        <f t="shared" si="87"/>
        <v>146468.2708333334</v>
      </c>
      <c r="AA73" s="23">
        <f t="shared" si="87"/>
        <v>184962.57970000006</v>
      </c>
      <c r="AB73" s="23">
        <f t="shared" si="26"/>
        <v>126.28167086813595</v>
      </c>
      <c r="AC73" s="23">
        <f t="shared" si="87"/>
        <v>47460.116999999998</v>
      </c>
      <c r="AD73" s="23">
        <f t="shared" si="87"/>
        <v>7910.0194999999994</v>
      </c>
      <c r="AE73" s="23">
        <f t="shared" si="87"/>
        <v>7374.8876999999993</v>
      </c>
      <c r="AF73" s="23">
        <f t="shared" si="28"/>
        <v>93.234760040730606</v>
      </c>
      <c r="AG73" s="23">
        <f t="shared" si="87"/>
        <v>27430</v>
      </c>
      <c r="AH73" s="23">
        <f t="shared" si="87"/>
        <v>4571.6666666666661</v>
      </c>
      <c r="AI73" s="23">
        <f t="shared" si="87"/>
        <v>5885.7000000000007</v>
      </c>
      <c r="AJ73" s="23">
        <f t="shared" si="30"/>
        <v>128.74298213634711</v>
      </c>
      <c r="AK73" s="23">
        <f t="shared" si="87"/>
        <v>0</v>
      </c>
      <c r="AL73" s="23">
        <f t="shared" si="87"/>
        <v>0</v>
      </c>
      <c r="AM73" s="23">
        <f t="shared" si="87"/>
        <v>0</v>
      </c>
      <c r="AN73" s="23">
        <f t="shared" si="87"/>
        <v>0</v>
      </c>
      <c r="AO73" s="23">
        <f t="shared" si="87"/>
        <v>0</v>
      </c>
      <c r="AP73" s="23">
        <f t="shared" si="87"/>
        <v>0</v>
      </c>
      <c r="AQ73" s="23">
        <f t="shared" si="87"/>
        <v>6311762.6000000015</v>
      </c>
      <c r="AR73" s="23">
        <f t="shared" si="87"/>
        <v>1051960.4333333336</v>
      </c>
      <c r="AS73" s="23">
        <f t="shared" si="87"/>
        <v>1053285.2000000002</v>
      </c>
      <c r="AT73" s="23">
        <f t="shared" si="87"/>
        <v>40689.200000000004</v>
      </c>
      <c r="AU73" s="23">
        <f t="shared" si="87"/>
        <v>6781.5333333333319</v>
      </c>
      <c r="AV73" s="23">
        <f t="shared" si="87"/>
        <v>0</v>
      </c>
      <c r="AW73" s="23">
        <f t="shared" si="87"/>
        <v>0</v>
      </c>
      <c r="AX73" s="23">
        <f t="shared" si="87"/>
        <v>0</v>
      </c>
      <c r="AY73" s="23">
        <f t="shared" si="87"/>
        <v>0</v>
      </c>
      <c r="AZ73" s="23">
        <f t="shared" si="87"/>
        <v>0</v>
      </c>
      <c r="BA73" s="23">
        <f t="shared" si="87"/>
        <v>0</v>
      </c>
      <c r="BB73" s="23">
        <f t="shared" si="87"/>
        <v>0</v>
      </c>
      <c r="BC73" s="23">
        <f t="shared" si="87"/>
        <v>312488.10000000009</v>
      </c>
      <c r="BD73" s="23">
        <f t="shared" si="87"/>
        <v>52081.349999999984</v>
      </c>
      <c r="BE73" s="23">
        <f t="shared" si="87"/>
        <v>24036.607299999996</v>
      </c>
      <c r="BF73" s="23">
        <f t="shared" si="37"/>
        <v>46.152043485815945</v>
      </c>
      <c r="BG73" s="23">
        <f t="shared" ref="BG73:CD73" si="88">SUM(BG10:BG72)</f>
        <v>259514.50000000006</v>
      </c>
      <c r="BH73" s="23">
        <f t="shared" si="38"/>
        <v>43252.416666666679</v>
      </c>
      <c r="BI73" s="23">
        <f t="shared" si="88"/>
        <v>15714.453299999997</v>
      </c>
      <c r="BJ73" s="23">
        <f t="shared" si="88"/>
        <v>26512</v>
      </c>
      <c r="BK73" s="23">
        <f t="shared" si="88"/>
        <v>4418.666666666667</v>
      </c>
      <c r="BL73" s="23">
        <f t="shared" si="88"/>
        <v>3718.6299999999997</v>
      </c>
      <c r="BM73" s="23">
        <f t="shared" si="88"/>
        <v>3826.7</v>
      </c>
      <c r="BN73" s="23">
        <f t="shared" si="88"/>
        <v>637.7833333333333</v>
      </c>
      <c r="BO73" s="23">
        <f t="shared" si="88"/>
        <v>924.40200000000004</v>
      </c>
      <c r="BP73" s="23">
        <f t="shared" si="88"/>
        <v>22634.9</v>
      </c>
      <c r="BQ73" s="23">
        <f t="shared" si="88"/>
        <v>3772.4833333333331</v>
      </c>
      <c r="BR73" s="23">
        <f t="shared" si="88"/>
        <v>3679.1219999999998</v>
      </c>
      <c r="BS73" s="23">
        <f t="shared" si="88"/>
        <v>0</v>
      </c>
      <c r="BT73" s="23">
        <f t="shared" si="88"/>
        <v>0</v>
      </c>
      <c r="BU73" s="23">
        <f t="shared" si="88"/>
        <v>0</v>
      </c>
      <c r="BV73" s="23">
        <f t="shared" si="88"/>
        <v>31696.0867</v>
      </c>
      <c r="BW73" s="23">
        <f t="shared" si="88"/>
        <v>5282.6811166666666</v>
      </c>
      <c r="BX73" s="23">
        <f t="shared" si="88"/>
        <v>-124.4367</v>
      </c>
      <c r="BY73" s="23">
        <f t="shared" si="88"/>
        <v>3460</v>
      </c>
      <c r="BZ73" s="23">
        <f t="shared" si="88"/>
        <v>576.66666666666663</v>
      </c>
      <c r="CA73" s="23">
        <f t="shared" si="88"/>
        <v>115</v>
      </c>
      <c r="CB73" s="23">
        <f t="shared" si="88"/>
        <v>362501.9599999999</v>
      </c>
      <c r="CC73" s="23">
        <f t="shared" si="88"/>
        <v>60416.99333333331</v>
      </c>
      <c r="CD73" s="23">
        <f t="shared" si="88"/>
        <v>29779.2935</v>
      </c>
      <c r="CE73" s="23">
        <f t="shared" ref="CE73" si="89">SUM(CE10:CE72)</f>
        <v>186326.66</v>
      </c>
      <c r="CF73" s="23">
        <f t="shared" ref="CF73" si="90">SUM(CF10:CF72)</f>
        <v>31054.443333333347</v>
      </c>
      <c r="CG73" s="23">
        <f t="shared" ref="CG73" si="91">SUM(CG10:CG72)</f>
        <v>17753.519500000002</v>
      </c>
      <c r="CH73" s="23">
        <f t="shared" si="47"/>
        <v>57.169015426992551</v>
      </c>
      <c r="CI73" s="23">
        <f t="shared" ref="CI73:DT73" si="92">SUM(CI10:CI72)</f>
        <v>4355</v>
      </c>
      <c r="CJ73" s="23">
        <f t="shared" si="48"/>
        <v>725.83333333333337</v>
      </c>
      <c r="CK73" s="23">
        <f t="shared" si="92"/>
        <v>21316.639500000005</v>
      </c>
      <c r="CL73" s="23">
        <f t="shared" si="92"/>
        <v>1135.3499999999999</v>
      </c>
      <c r="CM73" s="23">
        <f t="shared" si="49"/>
        <v>189.22499999999999</v>
      </c>
      <c r="CN73" s="23">
        <f t="shared" si="92"/>
        <v>4660</v>
      </c>
      <c r="CO73" s="23">
        <f t="shared" si="92"/>
        <v>0</v>
      </c>
      <c r="CP73" s="23">
        <f t="shared" si="50"/>
        <v>0</v>
      </c>
      <c r="CQ73" s="23">
        <f t="shared" si="92"/>
        <v>0</v>
      </c>
      <c r="CR73" s="23">
        <f t="shared" si="92"/>
        <v>24057.8</v>
      </c>
      <c r="CS73" s="23">
        <f t="shared" si="92"/>
        <v>4009.6333333333332</v>
      </c>
      <c r="CT73" s="23">
        <f t="shared" si="92"/>
        <v>15431.829400000001</v>
      </c>
      <c r="CU73" s="23">
        <f t="shared" si="92"/>
        <v>0</v>
      </c>
      <c r="CV73" s="23">
        <f t="shared" si="92"/>
        <v>8414159.5987000018</v>
      </c>
      <c r="CW73" s="23">
        <f t="shared" si="92"/>
        <v>1402359.9331166665</v>
      </c>
      <c r="CX73" s="23">
        <f t="shared" si="92"/>
        <v>1376998.6119000001</v>
      </c>
      <c r="CY73" s="23">
        <f t="shared" si="92"/>
        <v>0</v>
      </c>
      <c r="CZ73" s="23">
        <f t="shared" si="92"/>
        <v>0</v>
      </c>
      <c r="DA73" s="23">
        <f t="shared" si="92"/>
        <v>0</v>
      </c>
      <c r="DB73" s="23">
        <f t="shared" si="92"/>
        <v>932748.82079999987</v>
      </c>
      <c r="DC73" s="23">
        <f t="shared" si="92"/>
        <v>155458.13680000001</v>
      </c>
      <c r="DD73" s="23">
        <f t="shared" si="92"/>
        <v>-448.00200000000001</v>
      </c>
      <c r="DE73" s="23">
        <f t="shared" si="92"/>
        <v>0</v>
      </c>
      <c r="DF73" s="23">
        <f t="shared" si="92"/>
        <v>0</v>
      </c>
      <c r="DG73" s="23">
        <f t="shared" si="92"/>
        <v>0</v>
      </c>
      <c r="DH73" s="23">
        <f t="shared" si="92"/>
        <v>0</v>
      </c>
      <c r="DI73" s="23">
        <f t="shared" si="92"/>
        <v>0</v>
      </c>
      <c r="DJ73" s="23">
        <f t="shared" si="92"/>
        <v>0</v>
      </c>
      <c r="DK73" s="23">
        <f t="shared" si="92"/>
        <v>0</v>
      </c>
      <c r="DL73" s="23">
        <f t="shared" si="92"/>
        <v>0</v>
      </c>
      <c r="DM73" s="23">
        <f t="shared" si="92"/>
        <v>0</v>
      </c>
      <c r="DN73" s="23">
        <f t="shared" si="92"/>
        <v>1029021.1936000001</v>
      </c>
      <c r="DO73" s="23">
        <f t="shared" si="92"/>
        <v>171503.53226666665</v>
      </c>
      <c r="DP73" s="23">
        <f t="shared" si="92"/>
        <v>13942.698499999999</v>
      </c>
      <c r="DQ73" s="23">
        <f t="shared" si="92"/>
        <v>0</v>
      </c>
      <c r="DR73" s="23">
        <f t="shared" si="92"/>
        <v>1961770.0144000002</v>
      </c>
      <c r="DS73" s="23">
        <f t="shared" si="92"/>
        <v>326961.6690666668</v>
      </c>
      <c r="DT73" s="23">
        <f t="shared" si="92"/>
        <v>13494.696499999998</v>
      </c>
    </row>
    <row r="74" spans="1:124">
      <c r="A74" s="24"/>
      <c r="B74" s="25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</row>
    <row r="75" spans="1:124">
      <c r="A75" s="24"/>
      <c r="B75" s="25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</row>
    <row r="76" spans="1:124">
      <c r="A76" s="24"/>
      <c r="B76" s="25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</row>
    <row r="77" spans="1:124">
      <c r="A77" s="24"/>
      <c r="B77" s="25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</row>
    <row r="78" spans="1:124">
      <c r="A78" s="24"/>
      <c r="B78" s="25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</row>
    <row r="79" spans="1:124">
      <c r="A79" s="24"/>
      <c r="B79" s="25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</row>
    <row r="80" spans="1:124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</row>
    <row r="81" spans="1:124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</row>
    <row r="82" spans="1:124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</row>
    <row r="83" spans="1:124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</row>
    <row r="84" spans="1:124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</row>
    <row r="85" spans="1:124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</row>
    <row r="86" spans="1:124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</row>
    <row r="87" spans="1:124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</row>
    <row r="88" spans="1:124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</row>
    <row r="89" spans="1:124">
      <c r="A89" s="24"/>
      <c r="B89" s="25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</row>
    <row r="90" spans="1:124">
      <c r="A90" s="24"/>
      <c r="B90" s="25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</row>
    <row r="91" spans="1:124">
      <c r="A91" s="24"/>
      <c r="B91" s="25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</row>
    <row r="92" spans="1:124">
      <c r="A92" s="24"/>
      <c r="B92" s="25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</row>
    <row r="93" spans="1:124">
      <c r="A93" s="24"/>
      <c r="B93" s="25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</row>
    <row r="94" spans="1:124">
      <c r="A94" s="24"/>
      <c r="B94" s="25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</row>
    <row r="95" spans="1:124">
      <c r="A95" s="24"/>
      <c r="B95" s="25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</row>
    <row r="96" spans="1:124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</row>
    <row r="97" spans="1:124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</row>
    <row r="98" spans="1:124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</row>
    <row r="99" spans="1:124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</row>
    <row r="100" spans="1:124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</row>
    <row r="101" spans="1:124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</row>
    <row r="102" spans="1:124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</row>
    <row r="103" spans="1:124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</row>
    <row r="104" spans="1:124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</row>
    <row r="105" spans="1:124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</row>
    <row r="106" spans="1:124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</row>
    <row r="107" spans="1:124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</row>
    <row r="108" spans="1:124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</row>
    <row r="109" spans="1:124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</row>
    <row r="110" spans="1:124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</row>
    <row r="111" spans="1:124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</row>
    <row r="112" spans="1:124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</row>
    <row r="113" spans="1:124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</row>
    <row r="114" spans="1:124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</row>
    <row r="115" spans="1:124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</row>
    <row r="116" spans="1:124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</row>
    <row r="117" spans="1:124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</row>
    <row r="118" spans="1:124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</row>
    <row r="119" spans="1:124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</row>
    <row r="120" spans="1:124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</row>
    <row r="121" spans="1:124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</row>
    <row r="122" spans="1:124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</row>
    <row r="123" spans="1:124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</row>
    <row r="124" spans="1:124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</row>
    <row r="125" spans="1:124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</row>
    <row r="126" spans="1:124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</row>
    <row r="127" spans="1:124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</row>
    <row r="128" spans="1:12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</row>
    <row r="129" spans="1:124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</row>
    <row r="130" spans="1:124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</row>
    <row r="131" spans="1:124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</row>
    <row r="132" spans="1:124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</row>
    <row r="133" spans="1:124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</row>
    <row r="134" spans="1:124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</row>
    <row r="135" spans="1:124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</row>
    <row r="136" spans="1:124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</row>
    <row r="137" spans="1:124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</row>
    <row r="138" spans="1:124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</row>
    <row r="139" spans="1:124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</row>
    <row r="140" spans="1:124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</row>
    <row r="141" spans="1:124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</row>
    <row r="142" spans="1:124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</row>
    <row r="143" spans="1:124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</row>
    <row r="144" spans="1:124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</row>
    <row r="145" spans="1:124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</row>
    <row r="146" spans="1:124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</row>
    <row r="147" spans="1:124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</row>
    <row r="148" spans="1:124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</row>
    <row r="149" spans="1:124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</row>
    <row r="150" spans="1:124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</row>
    <row r="151" spans="1:124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</row>
    <row r="152" spans="1:124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</row>
    <row r="153" spans="1:124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</row>
    <row r="154" spans="1:124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</row>
    <row r="155" spans="1:124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</row>
    <row r="156" spans="1:124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</row>
    <row r="157" spans="1:124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</row>
    <row r="158" spans="1:124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</row>
    <row r="159" spans="1:124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</row>
    <row r="160" spans="1:124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</row>
    <row r="161" spans="1:124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</row>
    <row r="162" spans="1:124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</row>
    <row r="163" spans="1:124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</row>
    <row r="164" spans="1:124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</row>
    <row r="165" spans="1:124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</row>
    <row r="166" spans="1:124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</row>
    <row r="167" spans="1:124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</row>
    <row r="168" spans="1:124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</row>
    <row r="169" spans="1:124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</row>
    <row r="170" spans="1:124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</row>
    <row r="171" spans="1:124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</row>
    <row r="172" spans="1:124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</row>
    <row r="173" spans="1:124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</row>
    <row r="174" spans="1:124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</row>
    <row r="175" spans="1:124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</row>
    <row r="176" spans="1:124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</row>
    <row r="177" spans="1:124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</row>
    <row r="178" spans="1:124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</row>
    <row r="179" spans="1:124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</row>
    <row r="180" spans="1:124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</row>
    <row r="181" spans="1:124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</row>
    <row r="182" spans="1:124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</row>
    <row r="183" spans="1:124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</row>
    <row r="184" spans="1:124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</row>
    <row r="185" spans="1:124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</row>
    <row r="186" spans="1:124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</row>
    <row r="187" spans="1:124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</row>
    <row r="188" spans="1:124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</row>
    <row r="189" spans="1:124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</row>
    <row r="190" spans="1:124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</row>
    <row r="191" spans="1:124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</row>
    <row r="192" spans="1:124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</row>
    <row r="193" spans="1:124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</row>
    <row r="194" spans="1:124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</row>
    <row r="195" spans="1:124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</row>
    <row r="196" spans="1:124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</row>
    <row r="197" spans="1:124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</row>
    <row r="198" spans="1:124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</row>
    <row r="199" spans="1:124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</row>
    <row r="200" spans="1:124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</row>
    <row r="201" spans="1:124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</row>
    <row r="202" spans="1:124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</row>
    <row r="203" spans="1:124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</row>
    <row r="204" spans="1:124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</row>
    <row r="205" spans="1:124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</row>
    <row r="206" spans="1:124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</row>
    <row r="207" spans="1:124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</row>
    <row r="208" spans="1:124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</row>
    <row r="209" spans="1:124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</row>
    <row r="210" spans="1:124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</row>
    <row r="211" spans="1:124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</row>
    <row r="212" spans="1:124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</row>
    <row r="213" spans="1:124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</row>
    <row r="214" spans="1:124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</row>
    <row r="215" spans="1:124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</row>
    <row r="216" spans="1:124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</row>
    <row r="217" spans="1:124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</row>
    <row r="218" spans="1:124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</row>
    <row r="219" spans="1:124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</row>
    <row r="220" spans="1:124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</row>
    <row r="221" spans="1:124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</row>
    <row r="222" spans="1:124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</row>
    <row r="223" spans="1:124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</row>
    <row r="224" spans="1:124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</row>
    <row r="225" spans="1:124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</row>
    <row r="226" spans="1:124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</row>
    <row r="227" spans="1:124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</row>
    <row r="228" spans="1:124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</row>
    <row r="229" spans="1:124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</row>
    <row r="230" spans="1:124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</row>
    <row r="231" spans="1:124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</row>
    <row r="232" spans="1:124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</row>
    <row r="233" spans="1:124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</row>
    <row r="234" spans="1:124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</row>
    <row r="235" spans="1:124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</row>
    <row r="236" spans="1:124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</row>
    <row r="237" spans="1:124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</row>
    <row r="238" spans="1:124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</row>
    <row r="239" spans="1:124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</row>
    <row r="240" spans="1:124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</row>
    <row r="241" spans="1:124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</row>
    <row r="242" spans="1:124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</row>
    <row r="243" spans="1:124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</row>
    <row r="244" spans="1:124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</row>
    <row r="245" spans="1:124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</row>
    <row r="246" spans="1:124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</row>
    <row r="247" spans="1:124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</row>
    <row r="248" spans="1:124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</row>
    <row r="249" spans="1:124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</row>
    <row r="250" spans="1:124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</row>
    <row r="251" spans="1:124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</row>
    <row r="252" spans="1:124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</row>
    <row r="253" spans="1:124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</row>
    <row r="254" spans="1:124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</row>
    <row r="255" spans="1:124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</row>
    <row r="256" spans="1:124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</row>
    <row r="257" spans="1:124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</row>
    <row r="258" spans="1:124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</row>
    <row r="259" spans="1:124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</row>
    <row r="260" spans="1:124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</row>
    <row r="261" spans="1:124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</row>
    <row r="262" spans="1:124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</row>
    <row r="263" spans="1:124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</row>
    <row r="264" spans="1:124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</row>
    <row r="265" spans="1:124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</row>
    <row r="266" spans="1:124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</row>
    <row r="267" spans="1:124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</row>
    <row r="268" spans="1:124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</row>
    <row r="269" spans="1:124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</row>
    <row r="270" spans="1:124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</row>
    <row r="271" spans="1:124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</row>
    <row r="272" spans="1:124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</row>
    <row r="273" spans="1:124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</row>
    <row r="274" spans="1:124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</row>
    <row r="275" spans="1:124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</row>
    <row r="276" spans="1:124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</row>
    <row r="277" spans="1:124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</row>
    <row r="278" spans="1:124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</row>
    <row r="279" spans="1:124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</row>
    <row r="280" spans="1:124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</row>
    <row r="281" spans="1:124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</row>
    <row r="282" spans="1:124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</row>
    <row r="283" spans="1:124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</row>
    <row r="284" spans="1:124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</row>
    <row r="285" spans="1:124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</row>
    <row r="286" spans="1:124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</row>
    <row r="287" spans="1:124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</row>
    <row r="288" spans="1:124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</row>
    <row r="289" spans="1:124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</row>
    <row r="290" spans="1:124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</row>
    <row r="291" spans="1:124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</row>
    <row r="292" spans="1:124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</row>
    <row r="293" spans="1:124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</row>
    <row r="294" spans="1:124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</row>
    <row r="295" spans="1:124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</row>
    <row r="296" spans="1:124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</row>
    <row r="297" spans="1:124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</row>
    <row r="298" spans="1:124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</row>
    <row r="299" spans="1:124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</row>
    <row r="300" spans="1:124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</row>
    <row r="301" spans="1:124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</row>
    <row r="302" spans="1:124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</row>
    <row r="303" spans="1:124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</row>
    <row r="304" spans="1:124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</row>
    <row r="305" spans="1:124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</row>
    <row r="306" spans="1:124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</row>
    <row r="307" spans="1:124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</row>
    <row r="308" spans="1:124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</row>
    <row r="309" spans="1:124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</row>
    <row r="310" spans="1:124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</row>
    <row r="311" spans="1:124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</row>
    <row r="312" spans="1:124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</row>
    <row r="313" spans="1:124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</row>
    <row r="314" spans="1:124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</row>
    <row r="315" spans="1:124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</row>
    <row r="316" spans="1:124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</row>
    <row r="317" spans="1:124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</row>
    <row r="318" spans="1:124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</row>
    <row r="319" spans="1:124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</row>
    <row r="320" spans="1:124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</row>
    <row r="321" spans="1:124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</row>
    <row r="322" spans="1:124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</row>
    <row r="323" spans="1:124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</row>
    <row r="324" spans="1:124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</row>
    <row r="325" spans="1:124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</row>
    <row r="326" spans="1:124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</row>
    <row r="327" spans="1:124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</row>
    <row r="328" spans="1:124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</row>
    <row r="329" spans="1:124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</row>
    <row r="330" spans="1:124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</row>
    <row r="331" spans="1:124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</row>
    <row r="332" spans="1:124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</row>
    <row r="333" spans="1:124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</row>
    <row r="334" spans="1:124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</row>
    <row r="335" spans="1:124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</row>
    <row r="336" spans="1:124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</row>
    <row r="337" spans="1:124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</row>
    <row r="338" spans="1:124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</row>
    <row r="339" spans="1:124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</row>
    <row r="340" spans="1:124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</row>
    <row r="341" spans="1:124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</row>
    <row r="342" spans="1:124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</row>
    <row r="343" spans="1:124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</row>
    <row r="344" spans="1:124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</row>
    <row r="345" spans="1:124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</row>
    <row r="346" spans="1:124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</row>
    <row r="347" spans="1:124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</row>
    <row r="348" spans="1:124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</row>
    <row r="349" spans="1:124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</row>
    <row r="350" spans="1:124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</row>
    <row r="351" spans="1:124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</row>
    <row r="352" spans="1:124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</row>
    <row r="353" spans="1:124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</row>
    <row r="354" spans="1:124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</row>
    <row r="355" spans="1:124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</row>
    <row r="356" spans="1:124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</row>
    <row r="357" spans="1:124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</row>
    <row r="358" spans="1:124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</row>
    <row r="359" spans="1:124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</row>
    <row r="360" spans="1:124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</row>
    <row r="361" spans="1:124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</row>
    <row r="362" spans="1:124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</row>
    <row r="363" spans="1:124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</row>
    <row r="364" spans="1:124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</row>
    <row r="365" spans="1:124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</row>
    <row r="366" spans="1:124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</row>
    <row r="367" spans="1:124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</row>
    <row r="368" spans="1:124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</row>
    <row r="369" spans="1:124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</row>
    <row r="370" spans="1:124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</row>
    <row r="371" spans="1:124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</row>
    <row r="372" spans="1:124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</row>
    <row r="373" spans="1:124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</row>
    <row r="374" spans="1:124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</row>
    <row r="375" spans="1:124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</row>
    <row r="376" spans="1:124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</row>
    <row r="377" spans="1:124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</row>
    <row r="378" spans="1:124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</row>
    <row r="379" spans="1:124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</row>
    <row r="380" spans="1:124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</row>
    <row r="381" spans="1:124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</row>
    <row r="382" spans="1:124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</row>
    <row r="383" spans="1:124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</row>
    <row r="384" spans="1:124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</row>
    <row r="385" spans="1:124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</row>
    <row r="386" spans="1:124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</row>
    <row r="387" spans="1:124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</row>
    <row r="388" spans="1:124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</row>
    <row r="389" spans="1:124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</row>
    <row r="390" spans="1:124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</row>
    <row r="391" spans="1:124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</row>
    <row r="392" spans="1:124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</row>
    <row r="393" spans="1:124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</row>
    <row r="394" spans="1:124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</row>
    <row r="395" spans="1:124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</row>
    <row r="396" spans="1:124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</row>
    <row r="397" spans="1:124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</row>
    <row r="398" spans="1:124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</row>
    <row r="399" spans="1:124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</row>
    <row r="400" spans="1:124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</row>
    <row r="401" spans="1:124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</row>
    <row r="402" spans="1:124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</row>
    <row r="403" spans="1:124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</row>
    <row r="404" spans="1:124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</row>
    <row r="405" spans="1:124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</row>
    <row r="406" spans="1:124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</row>
    <row r="407" spans="1:124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</row>
    <row r="408" spans="1:124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</row>
    <row r="409" spans="1:124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</row>
    <row r="410" spans="1:124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</row>
    <row r="411" spans="1:124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</row>
    <row r="412" spans="1:124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</row>
    <row r="413" spans="1:124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</row>
    <row r="414" spans="1:124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</row>
    <row r="415" spans="1:124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</row>
    <row r="416" spans="1:124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</row>
    <row r="417" spans="1:124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</row>
    <row r="418" spans="1:124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</row>
    <row r="419" spans="1:124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</row>
    <row r="420" spans="1:124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</row>
    <row r="421" spans="1:124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</row>
    <row r="422" spans="1:124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</row>
    <row r="423" spans="1:124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</row>
    <row r="424" spans="1:124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</row>
    <row r="425" spans="1:124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</row>
    <row r="426" spans="1:124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</row>
    <row r="427" spans="1:124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</row>
    <row r="428" spans="1:124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</row>
    <row r="429" spans="1:124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</row>
    <row r="430" spans="1:124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</row>
    <row r="431" spans="1:124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</row>
    <row r="432" spans="1:124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</row>
    <row r="433" spans="1:124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</row>
    <row r="434" spans="1:124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</row>
    <row r="435" spans="1:124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</row>
    <row r="436" spans="1:124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</row>
    <row r="437" spans="1:124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</row>
    <row r="438" spans="1:124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</row>
    <row r="439" spans="1:124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</row>
    <row r="440" spans="1:124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</row>
    <row r="441" spans="1:124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</row>
    <row r="442" spans="1:124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</row>
    <row r="443" spans="1:124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</row>
    <row r="444" spans="1:124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</row>
    <row r="445" spans="1:124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</row>
    <row r="446" spans="1:124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</row>
    <row r="447" spans="1:124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</row>
    <row r="448" spans="1:124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</row>
    <row r="449" spans="1:124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</row>
    <row r="450" spans="1:124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</row>
    <row r="451" spans="1:124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</row>
    <row r="452" spans="1:124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</row>
    <row r="453" spans="1:124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</row>
    <row r="454" spans="1:124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</row>
    <row r="455" spans="1:124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</row>
    <row r="456" spans="1:124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</row>
    <row r="457" spans="1:124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</row>
    <row r="458" spans="1:124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</row>
    <row r="459" spans="1:124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</row>
    <row r="460" spans="1:124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</row>
    <row r="461" spans="1:124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</row>
    <row r="462" spans="1:124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</row>
    <row r="463" spans="1:124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</row>
    <row r="464" spans="1:124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</row>
    <row r="465" spans="1:124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</row>
    <row r="466" spans="1:124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</row>
    <row r="467" spans="1:124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</row>
    <row r="468" spans="1:124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</row>
    <row r="469" spans="1:124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</row>
    <row r="470" spans="1:124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</row>
    <row r="471" spans="1:124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</row>
    <row r="472" spans="1:124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</row>
    <row r="473" spans="1:124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</row>
    <row r="474" spans="1:124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</row>
    <row r="475" spans="1:124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</row>
    <row r="476" spans="1:124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</row>
    <row r="477" spans="1:124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</row>
    <row r="478" spans="1:124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</row>
    <row r="479" spans="1:124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</row>
    <row r="480" spans="1:124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</row>
    <row r="481" spans="1:124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</row>
    <row r="482" spans="1:124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</row>
    <row r="483" spans="1:124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</row>
    <row r="484" spans="1:124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</row>
    <row r="485" spans="1:124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</row>
    <row r="486" spans="1:124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</row>
    <row r="487" spans="1:124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</row>
    <row r="488" spans="1:124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</row>
    <row r="489" spans="1:124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</row>
    <row r="490" spans="1:124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</row>
    <row r="491" spans="1:124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</row>
    <row r="492" spans="1:124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</row>
    <row r="493" spans="1:124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</row>
    <row r="494" spans="1:124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</row>
    <row r="495" spans="1:124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</row>
    <row r="496" spans="1:124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</row>
    <row r="497" spans="1:124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</row>
    <row r="498" spans="1:124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</row>
    <row r="499" spans="1:124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</row>
    <row r="500" spans="1:124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</row>
    <row r="501" spans="1:124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</row>
    <row r="502" spans="1:124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</row>
    <row r="503" spans="1:124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</row>
    <row r="504" spans="1:124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</row>
    <row r="505" spans="1:124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</row>
    <row r="506" spans="1:124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</row>
    <row r="507" spans="1:124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</row>
    <row r="508" spans="1:124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</row>
    <row r="509" spans="1:124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</row>
    <row r="510" spans="1:124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</row>
    <row r="511" spans="1:124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</row>
    <row r="512" spans="1:124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</row>
    <row r="513" spans="1:124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</row>
    <row r="514" spans="1:124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</row>
    <row r="515" spans="1:124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</row>
    <row r="516" spans="1:124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</row>
    <row r="517" spans="1:124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</row>
    <row r="518" spans="1:124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</row>
    <row r="519" spans="1:124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</row>
    <row r="520" spans="1:124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</row>
    <row r="521" spans="1:124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</row>
    <row r="522" spans="1:124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</row>
    <row r="523" spans="1:124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</row>
    <row r="524" spans="1:124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</row>
    <row r="525" spans="1:124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</row>
    <row r="526" spans="1:124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</row>
    <row r="527" spans="1:124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</row>
    <row r="528" spans="1:124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</row>
    <row r="529" spans="1:124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</row>
    <row r="530" spans="1:124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</row>
    <row r="531" spans="1:124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</row>
    <row r="532" spans="1:124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</row>
    <row r="533" spans="1:124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</row>
    <row r="534" spans="1:124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</row>
    <row r="535" spans="1:124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</row>
    <row r="536" spans="1:124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</row>
    <row r="537" spans="1:124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</row>
    <row r="538" spans="1:124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</row>
    <row r="539" spans="1:124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</row>
    <row r="540" spans="1:124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</row>
    <row r="541" spans="1:124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</row>
    <row r="542" spans="1:124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</row>
    <row r="543" spans="1:124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</row>
    <row r="544" spans="1:124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</row>
    <row r="545" spans="1:124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</row>
    <row r="546" spans="1:124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</row>
    <row r="547" spans="1:124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</row>
    <row r="548" spans="1:124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</row>
    <row r="549" spans="1:124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</row>
    <row r="550" spans="1:124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</row>
    <row r="551" spans="1:124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</row>
    <row r="552" spans="1:124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</row>
    <row r="553" spans="1:124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</row>
    <row r="554" spans="1:124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</row>
    <row r="555" spans="1:124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</row>
    <row r="556" spans="1:124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</row>
    <row r="557" spans="1:124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</row>
    <row r="558" spans="1:124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</row>
    <row r="559" spans="1:124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</row>
    <row r="560" spans="1:124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</row>
    <row r="561" spans="1:124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</row>
    <row r="562" spans="1:124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</row>
    <row r="563" spans="1:124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</row>
    <row r="564" spans="1:124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</row>
    <row r="565" spans="1:124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</row>
    <row r="566" spans="1:124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</row>
    <row r="567" spans="1:124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</row>
    <row r="568" spans="1:124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</row>
    <row r="569" spans="1:124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</row>
    <row r="570" spans="1:124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</row>
    <row r="571" spans="1:124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</row>
    <row r="572" spans="1:124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</row>
    <row r="573" spans="1:124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</row>
    <row r="574" spans="1:124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</row>
    <row r="575" spans="1:124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</row>
    <row r="576" spans="1:124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</row>
    <row r="577" spans="1:124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</row>
    <row r="578" spans="1:124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</row>
    <row r="579" spans="1:124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</row>
    <row r="580" spans="1:124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</row>
    <row r="581" spans="1:124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</row>
    <row r="582" spans="1:124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</row>
    <row r="583" spans="1:124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</row>
    <row r="584" spans="1:124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</row>
    <row r="585" spans="1:124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</row>
    <row r="586" spans="1:124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</row>
    <row r="587" spans="1:124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</row>
    <row r="588" spans="1:124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</row>
    <row r="589" spans="1:124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</row>
    <row r="590" spans="1:124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</row>
    <row r="591" spans="1:124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</row>
    <row r="592" spans="1:124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</row>
    <row r="593" spans="1:124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</row>
    <row r="594" spans="1:124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</row>
    <row r="595" spans="1:124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</row>
    <row r="596" spans="1:124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</row>
    <row r="597" spans="1:124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</row>
    <row r="598" spans="1:124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</row>
    <row r="599" spans="1:124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</row>
    <row r="600" spans="1:124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</row>
    <row r="601" spans="1:124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</row>
    <row r="602" spans="1:124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</row>
    <row r="603" spans="1:124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</row>
    <row r="604" spans="1:124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</row>
    <row r="605" spans="1:124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</row>
    <row r="606" spans="1:124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</row>
    <row r="607" spans="1:124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</row>
    <row r="608" spans="1:124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</row>
    <row r="609" spans="1:124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</row>
    <row r="610" spans="1:124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</row>
    <row r="611" spans="1:124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</row>
    <row r="612" spans="1:124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</row>
    <row r="613" spans="1:124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</row>
    <row r="614" spans="1:124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</row>
    <row r="615" spans="1:124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</row>
    <row r="616" spans="1:124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</row>
    <row r="617" spans="1:124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</row>
    <row r="618" spans="1:124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</row>
    <row r="619" spans="1:124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</row>
    <row r="620" spans="1:124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</row>
    <row r="621" spans="1:124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</row>
    <row r="622" spans="1:124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</row>
    <row r="623" spans="1:124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</row>
    <row r="624" spans="1:124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</row>
    <row r="625" spans="1:124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</row>
    <row r="626" spans="1:124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</row>
    <row r="627" spans="1:124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</row>
    <row r="628" spans="1:124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</row>
    <row r="629" spans="1:124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</row>
    <row r="630" spans="1:124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</row>
    <row r="631" spans="1:124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</row>
    <row r="632" spans="1:124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</row>
    <row r="633" spans="1:124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</row>
    <row r="634" spans="1:124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</row>
    <row r="635" spans="1:124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</row>
    <row r="636" spans="1:124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</row>
    <row r="637" spans="1:124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</row>
    <row r="638" spans="1:124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</row>
    <row r="639" spans="1:124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</row>
    <row r="640" spans="1:124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</row>
    <row r="641" spans="1:124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</row>
    <row r="642" spans="1:124">
      <c r="A642" s="24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</row>
    <row r="643" spans="1:124">
      <c r="A643" s="24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</row>
    <row r="644" spans="1:124">
      <c r="A644" s="24"/>
      <c r="B644" s="24"/>
      <c r="C644" s="24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</row>
    <row r="645" spans="1:124">
      <c r="A645" s="24"/>
      <c r="B645" s="24"/>
      <c r="C645" s="24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</row>
    <row r="646" spans="1:124">
      <c r="A646" s="24"/>
      <c r="B646" s="24"/>
      <c r="C646" s="24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</row>
  </sheetData>
  <protectedRanges>
    <protectedRange sqref="CY67:DQ71 CY10:CY66 DA10:DB66 DG10:DH66 DJ10:DK66 DM10:DN66 DP10:DQ66 DD10:DE66" name="Range6"/>
    <protectedRange sqref="Q11:Q71 P11:P73 S11:S71 R11:R73 U11:U71 T11:T73 W11:W71 V11:V73 Y11:Y71 X11:X73 AB11:AB73 AA11:AA71 Z11:Z72 P10:AA10 AC10:AE71 AG67:AI71 AK67:BB71 AJ67:AJ73 AG10:BB66" name="Range4"/>
    <protectedRange sqref="C10:D66 B67:D72" name="Range1"/>
    <protectedRange sqref="L10:L73" name="Range3"/>
    <protectedRange sqref="BG11:BG15 BF11:BF73 BH11:BH73 BI11:CG71 CI11:CI71 CH11:CH73 CK11:CL71 CJ11:CJ73 CN11:CO71 CM11:CM73 BF10:CU10 CP11:CP73 CQ11:CU15 CZ10:CZ66 DC10:DC66 DF10:DF66 DI10:DI66 DL10:DL66 DO10:DO66 BG17:BG71 CQ17:CU71 CQ16 CS16:CU16" name="Range5"/>
    <protectedRange sqref="B64:B65" name="Range1_1_2"/>
    <protectedRange sqref="B10:B66" name="Range1_1_1_1"/>
    <protectedRange sqref="CR16" name="Range5_1_1"/>
  </protectedRanges>
  <mergeCells count="126">
    <mergeCell ref="DO7:DP7"/>
    <mergeCell ref="DR7:DR8"/>
    <mergeCell ref="DS7:DT7"/>
    <mergeCell ref="DF7:DG7"/>
    <mergeCell ref="DH7:DH8"/>
    <mergeCell ref="DI7:DJ7"/>
    <mergeCell ref="DK7:DK8"/>
    <mergeCell ref="DL7:DM7"/>
    <mergeCell ref="DN7:DN8"/>
    <mergeCell ref="DQ4:DQ8"/>
    <mergeCell ref="DR4:DT6"/>
    <mergeCell ref="DH6:DJ6"/>
    <mergeCell ref="DK6:DM6"/>
    <mergeCell ref="DN6:DP6"/>
    <mergeCell ref="CW7:CX7"/>
    <mergeCell ref="CY7:CY8"/>
    <mergeCell ref="CZ7:DA7"/>
    <mergeCell ref="DB7:DB8"/>
    <mergeCell ref="DC7:DD7"/>
    <mergeCell ref="DE7:DE8"/>
    <mergeCell ref="CM7:CN7"/>
    <mergeCell ref="CO7:CO8"/>
    <mergeCell ref="CP7:CQ7"/>
    <mergeCell ref="CR7:CR8"/>
    <mergeCell ref="CS7:CT7"/>
    <mergeCell ref="CV7:CV8"/>
    <mergeCell ref="BZ7:CA7"/>
    <mergeCell ref="CB7:CB8"/>
    <mergeCell ref="CC7:CD7"/>
    <mergeCell ref="CI7:CI8"/>
    <mergeCell ref="CJ7:CK7"/>
    <mergeCell ref="CL7:CL8"/>
    <mergeCell ref="BQ7:BR7"/>
    <mergeCell ref="BS7:BS8"/>
    <mergeCell ref="BT7:BU7"/>
    <mergeCell ref="BV7:BV8"/>
    <mergeCell ref="BW7:BX7"/>
    <mergeCell ref="BY7:BY8"/>
    <mergeCell ref="BV6:BX6"/>
    <mergeCell ref="BY6:CA6"/>
    <mergeCell ref="CB6:CD6"/>
    <mergeCell ref="CI6:CK6"/>
    <mergeCell ref="AO7:AP7"/>
    <mergeCell ref="AQ7:AQ8"/>
    <mergeCell ref="AR7:AS7"/>
    <mergeCell ref="AT7:AT8"/>
    <mergeCell ref="AU7:AV7"/>
    <mergeCell ref="AW7:AW8"/>
    <mergeCell ref="BH7:BI7"/>
    <mergeCell ref="BJ7:BJ8"/>
    <mergeCell ref="BK7:BL7"/>
    <mergeCell ref="BM7:BM8"/>
    <mergeCell ref="BN7:BO7"/>
    <mergeCell ref="BP7:BP8"/>
    <mergeCell ref="AX7:AY7"/>
    <mergeCell ref="AZ7:AZ8"/>
    <mergeCell ref="BA7:BB7"/>
    <mergeCell ref="BC7:BC8"/>
    <mergeCell ref="BD7:BF7"/>
    <mergeCell ref="AT6:AV6"/>
    <mergeCell ref="AW6:AY6"/>
    <mergeCell ref="BC6:BF6"/>
    <mergeCell ref="BG6:BI6"/>
    <mergeCell ref="BJ6:BL6"/>
    <mergeCell ref="BM6:BO6"/>
    <mergeCell ref="R7:T7"/>
    <mergeCell ref="U7:U8"/>
    <mergeCell ref="V7:X7"/>
    <mergeCell ref="Y7:Y8"/>
    <mergeCell ref="Z7:AB7"/>
    <mergeCell ref="AC7:AC8"/>
    <mergeCell ref="AD7:AF7"/>
    <mergeCell ref="AG7:AG8"/>
    <mergeCell ref="AH7:AJ7"/>
    <mergeCell ref="AK7:AK8"/>
    <mergeCell ref="AL7:AM7"/>
    <mergeCell ref="AN7:AN8"/>
    <mergeCell ref="BG7:BG8"/>
    <mergeCell ref="A1:DT1"/>
    <mergeCell ref="A2:DT2"/>
    <mergeCell ref="DH5:DP5"/>
    <mergeCell ref="M6:P6"/>
    <mergeCell ref="Q6:T6"/>
    <mergeCell ref="U6:X6"/>
    <mergeCell ref="Y6:AB6"/>
    <mergeCell ref="AC6:AF6"/>
    <mergeCell ref="AG6:AJ6"/>
    <mergeCell ref="AK6:AM6"/>
    <mergeCell ref="AN6:AP6"/>
    <mergeCell ref="AQ6:AS6"/>
    <mergeCell ref="CB5:CK5"/>
    <mergeCell ref="CL5:CN6"/>
    <mergeCell ref="CO5:CQ6"/>
    <mergeCell ref="CR5:CT6"/>
    <mergeCell ref="CY5:DD5"/>
    <mergeCell ref="DE5:DG6"/>
    <mergeCell ref="CY6:DA6"/>
    <mergeCell ref="DB6:DD6"/>
    <mergeCell ref="CU4:CU8"/>
    <mergeCell ref="CV4:CX6"/>
    <mergeCell ref="CY4:DP4"/>
    <mergeCell ref="M5:AM5"/>
    <mergeCell ref="BC5:BR5"/>
    <mergeCell ref="BS5:CA5"/>
    <mergeCell ref="Q3:S3"/>
    <mergeCell ref="A4:A8"/>
    <mergeCell ref="B4:B8"/>
    <mergeCell ref="C4:C8"/>
    <mergeCell ref="D4:D8"/>
    <mergeCell ref="E4:H6"/>
    <mergeCell ref="I4:L6"/>
    <mergeCell ref="M4:CT4"/>
    <mergeCell ref="CE6:CH6"/>
    <mergeCell ref="CE7:CE8"/>
    <mergeCell ref="CF7:CH7"/>
    <mergeCell ref="AN5:AY5"/>
    <mergeCell ref="AZ5:BB6"/>
    <mergeCell ref="E7:E8"/>
    <mergeCell ref="F7:H7"/>
    <mergeCell ref="I7:I8"/>
    <mergeCell ref="J7:L7"/>
    <mergeCell ref="M7:M8"/>
    <mergeCell ref="N7:P7"/>
    <mergeCell ref="Q7:Q8"/>
    <mergeCell ref="BP6:BR6"/>
    <mergeCell ref="BS6:BU6"/>
  </mergeCells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DT645"/>
  <sheetViews>
    <sheetView view="pageBreakPreview" zoomScale="60" zoomScaleNormal="90" workbookViewId="0">
      <pane xSplit="2" ySplit="9" topLeftCell="I13" activePane="bottomRight" state="frozen"/>
      <selection activeCell="L19" sqref="L19"/>
      <selection pane="topRight" activeCell="L19" sqref="L19"/>
      <selection pane="bottomLeft" activeCell="L19" sqref="L19"/>
      <selection pane="bottomRight" activeCell="U28" sqref="U28"/>
    </sheetView>
  </sheetViews>
  <sheetFormatPr defaultColWidth="8.28515625" defaultRowHeight="17.25"/>
  <cols>
    <col min="1" max="1" width="5.5703125" style="1" customWidth="1"/>
    <col min="2" max="2" width="15.5703125" style="1" customWidth="1"/>
    <col min="3" max="4" width="10.28515625" style="1" hidden="1" customWidth="1"/>
    <col min="5" max="5" width="12.7109375" style="1" hidden="1" customWidth="1"/>
    <col min="6" max="7" width="10.28515625" style="1" hidden="1" customWidth="1"/>
    <col min="8" max="8" width="0.28515625" style="1" hidden="1" customWidth="1"/>
    <col min="9" max="9" width="10.5703125" style="1" customWidth="1"/>
    <col min="10" max="10" width="9.140625" style="1" customWidth="1"/>
    <col min="11" max="11" width="8.28515625" style="1" customWidth="1"/>
    <col min="12" max="12" width="6.42578125" style="1" customWidth="1"/>
    <col min="13" max="13" width="8.5703125" style="1" customWidth="1"/>
    <col min="14" max="14" width="8.140625" style="1" customWidth="1"/>
    <col min="15" max="15" width="8.85546875" style="1" customWidth="1"/>
    <col min="16" max="16" width="6.42578125" style="1" customWidth="1"/>
    <col min="17" max="20" width="10.28515625" style="1" hidden="1" customWidth="1"/>
    <col min="21" max="21" width="8.5703125" style="1" customWidth="1"/>
    <col min="22" max="23" width="7.85546875" style="1" customWidth="1"/>
    <col min="24" max="24" width="7.5703125" style="1" customWidth="1"/>
    <col min="25" max="28" width="10.28515625" style="1" hidden="1" customWidth="1"/>
    <col min="29" max="29" width="7.7109375" style="1" customWidth="1"/>
    <col min="30" max="30" width="7.140625" style="1" customWidth="1"/>
    <col min="31" max="31" width="6.85546875" style="1" customWidth="1"/>
    <col min="32" max="32" width="7.7109375" style="1" customWidth="1"/>
    <col min="33" max="54" width="10.28515625" style="1" hidden="1" customWidth="1"/>
    <col min="55" max="55" width="8.42578125" style="1" customWidth="1"/>
    <col min="56" max="56" width="7.5703125" style="1" customWidth="1"/>
    <col min="57" max="57" width="7.7109375" style="1" customWidth="1"/>
    <col min="58" max="58" width="6.5703125" style="1" customWidth="1"/>
    <col min="59" max="82" width="10.28515625" style="1" hidden="1" customWidth="1"/>
    <col min="83" max="83" width="8.140625" style="1" customWidth="1"/>
    <col min="84" max="84" width="7.7109375" style="1" customWidth="1"/>
    <col min="85" max="85" width="8.140625" style="1" customWidth="1"/>
    <col min="86" max="86" width="7" style="1" customWidth="1"/>
    <col min="87" max="124" width="10.28515625" style="1" hidden="1" customWidth="1"/>
    <col min="125" max="16384" width="8.28515625" style="1"/>
  </cols>
  <sheetData>
    <row r="1" spans="1:124">
      <c r="A1" s="37" t="s">
        <v>224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  <c r="DI1" s="37"/>
      <c r="DJ1" s="37"/>
      <c r="DK1" s="37"/>
      <c r="DL1" s="37"/>
      <c r="DM1" s="37"/>
      <c r="DN1" s="37"/>
      <c r="DO1" s="37"/>
      <c r="DP1" s="37"/>
      <c r="DQ1" s="37"/>
      <c r="DR1" s="37"/>
      <c r="DS1" s="37"/>
      <c r="DT1" s="37"/>
    </row>
    <row r="2" spans="1:124" ht="18" customHeight="1">
      <c r="A2" s="37" t="s">
        <v>225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  <c r="DI2" s="37"/>
      <c r="DJ2" s="37"/>
      <c r="DK2" s="37"/>
      <c r="DL2" s="37"/>
      <c r="DM2" s="37"/>
      <c r="DN2" s="37"/>
      <c r="DO2" s="37"/>
      <c r="DP2" s="37"/>
      <c r="DQ2" s="37"/>
      <c r="DR2" s="37"/>
      <c r="DS2" s="37"/>
      <c r="DT2" s="37"/>
    </row>
    <row r="3" spans="1:124">
      <c r="B3" s="7"/>
      <c r="O3" s="8"/>
      <c r="Q3" s="38"/>
      <c r="R3" s="38"/>
      <c r="S3" s="38"/>
      <c r="T3" s="9"/>
      <c r="W3" s="10"/>
      <c r="X3" s="11"/>
      <c r="Y3" s="11"/>
      <c r="Z3" s="11"/>
      <c r="AA3" s="10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CF3" s="133" t="s">
        <v>226</v>
      </c>
      <c r="CG3" s="133"/>
      <c r="CH3" s="133"/>
    </row>
    <row r="4" spans="1:124" s="12" customFormat="1" ht="17.25" customHeight="1">
      <c r="A4" s="39" t="s">
        <v>6</v>
      </c>
      <c r="B4" s="40" t="s">
        <v>7</v>
      </c>
      <c r="C4" s="41" t="s">
        <v>8</v>
      </c>
      <c r="D4" s="41" t="s">
        <v>9</v>
      </c>
      <c r="E4" s="44" t="s">
        <v>10</v>
      </c>
      <c r="F4" s="45"/>
      <c r="G4" s="45"/>
      <c r="H4" s="46"/>
      <c r="I4" s="53" t="s">
        <v>11</v>
      </c>
      <c r="J4" s="54"/>
      <c r="K4" s="54"/>
      <c r="L4" s="55"/>
      <c r="M4" s="62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4"/>
      <c r="CU4" s="114" t="s">
        <v>12</v>
      </c>
      <c r="CV4" s="117" t="s">
        <v>13</v>
      </c>
      <c r="CW4" s="118"/>
      <c r="CX4" s="119"/>
      <c r="CY4" s="126" t="s">
        <v>14</v>
      </c>
      <c r="CZ4" s="126"/>
      <c r="DA4" s="126"/>
      <c r="DB4" s="126"/>
      <c r="DC4" s="126"/>
      <c r="DD4" s="126"/>
      <c r="DE4" s="126"/>
      <c r="DF4" s="126"/>
      <c r="DG4" s="126"/>
      <c r="DH4" s="126"/>
      <c r="DI4" s="126"/>
      <c r="DJ4" s="126"/>
      <c r="DK4" s="126"/>
      <c r="DL4" s="126"/>
      <c r="DM4" s="126"/>
      <c r="DN4" s="126"/>
      <c r="DO4" s="126"/>
      <c r="DP4" s="126"/>
      <c r="DQ4" s="114" t="s">
        <v>12</v>
      </c>
      <c r="DR4" s="78" t="s">
        <v>15</v>
      </c>
      <c r="DS4" s="79"/>
      <c r="DT4" s="80"/>
    </row>
    <row r="5" spans="1:124" s="12" customFormat="1" ht="29.25" customHeight="1">
      <c r="A5" s="39"/>
      <c r="B5" s="40"/>
      <c r="C5" s="42"/>
      <c r="D5" s="42"/>
      <c r="E5" s="47"/>
      <c r="F5" s="48"/>
      <c r="G5" s="48"/>
      <c r="H5" s="49"/>
      <c r="I5" s="56"/>
      <c r="J5" s="57"/>
      <c r="K5" s="57"/>
      <c r="L5" s="58"/>
      <c r="M5" s="87" t="s">
        <v>16</v>
      </c>
      <c r="N5" s="88"/>
      <c r="O5" s="88"/>
      <c r="P5" s="88"/>
      <c r="Q5" s="88"/>
      <c r="R5" s="88"/>
      <c r="S5" s="88"/>
      <c r="T5" s="88"/>
      <c r="U5" s="88"/>
      <c r="V5" s="88"/>
      <c r="W5" s="88"/>
      <c r="X5" s="88"/>
      <c r="Y5" s="88"/>
      <c r="Z5" s="88"/>
      <c r="AA5" s="88"/>
      <c r="AB5" s="88"/>
      <c r="AC5" s="88"/>
      <c r="AD5" s="88"/>
      <c r="AE5" s="88"/>
      <c r="AF5" s="88"/>
      <c r="AG5" s="88"/>
      <c r="AH5" s="88"/>
      <c r="AI5" s="88"/>
      <c r="AJ5" s="88"/>
      <c r="AK5" s="88"/>
      <c r="AL5" s="88"/>
      <c r="AM5" s="89"/>
      <c r="AN5" s="90" t="s">
        <v>17</v>
      </c>
      <c r="AO5" s="90"/>
      <c r="AP5" s="90"/>
      <c r="AQ5" s="90"/>
      <c r="AR5" s="90"/>
      <c r="AS5" s="90"/>
      <c r="AT5" s="90"/>
      <c r="AU5" s="90"/>
      <c r="AV5" s="90"/>
      <c r="AW5" s="90"/>
      <c r="AX5" s="90"/>
      <c r="AY5" s="90"/>
      <c r="AZ5" s="91" t="s">
        <v>18</v>
      </c>
      <c r="BA5" s="92"/>
      <c r="BB5" s="92"/>
      <c r="BC5" s="95" t="s">
        <v>19</v>
      </c>
      <c r="BD5" s="96"/>
      <c r="BE5" s="96"/>
      <c r="BF5" s="96"/>
      <c r="BG5" s="96"/>
      <c r="BH5" s="96"/>
      <c r="BI5" s="96"/>
      <c r="BJ5" s="96"/>
      <c r="BK5" s="96"/>
      <c r="BL5" s="96"/>
      <c r="BM5" s="96"/>
      <c r="BN5" s="96"/>
      <c r="BO5" s="96"/>
      <c r="BP5" s="96"/>
      <c r="BQ5" s="96"/>
      <c r="BR5" s="97"/>
      <c r="BS5" s="98" t="s">
        <v>20</v>
      </c>
      <c r="BT5" s="99"/>
      <c r="BU5" s="99"/>
      <c r="BV5" s="99"/>
      <c r="BW5" s="99"/>
      <c r="BX5" s="99"/>
      <c r="BY5" s="99"/>
      <c r="BZ5" s="99"/>
      <c r="CA5" s="100"/>
      <c r="CB5" s="95" t="s">
        <v>21</v>
      </c>
      <c r="CC5" s="96"/>
      <c r="CD5" s="96"/>
      <c r="CE5" s="96"/>
      <c r="CF5" s="96"/>
      <c r="CG5" s="96"/>
      <c r="CH5" s="96"/>
      <c r="CI5" s="96"/>
      <c r="CJ5" s="96"/>
      <c r="CK5" s="96"/>
      <c r="CL5" s="90" t="s">
        <v>22</v>
      </c>
      <c r="CM5" s="90"/>
      <c r="CN5" s="90"/>
      <c r="CO5" s="91" t="s">
        <v>23</v>
      </c>
      <c r="CP5" s="92"/>
      <c r="CQ5" s="101"/>
      <c r="CR5" s="91" t="s">
        <v>24</v>
      </c>
      <c r="CS5" s="92"/>
      <c r="CT5" s="101"/>
      <c r="CU5" s="115"/>
      <c r="CV5" s="120"/>
      <c r="CW5" s="121"/>
      <c r="CX5" s="122"/>
      <c r="CY5" s="127"/>
      <c r="CZ5" s="127"/>
      <c r="DA5" s="128"/>
      <c r="DB5" s="128"/>
      <c r="DC5" s="128"/>
      <c r="DD5" s="128"/>
      <c r="DE5" s="91" t="s">
        <v>25</v>
      </c>
      <c r="DF5" s="92"/>
      <c r="DG5" s="101"/>
      <c r="DH5" s="129"/>
      <c r="DI5" s="130"/>
      <c r="DJ5" s="130"/>
      <c r="DK5" s="130"/>
      <c r="DL5" s="130"/>
      <c r="DM5" s="130"/>
      <c r="DN5" s="130"/>
      <c r="DO5" s="130"/>
      <c r="DP5" s="130"/>
      <c r="DQ5" s="115"/>
      <c r="DR5" s="81"/>
      <c r="DS5" s="82"/>
      <c r="DT5" s="83"/>
    </row>
    <row r="6" spans="1:124" s="12" customFormat="1" ht="58.5" customHeight="1">
      <c r="A6" s="39"/>
      <c r="B6" s="40"/>
      <c r="C6" s="42"/>
      <c r="D6" s="42"/>
      <c r="E6" s="50"/>
      <c r="F6" s="51"/>
      <c r="G6" s="51"/>
      <c r="H6" s="52"/>
      <c r="I6" s="59"/>
      <c r="J6" s="60"/>
      <c r="K6" s="60"/>
      <c r="L6" s="61"/>
      <c r="M6" s="75" t="s">
        <v>26</v>
      </c>
      <c r="N6" s="76"/>
      <c r="O6" s="76"/>
      <c r="P6" s="77"/>
      <c r="Q6" s="66" t="s">
        <v>27</v>
      </c>
      <c r="R6" s="67"/>
      <c r="S6" s="67"/>
      <c r="T6" s="68"/>
      <c r="U6" s="66" t="s">
        <v>28</v>
      </c>
      <c r="V6" s="67"/>
      <c r="W6" s="67"/>
      <c r="X6" s="68"/>
      <c r="Y6" s="66" t="s">
        <v>29</v>
      </c>
      <c r="Z6" s="67"/>
      <c r="AA6" s="67"/>
      <c r="AB6" s="68"/>
      <c r="AC6" s="66" t="s">
        <v>30</v>
      </c>
      <c r="AD6" s="67"/>
      <c r="AE6" s="67"/>
      <c r="AF6" s="68"/>
      <c r="AG6" s="66" t="s">
        <v>31</v>
      </c>
      <c r="AH6" s="67"/>
      <c r="AI6" s="67"/>
      <c r="AJ6" s="68"/>
      <c r="AK6" s="69" t="s">
        <v>32</v>
      </c>
      <c r="AL6" s="69"/>
      <c r="AM6" s="69"/>
      <c r="AN6" s="72" t="s">
        <v>33</v>
      </c>
      <c r="AO6" s="73"/>
      <c r="AP6" s="73"/>
      <c r="AQ6" s="72" t="s">
        <v>34</v>
      </c>
      <c r="AR6" s="73"/>
      <c r="AS6" s="73"/>
      <c r="AT6" s="103" t="s">
        <v>35</v>
      </c>
      <c r="AU6" s="104"/>
      <c r="AV6" s="104"/>
      <c r="AW6" s="105" t="s">
        <v>36</v>
      </c>
      <c r="AX6" s="106"/>
      <c r="AY6" s="106"/>
      <c r="AZ6" s="93"/>
      <c r="BA6" s="94"/>
      <c r="BB6" s="94"/>
      <c r="BC6" s="107" t="s">
        <v>37</v>
      </c>
      <c r="BD6" s="108"/>
      <c r="BE6" s="108"/>
      <c r="BF6" s="109"/>
      <c r="BG6" s="65" t="s">
        <v>38</v>
      </c>
      <c r="BH6" s="65"/>
      <c r="BI6" s="65"/>
      <c r="BJ6" s="65" t="s">
        <v>39</v>
      </c>
      <c r="BK6" s="65"/>
      <c r="BL6" s="65"/>
      <c r="BM6" s="65" t="s">
        <v>40</v>
      </c>
      <c r="BN6" s="65"/>
      <c r="BO6" s="65"/>
      <c r="BP6" s="65" t="s">
        <v>41</v>
      </c>
      <c r="BQ6" s="65"/>
      <c r="BR6" s="65"/>
      <c r="BS6" s="65" t="s">
        <v>42</v>
      </c>
      <c r="BT6" s="65"/>
      <c r="BU6" s="65"/>
      <c r="BV6" s="98" t="s">
        <v>43</v>
      </c>
      <c r="BW6" s="99"/>
      <c r="BX6" s="99"/>
      <c r="BY6" s="65" t="s">
        <v>44</v>
      </c>
      <c r="BZ6" s="65"/>
      <c r="CA6" s="65"/>
      <c r="CB6" s="98" t="s">
        <v>45</v>
      </c>
      <c r="CC6" s="99"/>
      <c r="CD6" s="99"/>
      <c r="CE6" s="98" t="s">
        <v>223</v>
      </c>
      <c r="CF6" s="99"/>
      <c r="CG6" s="99"/>
      <c r="CH6" s="100"/>
      <c r="CI6" s="98" t="s">
        <v>46</v>
      </c>
      <c r="CJ6" s="99"/>
      <c r="CK6" s="99"/>
      <c r="CL6" s="90"/>
      <c r="CM6" s="90"/>
      <c r="CN6" s="90"/>
      <c r="CO6" s="93"/>
      <c r="CP6" s="94"/>
      <c r="CQ6" s="102"/>
      <c r="CR6" s="93"/>
      <c r="CS6" s="94"/>
      <c r="CT6" s="102"/>
      <c r="CU6" s="115"/>
      <c r="CV6" s="123"/>
      <c r="CW6" s="124"/>
      <c r="CX6" s="125"/>
      <c r="CY6" s="91" t="s">
        <v>47</v>
      </c>
      <c r="CZ6" s="92"/>
      <c r="DA6" s="101"/>
      <c r="DB6" s="91" t="s">
        <v>48</v>
      </c>
      <c r="DC6" s="92"/>
      <c r="DD6" s="101"/>
      <c r="DE6" s="93"/>
      <c r="DF6" s="94"/>
      <c r="DG6" s="102"/>
      <c r="DH6" s="91" t="s">
        <v>49</v>
      </c>
      <c r="DI6" s="92"/>
      <c r="DJ6" s="101"/>
      <c r="DK6" s="91" t="s">
        <v>50</v>
      </c>
      <c r="DL6" s="92"/>
      <c r="DM6" s="101"/>
      <c r="DN6" s="110" t="s">
        <v>51</v>
      </c>
      <c r="DO6" s="111"/>
      <c r="DP6" s="111"/>
      <c r="DQ6" s="115"/>
      <c r="DR6" s="84"/>
      <c r="DS6" s="85"/>
      <c r="DT6" s="86"/>
    </row>
    <row r="7" spans="1:124" s="12" customFormat="1" ht="17.25" customHeight="1">
      <c r="A7" s="39"/>
      <c r="B7" s="40"/>
      <c r="C7" s="42"/>
      <c r="D7" s="42"/>
      <c r="E7" s="70" t="s">
        <v>52</v>
      </c>
      <c r="F7" s="72" t="s">
        <v>53</v>
      </c>
      <c r="G7" s="73"/>
      <c r="H7" s="74"/>
      <c r="I7" s="70" t="s">
        <v>52</v>
      </c>
      <c r="J7" s="72" t="s">
        <v>53</v>
      </c>
      <c r="K7" s="73"/>
      <c r="L7" s="74"/>
      <c r="M7" s="70" t="s">
        <v>52</v>
      </c>
      <c r="N7" s="72" t="s">
        <v>53</v>
      </c>
      <c r="O7" s="73"/>
      <c r="P7" s="74"/>
      <c r="Q7" s="70" t="s">
        <v>52</v>
      </c>
      <c r="R7" s="72" t="s">
        <v>53</v>
      </c>
      <c r="S7" s="73"/>
      <c r="T7" s="74"/>
      <c r="U7" s="70" t="s">
        <v>52</v>
      </c>
      <c r="V7" s="72" t="s">
        <v>53</v>
      </c>
      <c r="W7" s="73"/>
      <c r="X7" s="74"/>
      <c r="Y7" s="70" t="s">
        <v>52</v>
      </c>
      <c r="Z7" s="72" t="s">
        <v>53</v>
      </c>
      <c r="AA7" s="73"/>
      <c r="AB7" s="74"/>
      <c r="AC7" s="70" t="s">
        <v>52</v>
      </c>
      <c r="AD7" s="72" t="s">
        <v>53</v>
      </c>
      <c r="AE7" s="73"/>
      <c r="AF7" s="74"/>
      <c r="AG7" s="70" t="s">
        <v>52</v>
      </c>
      <c r="AH7" s="72" t="s">
        <v>53</v>
      </c>
      <c r="AI7" s="73"/>
      <c r="AJ7" s="74"/>
      <c r="AK7" s="70" t="s">
        <v>52</v>
      </c>
      <c r="AL7" s="98" t="s">
        <v>53</v>
      </c>
      <c r="AM7" s="100"/>
      <c r="AN7" s="70" t="s">
        <v>52</v>
      </c>
      <c r="AO7" s="98" t="s">
        <v>53</v>
      </c>
      <c r="AP7" s="100"/>
      <c r="AQ7" s="70" t="s">
        <v>52</v>
      </c>
      <c r="AR7" s="98" t="s">
        <v>53</v>
      </c>
      <c r="AS7" s="100"/>
      <c r="AT7" s="70" t="s">
        <v>52</v>
      </c>
      <c r="AU7" s="72" t="s">
        <v>53</v>
      </c>
      <c r="AV7" s="73"/>
      <c r="AW7" s="70" t="s">
        <v>52</v>
      </c>
      <c r="AX7" s="98" t="s">
        <v>53</v>
      </c>
      <c r="AY7" s="100"/>
      <c r="AZ7" s="70" t="s">
        <v>52</v>
      </c>
      <c r="BA7" s="98" t="s">
        <v>53</v>
      </c>
      <c r="BB7" s="100"/>
      <c r="BC7" s="70" t="s">
        <v>52</v>
      </c>
      <c r="BD7" s="72" t="s">
        <v>53</v>
      </c>
      <c r="BE7" s="73"/>
      <c r="BF7" s="74"/>
      <c r="BG7" s="70" t="s">
        <v>52</v>
      </c>
      <c r="BH7" s="112" t="s">
        <v>53</v>
      </c>
      <c r="BI7" s="113"/>
      <c r="BJ7" s="70" t="s">
        <v>52</v>
      </c>
      <c r="BK7" s="112" t="s">
        <v>53</v>
      </c>
      <c r="BL7" s="113"/>
      <c r="BM7" s="70" t="s">
        <v>52</v>
      </c>
      <c r="BN7" s="112" t="s">
        <v>53</v>
      </c>
      <c r="BO7" s="113"/>
      <c r="BP7" s="70" t="s">
        <v>52</v>
      </c>
      <c r="BQ7" s="112" t="s">
        <v>53</v>
      </c>
      <c r="BR7" s="113"/>
      <c r="BS7" s="70" t="s">
        <v>52</v>
      </c>
      <c r="BT7" s="112" t="s">
        <v>53</v>
      </c>
      <c r="BU7" s="113"/>
      <c r="BV7" s="70" t="s">
        <v>52</v>
      </c>
      <c r="BW7" s="112" t="s">
        <v>53</v>
      </c>
      <c r="BX7" s="113"/>
      <c r="BY7" s="70" t="s">
        <v>52</v>
      </c>
      <c r="BZ7" s="112" t="s">
        <v>53</v>
      </c>
      <c r="CA7" s="113"/>
      <c r="CB7" s="70" t="s">
        <v>52</v>
      </c>
      <c r="CC7" s="112" t="s">
        <v>53</v>
      </c>
      <c r="CD7" s="113"/>
      <c r="CE7" s="70" t="s">
        <v>52</v>
      </c>
      <c r="CF7" s="91" t="s">
        <v>53</v>
      </c>
      <c r="CG7" s="92"/>
      <c r="CH7" s="101"/>
      <c r="CI7" s="70" t="s">
        <v>52</v>
      </c>
      <c r="CJ7" s="112" t="s">
        <v>53</v>
      </c>
      <c r="CK7" s="113"/>
      <c r="CL7" s="70" t="s">
        <v>52</v>
      </c>
      <c r="CM7" s="112" t="s">
        <v>53</v>
      </c>
      <c r="CN7" s="113"/>
      <c r="CO7" s="70" t="s">
        <v>52</v>
      </c>
      <c r="CP7" s="112" t="s">
        <v>53</v>
      </c>
      <c r="CQ7" s="113"/>
      <c r="CR7" s="70" t="s">
        <v>52</v>
      </c>
      <c r="CS7" s="112" t="s">
        <v>53</v>
      </c>
      <c r="CT7" s="113"/>
      <c r="CU7" s="115"/>
      <c r="CV7" s="70" t="s">
        <v>52</v>
      </c>
      <c r="CW7" s="112" t="s">
        <v>53</v>
      </c>
      <c r="CX7" s="113"/>
      <c r="CY7" s="70" t="s">
        <v>52</v>
      </c>
      <c r="CZ7" s="112" t="s">
        <v>53</v>
      </c>
      <c r="DA7" s="113"/>
      <c r="DB7" s="70" t="s">
        <v>52</v>
      </c>
      <c r="DC7" s="112" t="s">
        <v>53</v>
      </c>
      <c r="DD7" s="113"/>
      <c r="DE7" s="70" t="s">
        <v>52</v>
      </c>
      <c r="DF7" s="112" t="s">
        <v>53</v>
      </c>
      <c r="DG7" s="113"/>
      <c r="DH7" s="70" t="s">
        <v>52</v>
      </c>
      <c r="DI7" s="112" t="s">
        <v>53</v>
      </c>
      <c r="DJ7" s="113"/>
      <c r="DK7" s="70" t="s">
        <v>52</v>
      </c>
      <c r="DL7" s="112" t="s">
        <v>53</v>
      </c>
      <c r="DM7" s="113"/>
      <c r="DN7" s="70" t="s">
        <v>52</v>
      </c>
      <c r="DO7" s="112" t="s">
        <v>53</v>
      </c>
      <c r="DP7" s="113"/>
      <c r="DQ7" s="115"/>
      <c r="DR7" s="70" t="s">
        <v>52</v>
      </c>
      <c r="DS7" s="112" t="s">
        <v>53</v>
      </c>
      <c r="DT7" s="113"/>
    </row>
    <row r="8" spans="1:124" s="12" customFormat="1" ht="27" customHeight="1">
      <c r="A8" s="39"/>
      <c r="B8" s="40"/>
      <c r="C8" s="43"/>
      <c r="D8" s="43"/>
      <c r="E8" s="71"/>
      <c r="F8" s="15" t="s">
        <v>165</v>
      </c>
      <c r="G8" s="16" t="s">
        <v>55</v>
      </c>
      <c r="H8" s="16" t="s">
        <v>56</v>
      </c>
      <c r="I8" s="71"/>
      <c r="J8" s="15" t="s">
        <v>165</v>
      </c>
      <c r="K8" s="16" t="s">
        <v>55</v>
      </c>
      <c r="L8" s="16" t="s">
        <v>56</v>
      </c>
      <c r="M8" s="71"/>
      <c r="N8" s="15" t="s">
        <v>165</v>
      </c>
      <c r="O8" s="16" t="s">
        <v>55</v>
      </c>
      <c r="P8" s="16" t="s">
        <v>56</v>
      </c>
      <c r="Q8" s="71"/>
      <c r="R8" s="15" t="s">
        <v>165</v>
      </c>
      <c r="S8" s="16" t="s">
        <v>55</v>
      </c>
      <c r="T8" s="16" t="s">
        <v>56</v>
      </c>
      <c r="U8" s="71"/>
      <c r="V8" s="15" t="s">
        <v>165</v>
      </c>
      <c r="W8" s="16" t="s">
        <v>55</v>
      </c>
      <c r="X8" s="16" t="s">
        <v>56</v>
      </c>
      <c r="Y8" s="71"/>
      <c r="Z8" s="15" t="s">
        <v>165</v>
      </c>
      <c r="AA8" s="16" t="s">
        <v>55</v>
      </c>
      <c r="AB8" s="16" t="s">
        <v>56</v>
      </c>
      <c r="AC8" s="71"/>
      <c r="AD8" s="15" t="s">
        <v>165</v>
      </c>
      <c r="AE8" s="16" t="s">
        <v>55</v>
      </c>
      <c r="AF8" s="16" t="s">
        <v>56</v>
      </c>
      <c r="AG8" s="71"/>
      <c r="AH8" s="15" t="s">
        <v>165</v>
      </c>
      <c r="AI8" s="16" t="s">
        <v>55</v>
      </c>
      <c r="AJ8" s="16" t="s">
        <v>56</v>
      </c>
      <c r="AK8" s="71"/>
      <c r="AL8" s="15" t="s">
        <v>165</v>
      </c>
      <c r="AM8" s="16" t="s">
        <v>55</v>
      </c>
      <c r="AN8" s="71"/>
      <c r="AO8" s="15" t="s">
        <v>165</v>
      </c>
      <c r="AP8" s="16" t="s">
        <v>55</v>
      </c>
      <c r="AQ8" s="71"/>
      <c r="AR8" s="15" t="s">
        <v>165</v>
      </c>
      <c r="AS8" s="16" t="s">
        <v>55</v>
      </c>
      <c r="AT8" s="71"/>
      <c r="AU8" s="15" t="s">
        <v>165</v>
      </c>
      <c r="AV8" s="16" t="s">
        <v>55</v>
      </c>
      <c r="AW8" s="71"/>
      <c r="AX8" s="15" t="s">
        <v>165</v>
      </c>
      <c r="AY8" s="16" t="s">
        <v>55</v>
      </c>
      <c r="AZ8" s="71"/>
      <c r="BA8" s="15" t="s">
        <v>165</v>
      </c>
      <c r="BB8" s="16" t="s">
        <v>55</v>
      </c>
      <c r="BC8" s="71"/>
      <c r="BD8" s="15" t="s">
        <v>165</v>
      </c>
      <c r="BE8" s="16" t="s">
        <v>55</v>
      </c>
      <c r="BF8" s="16" t="s">
        <v>56</v>
      </c>
      <c r="BG8" s="71"/>
      <c r="BH8" s="15" t="s">
        <v>165</v>
      </c>
      <c r="BI8" s="16" t="s">
        <v>55</v>
      </c>
      <c r="BJ8" s="71"/>
      <c r="BK8" s="15" t="s">
        <v>165</v>
      </c>
      <c r="BL8" s="16" t="s">
        <v>55</v>
      </c>
      <c r="BM8" s="71"/>
      <c r="BN8" s="15" t="s">
        <v>165</v>
      </c>
      <c r="BO8" s="16" t="s">
        <v>55</v>
      </c>
      <c r="BP8" s="71"/>
      <c r="BQ8" s="15" t="s">
        <v>165</v>
      </c>
      <c r="BR8" s="16" t="s">
        <v>55</v>
      </c>
      <c r="BS8" s="71"/>
      <c r="BT8" s="15" t="s">
        <v>165</v>
      </c>
      <c r="BU8" s="16" t="s">
        <v>55</v>
      </c>
      <c r="BV8" s="71"/>
      <c r="BW8" s="15" t="s">
        <v>165</v>
      </c>
      <c r="BX8" s="16" t="s">
        <v>55</v>
      </c>
      <c r="BY8" s="71"/>
      <c r="BZ8" s="15" t="s">
        <v>165</v>
      </c>
      <c r="CA8" s="16" t="s">
        <v>55</v>
      </c>
      <c r="CB8" s="71"/>
      <c r="CC8" s="15" t="s">
        <v>165</v>
      </c>
      <c r="CD8" s="16" t="s">
        <v>55</v>
      </c>
      <c r="CE8" s="71"/>
      <c r="CF8" s="15" t="s">
        <v>165</v>
      </c>
      <c r="CG8" s="16" t="s">
        <v>55</v>
      </c>
      <c r="CH8" s="16" t="s">
        <v>56</v>
      </c>
      <c r="CI8" s="71"/>
      <c r="CJ8" s="15" t="s">
        <v>165</v>
      </c>
      <c r="CK8" s="16" t="s">
        <v>55</v>
      </c>
      <c r="CL8" s="71"/>
      <c r="CM8" s="15" t="s">
        <v>165</v>
      </c>
      <c r="CN8" s="16" t="s">
        <v>55</v>
      </c>
      <c r="CO8" s="71"/>
      <c r="CP8" s="15" t="s">
        <v>165</v>
      </c>
      <c r="CQ8" s="16" t="s">
        <v>55</v>
      </c>
      <c r="CR8" s="71"/>
      <c r="CS8" s="15" t="s">
        <v>165</v>
      </c>
      <c r="CT8" s="16" t="s">
        <v>55</v>
      </c>
      <c r="CU8" s="116"/>
      <c r="CV8" s="71"/>
      <c r="CW8" s="15" t="s">
        <v>165</v>
      </c>
      <c r="CX8" s="16" t="s">
        <v>55</v>
      </c>
      <c r="CY8" s="71"/>
      <c r="CZ8" s="15" t="s">
        <v>165</v>
      </c>
      <c r="DA8" s="16" t="s">
        <v>55</v>
      </c>
      <c r="DB8" s="71"/>
      <c r="DC8" s="15" t="s">
        <v>165</v>
      </c>
      <c r="DD8" s="16" t="s">
        <v>55</v>
      </c>
      <c r="DE8" s="71"/>
      <c r="DF8" s="15" t="s">
        <v>165</v>
      </c>
      <c r="DG8" s="16" t="s">
        <v>55</v>
      </c>
      <c r="DH8" s="71"/>
      <c r="DI8" s="15" t="s">
        <v>165</v>
      </c>
      <c r="DJ8" s="16" t="s">
        <v>55</v>
      </c>
      <c r="DK8" s="71"/>
      <c r="DL8" s="15" t="s">
        <v>165</v>
      </c>
      <c r="DM8" s="16" t="s">
        <v>55</v>
      </c>
      <c r="DN8" s="71"/>
      <c r="DO8" s="15" t="s">
        <v>165</v>
      </c>
      <c r="DP8" s="16" t="s">
        <v>55</v>
      </c>
      <c r="DQ8" s="116"/>
      <c r="DR8" s="71"/>
      <c r="DS8" s="15" t="s">
        <v>165</v>
      </c>
      <c r="DT8" s="16" t="s">
        <v>55</v>
      </c>
    </row>
    <row r="9" spans="1:124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>
        <v>12</v>
      </c>
      <c r="J9" s="19">
        <v>13</v>
      </c>
      <c r="K9" s="19">
        <v>14</v>
      </c>
      <c r="L9" s="19">
        <v>15</v>
      </c>
      <c r="M9" s="19">
        <v>16</v>
      </c>
      <c r="N9" s="19">
        <v>17</v>
      </c>
      <c r="O9" s="19">
        <v>18</v>
      </c>
      <c r="P9" s="19">
        <v>19</v>
      </c>
      <c r="Q9" s="19">
        <v>20</v>
      </c>
      <c r="R9" s="19">
        <v>21</v>
      </c>
      <c r="S9" s="19">
        <v>22</v>
      </c>
      <c r="T9" s="19">
        <v>23</v>
      </c>
      <c r="U9" s="19">
        <v>24</v>
      </c>
      <c r="V9" s="19">
        <v>25</v>
      </c>
      <c r="W9" s="19">
        <v>26</v>
      </c>
      <c r="X9" s="19">
        <v>27</v>
      </c>
      <c r="Y9" s="19">
        <v>28</v>
      </c>
      <c r="Z9" s="19">
        <v>29</v>
      </c>
      <c r="AA9" s="19">
        <v>30</v>
      </c>
      <c r="AB9" s="19">
        <v>31</v>
      </c>
      <c r="AC9" s="19">
        <v>32</v>
      </c>
      <c r="AD9" s="19">
        <v>33</v>
      </c>
      <c r="AE9" s="19">
        <v>34</v>
      </c>
      <c r="AF9" s="19">
        <v>35</v>
      </c>
      <c r="AG9" s="19">
        <v>36</v>
      </c>
      <c r="AH9" s="19">
        <v>37</v>
      </c>
      <c r="AI9" s="19">
        <v>38</v>
      </c>
      <c r="AJ9" s="19">
        <v>39</v>
      </c>
      <c r="AK9" s="19">
        <v>40</v>
      </c>
      <c r="AL9" s="19">
        <v>41</v>
      </c>
      <c r="AM9" s="19">
        <v>42</v>
      </c>
      <c r="AN9" s="19">
        <v>43</v>
      </c>
      <c r="AO9" s="19">
        <v>44</v>
      </c>
      <c r="AP9" s="19">
        <v>45</v>
      </c>
      <c r="AQ9" s="19">
        <v>46</v>
      </c>
      <c r="AR9" s="19">
        <v>47</v>
      </c>
      <c r="AS9" s="19">
        <v>48</v>
      </c>
      <c r="AT9" s="19">
        <v>49</v>
      </c>
      <c r="AU9" s="19">
        <v>50</v>
      </c>
      <c r="AV9" s="19">
        <v>51</v>
      </c>
      <c r="AW9" s="19">
        <v>52</v>
      </c>
      <c r="AX9" s="19">
        <v>53</v>
      </c>
      <c r="AY9" s="19">
        <v>54</v>
      </c>
      <c r="AZ9" s="19">
        <v>55</v>
      </c>
      <c r="BA9" s="19">
        <v>56</v>
      </c>
      <c r="BB9" s="19">
        <v>57</v>
      </c>
      <c r="BC9" s="19">
        <v>58</v>
      </c>
      <c r="BD9" s="19">
        <v>59</v>
      </c>
      <c r="BE9" s="19">
        <v>60</v>
      </c>
      <c r="BF9" s="19">
        <v>61</v>
      </c>
      <c r="BG9" s="19">
        <v>62</v>
      </c>
      <c r="BH9" s="19">
        <v>63</v>
      </c>
      <c r="BI9" s="19">
        <v>64</v>
      </c>
      <c r="BJ9" s="19">
        <v>65</v>
      </c>
      <c r="BK9" s="19">
        <v>66</v>
      </c>
      <c r="BL9" s="19">
        <v>67</v>
      </c>
      <c r="BM9" s="19">
        <v>68</v>
      </c>
      <c r="BN9" s="19">
        <v>69</v>
      </c>
      <c r="BO9" s="19">
        <v>70</v>
      </c>
      <c r="BP9" s="19">
        <v>71</v>
      </c>
      <c r="BQ9" s="19">
        <v>72</v>
      </c>
      <c r="BR9" s="19">
        <v>73</v>
      </c>
      <c r="BS9" s="19">
        <v>74</v>
      </c>
      <c r="BT9" s="19">
        <v>75</v>
      </c>
      <c r="BU9" s="19">
        <v>76</v>
      </c>
      <c r="BV9" s="19">
        <v>77</v>
      </c>
      <c r="BW9" s="19">
        <v>78</v>
      </c>
      <c r="BX9" s="19">
        <v>79</v>
      </c>
      <c r="BY9" s="19">
        <v>80</v>
      </c>
      <c r="BZ9" s="19">
        <v>81</v>
      </c>
      <c r="CA9" s="19">
        <v>82</v>
      </c>
      <c r="CB9" s="19">
        <v>83</v>
      </c>
      <c r="CC9" s="19">
        <v>84</v>
      </c>
      <c r="CD9" s="19">
        <v>85</v>
      </c>
      <c r="CE9" s="19">
        <v>86</v>
      </c>
      <c r="CF9" s="19">
        <v>87</v>
      </c>
      <c r="CG9" s="19">
        <v>88</v>
      </c>
      <c r="CH9" s="19"/>
      <c r="CI9" s="19">
        <v>89</v>
      </c>
      <c r="CJ9" s="19">
        <v>90</v>
      </c>
      <c r="CK9" s="19">
        <v>91</v>
      </c>
      <c r="CL9" s="19">
        <v>92</v>
      </c>
      <c r="CM9" s="19">
        <v>93</v>
      </c>
      <c r="CN9" s="19">
        <v>94</v>
      </c>
      <c r="CO9" s="19">
        <v>95</v>
      </c>
      <c r="CP9" s="19">
        <v>96</v>
      </c>
      <c r="CQ9" s="19">
        <v>97</v>
      </c>
      <c r="CR9" s="19">
        <v>98</v>
      </c>
      <c r="CS9" s="19">
        <v>99</v>
      </c>
      <c r="CT9" s="19">
        <v>100</v>
      </c>
      <c r="CU9" s="19">
        <v>101</v>
      </c>
      <c r="CV9" s="19">
        <v>102</v>
      </c>
      <c r="CW9" s="19">
        <v>103</v>
      </c>
      <c r="CX9" s="19">
        <v>104</v>
      </c>
      <c r="CY9" s="19">
        <v>105</v>
      </c>
      <c r="CZ9" s="19">
        <v>106</v>
      </c>
      <c r="DA9" s="19">
        <v>107</v>
      </c>
      <c r="DB9" s="19">
        <v>108</v>
      </c>
      <c r="DC9" s="19">
        <v>109</v>
      </c>
      <c r="DD9" s="19">
        <v>110</v>
      </c>
      <c r="DE9" s="19">
        <v>111</v>
      </c>
      <c r="DF9" s="19">
        <v>112</v>
      </c>
      <c r="DG9" s="19">
        <v>113</v>
      </c>
      <c r="DH9" s="19">
        <v>114</v>
      </c>
      <c r="DI9" s="19">
        <v>115</v>
      </c>
      <c r="DJ9" s="19">
        <v>116</v>
      </c>
      <c r="DK9" s="19">
        <v>117</v>
      </c>
      <c r="DL9" s="19">
        <v>118</v>
      </c>
      <c r="DM9" s="19">
        <v>119</v>
      </c>
      <c r="DN9" s="19">
        <v>120</v>
      </c>
      <c r="DO9" s="19">
        <v>121</v>
      </c>
      <c r="DP9" s="19">
        <v>122</v>
      </c>
      <c r="DQ9" s="19">
        <v>123</v>
      </c>
      <c r="DR9" s="19">
        <v>124</v>
      </c>
      <c r="DS9" s="19">
        <v>125</v>
      </c>
      <c r="DT9" s="19">
        <v>126</v>
      </c>
    </row>
    <row r="10" spans="1:124" s="20" customFormat="1" ht="15.75" customHeight="1">
      <c r="A10" s="21">
        <v>1</v>
      </c>
      <c r="B10" s="27" t="s">
        <v>166</v>
      </c>
      <c r="C10" s="23">
        <v>2707.3332</v>
      </c>
      <c r="D10" s="23">
        <v>6792.3918000000003</v>
      </c>
      <c r="E10" s="23">
        <f t="shared" ref="E10:G30" si="0">CV10+DR10-DN10</f>
        <v>527830.80000000005</v>
      </c>
      <c r="F10" s="23">
        <f t="shared" si="0"/>
        <v>87971.8</v>
      </c>
      <c r="G10" s="23">
        <f t="shared" si="0"/>
        <v>79681.832000000009</v>
      </c>
      <c r="H10" s="23">
        <f>+G10/F10*100</f>
        <v>90.576562034652014</v>
      </c>
      <c r="I10" s="23">
        <f t="shared" ref="I10:K30" si="1">Q10+U10+Y10+AC10+AG10+AK10+AZ10+BG10+BJ10+BM10+BP10+BS10+BY10+CB10+CI10+CL10+CR10</f>
        <v>119108.03</v>
      </c>
      <c r="J10" s="23">
        <f t="shared" si="1"/>
        <v>19851.338333333333</v>
      </c>
      <c r="K10" s="23">
        <f t="shared" si="1"/>
        <v>13578.832</v>
      </c>
      <c r="L10" s="23">
        <f>+K10/J10*100</f>
        <v>68.402602242686754</v>
      </c>
      <c r="M10" s="23">
        <f t="shared" ref="M10:O30" si="2">Q10+Y10</f>
        <v>54471.5</v>
      </c>
      <c r="N10" s="23">
        <f t="shared" si="2"/>
        <v>9078.5833333333339</v>
      </c>
      <c r="O10" s="23">
        <f t="shared" si="2"/>
        <v>8849.9874</v>
      </c>
      <c r="P10" s="23">
        <f>+O10/N10*100</f>
        <v>97.482030786741674</v>
      </c>
      <c r="Q10" s="23">
        <v>2753.2</v>
      </c>
      <c r="R10" s="23">
        <f>+Q10/12*2</f>
        <v>458.86666666666662</v>
      </c>
      <c r="S10" s="23">
        <v>732.76440000000002</v>
      </c>
      <c r="T10" s="23">
        <f>+S10/R10*100</f>
        <v>159.69004794421039</v>
      </c>
      <c r="U10" s="23">
        <v>8657.5</v>
      </c>
      <c r="V10" s="23">
        <f>+U10/12*2</f>
        <v>1442.9166666666667</v>
      </c>
      <c r="W10" s="23">
        <v>423.00139999999999</v>
      </c>
      <c r="X10" s="23">
        <f>+W10/V10*100</f>
        <v>29.315719318509959</v>
      </c>
      <c r="Y10" s="23">
        <v>51718.3</v>
      </c>
      <c r="Z10" s="23">
        <f>+Y10/12*2</f>
        <v>8619.7166666666672</v>
      </c>
      <c r="AA10" s="23">
        <v>8117.223</v>
      </c>
      <c r="AB10" s="23">
        <f>+AA10/Z10*100</f>
        <v>94.170415500896198</v>
      </c>
      <c r="AC10" s="23">
        <v>3400.03</v>
      </c>
      <c r="AD10" s="23">
        <f>+AC10/12*2</f>
        <v>566.67166666666674</v>
      </c>
      <c r="AE10" s="23">
        <v>487.09800000000001</v>
      </c>
      <c r="AF10" s="23">
        <f>+AE10/AD10*100</f>
        <v>85.957712137834079</v>
      </c>
      <c r="AG10" s="23">
        <v>5000</v>
      </c>
      <c r="AH10" s="23">
        <f>+AG10/12*2</f>
        <v>833.33333333333337</v>
      </c>
      <c r="AI10" s="23">
        <v>843.6</v>
      </c>
      <c r="AJ10" s="23">
        <f>+AI10/AH10*100</f>
        <v>101.23199999999999</v>
      </c>
      <c r="AK10" s="23">
        <v>0</v>
      </c>
      <c r="AL10" s="23">
        <f>+AK10/12*2</f>
        <v>0</v>
      </c>
      <c r="AM10" s="23">
        <v>0</v>
      </c>
      <c r="AN10" s="23">
        <v>0</v>
      </c>
      <c r="AO10" s="23">
        <f>+AN10/12*2</f>
        <v>0</v>
      </c>
      <c r="AP10" s="23">
        <v>0</v>
      </c>
      <c r="AQ10" s="23">
        <v>396618.3</v>
      </c>
      <c r="AR10" s="23">
        <f>+AQ10/12*2</f>
        <v>66103.05</v>
      </c>
      <c r="AS10" s="23">
        <v>66103</v>
      </c>
      <c r="AT10" s="23">
        <v>8401.2000000000007</v>
      </c>
      <c r="AU10" s="23">
        <f>+AT10/12*2</f>
        <v>1400.2</v>
      </c>
      <c r="AV10" s="23">
        <v>0</v>
      </c>
      <c r="AW10" s="23">
        <v>0</v>
      </c>
      <c r="AX10" s="23">
        <f>+AW10/12*2</f>
        <v>0</v>
      </c>
      <c r="AY10" s="23">
        <v>0</v>
      </c>
      <c r="AZ10" s="23">
        <v>0</v>
      </c>
      <c r="BA10" s="23">
        <f>+AZ10/12*2</f>
        <v>0</v>
      </c>
      <c r="BB10" s="23">
        <v>0</v>
      </c>
      <c r="BC10" s="23">
        <f t="shared" ref="BC10:BE30" si="3">BG10+BJ10+BM10+BP10</f>
        <v>24699</v>
      </c>
      <c r="BD10" s="23">
        <f t="shared" si="3"/>
        <v>4116.5</v>
      </c>
      <c r="BE10" s="23">
        <f t="shared" si="3"/>
        <v>1956.2612000000001</v>
      </c>
      <c r="BF10" s="23">
        <f>+BE10/BD10*100</f>
        <v>47.522438965140289</v>
      </c>
      <c r="BG10" s="23">
        <v>18684</v>
      </c>
      <c r="BH10" s="23">
        <f>+BG10/12*2</f>
        <v>3114</v>
      </c>
      <c r="BI10" s="23">
        <v>1246.6762000000001</v>
      </c>
      <c r="BJ10" s="23">
        <v>15</v>
      </c>
      <c r="BK10" s="23">
        <f>+BJ10/12*2</f>
        <v>2.5</v>
      </c>
      <c r="BL10" s="23">
        <v>0</v>
      </c>
      <c r="BM10" s="23">
        <v>0</v>
      </c>
      <c r="BN10" s="23">
        <f>+BM10/12*2</f>
        <v>0</v>
      </c>
      <c r="BO10" s="23">
        <v>0</v>
      </c>
      <c r="BP10" s="23">
        <v>6000</v>
      </c>
      <c r="BQ10" s="23">
        <f>+BP10/12*2</f>
        <v>1000</v>
      </c>
      <c r="BR10" s="23">
        <v>709.58500000000004</v>
      </c>
      <c r="BS10" s="23">
        <v>0</v>
      </c>
      <c r="BT10" s="23">
        <f>+BS10/12*2</f>
        <v>0</v>
      </c>
      <c r="BU10" s="23">
        <v>0</v>
      </c>
      <c r="BV10" s="23">
        <v>3703.27</v>
      </c>
      <c r="BW10" s="23">
        <f>+BV10/12*2</f>
        <v>617.2116666666667</v>
      </c>
      <c r="BX10" s="23">
        <v>0</v>
      </c>
      <c r="BY10" s="23">
        <v>0</v>
      </c>
      <c r="BZ10" s="23">
        <f>+BY10/12*2</f>
        <v>0</v>
      </c>
      <c r="CA10" s="23">
        <v>0</v>
      </c>
      <c r="CB10" s="23">
        <v>21500</v>
      </c>
      <c r="CC10" s="23">
        <f>+CB10/12*2</f>
        <v>3583.3333333333335</v>
      </c>
      <c r="CD10" s="23">
        <v>968.88400000000001</v>
      </c>
      <c r="CE10" s="23">
        <v>9000</v>
      </c>
      <c r="CF10" s="23">
        <f>+CE10/12*2</f>
        <v>1500</v>
      </c>
      <c r="CG10" s="23">
        <v>379.38400000000001</v>
      </c>
      <c r="CH10" s="23">
        <f>+CG10/CF10*100</f>
        <v>25.29226666666667</v>
      </c>
      <c r="CI10" s="23">
        <v>0</v>
      </c>
      <c r="CJ10" s="23">
        <f>+CI10/12*2</f>
        <v>0</v>
      </c>
      <c r="CK10" s="23">
        <v>0</v>
      </c>
      <c r="CL10" s="23">
        <v>0</v>
      </c>
      <c r="CM10" s="23">
        <f>+CL10/12*2</f>
        <v>0</v>
      </c>
      <c r="CN10" s="23">
        <v>50</v>
      </c>
      <c r="CO10" s="23">
        <v>0</v>
      </c>
      <c r="CP10" s="23">
        <f>+CO10/12*2</f>
        <v>0</v>
      </c>
      <c r="CQ10" s="23">
        <v>0</v>
      </c>
      <c r="CR10" s="23">
        <v>1380</v>
      </c>
      <c r="CS10" s="23">
        <f>+CR10/12*2</f>
        <v>230</v>
      </c>
      <c r="CT10" s="23">
        <v>0</v>
      </c>
      <c r="CU10" s="23">
        <v>0</v>
      </c>
      <c r="CV10" s="23">
        <f t="shared" ref="CV10:CW30" si="4">Q10+U10+Y10+AC10+AG10+AK10+AN10+AQ10+AT10+AW10+AZ10+BG10+BJ10+BM10+BP10+BS10+BV10+BY10+CB10+CI10+CL10+CO10+CR10</f>
        <v>527830.80000000005</v>
      </c>
      <c r="CW10" s="23">
        <f t="shared" si="4"/>
        <v>87971.8</v>
      </c>
      <c r="CX10" s="23">
        <f t="shared" ref="CX10:CX30" si="5">S10+W10+AA10+AE10+AI10+AM10+AP10+AS10+AV10+AY10+BB10+BI10+BL10+BO10+BR10+BU10+BX10+CA10+CD10+CK10+CN10+CQ10+CT10+CU10</f>
        <v>79681.832000000009</v>
      </c>
      <c r="CY10" s="23">
        <v>0</v>
      </c>
      <c r="CZ10" s="23">
        <f>+CY10/12*2</f>
        <v>0</v>
      </c>
      <c r="DA10" s="23">
        <v>0</v>
      </c>
      <c r="DB10" s="23">
        <v>0</v>
      </c>
      <c r="DC10" s="23">
        <f>+DB10/12*2</f>
        <v>0</v>
      </c>
      <c r="DD10" s="23">
        <v>0</v>
      </c>
      <c r="DE10" s="23">
        <v>0</v>
      </c>
      <c r="DF10" s="23">
        <f>+DE10/12*2</f>
        <v>0</v>
      </c>
      <c r="DG10" s="23">
        <v>0</v>
      </c>
      <c r="DH10" s="23">
        <v>0</v>
      </c>
      <c r="DI10" s="23">
        <f>+DH10/12*2</f>
        <v>0</v>
      </c>
      <c r="DJ10" s="23">
        <v>0</v>
      </c>
      <c r="DK10" s="23">
        <v>0</v>
      </c>
      <c r="DL10" s="23">
        <f>+DK10/12*2</f>
        <v>0</v>
      </c>
      <c r="DM10" s="23">
        <v>0</v>
      </c>
      <c r="DN10" s="23">
        <v>76993.5</v>
      </c>
      <c r="DO10" s="23">
        <f>+DN10/12*2</f>
        <v>12832.25</v>
      </c>
      <c r="DP10" s="23">
        <v>0</v>
      </c>
      <c r="DQ10" s="23">
        <v>0</v>
      </c>
      <c r="DR10" s="23">
        <f t="shared" ref="DR10:DS30" si="6">CY10+DB10+DE10+DH10+DK10+DN10</f>
        <v>76993.5</v>
      </c>
      <c r="DS10" s="23">
        <f t="shared" si="6"/>
        <v>12832.25</v>
      </c>
      <c r="DT10" s="23">
        <f t="shared" ref="DT10:DT30" si="7">DA10+DD10+DG10+DJ10+DM10+DP10+DQ10</f>
        <v>0</v>
      </c>
    </row>
    <row r="11" spans="1:124">
      <c r="A11" s="21">
        <v>2</v>
      </c>
      <c r="B11" s="27" t="s">
        <v>167</v>
      </c>
      <c r="C11" s="23">
        <f>10.84+33697.5341</f>
        <v>33708.374099999994</v>
      </c>
      <c r="D11" s="23">
        <f>5+105782.6728</f>
        <v>105787.6728</v>
      </c>
      <c r="E11" s="23">
        <f t="shared" si="0"/>
        <v>474329.57000000007</v>
      </c>
      <c r="F11" s="23">
        <f t="shared" si="0"/>
        <v>79054.92833333333</v>
      </c>
      <c r="G11" s="23">
        <f t="shared" si="0"/>
        <v>49117.878900000011</v>
      </c>
      <c r="H11" s="23">
        <f t="shared" ref="H11:H74" si="8">+G11/F11*100</f>
        <v>62.131330627352646</v>
      </c>
      <c r="I11" s="23">
        <f t="shared" si="1"/>
        <v>190553.80000000002</v>
      </c>
      <c r="J11" s="23">
        <f t="shared" si="1"/>
        <v>31758.966666666667</v>
      </c>
      <c r="K11" s="23">
        <f t="shared" si="1"/>
        <v>7190.0788999999995</v>
      </c>
      <c r="L11" s="23">
        <f t="shared" ref="L11:L71" si="9">+K11/J11*100</f>
        <v>22.639524060921374</v>
      </c>
      <c r="M11" s="23">
        <f t="shared" si="2"/>
        <v>17841</v>
      </c>
      <c r="N11" s="23">
        <f t="shared" si="2"/>
        <v>2973.5</v>
      </c>
      <c r="O11" s="23">
        <f t="shared" si="2"/>
        <v>2317.8539999999998</v>
      </c>
      <c r="P11" s="23">
        <f t="shared" ref="P11:P71" si="10">+O11/N11*100</f>
        <v>77.950361526820245</v>
      </c>
      <c r="Q11" s="23">
        <v>36</v>
      </c>
      <c r="R11" s="23">
        <f t="shared" ref="R11:R74" si="11">+Q11/12*2</f>
        <v>6</v>
      </c>
      <c r="S11" s="23">
        <v>1.111</v>
      </c>
      <c r="T11" s="23">
        <f t="shared" ref="T11:T74" si="12">+S11/R11*100</f>
        <v>18.516666666666666</v>
      </c>
      <c r="U11" s="23">
        <v>50299.1</v>
      </c>
      <c r="V11" s="23">
        <f t="shared" ref="V11:V70" si="13">+U11/12*2</f>
        <v>8383.1833333333325</v>
      </c>
      <c r="W11" s="23">
        <v>643.12800000000004</v>
      </c>
      <c r="X11" s="23">
        <f t="shared" ref="X11:X74" si="14">+W11/V11*100</f>
        <v>7.6716442242505343</v>
      </c>
      <c r="Y11" s="23">
        <v>17805</v>
      </c>
      <c r="Z11" s="23">
        <f t="shared" ref="Z11:Z70" si="15">+Y11/12*2</f>
        <v>2967.5</v>
      </c>
      <c r="AA11" s="23">
        <v>2316.7429999999999</v>
      </c>
      <c r="AB11" s="23">
        <f t="shared" ref="AB11:AB74" si="16">+AA11/Z11*100</f>
        <v>78.070530749789384</v>
      </c>
      <c r="AC11" s="23">
        <v>671.6</v>
      </c>
      <c r="AD11" s="23">
        <f t="shared" ref="AD11:AD70" si="17">+AC11/12*2</f>
        <v>111.93333333333334</v>
      </c>
      <c r="AE11" s="23">
        <v>82.7</v>
      </c>
      <c r="AF11" s="23">
        <f t="shared" ref="AF11:AF74" si="18">+AE11/AD11*100</f>
        <v>73.883263847528298</v>
      </c>
      <c r="AG11" s="23">
        <v>0</v>
      </c>
      <c r="AH11" s="23">
        <f t="shared" ref="AH11:AH70" si="19">+AG11/12*2</f>
        <v>0</v>
      </c>
      <c r="AI11" s="23">
        <v>0</v>
      </c>
      <c r="AJ11" s="23" t="e">
        <f t="shared" ref="AJ11:AJ74" si="20">+AI11/AH11*100</f>
        <v>#DIV/0!</v>
      </c>
      <c r="AK11" s="23">
        <v>0</v>
      </c>
      <c r="AL11" s="23">
        <f t="shared" ref="AL11:AL70" si="21">+AK11/12*2</f>
        <v>0</v>
      </c>
      <c r="AM11" s="23">
        <v>0</v>
      </c>
      <c r="AN11" s="23">
        <v>0</v>
      </c>
      <c r="AO11" s="23">
        <f t="shared" ref="AO11:AO70" si="22">+AN11/12*2</f>
        <v>0</v>
      </c>
      <c r="AP11" s="23">
        <v>0</v>
      </c>
      <c r="AQ11" s="23">
        <v>251566.4</v>
      </c>
      <c r="AR11" s="23">
        <f t="shared" ref="AR11:AR70" si="23">+AQ11/12*2</f>
        <v>41927.73333333333</v>
      </c>
      <c r="AS11" s="23">
        <v>41927.800000000003</v>
      </c>
      <c r="AT11" s="23">
        <v>0</v>
      </c>
      <c r="AU11" s="23">
        <f t="shared" ref="AU11:AU70" si="24">+AT11/12*2</f>
        <v>0</v>
      </c>
      <c r="AV11" s="23">
        <v>0</v>
      </c>
      <c r="AW11" s="23">
        <v>0</v>
      </c>
      <c r="AX11" s="23">
        <f t="shared" ref="AX11:AX70" si="25">+AW11/12*2</f>
        <v>0</v>
      </c>
      <c r="AY11" s="23">
        <v>0</v>
      </c>
      <c r="AZ11" s="23">
        <v>0</v>
      </c>
      <c r="BA11" s="23">
        <f t="shared" ref="BA11:BA70" si="26">+AZ11/12*2</f>
        <v>0</v>
      </c>
      <c r="BB11" s="23">
        <v>0</v>
      </c>
      <c r="BC11" s="23">
        <f t="shared" si="3"/>
        <v>111551.7</v>
      </c>
      <c r="BD11" s="23">
        <f t="shared" si="3"/>
        <v>18591.95</v>
      </c>
      <c r="BE11" s="23">
        <f t="shared" si="3"/>
        <v>1000.732</v>
      </c>
      <c r="BF11" s="23">
        <f t="shared" ref="BF11:BF71" si="27">+BE11/BD11*100</f>
        <v>5.382609139977248</v>
      </c>
      <c r="BG11" s="23">
        <v>110551.7</v>
      </c>
      <c r="BH11" s="23">
        <f t="shared" ref="BH11:BH74" si="28">+BG11/12*2</f>
        <v>18425.283333333333</v>
      </c>
      <c r="BI11" s="23">
        <v>926.73199999999997</v>
      </c>
      <c r="BJ11" s="23">
        <v>0</v>
      </c>
      <c r="BK11" s="23">
        <f t="shared" ref="BK11:BK70" si="29">+BJ11/12*2</f>
        <v>0</v>
      </c>
      <c r="BL11" s="23">
        <v>0</v>
      </c>
      <c r="BM11" s="23">
        <v>0</v>
      </c>
      <c r="BN11" s="23">
        <f t="shared" ref="BN11:BN70" si="30">+BM11/12*2</f>
        <v>0</v>
      </c>
      <c r="BO11" s="23">
        <v>0</v>
      </c>
      <c r="BP11" s="23">
        <v>1000</v>
      </c>
      <c r="BQ11" s="23">
        <f t="shared" ref="BQ11:BQ70" si="31">+BP11/12*2</f>
        <v>166.66666666666666</v>
      </c>
      <c r="BR11" s="23">
        <v>74</v>
      </c>
      <c r="BS11" s="23">
        <v>0</v>
      </c>
      <c r="BT11" s="23">
        <f t="shared" ref="BT11:BT70" si="32">+BS11/12*2</f>
        <v>0</v>
      </c>
      <c r="BU11" s="23">
        <v>0</v>
      </c>
      <c r="BV11" s="23">
        <v>0</v>
      </c>
      <c r="BW11" s="23">
        <f t="shared" ref="BW11:BW70" si="33">+BV11/12*2</f>
        <v>0</v>
      </c>
      <c r="BX11" s="23">
        <v>0</v>
      </c>
      <c r="BY11" s="23">
        <v>0</v>
      </c>
      <c r="BZ11" s="23">
        <f t="shared" ref="BZ11:BZ70" si="34">+BY11/12*2</f>
        <v>0</v>
      </c>
      <c r="CA11" s="23">
        <v>0</v>
      </c>
      <c r="CB11" s="23">
        <v>10190.4</v>
      </c>
      <c r="CC11" s="23">
        <f t="shared" ref="CC11:CC70" si="35">+CB11/12*2</f>
        <v>1698.3999999999999</v>
      </c>
      <c r="CD11" s="23">
        <v>77.855000000000004</v>
      </c>
      <c r="CE11" s="23">
        <v>9190.4</v>
      </c>
      <c r="CF11" s="23">
        <f t="shared" ref="CF11:CF70" si="36">+CE11/12*2</f>
        <v>1531.7333333333333</v>
      </c>
      <c r="CG11" s="23">
        <v>69.855000000000004</v>
      </c>
      <c r="CH11" s="23">
        <f t="shared" ref="CH11:CH74" si="37">+CG11/CF11*100</f>
        <v>4.5605196727019504</v>
      </c>
      <c r="CI11" s="23">
        <v>0</v>
      </c>
      <c r="CJ11" s="23">
        <f t="shared" ref="CJ11:CJ74" si="38">+CI11/12*2</f>
        <v>0</v>
      </c>
      <c r="CK11" s="23">
        <v>0</v>
      </c>
      <c r="CL11" s="23">
        <v>0</v>
      </c>
      <c r="CM11" s="23">
        <f t="shared" ref="CM11:CM74" si="39">+CL11/12*2</f>
        <v>0</v>
      </c>
      <c r="CN11" s="23">
        <v>0</v>
      </c>
      <c r="CO11" s="23">
        <v>0</v>
      </c>
      <c r="CP11" s="23">
        <f t="shared" ref="CP11:CP74" si="40">+CO11/12*2</f>
        <v>0</v>
      </c>
      <c r="CQ11" s="23">
        <v>0</v>
      </c>
      <c r="CR11" s="23">
        <v>0</v>
      </c>
      <c r="CS11" s="23">
        <f t="shared" ref="CS11:CS70" si="41">+CR11/12*2</f>
        <v>0</v>
      </c>
      <c r="CT11" s="23">
        <v>3067.8099000000002</v>
      </c>
      <c r="CU11" s="23">
        <v>0</v>
      </c>
      <c r="CV11" s="23">
        <f t="shared" si="4"/>
        <v>442120.2</v>
      </c>
      <c r="CW11" s="23">
        <f t="shared" si="4"/>
        <v>73686.7</v>
      </c>
      <c r="CX11" s="23">
        <f t="shared" si="5"/>
        <v>49117.878900000011</v>
      </c>
      <c r="CY11" s="23">
        <v>0</v>
      </c>
      <c r="CZ11" s="23">
        <f t="shared" ref="CZ11:CZ70" si="42">+CY11/12*2</f>
        <v>0</v>
      </c>
      <c r="DA11" s="23">
        <v>0</v>
      </c>
      <c r="DB11" s="23">
        <v>32209.37</v>
      </c>
      <c r="DC11" s="23">
        <f t="shared" ref="DC11:DC70" si="43">+DB11/12*2</f>
        <v>5368.2283333333335</v>
      </c>
      <c r="DD11" s="23">
        <v>0</v>
      </c>
      <c r="DE11" s="23">
        <v>0</v>
      </c>
      <c r="DF11" s="23">
        <f t="shared" ref="DF11:DF70" si="44">+DE11/12*2</f>
        <v>0</v>
      </c>
      <c r="DG11" s="23">
        <v>0</v>
      </c>
      <c r="DH11" s="23">
        <v>0</v>
      </c>
      <c r="DI11" s="23">
        <f t="shared" ref="DI11:DI70" si="45">+DH11/12*2</f>
        <v>0</v>
      </c>
      <c r="DJ11" s="23">
        <v>0</v>
      </c>
      <c r="DK11" s="23">
        <v>0</v>
      </c>
      <c r="DL11" s="23">
        <f t="shared" ref="DL11:DL70" si="46">+DK11/12*2</f>
        <v>0</v>
      </c>
      <c r="DM11" s="23">
        <v>0</v>
      </c>
      <c r="DN11" s="23">
        <v>88424</v>
      </c>
      <c r="DO11" s="23">
        <f t="shared" ref="DO11:DO70" si="47">+DN11/12*2</f>
        <v>14737.333333333334</v>
      </c>
      <c r="DP11" s="23">
        <v>0</v>
      </c>
      <c r="DQ11" s="23">
        <v>0</v>
      </c>
      <c r="DR11" s="23">
        <f t="shared" si="6"/>
        <v>120633.37</v>
      </c>
      <c r="DS11" s="23">
        <f t="shared" si="6"/>
        <v>20105.561666666668</v>
      </c>
      <c r="DT11" s="23">
        <f t="shared" si="7"/>
        <v>0</v>
      </c>
    </row>
    <row r="12" spans="1:124">
      <c r="A12" s="21">
        <v>3</v>
      </c>
      <c r="B12" s="27" t="s">
        <v>168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0"/>
        <v>13547.766666666666</v>
      </c>
      <c r="G12" s="23">
        <f t="shared" si="0"/>
        <v>13162.144</v>
      </c>
      <c r="H12" s="23">
        <f t="shared" si="8"/>
        <v>97.153607113595598</v>
      </c>
      <c r="I12" s="23">
        <f t="shared" si="1"/>
        <v>14450.4</v>
      </c>
      <c r="J12" s="23">
        <f t="shared" si="1"/>
        <v>2408.4</v>
      </c>
      <c r="K12" s="23">
        <f t="shared" si="1"/>
        <v>2022.7440000000001</v>
      </c>
      <c r="L12" s="23">
        <f t="shared" si="9"/>
        <v>83.987045341305432</v>
      </c>
      <c r="M12" s="23">
        <f t="shared" si="2"/>
        <v>6420</v>
      </c>
      <c r="N12" s="23">
        <f t="shared" si="2"/>
        <v>1070</v>
      </c>
      <c r="O12" s="23">
        <f t="shared" si="2"/>
        <v>962.8420000000001</v>
      </c>
      <c r="P12" s="23">
        <f t="shared" si="10"/>
        <v>89.985233644859818</v>
      </c>
      <c r="Q12" s="23">
        <v>120</v>
      </c>
      <c r="R12" s="23">
        <f t="shared" si="11"/>
        <v>20</v>
      </c>
      <c r="S12" s="23">
        <v>33.747999999999998</v>
      </c>
      <c r="T12" s="23">
        <f t="shared" si="12"/>
        <v>168.73999999999998</v>
      </c>
      <c r="U12" s="23">
        <v>3695.6</v>
      </c>
      <c r="V12" s="23">
        <f t="shared" si="13"/>
        <v>615.93333333333328</v>
      </c>
      <c r="W12" s="23">
        <v>0</v>
      </c>
      <c r="X12" s="23">
        <f t="shared" si="14"/>
        <v>0</v>
      </c>
      <c r="Y12" s="23">
        <v>6300</v>
      </c>
      <c r="Z12" s="23">
        <f t="shared" si="15"/>
        <v>1050</v>
      </c>
      <c r="AA12" s="23">
        <v>929.09400000000005</v>
      </c>
      <c r="AB12" s="23">
        <f t="shared" si="16"/>
        <v>88.485142857142861</v>
      </c>
      <c r="AC12" s="23">
        <v>238</v>
      </c>
      <c r="AD12" s="23">
        <f t="shared" si="17"/>
        <v>39.666666666666664</v>
      </c>
      <c r="AE12" s="23">
        <v>42</v>
      </c>
      <c r="AF12" s="23">
        <f t="shared" si="18"/>
        <v>105.88235294117648</v>
      </c>
      <c r="AG12" s="23">
        <v>0</v>
      </c>
      <c r="AH12" s="23">
        <f t="shared" si="19"/>
        <v>0</v>
      </c>
      <c r="AI12" s="23">
        <v>0</v>
      </c>
      <c r="AJ12" s="23" t="e">
        <f t="shared" si="20"/>
        <v>#DIV/0!</v>
      </c>
      <c r="AK12" s="23">
        <v>0</v>
      </c>
      <c r="AL12" s="23">
        <f t="shared" si="21"/>
        <v>0</v>
      </c>
      <c r="AM12" s="23">
        <v>0</v>
      </c>
      <c r="AN12" s="23">
        <v>0</v>
      </c>
      <c r="AO12" s="23">
        <f t="shared" si="22"/>
        <v>0</v>
      </c>
      <c r="AP12" s="23">
        <v>0</v>
      </c>
      <c r="AQ12" s="23">
        <v>66836.2</v>
      </c>
      <c r="AR12" s="23">
        <f t="shared" si="23"/>
        <v>11139.366666666667</v>
      </c>
      <c r="AS12" s="23">
        <v>11139.4</v>
      </c>
      <c r="AT12" s="23">
        <v>0</v>
      </c>
      <c r="AU12" s="23">
        <f t="shared" si="24"/>
        <v>0</v>
      </c>
      <c r="AV12" s="23">
        <v>0</v>
      </c>
      <c r="AW12" s="23">
        <v>0</v>
      </c>
      <c r="AX12" s="23">
        <f t="shared" si="25"/>
        <v>0</v>
      </c>
      <c r="AY12" s="23">
        <v>0</v>
      </c>
      <c r="AZ12" s="23">
        <v>0</v>
      </c>
      <c r="BA12" s="23">
        <f t="shared" si="26"/>
        <v>0</v>
      </c>
      <c r="BB12" s="23">
        <v>0</v>
      </c>
      <c r="BC12" s="23">
        <f t="shared" si="3"/>
        <v>1396.8</v>
      </c>
      <c r="BD12" s="23">
        <f t="shared" si="3"/>
        <v>232.79999999999998</v>
      </c>
      <c r="BE12" s="23">
        <f t="shared" si="3"/>
        <v>219</v>
      </c>
      <c r="BF12" s="23">
        <f t="shared" si="27"/>
        <v>94.072164948453619</v>
      </c>
      <c r="BG12" s="23">
        <v>1246.8</v>
      </c>
      <c r="BH12" s="23">
        <f t="shared" si="28"/>
        <v>207.79999999999998</v>
      </c>
      <c r="BI12" s="23">
        <v>0</v>
      </c>
      <c r="BJ12" s="23">
        <v>0</v>
      </c>
      <c r="BK12" s="23">
        <f t="shared" si="29"/>
        <v>0</v>
      </c>
      <c r="BL12" s="23">
        <v>219</v>
      </c>
      <c r="BM12" s="23">
        <v>0</v>
      </c>
      <c r="BN12" s="23">
        <f t="shared" si="30"/>
        <v>0</v>
      </c>
      <c r="BO12" s="23">
        <v>0</v>
      </c>
      <c r="BP12" s="23">
        <v>150</v>
      </c>
      <c r="BQ12" s="23">
        <f t="shared" si="31"/>
        <v>25</v>
      </c>
      <c r="BR12" s="23">
        <v>0</v>
      </c>
      <c r="BS12" s="23">
        <v>0</v>
      </c>
      <c r="BT12" s="23">
        <f t="shared" si="32"/>
        <v>0</v>
      </c>
      <c r="BU12" s="23">
        <v>0</v>
      </c>
      <c r="BV12" s="23">
        <v>0</v>
      </c>
      <c r="BW12" s="23">
        <f t="shared" si="33"/>
        <v>0</v>
      </c>
      <c r="BX12" s="23">
        <v>0</v>
      </c>
      <c r="BY12" s="23">
        <v>0</v>
      </c>
      <c r="BZ12" s="23">
        <f t="shared" si="34"/>
        <v>0</v>
      </c>
      <c r="CA12" s="23">
        <v>0</v>
      </c>
      <c r="CB12" s="23">
        <v>2700</v>
      </c>
      <c r="CC12" s="23">
        <f t="shared" si="35"/>
        <v>450</v>
      </c>
      <c r="CD12" s="23">
        <v>658.65599999999995</v>
      </c>
      <c r="CE12" s="23">
        <v>900</v>
      </c>
      <c r="CF12" s="23">
        <f t="shared" si="36"/>
        <v>150</v>
      </c>
      <c r="CG12" s="23">
        <v>658.65599999999995</v>
      </c>
      <c r="CH12" s="23">
        <f t="shared" si="37"/>
        <v>439.10399999999993</v>
      </c>
      <c r="CI12" s="23">
        <v>0</v>
      </c>
      <c r="CJ12" s="23">
        <f t="shared" si="38"/>
        <v>0</v>
      </c>
      <c r="CK12" s="23">
        <v>140.24600000000001</v>
      </c>
      <c r="CL12" s="23">
        <v>0</v>
      </c>
      <c r="CM12" s="23">
        <f t="shared" si="39"/>
        <v>0</v>
      </c>
      <c r="CN12" s="23">
        <v>0</v>
      </c>
      <c r="CO12" s="23">
        <v>0</v>
      </c>
      <c r="CP12" s="23">
        <f t="shared" si="40"/>
        <v>0</v>
      </c>
      <c r="CQ12" s="23">
        <v>0</v>
      </c>
      <c r="CR12" s="23">
        <v>0</v>
      </c>
      <c r="CS12" s="23">
        <f t="shared" si="41"/>
        <v>0</v>
      </c>
      <c r="CT12" s="23">
        <v>0</v>
      </c>
      <c r="CU12" s="23">
        <v>0</v>
      </c>
      <c r="CV12" s="23">
        <f t="shared" si="4"/>
        <v>81286.600000000006</v>
      </c>
      <c r="CW12" s="23">
        <f t="shared" si="4"/>
        <v>13547.766666666666</v>
      </c>
      <c r="CX12" s="23">
        <f t="shared" si="5"/>
        <v>13162.144</v>
      </c>
      <c r="CY12" s="23">
        <v>0</v>
      </c>
      <c r="CZ12" s="23">
        <f t="shared" si="42"/>
        <v>0</v>
      </c>
      <c r="DA12" s="23">
        <v>0</v>
      </c>
      <c r="DB12" s="23">
        <v>0</v>
      </c>
      <c r="DC12" s="23">
        <f t="shared" si="43"/>
        <v>0</v>
      </c>
      <c r="DD12" s="23">
        <v>0</v>
      </c>
      <c r="DE12" s="23">
        <v>0</v>
      </c>
      <c r="DF12" s="23">
        <f t="shared" si="44"/>
        <v>0</v>
      </c>
      <c r="DG12" s="23">
        <v>0</v>
      </c>
      <c r="DH12" s="23">
        <v>0</v>
      </c>
      <c r="DI12" s="23">
        <f t="shared" si="45"/>
        <v>0</v>
      </c>
      <c r="DJ12" s="23">
        <v>0</v>
      </c>
      <c r="DK12" s="23">
        <v>0</v>
      </c>
      <c r="DL12" s="23">
        <f t="shared" si="46"/>
        <v>0</v>
      </c>
      <c r="DM12" s="23">
        <v>0</v>
      </c>
      <c r="DN12" s="23">
        <v>13603.6</v>
      </c>
      <c r="DO12" s="23">
        <f t="shared" si="47"/>
        <v>2267.2666666666669</v>
      </c>
      <c r="DP12" s="23">
        <v>0</v>
      </c>
      <c r="DQ12" s="23">
        <v>0</v>
      </c>
      <c r="DR12" s="23">
        <f t="shared" si="6"/>
        <v>13603.6</v>
      </c>
      <c r="DS12" s="23">
        <f t="shared" si="6"/>
        <v>2267.2666666666669</v>
      </c>
      <c r="DT12" s="23">
        <f t="shared" si="7"/>
        <v>0</v>
      </c>
    </row>
    <row r="13" spans="1:124">
      <c r="A13" s="21">
        <v>4</v>
      </c>
      <c r="B13" s="27" t="s">
        <v>169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0"/>
        <v>4641.916666666667</v>
      </c>
      <c r="G13" s="23">
        <f t="shared" si="0"/>
        <v>3456.9719999999998</v>
      </c>
      <c r="H13" s="23">
        <f t="shared" si="8"/>
        <v>74.472944006606454</v>
      </c>
      <c r="I13" s="23">
        <f t="shared" si="1"/>
        <v>5908.2</v>
      </c>
      <c r="J13" s="23">
        <f t="shared" si="1"/>
        <v>984.7</v>
      </c>
      <c r="K13" s="23">
        <f t="shared" si="1"/>
        <v>1249.3720000000001</v>
      </c>
      <c r="L13" s="23">
        <f t="shared" si="9"/>
        <v>126.87844013405099</v>
      </c>
      <c r="M13" s="23">
        <f t="shared" si="2"/>
        <v>2000</v>
      </c>
      <c r="N13" s="23">
        <f t="shared" si="2"/>
        <v>333.33333333333331</v>
      </c>
      <c r="O13" s="23">
        <f t="shared" si="2"/>
        <v>767.25</v>
      </c>
      <c r="P13" s="23">
        <f t="shared" si="10"/>
        <v>230.17500000000001</v>
      </c>
      <c r="Q13" s="23">
        <v>0</v>
      </c>
      <c r="R13" s="23">
        <f t="shared" si="11"/>
        <v>0</v>
      </c>
      <c r="S13" s="23">
        <v>7.0000000000000007E-2</v>
      </c>
      <c r="T13" s="23" t="e">
        <f t="shared" si="12"/>
        <v>#DIV/0!</v>
      </c>
      <c r="U13" s="23">
        <v>2427</v>
      </c>
      <c r="V13" s="23">
        <f t="shared" si="13"/>
        <v>404.5</v>
      </c>
      <c r="W13" s="23">
        <v>1</v>
      </c>
      <c r="X13" s="23">
        <f t="shared" si="14"/>
        <v>0.2472187886279357</v>
      </c>
      <c r="Y13" s="23">
        <v>2000</v>
      </c>
      <c r="Z13" s="23">
        <f t="shared" si="15"/>
        <v>333.33333333333331</v>
      </c>
      <c r="AA13" s="23">
        <v>767.18</v>
      </c>
      <c r="AB13" s="23">
        <f t="shared" si="16"/>
        <v>230.15400000000002</v>
      </c>
      <c r="AC13" s="23">
        <v>80</v>
      </c>
      <c r="AD13" s="23">
        <f t="shared" si="17"/>
        <v>13.333333333333334</v>
      </c>
      <c r="AE13" s="23">
        <v>0</v>
      </c>
      <c r="AF13" s="23">
        <f t="shared" si="18"/>
        <v>0</v>
      </c>
      <c r="AG13" s="23">
        <v>0</v>
      </c>
      <c r="AH13" s="23">
        <f t="shared" si="19"/>
        <v>0</v>
      </c>
      <c r="AI13" s="23">
        <v>0</v>
      </c>
      <c r="AJ13" s="23" t="e">
        <f t="shared" si="20"/>
        <v>#DIV/0!</v>
      </c>
      <c r="AK13" s="23">
        <v>0</v>
      </c>
      <c r="AL13" s="23">
        <f t="shared" si="21"/>
        <v>0</v>
      </c>
      <c r="AM13" s="23">
        <v>0</v>
      </c>
      <c r="AN13" s="23">
        <v>0</v>
      </c>
      <c r="AO13" s="23">
        <f t="shared" si="22"/>
        <v>0</v>
      </c>
      <c r="AP13" s="23">
        <v>0</v>
      </c>
      <c r="AQ13" s="23">
        <v>13245.6</v>
      </c>
      <c r="AR13" s="23">
        <f t="shared" si="23"/>
        <v>2207.6</v>
      </c>
      <c r="AS13" s="23">
        <v>2207.6</v>
      </c>
      <c r="AT13" s="23">
        <v>0</v>
      </c>
      <c r="AU13" s="23">
        <f t="shared" si="24"/>
        <v>0</v>
      </c>
      <c r="AV13" s="23">
        <v>0</v>
      </c>
      <c r="AW13" s="23">
        <v>0</v>
      </c>
      <c r="AX13" s="23">
        <f t="shared" si="25"/>
        <v>0</v>
      </c>
      <c r="AY13" s="23">
        <v>0</v>
      </c>
      <c r="AZ13" s="23">
        <v>0</v>
      </c>
      <c r="BA13" s="23">
        <f t="shared" si="26"/>
        <v>0</v>
      </c>
      <c r="BB13" s="23">
        <v>0</v>
      </c>
      <c r="BC13" s="23">
        <f t="shared" si="3"/>
        <v>1051.2</v>
      </c>
      <c r="BD13" s="23">
        <f t="shared" si="3"/>
        <v>175.20000000000002</v>
      </c>
      <c r="BE13" s="23">
        <f t="shared" si="3"/>
        <v>411.12200000000001</v>
      </c>
      <c r="BF13" s="23">
        <f t="shared" si="27"/>
        <v>234.65867579908672</v>
      </c>
      <c r="BG13" s="23">
        <v>1051.2</v>
      </c>
      <c r="BH13" s="23">
        <f t="shared" si="28"/>
        <v>175.20000000000002</v>
      </c>
      <c r="BI13" s="23">
        <v>411.12200000000001</v>
      </c>
      <c r="BJ13" s="23">
        <v>0</v>
      </c>
      <c r="BK13" s="23">
        <f t="shared" si="29"/>
        <v>0</v>
      </c>
      <c r="BL13" s="23">
        <v>0</v>
      </c>
      <c r="BM13" s="23">
        <v>0</v>
      </c>
      <c r="BN13" s="23">
        <f t="shared" si="30"/>
        <v>0</v>
      </c>
      <c r="BO13" s="23">
        <v>0</v>
      </c>
      <c r="BP13" s="23">
        <v>0</v>
      </c>
      <c r="BQ13" s="23">
        <f t="shared" si="31"/>
        <v>0</v>
      </c>
      <c r="BR13" s="23">
        <v>0</v>
      </c>
      <c r="BS13" s="23">
        <v>0</v>
      </c>
      <c r="BT13" s="23">
        <f t="shared" si="32"/>
        <v>0</v>
      </c>
      <c r="BU13" s="23">
        <v>0</v>
      </c>
      <c r="BV13" s="23">
        <v>0</v>
      </c>
      <c r="BW13" s="23">
        <f t="shared" si="33"/>
        <v>0</v>
      </c>
      <c r="BX13" s="23">
        <v>0</v>
      </c>
      <c r="BY13" s="23">
        <v>0</v>
      </c>
      <c r="BZ13" s="23">
        <f t="shared" si="34"/>
        <v>0</v>
      </c>
      <c r="CA13" s="23">
        <v>0</v>
      </c>
      <c r="CB13" s="23">
        <v>350</v>
      </c>
      <c r="CC13" s="23">
        <f t="shared" si="35"/>
        <v>58.333333333333336</v>
      </c>
      <c r="CD13" s="23">
        <v>0</v>
      </c>
      <c r="CE13" s="23">
        <v>350</v>
      </c>
      <c r="CF13" s="23">
        <f t="shared" si="36"/>
        <v>58.333333333333336</v>
      </c>
      <c r="CG13" s="23">
        <v>0</v>
      </c>
      <c r="CH13" s="23">
        <f t="shared" si="37"/>
        <v>0</v>
      </c>
      <c r="CI13" s="23">
        <v>0</v>
      </c>
      <c r="CJ13" s="23">
        <f t="shared" si="38"/>
        <v>0</v>
      </c>
      <c r="CK13" s="23">
        <v>0</v>
      </c>
      <c r="CL13" s="23">
        <v>0</v>
      </c>
      <c r="CM13" s="23">
        <f t="shared" si="39"/>
        <v>0</v>
      </c>
      <c r="CN13" s="23">
        <v>0</v>
      </c>
      <c r="CO13" s="23">
        <v>0</v>
      </c>
      <c r="CP13" s="23">
        <f t="shared" si="40"/>
        <v>0</v>
      </c>
      <c r="CQ13" s="23">
        <v>0</v>
      </c>
      <c r="CR13" s="23">
        <v>0</v>
      </c>
      <c r="CS13" s="23">
        <f t="shared" si="41"/>
        <v>0</v>
      </c>
      <c r="CT13" s="23">
        <v>70</v>
      </c>
      <c r="CU13" s="23">
        <v>0</v>
      </c>
      <c r="CV13" s="23">
        <f t="shared" si="4"/>
        <v>19153.8</v>
      </c>
      <c r="CW13" s="23">
        <f t="shared" si="4"/>
        <v>3192.2999999999997</v>
      </c>
      <c r="CX13" s="23">
        <f t="shared" si="5"/>
        <v>3456.9719999999998</v>
      </c>
      <c r="CY13" s="23">
        <v>0</v>
      </c>
      <c r="CZ13" s="23">
        <f t="shared" si="42"/>
        <v>0</v>
      </c>
      <c r="DA13" s="23">
        <v>0</v>
      </c>
      <c r="DB13" s="23">
        <v>8697.7000000000007</v>
      </c>
      <c r="DC13" s="23">
        <f t="shared" si="43"/>
        <v>1449.6166666666668</v>
      </c>
      <c r="DD13" s="23">
        <v>0</v>
      </c>
      <c r="DE13" s="23">
        <v>0</v>
      </c>
      <c r="DF13" s="23">
        <f t="shared" si="44"/>
        <v>0</v>
      </c>
      <c r="DG13" s="23">
        <v>0</v>
      </c>
      <c r="DH13" s="23">
        <v>0</v>
      </c>
      <c r="DI13" s="23">
        <f t="shared" si="45"/>
        <v>0</v>
      </c>
      <c r="DJ13" s="23">
        <v>0</v>
      </c>
      <c r="DK13" s="23">
        <v>0</v>
      </c>
      <c r="DL13" s="23">
        <f t="shared" si="46"/>
        <v>0</v>
      </c>
      <c r="DM13" s="23">
        <v>0</v>
      </c>
      <c r="DN13" s="23">
        <v>4647.3999999999996</v>
      </c>
      <c r="DO13" s="23">
        <f t="shared" si="47"/>
        <v>774.56666666666661</v>
      </c>
      <c r="DP13" s="23">
        <v>0</v>
      </c>
      <c r="DQ13" s="23">
        <v>0</v>
      </c>
      <c r="DR13" s="23">
        <f t="shared" si="6"/>
        <v>13345.1</v>
      </c>
      <c r="DS13" s="23">
        <f t="shared" si="6"/>
        <v>2224.1833333333334</v>
      </c>
      <c r="DT13" s="23">
        <f t="shared" si="7"/>
        <v>0</v>
      </c>
    </row>
    <row r="14" spans="1:124" s="20" customFormat="1" ht="13.5">
      <c r="A14" s="21">
        <v>5</v>
      </c>
      <c r="B14" s="27" t="s">
        <v>170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0"/>
        <v>3996.3600000000006</v>
      </c>
      <c r="G14" s="23">
        <f t="shared" si="0"/>
        <v>1759.9759999999999</v>
      </c>
      <c r="H14" s="23">
        <f t="shared" si="8"/>
        <v>44.039475923090002</v>
      </c>
      <c r="I14" s="23">
        <f t="shared" si="1"/>
        <v>4657.3999999999996</v>
      </c>
      <c r="J14" s="23">
        <f t="shared" si="1"/>
        <v>776.23333333333335</v>
      </c>
      <c r="K14" s="23">
        <f t="shared" si="1"/>
        <v>188.376</v>
      </c>
      <c r="L14" s="23">
        <f t="shared" si="9"/>
        <v>24.267960664748571</v>
      </c>
      <c r="M14" s="23">
        <f t="shared" si="2"/>
        <v>300</v>
      </c>
      <c r="N14" s="23">
        <f t="shared" si="2"/>
        <v>50</v>
      </c>
      <c r="O14" s="23">
        <f t="shared" si="2"/>
        <v>102.876</v>
      </c>
      <c r="P14" s="23">
        <f t="shared" si="10"/>
        <v>205.75200000000001</v>
      </c>
      <c r="Q14" s="23">
        <v>0</v>
      </c>
      <c r="R14" s="23">
        <f t="shared" si="11"/>
        <v>0</v>
      </c>
      <c r="S14" s="23">
        <v>2.4E-2</v>
      </c>
      <c r="T14" s="23" t="e">
        <f t="shared" si="12"/>
        <v>#DIV/0!</v>
      </c>
      <c r="U14" s="23">
        <v>1930.6</v>
      </c>
      <c r="V14" s="23">
        <f t="shared" si="13"/>
        <v>321.76666666666665</v>
      </c>
      <c r="W14" s="23">
        <v>0</v>
      </c>
      <c r="X14" s="23">
        <f t="shared" si="14"/>
        <v>0</v>
      </c>
      <c r="Y14" s="23">
        <v>300</v>
      </c>
      <c r="Z14" s="23">
        <f t="shared" si="15"/>
        <v>50</v>
      </c>
      <c r="AA14" s="23">
        <v>102.852</v>
      </c>
      <c r="AB14" s="23">
        <f t="shared" si="16"/>
        <v>205.70400000000001</v>
      </c>
      <c r="AC14" s="23">
        <v>0</v>
      </c>
      <c r="AD14" s="23">
        <f t="shared" si="17"/>
        <v>0</v>
      </c>
      <c r="AE14" s="23">
        <v>0</v>
      </c>
      <c r="AF14" s="23" t="e">
        <f t="shared" si="18"/>
        <v>#DIV/0!</v>
      </c>
      <c r="AG14" s="23">
        <v>0</v>
      </c>
      <c r="AH14" s="23">
        <f t="shared" si="19"/>
        <v>0</v>
      </c>
      <c r="AI14" s="23">
        <v>0</v>
      </c>
      <c r="AJ14" s="23" t="e">
        <f t="shared" si="20"/>
        <v>#DIV/0!</v>
      </c>
      <c r="AK14" s="23">
        <v>0</v>
      </c>
      <c r="AL14" s="23">
        <f t="shared" si="21"/>
        <v>0</v>
      </c>
      <c r="AM14" s="23">
        <v>0</v>
      </c>
      <c r="AN14" s="23">
        <v>0</v>
      </c>
      <c r="AO14" s="23">
        <f t="shared" si="22"/>
        <v>0</v>
      </c>
      <c r="AP14" s="23">
        <v>0</v>
      </c>
      <c r="AQ14" s="23">
        <v>9429</v>
      </c>
      <c r="AR14" s="23">
        <f t="shared" si="23"/>
        <v>1571.5</v>
      </c>
      <c r="AS14" s="23">
        <v>1571.6</v>
      </c>
      <c r="AT14" s="23">
        <v>0</v>
      </c>
      <c r="AU14" s="23">
        <f t="shared" si="24"/>
        <v>0</v>
      </c>
      <c r="AV14" s="23">
        <v>0</v>
      </c>
      <c r="AW14" s="23">
        <v>0</v>
      </c>
      <c r="AX14" s="23">
        <f t="shared" si="25"/>
        <v>0</v>
      </c>
      <c r="AY14" s="23">
        <v>0</v>
      </c>
      <c r="AZ14" s="23">
        <v>0</v>
      </c>
      <c r="BA14" s="23">
        <f t="shared" si="26"/>
        <v>0</v>
      </c>
      <c r="BB14" s="23">
        <v>0</v>
      </c>
      <c r="BC14" s="23">
        <f t="shared" si="3"/>
        <v>2366.8000000000002</v>
      </c>
      <c r="BD14" s="23">
        <f t="shared" si="3"/>
        <v>394.4666666666667</v>
      </c>
      <c r="BE14" s="23">
        <f t="shared" si="3"/>
        <v>85.5</v>
      </c>
      <c r="BF14" s="23">
        <f t="shared" si="27"/>
        <v>21.674835220550953</v>
      </c>
      <c r="BG14" s="23">
        <v>2366.8000000000002</v>
      </c>
      <c r="BH14" s="23">
        <f t="shared" si="28"/>
        <v>394.4666666666667</v>
      </c>
      <c r="BI14" s="23">
        <v>0</v>
      </c>
      <c r="BJ14" s="23">
        <v>0</v>
      </c>
      <c r="BK14" s="23">
        <f t="shared" si="29"/>
        <v>0</v>
      </c>
      <c r="BL14" s="23">
        <v>85.5</v>
      </c>
      <c r="BM14" s="23">
        <v>0</v>
      </c>
      <c r="BN14" s="23">
        <f t="shared" si="30"/>
        <v>0</v>
      </c>
      <c r="BO14" s="23">
        <v>0</v>
      </c>
      <c r="BP14" s="23">
        <v>0</v>
      </c>
      <c r="BQ14" s="23">
        <f t="shared" si="31"/>
        <v>0</v>
      </c>
      <c r="BR14" s="23">
        <v>0</v>
      </c>
      <c r="BS14" s="23">
        <v>0</v>
      </c>
      <c r="BT14" s="23">
        <f t="shared" si="32"/>
        <v>0</v>
      </c>
      <c r="BU14" s="23">
        <v>0</v>
      </c>
      <c r="BV14" s="23">
        <v>0</v>
      </c>
      <c r="BW14" s="23">
        <f t="shared" si="33"/>
        <v>0</v>
      </c>
      <c r="BX14" s="23">
        <v>0</v>
      </c>
      <c r="BY14" s="23">
        <v>0</v>
      </c>
      <c r="BZ14" s="23">
        <f t="shared" si="34"/>
        <v>0</v>
      </c>
      <c r="CA14" s="23">
        <v>0</v>
      </c>
      <c r="CB14" s="23">
        <v>60</v>
      </c>
      <c r="CC14" s="23">
        <f t="shared" si="35"/>
        <v>10</v>
      </c>
      <c r="CD14" s="23">
        <v>0</v>
      </c>
      <c r="CE14" s="23">
        <v>60</v>
      </c>
      <c r="CF14" s="23">
        <f t="shared" si="36"/>
        <v>10</v>
      </c>
      <c r="CG14" s="23">
        <v>0</v>
      </c>
      <c r="CH14" s="23">
        <f t="shared" si="37"/>
        <v>0</v>
      </c>
      <c r="CI14" s="23">
        <v>0</v>
      </c>
      <c r="CJ14" s="23">
        <f t="shared" si="38"/>
        <v>0</v>
      </c>
      <c r="CK14" s="23">
        <v>0</v>
      </c>
      <c r="CL14" s="23">
        <v>0</v>
      </c>
      <c r="CM14" s="23">
        <f t="shared" si="39"/>
        <v>0</v>
      </c>
      <c r="CN14" s="23">
        <v>0</v>
      </c>
      <c r="CO14" s="23">
        <v>0</v>
      </c>
      <c r="CP14" s="23">
        <f t="shared" si="40"/>
        <v>0</v>
      </c>
      <c r="CQ14" s="23">
        <v>0</v>
      </c>
      <c r="CR14" s="23">
        <v>0</v>
      </c>
      <c r="CS14" s="23">
        <f t="shared" si="41"/>
        <v>0</v>
      </c>
      <c r="CT14" s="23">
        <v>0</v>
      </c>
      <c r="CU14" s="23">
        <v>0</v>
      </c>
      <c r="CV14" s="23">
        <f t="shared" si="4"/>
        <v>14086.400000000001</v>
      </c>
      <c r="CW14" s="23">
        <f t="shared" si="4"/>
        <v>2347.7333333333336</v>
      </c>
      <c r="CX14" s="23">
        <f t="shared" si="5"/>
        <v>1759.9759999999999</v>
      </c>
      <c r="CY14" s="23">
        <v>0</v>
      </c>
      <c r="CZ14" s="23">
        <f t="shared" si="42"/>
        <v>0</v>
      </c>
      <c r="DA14" s="23">
        <v>0</v>
      </c>
      <c r="DB14" s="23">
        <v>9891.76</v>
      </c>
      <c r="DC14" s="23">
        <f t="shared" si="43"/>
        <v>1648.6266666666668</v>
      </c>
      <c r="DD14" s="23">
        <v>0</v>
      </c>
      <c r="DE14" s="23">
        <v>0</v>
      </c>
      <c r="DF14" s="23">
        <f t="shared" si="44"/>
        <v>0</v>
      </c>
      <c r="DG14" s="23">
        <v>0</v>
      </c>
      <c r="DH14" s="23">
        <v>0</v>
      </c>
      <c r="DI14" s="23">
        <f t="shared" si="45"/>
        <v>0</v>
      </c>
      <c r="DJ14" s="23">
        <v>0</v>
      </c>
      <c r="DK14" s="23">
        <v>0</v>
      </c>
      <c r="DL14" s="23">
        <f t="shared" si="46"/>
        <v>0</v>
      </c>
      <c r="DM14" s="23">
        <v>0</v>
      </c>
      <c r="DN14" s="23">
        <v>2400</v>
      </c>
      <c r="DO14" s="23">
        <f t="shared" si="47"/>
        <v>400</v>
      </c>
      <c r="DP14" s="23">
        <v>0</v>
      </c>
      <c r="DQ14" s="23">
        <v>0</v>
      </c>
      <c r="DR14" s="23">
        <f t="shared" si="6"/>
        <v>12291.76</v>
      </c>
      <c r="DS14" s="23">
        <f t="shared" si="6"/>
        <v>2048.626666666667</v>
      </c>
      <c r="DT14" s="23">
        <f t="shared" si="7"/>
        <v>0</v>
      </c>
    </row>
    <row r="15" spans="1:124">
      <c r="A15" s="21">
        <v>6</v>
      </c>
      <c r="B15" s="27" t="s">
        <v>171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0"/>
        <v>6967.3833333333332</v>
      </c>
      <c r="G15" s="23">
        <f t="shared" si="0"/>
        <v>4848.9490000000005</v>
      </c>
      <c r="H15" s="23">
        <f t="shared" si="8"/>
        <v>69.594979463835074</v>
      </c>
      <c r="I15" s="23">
        <f t="shared" si="1"/>
        <v>15801</v>
      </c>
      <c r="J15" s="23">
        <f t="shared" si="1"/>
        <v>2633.5</v>
      </c>
      <c r="K15" s="23">
        <f t="shared" si="1"/>
        <v>1779.3490000000002</v>
      </c>
      <c r="L15" s="23">
        <f t="shared" si="9"/>
        <v>67.565938864628833</v>
      </c>
      <c r="M15" s="23">
        <f t="shared" si="2"/>
        <v>4000</v>
      </c>
      <c r="N15" s="23">
        <f t="shared" si="2"/>
        <v>666.66666666666663</v>
      </c>
      <c r="O15" s="23">
        <f t="shared" si="2"/>
        <v>651.62300000000005</v>
      </c>
      <c r="P15" s="23">
        <f t="shared" si="10"/>
        <v>97.74345000000001</v>
      </c>
      <c r="Q15" s="23">
        <v>0</v>
      </c>
      <c r="R15" s="23">
        <f t="shared" si="11"/>
        <v>0</v>
      </c>
      <c r="S15" s="23">
        <v>3.7999999999999999E-2</v>
      </c>
      <c r="T15" s="23" t="e">
        <f t="shared" si="12"/>
        <v>#DIV/0!</v>
      </c>
      <c r="U15" s="23">
        <v>6168.9</v>
      </c>
      <c r="V15" s="23">
        <f t="shared" si="13"/>
        <v>1028.1499999999999</v>
      </c>
      <c r="W15" s="23">
        <v>633.41600000000005</v>
      </c>
      <c r="X15" s="23">
        <f t="shared" si="14"/>
        <v>61.607353012692712</v>
      </c>
      <c r="Y15" s="23">
        <v>4000</v>
      </c>
      <c r="Z15" s="23">
        <f t="shared" si="15"/>
        <v>666.66666666666663</v>
      </c>
      <c r="AA15" s="23">
        <v>651.58500000000004</v>
      </c>
      <c r="AB15" s="23">
        <f t="shared" si="16"/>
        <v>97.737750000000005</v>
      </c>
      <c r="AC15" s="23">
        <v>30</v>
      </c>
      <c r="AD15" s="23">
        <f t="shared" si="17"/>
        <v>5</v>
      </c>
      <c r="AE15" s="23">
        <v>0</v>
      </c>
      <c r="AF15" s="23">
        <f t="shared" si="18"/>
        <v>0</v>
      </c>
      <c r="AG15" s="23">
        <v>0</v>
      </c>
      <c r="AH15" s="23">
        <f t="shared" si="19"/>
        <v>0</v>
      </c>
      <c r="AI15" s="23">
        <v>0</v>
      </c>
      <c r="AJ15" s="23" t="e">
        <f t="shared" si="20"/>
        <v>#DIV/0!</v>
      </c>
      <c r="AK15" s="23">
        <v>0</v>
      </c>
      <c r="AL15" s="23">
        <f t="shared" si="21"/>
        <v>0</v>
      </c>
      <c r="AM15" s="23">
        <v>0</v>
      </c>
      <c r="AN15" s="23">
        <v>0</v>
      </c>
      <c r="AO15" s="23">
        <f t="shared" si="22"/>
        <v>0</v>
      </c>
      <c r="AP15" s="23">
        <v>0</v>
      </c>
      <c r="AQ15" s="23">
        <v>18417.3</v>
      </c>
      <c r="AR15" s="23">
        <f t="shared" si="23"/>
        <v>3069.5499999999997</v>
      </c>
      <c r="AS15" s="23">
        <v>3069.6</v>
      </c>
      <c r="AT15" s="23">
        <v>0</v>
      </c>
      <c r="AU15" s="23">
        <f t="shared" si="24"/>
        <v>0</v>
      </c>
      <c r="AV15" s="23">
        <v>0</v>
      </c>
      <c r="AW15" s="23">
        <v>0</v>
      </c>
      <c r="AX15" s="23">
        <f t="shared" si="25"/>
        <v>0</v>
      </c>
      <c r="AY15" s="23">
        <v>0</v>
      </c>
      <c r="AZ15" s="23">
        <v>0</v>
      </c>
      <c r="BA15" s="23">
        <f t="shared" si="26"/>
        <v>0</v>
      </c>
      <c r="BB15" s="23">
        <v>0</v>
      </c>
      <c r="BC15" s="23">
        <f t="shared" si="3"/>
        <v>4952.1000000000004</v>
      </c>
      <c r="BD15" s="23">
        <f t="shared" si="3"/>
        <v>825.35</v>
      </c>
      <c r="BE15" s="23">
        <f t="shared" si="3"/>
        <v>473.71</v>
      </c>
      <c r="BF15" s="23">
        <f t="shared" si="27"/>
        <v>57.39504452656449</v>
      </c>
      <c r="BG15" s="23">
        <v>0</v>
      </c>
      <c r="BH15" s="23">
        <f t="shared" si="28"/>
        <v>0</v>
      </c>
      <c r="BI15" s="23">
        <v>0</v>
      </c>
      <c r="BJ15" s="23">
        <v>4952.1000000000004</v>
      </c>
      <c r="BK15" s="23">
        <f t="shared" si="29"/>
        <v>825.35</v>
      </c>
      <c r="BL15" s="23">
        <v>473.71</v>
      </c>
      <c r="BM15" s="23">
        <v>0</v>
      </c>
      <c r="BN15" s="23">
        <f t="shared" si="30"/>
        <v>0</v>
      </c>
      <c r="BO15" s="23">
        <v>0</v>
      </c>
      <c r="BP15" s="23">
        <v>0</v>
      </c>
      <c r="BQ15" s="23">
        <f t="shared" si="31"/>
        <v>0</v>
      </c>
      <c r="BR15" s="23">
        <v>0</v>
      </c>
      <c r="BS15" s="23">
        <v>0</v>
      </c>
      <c r="BT15" s="23">
        <f t="shared" si="32"/>
        <v>0</v>
      </c>
      <c r="BU15" s="23">
        <v>0</v>
      </c>
      <c r="BV15" s="23">
        <v>0</v>
      </c>
      <c r="BW15" s="23">
        <f t="shared" si="33"/>
        <v>0</v>
      </c>
      <c r="BX15" s="23">
        <v>0</v>
      </c>
      <c r="BY15" s="23">
        <v>0</v>
      </c>
      <c r="BZ15" s="23">
        <f t="shared" si="34"/>
        <v>0</v>
      </c>
      <c r="CA15" s="23">
        <v>0</v>
      </c>
      <c r="CB15" s="23">
        <v>650</v>
      </c>
      <c r="CC15" s="23">
        <f t="shared" si="35"/>
        <v>108.33333333333333</v>
      </c>
      <c r="CD15" s="23">
        <v>20.6</v>
      </c>
      <c r="CE15" s="23">
        <v>650</v>
      </c>
      <c r="CF15" s="23">
        <f t="shared" si="36"/>
        <v>108.33333333333333</v>
      </c>
      <c r="CG15" s="23">
        <v>0</v>
      </c>
      <c r="CH15" s="23">
        <f t="shared" si="37"/>
        <v>0</v>
      </c>
      <c r="CI15" s="23">
        <v>0</v>
      </c>
      <c r="CJ15" s="23">
        <f t="shared" si="38"/>
        <v>0</v>
      </c>
      <c r="CK15" s="23">
        <v>0</v>
      </c>
      <c r="CL15" s="23">
        <v>0</v>
      </c>
      <c r="CM15" s="23">
        <f t="shared" si="39"/>
        <v>0</v>
      </c>
      <c r="CN15" s="23">
        <v>0</v>
      </c>
      <c r="CO15" s="23">
        <v>0</v>
      </c>
      <c r="CP15" s="23">
        <f t="shared" si="40"/>
        <v>0</v>
      </c>
      <c r="CQ15" s="23">
        <v>0</v>
      </c>
      <c r="CR15" s="23">
        <v>0</v>
      </c>
      <c r="CS15" s="23">
        <f t="shared" si="41"/>
        <v>0</v>
      </c>
      <c r="CT15" s="23">
        <v>0</v>
      </c>
      <c r="CU15" s="23">
        <v>0</v>
      </c>
      <c r="CV15" s="23">
        <f t="shared" si="4"/>
        <v>34218.299999999996</v>
      </c>
      <c r="CW15" s="23">
        <f t="shared" si="4"/>
        <v>5703.05</v>
      </c>
      <c r="CX15" s="23">
        <f t="shared" si="5"/>
        <v>4848.9490000000005</v>
      </c>
      <c r="CY15" s="23">
        <v>0</v>
      </c>
      <c r="CZ15" s="23">
        <f t="shared" si="42"/>
        <v>0</v>
      </c>
      <c r="DA15" s="23">
        <v>0</v>
      </c>
      <c r="DB15" s="23">
        <v>7586</v>
      </c>
      <c r="DC15" s="23">
        <f t="shared" si="43"/>
        <v>1264.3333333333333</v>
      </c>
      <c r="DD15" s="23">
        <v>0</v>
      </c>
      <c r="DE15" s="23">
        <v>0</v>
      </c>
      <c r="DF15" s="23">
        <f t="shared" si="44"/>
        <v>0</v>
      </c>
      <c r="DG15" s="23">
        <v>0</v>
      </c>
      <c r="DH15" s="23">
        <v>0</v>
      </c>
      <c r="DI15" s="23">
        <f t="shared" si="45"/>
        <v>0</v>
      </c>
      <c r="DJ15" s="23">
        <v>0</v>
      </c>
      <c r="DK15" s="23">
        <v>0</v>
      </c>
      <c r="DL15" s="23">
        <f t="shared" si="46"/>
        <v>0</v>
      </c>
      <c r="DM15" s="23">
        <v>0</v>
      </c>
      <c r="DN15" s="23">
        <v>5500</v>
      </c>
      <c r="DO15" s="23">
        <f t="shared" si="47"/>
        <v>916.66666666666663</v>
      </c>
      <c r="DP15" s="23">
        <v>2465</v>
      </c>
      <c r="DQ15" s="23">
        <v>0</v>
      </c>
      <c r="DR15" s="23">
        <f t="shared" si="6"/>
        <v>13086</v>
      </c>
      <c r="DS15" s="23">
        <f t="shared" si="6"/>
        <v>2181</v>
      </c>
      <c r="DT15" s="23">
        <f t="shared" si="7"/>
        <v>2465</v>
      </c>
    </row>
    <row r="16" spans="1:124">
      <c r="A16" s="21">
        <v>7</v>
      </c>
      <c r="B16" s="28" t="s">
        <v>172</v>
      </c>
      <c r="C16" s="23">
        <v>1366.829</v>
      </c>
      <c r="D16" s="23">
        <v>1750.0796</v>
      </c>
      <c r="E16" s="23">
        <f t="shared" si="0"/>
        <v>4456</v>
      </c>
      <c r="F16" s="23">
        <f t="shared" si="0"/>
        <v>742.66666666666674</v>
      </c>
      <c r="G16" s="23">
        <f t="shared" si="0"/>
        <v>1512.7340000000002</v>
      </c>
      <c r="H16" s="23">
        <f t="shared" si="8"/>
        <v>203.6894973070018</v>
      </c>
      <c r="I16" s="23">
        <f t="shared" si="1"/>
        <v>4456</v>
      </c>
      <c r="J16" s="23">
        <f t="shared" si="1"/>
        <v>742.66666666666674</v>
      </c>
      <c r="K16" s="23">
        <f t="shared" si="1"/>
        <v>179.334</v>
      </c>
      <c r="L16" s="23">
        <f t="shared" si="9"/>
        <v>24.14730700179533</v>
      </c>
      <c r="M16" s="23">
        <f t="shared" si="2"/>
        <v>660</v>
      </c>
      <c r="N16" s="23">
        <f t="shared" si="2"/>
        <v>110</v>
      </c>
      <c r="O16" s="23">
        <f t="shared" si="2"/>
        <v>179.334</v>
      </c>
      <c r="P16" s="23">
        <f t="shared" si="10"/>
        <v>163.03090909090909</v>
      </c>
      <c r="Q16" s="23">
        <v>0</v>
      </c>
      <c r="R16" s="23">
        <f t="shared" si="11"/>
        <v>0</v>
      </c>
      <c r="S16" s="23">
        <v>3.4000000000000002E-2</v>
      </c>
      <c r="T16" s="23" t="e">
        <f t="shared" si="12"/>
        <v>#DIV/0!</v>
      </c>
      <c r="U16" s="23">
        <v>2079</v>
      </c>
      <c r="V16" s="23">
        <f t="shared" si="13"/>
        <v>346.5</v>
      </c>
      <c r="W16" s="23">
        <v>0</v>
      </c>
      <c r="X16" s="23">
        <f t="shared" si="14"/>
        <v>0</v>
      </c>
      <c r="Y16" s="23">
        <v>660</v>
      </c>
      <c r="Z16" s="23">
        <f t="shared" si="15"/>
        <v>110</v>
      </c>
      <c r="AA16" s="23">
        <v>179.3</v>
      </c>
      <c r="AB16" s="23">
        <f t="shared" si="16"/>
        <v>163</v>
      </c>
      <c r="AC16" s="23">
        <v>10</v>
      </c>
      <c r="AD16" s="23">
        <f t="shared" si="17"/>
        <v>1.6666666666666667</v>
      </c>
      <c r="AE16" s="23">
        <v>0</v>
      </c>
      <c r="AF16" s="23">
        <f t="shared" si="18"/>
        <v>0</v>
      </c>
      <c r="AG16" s="23">
        <v>0</v>
      </c>
      <c r="AH16" s="23">
        <f t="shared" si="19"/>
        <v>0</v>
      </c>
      <c r="AI16" s="23">
        <v>0</v>
      </c>
      <c r="AJ16" s="23" t="e">
        <f t="shared" si="20"/>
        <v>#DIV/0!</v>
      </c>
      <c r="AK16" s="23">
        <v>0</v>
      </c>
      <c r="AL16" s="23">
        <f t="shared" si="21"/>
        <v>0</v>
      </c>
      <c r="AM16" s="23">
        <v>0</v>
      </c>
      <c r="AN16" s="23">
        <v>0</v>
      </c>
      <c r="AO16" s="23">
        <f t="shared" si="22"/>
        <v>0</v>
      </c>
      <c r="AP16" s="23">
        <v>0</v>
      </c>
      <c r="AQ16" s="23">
        <v>0</v>
      </c>
      <c r="AR16" s="23">
        <f t="shared" si="23"/>
        <v>0</v>
      </c>
      <c r="AS16" s="23">
        <v>1333.4</v>
      </c>
      <c r="AT16" s="23">
        <v>0</v>
      </c>
      <c r="AU16" s="23">
        <f t="shared" si="24"/>
        <v>0</v>
      </c>
      <c r="AV16" s="23">
        <v>0</v>
      </c>
      <c r="AW16" s="23">
        <v>0</v>
      </c>
      <c r="AX16" s="23">
        <f t="shared" si="25"/>
        <v>0</v>
      </c>
      <c r="AY16" s="23">
        <v>0</v>
      </c>
      <c r="AZ16" s="23">
        <v>0</v>
      </c>
      <c r="BA16" s="23">
        <f t="shared" si="26"/>
        <v>0</v>
      </c>
      <c r="BB16" s="23">
        <v>0</v>
      </c>
      <c r="BC16" s="23">
        <f t="shared" si="3"/>
        <v>1527</v>
      </c>
      <c r="BD16" s="23">
        <f t="shared" si="3"/>
        <v>254.5</v>
      </c>
      <c r="BE16" s="23">
        <f t="shared" si="3"/>
        <v>0</v>
      </c>
      <c r="BF16" s="23">
        <f t="shared" si="27"/>
        <v>0</v>
      </c>
      <c r="BG16" s="23">
        <v>1527</v>
      </c>
      <c r="BH16" s="23">
        <f t="shared" si="28"/>
        <v>254.5</v>
      </c>
      <c r="BI16" s="23">
        <v>0</v>
      </c>
      <c r="BJ16" s="23">
        <v>0</v>
      </c>
      <c r="BK16" s="23">
        <f t="shared" si="29"/>
        <v>0</v>
      </c>
      <c r="BL16" s="23">
        <v>0</v>
      </c>
      <c r="BM16" s="23">
        <v>0</v>
      </c>
      <c r="BN16" s="23">
        <f t="shared" si="30"/>
        <v>0</v>
      </c>
      <c r="BO16" s="23">
        <v>0</v>
      </c>
      <c r="BP16" s="23">
        <v>0</v>
      </c>
      <c r="BQ16" s="23">
        <f t="shared" si="31"/>
        <v>0</v>
      </c>
      <c r="BR16" s="23">
        <v>0</v>
      </c>
      <c r="BS16" s="23">
        <v>0</v>
      </c>
      <c r="BT16" s="23">
        <f t="shared" si="32"/>
        <v>0</v>
      </c>
      <c r="BU16" s="23">
        <v>0</v>
      </c>
      <c r="BV16" s="23">
        <v>0</v>
      </c>
      <c r="BW16" s="23">
        <f t="shared" si="33"/>
        <v>0</v>
      </c>
      <c r="BX16" s="23">
        <v>0</v>
      </c>
      <c r="BY16" s="23">
        <v>0</v>
      </c>
      <c r="BZ16" s="23">
        <f t="shared" si="34"/>
        <v>0</v>
      </c>
      <c r="CA16" s="23">
        <v>0</v>
      </c>
      <c r="CB16" s="23">
        <v>0</v>
      </c>
      <c r="CC16" s="23">
        <f t="shared" si="35"/>
        <v>0</v>
      </c>
      <c r="CD16" s="23">
        <v>0</v>
      </c>
      <c r="CE16" s="23">
        <v>0</v>
      </c>
      <c r="CF16" s="23">
        <f t="shared" si="36"/>
        <v>0</v>
      </c>
      <c r="CG16" s="23">
        <v>0</v>
      </c>
      <c r="CH16" s="23" t="e">
        <f t="shared" si="37"/>
        <v>#DIV/0!</v>
      </c>
      <c r="CI16" s="23">
        <v>0</v>
      </c>
      <c r="CJ16" s="23">
        <f t="shared" si="38"/>
        <v>0</v>
      </c>
      <c r="CK16" s="23">
        <v>0</v>
      </c>
      <c r="CL16" s="23">
        <v>0</v>
      </c>
      <c r="CM16" s="23">
        <f t="shared" si="39"/>
        <v>0</v>
      </c>
      <c r="CN16" s="23">
        <v>0</v>
      </c>
      <c r="CO16" s="23">
        <v>0</v>
      </c>
      <c r="CP16" s="23">
        <f t="shared" si="40"/>
        <v>0</v>
      </c>
      <c r="CQ16" s="23">
        <v>0</v>
      </c>
      <c r="CR16" s="23">
        <v>180</v>
      </c>
      <c r="CS16" s="23">
        <f t="shared" si="41"/>
        <v>30</v>
      </c>
      <c r="CT16" s="23">
        <v>0</v>
      </c>
      <c r="CU16" s="23">
        <v>0</v>
      </c>
      <c r="CV16" s="23">
        <f t="shared" si="4"/>
        <v>4456</v>
      </c>
      <c r="CW16" s="23">
        <f t="shared" si="4"/>
        <v>742.66666666666674</v>
      </c>
      <c r="CX16" s="23">
        <f t="shared" si="5"/>
        <v>1512.7340000000002</v>
      </c>
      <c r="CY16" s="23">
        <v>0</v>
      </c>
      <c r="CZ16" s="23">
        <f t="shared" si="42"/>
        <v>0</v>
      </c>
      <c r="DA16" s="23">
        <v>0</v>
      </c>
      <c r="DB16" s="23">
        <v>0</v>
      </c>
      <c r="DC16" s="23">
        <f t="shared" si="43"/>
        <v>0</v>
      </c>
      <c r="DD16" s="23">
        <v>0</v>
      </c>
      <c r="DE16" s="23">
        <v>0</v>
      </c>
      <c r="DF16" s="23">
        <f t="shared" si="44"/>
        <v>0</v>
      </c>
      <c r="DG16" s="23">
        <v>0</v>
      </c>
      <c r="DH16" s="23">
        <v>0</v>
      </c>
      <c r="DI16" s="23">
        <f t="shared" si="45"/>
        <v>0</v>
      </c>
      <c r="DJ16" s="23">
        <v>0</v>
      </c>
      <c r="DK16" s="23">
        <v>0</v>
      </c>
      <c r="DL16" s="23">
        <f t="shared" si="46"/>
        <v>0</v>
      </c>
      <c r="DM16" s="23">
        <v>0</v>
      </c>
      <c r="DN16" s="23">
        <v>0</v>
      </c>
      <c r="DO16" s="23">
        <f t="shared" si="47"/>
        <v>0</v>
      </c>
      <c r="DP16" s="23">
        <v>0</v>
      </c>
      <c r="DQ16" s="23">
        <v>0</v>
      </c>
      <c r="DR16" s="23">
        <f t="shared" si="6"/>
        <v>0</v>
      </c>
      <c r="DS16" s="23">
        <f t="shared" si="6"/>
        <v>0</v>
      </c>
      <c r="DT16" s="23">
        <f t="shared" si="7"/>
        <v>0</v>
      </c>
    </row>
    <row r="17" spans="1:124">
      <c r="A17" s="21">
        <v>8</v>
      </c>
      <c r="B17" s="27" t="s">
        <v>173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0"/>
        <v>8684.75</v>
      </c>
      <c r="G17" s="23">
        <f t="shared" si="0"/>
        <v>5279.2919999999995</v>
      </c>
      <c r="H17" s="23">
        <f t="shared" si="8"/>
        <v>60.788071044071501</v>
      </c>
      <c r="I17" s="23">
        <f t="shared" si="1"/>
        <v>9413.2999999999993</v>
      </c>
      <c r="J17" s="23">
        <f t="shared" si="1"/>
        <v>1568.8833333333334</v>
      </c>
      <c r="K17" s="23">
        <f t="shared" si="1"/>
        <v>380.09200000000004</v>
      </c>
      <c r="L17" s="23">
        <f t="shared" si="9"/>
        <v>24.22691298481935</v>
      </c>
      <c r="M17" s="23">
        <f t="shared" si="2"/>
        <v>3523</v>
      </c>
      <c r="N17" s="23">
        <f t="shared" si="2"/>
        <v>587.16666666666663</v>
      </c>
      <c r="O17" s="23">
        <f t="shared" si="2"/>
        <v>258.43200000000002</v>
      </c>
      <c r="P17" s="23">
        <f t="shared" si="10"/>
        <v>44.013397672438273</v>
      </c>
      <c r="Q17" s="23">
        <v>0</v>
      </c>
      <c r="R17" s="23">
        <f t="shared" si="11"/>
        <v>0</v>
      </c>
      <c r="S17" s="23">
        <v>0.21199999999999999</v>
      </c>
      <c r="T17" s="23" t="e">
        <f t="shared" si="12"/>
        <v>#DIV/0!</v>
      </c>
      <c r="U17" s="23">
        <v>4067.3</v>
      </c>
      <c r="V17" s="23">
        <f t="shared" si="13"/>
        <v>677.88333333333333</v>
      </c>
      <c r="W17" s="23">
        <v>121.66</v>
      </c>
      <c r="X17" s="23">
        <f t="shared" si="14"/>
        <v>17.947041034592974</v>
      </c>
      <c r="Y17" s="23">
        <v>3523</v>
      </c>
      <c r="Z17" s="23">
        <f t="shared" si="15"/>
        <v>587.16666666666663</v>
      </c>
      <c r="AA17" s="23">
        <v>258.22000000000003</v>
      </c>
      <c r="AB17" s="23">
        <f t="shared" si="16"/>
        <v>43.977292080613125</v>
      </c>
      <c r="AC17" s="23">
        <v>70</v>
      </c>
      <c r="AD17" s="23">
        <f t="shared" si="17"/>
        <v>11.666666666666666</v>
      </c>
      <c r="AE17" s="23">
        <v>0</v>
      </c>
      <c r="AF17" s="23">
        <f t="shared" si="18"/>
        <v>0</v>
      </c>
      <c r="AG17" s="23">
        <v>0</v>
      </c>
      <c r="AH17" s="23">
        <f t="shared" si="19"/>
        <v>0</v>
      </c>
      <c r="AI17" s="23">
        <v>0</v>
      </c>
      <c r="AJ17" s="23" t="e">
        <f t="shared" si="20"/>
        <v>#DIV/0!</v>
      </c>
      <c r="AK17" s="23">
        <v>0</v>
      </c>
      <c r="AL17" s="23">
        <f t="shared" si="21"/>
        <v>0</v>
      </c>
      <c r="AM17" s="23">
        <v>0</v>
      </c>
      <c r="AN17" s="23">
        <v>0</v>
      </c>
      <c r="AO17" s="23">
        <f t="shared" si="22"/>
        <v>0</v>
      </c>
      <c r="AP17" s="23">
        <v>0</v>
      </c>
      <c r="AQ17" s="23">
        <v>29395.200000000001</v>
      </c>
      <c r="AR17" s="23">
        <f t="shared" si="23"/>
        <v>4899.2</v>
      </c>
      <c r="AS17" s="23">
        <v>4899.2</v>
      </c>
      <c r="AT17" s="23">
        <v>0</v>
      </c>
      <c r="AU17" s="23">
        <f t="shared" si="24"/>
        <v>0</v>
      </c>
      <c r="AV17" s="23">
        <v>0</v>
      </c>
      <c r="AW17" s="23">
        <v>0</v>
      </c>
      <c r="AX17" s="23">
        <f t="shared" si="25"/>
        <v>0</v>
      </c>
      <c r="AY17" s="23">
        <v>0</v>
      </c>
      <c r="AZ17" s="23">
        <v>0</v>
      </c>
      <c r="BA17" s="23">
        <f t="shared" si="26"/>
        <v>0</v>
      </c>
      <c r="BB17" s="23">
        <v>0</v>
      </c>
      <c r="BC17" s="23">
        <f t="shared" si="3"/>
        <v>1333</v>
      </c>
      <c r="BD17" s="23">
        <f t="shared" si="3"/>
        <v>222.16666666666666</v>
      </c>
      <c r="BE17" s="23">
        <f t="shared" si="3"/>
        <v>0</v>
      </c>
      <c r="BF17" s="23">
        <f t="shared" si="27"/>
        <v>0</v>
      </c>
      <c r="BG17" s="23">
        <v>1333</v>
      </c>
      <c r="BH17" s="23">
        <f t="shared" si="28"/>
        <v>222.16666666666666</v>
      </c>
      <c r="BI17" s="23">
        <v>0</v>
      </c>
      <c r="BJ17" s="23">
        <v>0</v>
      </c>
      <c r="BK17" s="23">
        <f t="shared" si="29"/>
        <v>0</v>
      </c>
      <c r="BL17" s="23">
        <v>0</v>
      </c>
      <c r="BM17" s="23">
        <v>0</v>
      </c>
      <c r="BN17" s="23">
        <f t="shared" si="30"/>
        <v>0</v>
      </c>
      <c r="BO17" s="23">
        <v>0</v>
      </c>
      <c r="BP17" s="23">
        <v>0</v>
      </c>
      <c r="BQ17" s="23">
        <f t="shared" si="31"/>
        <v>0</v>
      </c>
      <c r="BR17" s="23">
        <v>0</v>
      </c>
      <c r="BS17" s="23">
        <v>0</v>
      </c>
      <c r="BT17" s="23">
        <f t="shared" si="32"/>
        <v>0</v>
      </c>
      <c r="BU17" s="23">
        <v>0</v>
      </c>
      <c r="BV17" s="23">
        <v>0</v>
      </c>
      <c r="BW17" s="23">
        <f t="shared" si="33"/>
        <v>0</v>
      </c>
      <c r="BX17" s="23">
        <v>0</v>
      </c>
      <c r="BY17" s="23">
        <v>0</v>
      </c>
      <c r="BZ17" s="23">
        <f t="shared" si="34"/>
        <v>0</v>
      </c>
      <c r="CA17" s="23">
        <v>0</v>
      </c>
      <c r="CB17" s="23">
        <v>420</v>
      </c>
      <c r="CC17" s="23">
        <f t="shared" si="35"/>
        <v>70</v>
      </c>
      <c r="CD17" s="23">
        <v>0</v>
      </c>
      <c r="CE17" s="23">
        <v>420</v>
      </c>
      <c r="CF17" s="23">
        <f t="shared" si="36"/>
        <v>70</v>
      </c>
      <c r="CG17" s="23">
        <v>0</v>
      </c>
      <c r="CH17" s="23">
        <f t="shared" si="37"/>
        <v>0</v>
      </c>
      <c r="CI17" s="23">
        <v>0</v>
      </c>
      <c r="CJ17" s="23">
        <f t="shared" si="38"/>
        <v>0</v>
      </c>
      <c r="CK17" s="23">
        <v>0</v>
      </c>
      <c r="CL17" s="23">
        <v>0</v>
      </c>
      <c r="CM17" s="23">
        <f t="shared" si="39"/>
        <v>0</v>
      </c>
      <c r="CN17" s="23">
        <v>0</v>
      </c>
      <c r="CO17" s="23">
        <v>0</v>
      </c>
      <c r="CP17" s="23">
        <f t="shared" si="40"/>
        <v>0</v>
      </c>
      <c r="CQ17" s="23">
        <v>0</v>
      </c>
      <c r="CR17" s="23">
        <v>0</v>
      </c>
      <c r="CS17" s="23">
        <f t="shared" si="41"/>
        <v>0</v>
      </c>
      <c r="CT17" s="23">
        <v>0</v>
      </c>
      <c r="CU17" s="23">
        <v>0</v>
      </c>
      <c r="CV17" s="23">
        <f t="shared" si="4"/>
        <v>38808.5</v>
      </c>
      <c r="CW17" s="23">
        <f t="shared" si="4"/>
        <v>6468.083333333333</v>
      </c>
      <c r="CX17" s="23">
        <f t="shared" si="5"/>
        <v>5279.2919999999995</v>
      </c>
      <c r="CY17" s="23">
        <v>0</v>
      </c>
      <c r="CZ17" s="23">
        <f t="shared" si="42"/>
        <v>0</v>
      </c>
      <c r="DA17" s="23">
        <v>0</v>
      </c>
      <c r="DB17" s="23">
        <v>13300</v>
      </c>
      <c r="DC17" s="23">
        <f t="shared" si="43"/>
        <v>2216.6666666666665</v>
      </c>
      <c r="DD17" s="23">
        <v>0</v>
      </c>
      <c r="DE17" s="23">
        <v>0</v>
      </c>
      <c r="DF17" s="23">
        <f t="shared" si="44"/>
        <v>0</v>
      </c>
      <c r="DG17" s="23">
        <v>0</v>
      </c>
      <c r="DH17" s="23">
        <v>0</v>
      </c>
      <c r="DI17" s="23">
        <f t="shared" si="45"/>
        <v>0</v>
      </c>
      <c r="DJ17" s="23">
        <v>0</v>
      </c>
      <c r="DK17" s="23">
        <v>0</v>
      </c>
      <c r="DL17" s="23">
        <f t="shared" si="46"/>
        <v>0</v>
      </c>
      <c r="DM17" s="23">
        <v>0</v>
      </c>
      <c r="DN17" s="23">
        <v>6000</v>
      </c>
      <c r="DO17" s="23">
        <f t="shared" si="47"/>
        <v>1000</v>
      </c>
      <c r="DP17" s="23">
        <v>0</v>
      </c>
      <c r="DQ17" s="23">
        <v>0</v>
      </c>
      <c r="DR17" s="23">
        <f t="shared" si="6"/>
        <v>19300</v>
      </c>
      <c r="DS17" s="23">
        <f t="shared" si="6"/>
        <v>3216.6666666666665</v>
      </c>
      <c r="DT17" s="23">
        <f t="shared" si="7"/>
        <v>0</v>
      </c>
    </row>
    <row r="18" spans="1:124">
      <c r="A18" s="21">
        <v>9</v>
      </c>
      <c r="B18" s="27" t="s">
        <v>174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0"/>
        <v>8293.5833333333339</v>
      </c>
      <c r="G18" s="23">
        <f t="shared" si="0"/>
        <v>7469.5520000000006</v>
      </c>
      <c r="H18" s="23">
        <f t="shared" si="8"/>
        <v>90.064230378907382</v>
      </c>
      <c r="I18" s="23">
        <f t="shared" si="1"/>
        <v>7895.2</v>
      </c>
      <c r="J18" s="23">
        <f t="shared" si="1"/>
        <v>1315.8666666666668</v>
      </c>
      <c r="K18" s="23">
        <f t="shared" si="1"/>
        <v>491.75200000000001</v>
      </c>
      <c r="L18" s="23">
        <f t="shared" si="9"/>
        <v>37.370959570371873</v>
      </c>
      <c r="M18" s="23">
        <f t="shared" si="2"/>
        <v>4650.3</v>
      </c>
      <c r="N18" s="23">
        <f t="shared" si="2"/>
        <v>775.05000000000007</v>
      </c>
      <c r="O18" s="23">
        <f t="shared" si="2"/>
        <v>475.416</v>
      </c>
      <c r="P18" s="23">
        <f t="shared" si="10"/>
        <v>61.340042577898188</v>
      </c>
      <c r="Q18" s="23">
        <v>100.3</v>
      </c>
      <c r="R18" s="23">
        <f t="shared" si="11"/>
        <v>16.716666666666665</v>
      </c>
      <c r="S18" s="23">
        <v>5.6000000000000001E-2</v>
      </c>
      <c r="T18" s="23">
        <f t="shared" si="12"/>
        <v>0.33499501495513467</v>
      </c>
      <c r="U18" s="23">
        <v>1588.9</v>
      </c>
      <c r="V18" s="23">
        <f t="shared" si="13"/>
        <v>264.81666666666666</v>
      </c>
      <c r="W18" s="23">
        <v>11.2</v>
      </c>
      <c r="X18" s="23">
        <f t="shared" si="14"/>
        <v>4.2293410535590663</v>
      </c>
      <c r="Y18" s="23">
        <v>4550</v>
      </c>
      <c r="Z18" s="23">
        <f t="shared" si="15"/>
        <v>758.33333333333337</v>
      </c>
      <c r="AA18" s="23">
        <v>475.36</v>
      </c>
      <c r="AB18" s="23">
        <f t="shared" si="16"/>
        <v>62.684835164835164</v>
      </c>
      <c r="AC18" s="23">
        <v>320</v>
      </c>
      <c r="AD18" s="23">
        <f t="shared" si="17"/>
        <v>53.333333333333336</v>
      </c>
      <c r="AE18" s="23">
        <v>0</v>
      </c>
      <c r="AF18" s="23">
        <f t="shared" si="18"/>
        <v>0</v>
      </c>
      <c r="AG18" s="23">
        <v>0</v>
      </c>
      <c r="AH18" s="23">
        <f t="shared" si="19"/>
        <v>0</v>
      </c>
      <c r="AI18" s="23">
        <v>0</v>
      </c>
      <c r="AJ18" s="23" t="e">
        <f t="shared" si="20"/>
        <v>#DIV/0!</v>
      </c>
      <c r="AK18" s="23">
        <v>0</v>
      </c>
      <c r="AL18" s="23">
        <f t="shared" si="21"/>
        <v>0</v>
      </c>
      <c r="AM18" s="23">
        <v>0</v>
      </c>
      <c r="AN18" s="23">
        <v>0</v>
      </c>
      <c r="AO18" s="23">
        <f t="shared" si="22"/>
        <v>0</v>
      </c>
      <c r="AP18" s="23">
        <v>0</v>
      </c>
      <c r="AQ18" s="23">
        <v>41866.300000000003</v>
      </c>
      <c r="AR18" s="23">
        <f t="shared" si="23"/>
        <v>6977.7166666666672</v>
      </c>
      <c r="AS18" s="23">
        <v>6977.8</v>
      </c>
      <c r="AT18" s="23">
        <v>0</v>
      </c>
      <c r="AU18" s="23">
        <f t="shared" si="24"/>
        <v>0</v>
      </c>
      <c r="AV18" s="23">
        <v>0</v>
      </c>
      <c r="AW18" s="23">
        <v>0</v>
      </c>
      <c r="AX18" s="23">
        <f t="shared" si="25"/>
        <v>0</v>
      </c>
      <c r="AY18" s="23">
        <v>0</v>
      </c>
      <c r="AZ18" s="23">
        <v>0</v>
      </c>
      <c r="BA18" s="23">
        <f t="shared" si="26"/>
        <v>0</v>
      </c>
      <c r="BB18" s="23">
        <v>0</v>
      </c>
      <c r="BC18" s="23">
        <f t="shared" si="3"/>
        <v>586</v>
      </c>
      <c r="BD18" s="23">
        <f t="shared" si="3"/>
        <v>97.666666666666671</v>
      </c>
      <c r="BE18" s="23">
        <f t="shared" si="3"/>
        <v>5.1360000000000001</v>
      </c>
      <c r="BF18" s="23">
        <f t="shared" si="27"/>
        <v>5.2587030716723548</v>
      </c>
      <c r="BG18" s="23">
        <v>586</v>
      </c>
      <c r="BH18" s="23">
        <f t="shared" si="28"/>
        <v>97.666666666666671</v>
      </c>
      <c r="BI18" s="23">
        <v>5.1360000000000001</v>
      </c>
      <c r="BJ18" s="23">
        <v>0</v>
      </c>
      <c r="BK18" s="23">
        <f t="shared" si="29"/>
        <v>0</v>
      </c>
      <c r="BL18" s="23">
        <v>0</v>
      </c>
      <c r="BM18" s="23">
        <v>0</v>
      </c>
      <c r="BN18" s="23">
        <f t="shared" si="30"/>
        <v>0</v>
      </c>
      <c r="BO18" s="23">
        <v>0</v>
      </c>
      <c r="BP18" s="23">
        <v>0</v>
      </c>
      <c r="BQ18" s="23">
        <f t="shared" si="31"/>
        <v>0</v>
      </c>
      <c r="BR18" s="23">
        <v>0</v>
      </c>
      <c r="BS18" s="23">
        <v>0</v>
      </c>
      <c r="BT18" s="23">
        <f t="shared" si="32"/>
        <v>0</v>
      </c>
      <c r="BU18" s="23">
        <v>0</v>
      </c>
      <c r="BV18" s="23">
        <v>0</v>
      </c>
      <c r="BW18" s="23">
        <f t="shared" si="33"/>
        <v>0</v>
      </c>
      <c r="BX18" s="23">
        <v>0</v>
      </c>
      <c r="BY18" s="23">
        <v>0</v>
      </c>
      <c r="BZ18" s="23">
        <f t="shared" si="34"/>
        <v>0</v>
      </c>
      <c r="CA18" s="23">
        <v>0</v>
      </c>
      <c r="CB18" s="23">
        <v>750</v>
      </c>
      <c r="CC18" s="23">
        <f t="shared" si="35"/>
        <v>125</v>
      </c>
      <c r="CD18" s="23">
        <v>0</v>
      </c>
      <c r="CE18" s="23">
        <v>500</v>
      </c>
      <c r="CF18" s="23">
        <f t="shared" si="36"/>
        <v>83.333333333333329</v>
      </c>
      <c r="CG18" s="23">
        <v>0</v>
      </c>
      <c r="CH18" s="23">
        <f t="shared" si="37"/>
        <v>0</v>
      </c>
      <c r="CI18" s="23">
        <v>0</v>
      </c>
      <c r="CJ18" s="23">
        <f t="shared" si="38"/>
        <v>0</v>
      </c>
      <c r="CK18" s="23">
        <v>0</v>
      </c>
      <c r="CL18" s="23">
        <v>0</v>
      </c>
      <c r="CM18" s="23">
        <f t="shared" si="39"/>
        <v>0</v>
      </c>
      <c r="CN18" s="23">
        <v>0</v>
      </c>
      <c r="CO18" s="23">
        <v>0</v>
      </c>
      <c r="CP18" s="23">
        <f t="shared" si="40"/>
        <v>0</v>
      </c>
      <c r="CQ18" s="23">
        <v>0</v>
      </c>
      <c r="CR18" s="23">
        <v>0</v>
      </c>
      <c r="CS18" s="23">
        <f t="shared" si="41"/>
        <v>0</v>
      </c>
      <c r="CT18" s="23">
        <v>0</v>
      </c>
      <c r="CU18" s="23">
        <v>0</v>
      </c>
      <c r="CV18" s="23">
        <f t="shared" si="4"/>
        <v>49761.5</v>
      </c>
      <c r="CW18" s="23">
        <f t="shared" si="4"/>
        <v>8293.5833333333339</v>
      </c>
      <c r="CX18" s="23">
        <f t="shared" si="5"/>
        <v>7469.5520000000006</v>
      </c>
      <c r="CY18" s="23">
        <v>0</v>
      </c>
      <c r="CZ18" s="23">
        <f t="shared" si="42"/>
        <v>0</v>
      </c>
      <c r="DA18" s="23">
        <v>0</v>
      </c>
      <c r="DB18" s="23">
        <v>0</v>
      </c>
      <c r="DC18" s="23">
        <f t="shared" si="43"/>
        <v>0</v>
      </c>
      <c r="DD18" s="23">
        <v>0</v>
      </c>
      <c r="DE18" s="23">
        <v>0</v>
      </c>
      <c r="DF18" s="23">
        <f t="shared" si="44"/>
        <v>0</v>
      </c>
      <c r="DG18" s="23">
        <v>0</v>
      </c>
      <c r="DH18" s="23">
        <v>0</v>
      </c>
      <c r="DI18" s="23">
        <f t="shared" si="45"/>
        <v>0</v>
      </c>
      <c r="DJ18" s="23">
        <v>0</v>
      </c>
      <c r="DK18" s="23">
        <v>0</v>
      </c>
      <c r="DL18" s="23">
        <f t="shared" si="46"/>
        <v>0</v>
      </c>
      <c r="DM18" s="23">
        <v>0</v>
      </c>
      <c r="DN18" s="23">
        <v>3000</v>
      </c>
      <c r="DO18" s="23">
        <f t="shared" si="47"/>
        <v>500</v>
      </c>
      <c r="DP18" s="23">
        <v>88.218500000000006</v>
      </c>
      <c r="DQ18" s="23">
        <v>0</v>
      </c>
      <c r="DR18" s="23">
        <f t="shared" si="6"/>
        <v>3000</v>
      </c>
      <c r="DS18" s="23">
        <f t="shared" si="6"/>
        <v>500</v>
      </c>
      <c r="DT18" s="23">
        <f t="shared" si="7"/>
        <v>88.218500000000006</v>
      </c>
    </row>
    <row r="19" spans="1:124">
      <c r="A19" s="21">
        <v>10</v>
      </c>
      <c r="B19" s="27" t="s">
        <v>175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0"/>
        <v>4802.9833333333336</v>
      </c>
      <c r="G19" s="23">
        <f t="shared" si="0"/>
        <v>2492.0880000000002</v>
      </c>
      <c r="H19" s="23">
        <f t="shared" si="8"/>
        <v>51.886251253561156</v>
      </c>
      <c r="I19" s="23">
        <f t="shared" si="1"/>
        <v>5657.6</v>
      </c>
      <c r="J19" s="23">
        <f t="shared" si="1"/>
        <v>942.93333333333339</v>
      </c>
      <c r="K19" s="23">
        <f t="shared" si="1"/>
        <v>489.88799999999998</v>
      </c>
      <c r="L19" s="23">
        <f t="shared" si="9"/>
        <v>51.953619909502258</v>
      </c>
      <c r="M19" s="23">
        <f t="shared" si="2"/>
        <v>1664.8</v>
      </c>
      <c r="N19" s="23">
        <f t="shared" si="2"/>
        <v>277.4666666666667</v>
      </c>
      <c r="O19" s="23">
        <f t="shared" si="2"/>
        <v>349.28800000000001</v>
      </c>
      <c r="P19" s="23">
        <f t="shared" si="10"/>
        <v>125.88467083133108</v>
      </c>
      <c r="Q19" s="23">
        <v>1</v>
      </c>
      <c r="R19" s="23">
        <f t="shared" si="11"/>
        <v>0.16666666666666666</v>
      </c>
      <c r="S19" s="23">
        <v>0.187</v>
      </c>
      <c r="T19" s="23">
        <f t="shared" si="12"/>
        <v>112.20000000000002</v>
      </c>
      <c r="U19" s="23">
        <v>2174.5</v>
      </c>
      <c r="V19" s="23">
        <f t="shared" si="13"/>
        <v>362.41666666666669</v>
      </c>
      <c r="W19" s="23">
        <v>71.2</v>
      </c>
      <c r="X19" s="23">
        <f t="shared" si="14"/>
        <v>19.645895608185789</v>
      </c>
      <c r="Y19" s="23">
        <v>1663.8</v>
      </c>
      <c r="Z19" s="23">
        <f t="shared" si="15"/>
        <v>277.3</v>
      </c>
      <c r="AA19" s="23">
        <v>349.101</v>
      </c>
      <c r="AB19" s="23">
        <f t="shared" si="16"/>
        <v>125.89289578074288</v>
      </c>
      <c r="AC19" s="23">
        <v>22</v>
      </c>
      <c r="AD19" s="23">
        <f t="shared" si="17"/>
        <v>3.6666666666666665</v>
      </c>
      <c r="AE19" s="23">
        <v>0</v>
      </c>
      <c r="AF19" s="23">
        <f t="shared" si="18"/>
        <v>0</v>
      </c>
      <c r="AG19" s="23">
        <v>0</v>
      </c>
      <c r="AH19" s="23">
        <f t="shared" si="19"/>
        <v>0</v>
      </c>
      <c r="AI19" s="23">
        <v>0</v>
      </c>
      <c r="AJ19" s="23" t="e">
        <f t="shared" si="20"/>
        <v>#DIV/0!</v>
      </c>
      <c r="AK19" s="23">
        <v>0</v>
      </c>
      <c r="AL19" s="23">
        <f t="shared" si="21"/>
        <v>0</v>
      </c>
      <c r="AM19" s="23">
        <v>0</v>
      </c>
      <c r="AN19" s="23">
        <v>0</v>
      </c>
      <c r="AO19" s="23">
        <f t="shared" si="22"/>
        <v>0</v>
      </c>
      <c r="AP19" s="23">
        <v>0</v>
      </c>
      <c r="AQ19" s="23">
        <v>12012.6</v>
      </c>
      <c r="AR19" s="23">
        <f t="shared" si="23"/>
        <v>2002.1000000000001</v>
      </c>
      <c r="AS19" s="23">
        <v>2002.2</v>
      </c>
      <c r="AT19" s="23">
        <v>0</v>
      </c>
      <c r="AU19" s="23">
        <f t="shared" si="24"/>
        <v>0</v>
      </c>
      <c r="AV19" s="23">
        <v>0</v>
      </c>
      <c r="AW19" s="23">
        <v>0</v>
      </c>
      <c r="AX19" s="23">
        <f t="shared" si="25"/>
        <v>0</v>
      </c>
      <c r="AY19" s="23">
        <v>0</v>
      </c>
      <c r="AZ19" s="23">
        <v>0</v>
      </c>
      <c r="BA19" s="23">
        <f t="shared" si="26"/>
        <v>0</v>
      </c>
      <c r="BB19" s="23">
        <v>0</v>
      </c>
      <c r="BC19" s="23">
        <f t="shared" si="3"/>
        <v>1518</v>
      </c>
      <c r="BD19" s="23">
        <f t="shared" si="3"/>
        <v>253</v>
      </c>
      <c r="BE19" s="23">
        <f t="shared" si="3"/>
        <v>69.400000000000006</v>
      </c>
      <c r="BF19" s="23">
        <f t="shared" si="27"/>
        <v>27.430830039525695</v>
      </c>
      <c r="BG19" s="23">
        <v>1518</v>
      </c>
      <c r="BH19" s="23">
        <f t="shared" si="28"/>
        <v>253</v>
      </c>
      <c r="BI19" s="23">
        <v>25</v>
      </c>
      <c r="BJ19" s="23">
        <v>0</v>
      </c>
      <c r="BK19" s="23">
        <f t="shared" si="29"/>
        <v>0</v>
      </c>
      <c r="BL19" s="23">
        <v>44.4</v>
      </c>
      <c r="BM19" s="23">
        <v>0</v>
      </c>
      <c r="BN19" s="23">
        <f t="shared" si="30"/>
        <v>0</v>
      </c>
      <c r="BO19" s="23">
        <v>0</v>
      </c>
      <c r="BP19" s="23">
        <v>0</v>
      </c>
      <c r="BQ19" s="23">
        <f t="shared" si="31"/>
        <v>0</v>
      </c>
      <c r="BR19" s="23">
        <v>0</v>
      </c>
      <c r="BS19" s="23">
        <v>0</v>
      </c>
      <c r="BT19" s="23">
        <f t="shared" si="32"/>
        <v>0</v>
      </c>
      <c r="BU19" s="23">
        <v>0</v>
      </c>
      <c r="BV19" s="23">
        <v>0</v>
      </c>
      <c r="BW19" s="23">
        <f t="shared" si="33"/>
        <v>0</v>
      </c>
      <c r="BX19" s="23">
        <v>0</v>
      </c>
      <c r="BY19" s="23">
        <v>0</v>
      </c>
      <c r="BZ19" s="23">
        <f t="shared" si="34"/>
        <v>0</v>
      </c>
      <c r="CA19" s="23">
        <v>0</v>
      </c>
      <c r="CB19" s="23">
        <v>278.3</v>
      </c>
      <c r="CC19" s="23">
        <f t="shared" si="35"/>
        <v>46.383333333333333</v>
      </c>
      <c r="CD19" s="23">
        <v>0</v>
      </c>
      <c r="CE19" s="23">
        <v>278.3</v>
      </c>
      <c r="CF19" s="23">
        <f t="shared" si="36"/>
        <v>46.383333333333333</v>
      </c>
      <c r="CG19" s="23">
        <v>0</v>
      </c>
      <c r="CH19" s="23">
        <f t="shared" si="37"/>
        <v>0</v>
      </c>
      <c r="CI19" s="23">
        <v>0</v>
      </c>
      <c r="CJ19" s="23">
        <f t="shared" si="38"/>
        <v>0</v>
      </c>
      <c r="CK19" s="23">
        <v>0</v>
      </c>
      <c r="CL19" s="23">
        <v>0</v>
      </c>
      <c r="CM19" s="23">
        <f t="shared" si="39"/>
        <v>0</v>
      </c>
      <c r="CN19" s="23">
        <v>0</v>
      </c>
      <c r="CO19" s="23">
        <v>0</v>
      </c>
      <c r="CP19" s="23">
        <f t="shared" si="40"/>
        <v>0</v>
      </c>
      <c r="CQ19" s="23">
        <v>0</v>
      </c>
      <c r="CR19" s="23">
        <v>0</v>
      </c>
      <c r="CS19" s="23">
        <f t="shared" si="41"/>
        <v>0</v>
      </c>
      <c r="CT19" s="23">
        <v>0</v>
      </c>
      <c r="CU19" s="23">
        <v>0</v>
      </c>
      <c r="CV19" s="23">
        <f t="shared" si="4"/>
        <v>17670.2</v>
      </c>
      <c r="CW19" s="23">
        <f t="shared" si="4"/>
        <v>2945.0333333333333</v>
      </c>
      <c r="CX19" s="23">
        <f t="shared" si="5"/>
        <v>2492.0880000000002</v>
      </c>
      <c r="CY19" s="23">
        <v>0</v>
      </c>
      <c r="CZ19" s="23">
        <f t="shared" si="42"/>
        <v>0</v>
      </c>
      <c r="DA19" s="23">
        <v>0</v>
      </c>
      <c r="DB19" s="23">
        <v>11147.7</v>
      </c>
      <c r="DC19" s="23">
        <f t="shared" si="43"/>
        <v>1857.95</v>
      </c>
      <c r="DD19" s="23">
        <v>0</v>
      </c>
      <c r="DE19" s="23">
        <v>0</v>
      </c>
      <c r="DF19" s="23">
        <f t="shared" si="44"/>
        <v>0</v>
      </c>
      <c r="DG19" s="23">
        <v>0</v>
      </c>
      <c r="DH19" s="23">
        <v>0</v>
      </c>
      <c r="DI19" s="23">
        <f t="shared" si="45"/>
        <v>0</v>
      </c>
      <c r="DJ19" s="23">
        <v>0</v>
      </c>
      <c r="DK19" s="23">
        <v>0</v>
      </c>
      <c r="DL19" s="23">
        <f t="shared" si="46"/>
        <v>0</v>
      </c>
      <c r="DM19" s="23">
        <v>0</v>
      </c>
      <c r="DN19" s="23">
        <v>3534</v>
      </c>
      <c r="DO19" s="23">
        <f t="shared" si="47"/>
        <v>589</v>
      </c>
      <c r="DP19" s="23">
        <v>0</v>
      </c>
      <c r="DQ19" s="23">
        <v>0</v>
      </c>
      <c r="DR19" s="23">
        <f t="shared" si="6"/>
        <v>14681.7</v>
      </c>
      <c r="DS19" s="23">
        <f t="shared" si="6"/>
        <v>2446.9499999999998</v>
      </c>
      <c r="DT19" s="23">
        <f t="shared" si="7"/>
        <v>0</v>
      </c>
    </row>
    <row r="20" spans="1:124">
      <c r="A20" s="21">
        <v>11</v>
      </c>
      <c r="B20" s="27" t="s">
        <v>176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0"/>
        <v>1351.6000000000001</v>
      </c>
      <c r="G20" s="23">
        <f t="shared" si="0"/>
        <v>894.98099999999999</v>
      </c>
      <c r="H20" s="23">
        <f t="shared" si="8"/>
        <v>66.216410180526779</v>
      </c>
      <c r="I20" s="23">
        <f t="shared" si="1"/>
        <v>3462</v>
      </c>
      <c r="J20" s="23">
        <f t="shared" si="1"/>
        <v>576.99999999999989</v>
      </c>
      <c r="K20" s="23">
        <f t="shared" si="1"/>
        <v>120.381</v>
      </c>
      <c r="L20" s="23">
        <f t="shared" si="9"/>
        <v>20.863258232235708</v>
      </c>
      <c r="M20" s="23">
        <f t="shared" si="2"/>
        <v>320</v>
      </c>
      <c r="N20" s="23">
        <f t="shared" si="2"/>
        <v>53.333333333333336</v>
      </c>
      <c r="O20" s="23">
        <f t="shared" si="2"/>
        <v>26.260999999999999</v>
      </c>
      <c r="P20" s="23">
        <f t="shared" si="10"/>
        <v>49.239374999999995</v>
      </c>
      <c r="Q20" s="23">
        <v>0</v>
      </c>
      <c r="R20" s="23">
        <f t="shared" si="11"/>
        <v>0</v>
      </c>
      <c r="S20" s="23">
        <v>6.0999999999999999E-2</v>
      </c>
      <c r="T20" s="23" t="e">
        <f t="shared" si="12"/>
        <v>#DIV/0!</v>
      </c>
      <c r="U20" s="23">
        <v>513.9</v>
      </c>
      <c r="V20" s="23">
        <f t="shared" si="13"/>
        <v>85.649999999999991</v>
      </c>
      <c r="W20" s="23">
        <v>15.71</v>
      </c>
      <c r="X20" s="23">
        <f t="shared" si="14"/>
        <v>18.342089900758907</v>
      </c>
      <c r="Y20" s="23">
        <v>320</v>
      </c>
      <c r="Z20" s="23">
        <f t="shared" si="15"/>
        <v>53.333333333333336</v>
      </c>
      <c r="AA20" s="23">
        <v>26.2</v>
      </c>
      <c r="AB20" s="23">
        <f t="shared" si="16"/>
        <v>49.125</v>
      </c>
      <c r="AC20" s="23">
        <v>0</v>
      </c>
      <c r="AD20" s="23">
        <f t="shared" si="17"/>
        <v>0</v>
      </c>
      <c r="AE20" s="23">
        <v>0</v>
      </c>
      <c r="AF20" s="23" t="e">
        <f t="shared" si="18"/>
        <v>#DIV/0!</v>
      </c>
      <c r="AG20" s="23">
        <v>0</v>
      </c>
      <c r="AH20" s="23">
        <f t="shared" si="19"/>
        <v>0</v>
      </c>
      <c r="AI20" s="23">
        <v>0</v>
      </c>
      <c r="AJ20" s="23" t="e">
        <f t="shared" si="20"/>
        <v>#DIV/0!</v>
      </c>
      <c r="AK20" s="23">
        <v>0</v>
      </c>
      <c r="AL20" s="23">
        <f t="shared" si="21"/>
        <v>0</v>
      </c>
      <c r="AM20" s="23">
        <v>0</v>
      </c>
      <c r="AN20" s="23">
        <v>0</v>
      </c>
      <c r="AO20" s="23">
        <f t="shared" si="22"/>
        <v>0</v>
      </c>
      <c r="AP20" s="23">
        <v>0</v>
      </c>
      <c r="AQ20" s="23">
        <v>4647.6000000000004</v>
      </c>
      <c r="AR20" s="23">
        <f t="shared" si="23"/>
        <v>774.6</v>
      </c>
      <c r="AS20" s="23">
        <v>774.6</v>
      </c>
      <c r="AT20" s="23">
        <v>0</v>
      </c>
      <c r="AU20" s="23">
        <f t="shared" si="24"/>
        <v>0</v>
      </c>
      <c r="AV20" s="23">
        <v>0</v>
      </c>
      <c r="AW20" s="23">
        <v>0</v>
      </c>
      <c r="AX20" s="23">
        <f t="shared" si="25"/>
        <v>0</v>
      </c>
      <c r="AY20" s="23">
        <v>0</v>
      </c>
      <c r="AZ20" s="23">
        <v>0</v>
      </c>
      <c r="BA20" s="23">
        <f t="shared" si="26"/>
        <v>0</v>
      </c>
      <c r="BB20" s="23">
        <v>0</v>
      </c>
      <c r="BC20" s="23">
        <f t="shared" si="3"/>
        <v>2558.1</v>
      </c>
      <c r="BD20" s="23">
        <f t="shared" si="3"/>
        <v>426.35</v>
      </c>
      <c r="BE20" s="23">
        <f t="shared" si="3"/>
        <v>78.41</v>
      </c>
      <c r="BF20" s="23">
        <f t="shared" si="27"/>
        <v>18.390993315351238</v>
      </c>
      <c r="BG20" s="23">
        <v>2158.1</v>
      </c>
      <c r="BH20" s="23">
        <f t="shared" si="28"/>
        <v>359.68333333333334</v>
      </c>
      <c r="BI20" s="23">
        <v>78.41</v>
      </c>
      <c r="BJ20" s="23">
        <v>250</v>
      </c>
      <c r="BK20" s="23">
        <f t="shared" si="29"/>
        <v>41.666666666666664</v>
      </c>
      <c r="BL20" s="23">
        <v>0</v>
      </c>
      <c r="BM20" s="23">
        <v>0</v>
      </c>
      <c r="BN20" s="23">
        <f t="shared" si="30"/>
        <v>0</v>
      </c>
      <c r="BO20" s="23">
        <v>0</v>
      </c>
      <c r="BP20" s="23">
        <v>150</v>
      </c>
      <c r="BQ20" s="23">
        <f t="shared" si="31"/>
        <v>25</v>
      </c>
      <c r="BR20" s="23">
        <v>0</v>
      </c>
      <c r="BS20" s="23">
        <v>0</v>
      </c>
      <c r="BT20" s="23">
        <f t="shared" si="32"/>
        <v>0</v>
      </c>
      <c r="BU20" s="23">
        <v>0</v>
      </c>
      <c r="BV20" s="23">
        <v>0</v>
      </c>
      <c r="BW20" s="23">
        <f t="shared" si="33"/>
        <v>0</v>
      </c>
      <c r="BX20" s="23">
        <v>0</v>
      </c>
      <c r="BY20" s="23">
        <v>0</v>
      </c>
      <c r="BZ20" s="23">
        <f t="shared" si="34"/>
        <v>0</v>
      </c>
      <c r="CA20" s="23">
        <v>0</v>
      </c>
      <c r="CB20" s="23">
        <v>70</v>
      </c>
      <c r="CC20" s="23">
        <f t="shared" si="35"/>
        <v>11.666666666666666</v>
      </c>
      <c r="CD20" s="23">
        <v>0</v>
      </c>
      <c r="CE20" s="23">
        <v>70</v>
      </c>
      <c r="CF20" s="23">
        <f t="shared" si="36"/>
        <v>11.666666666666666</v>
      </c>
      <c r="CG20" s="23">
        <v>0</v>
      </c>
      <c r="CH20" s="23">
        <f t="shared" si="37"/>
        <v>0</v>
      </c>
      <c r="CI20" s="23">
        <v>0</v>
      </c>
      <c r="CJ20" s="23">
        <f t="shared" si="38"/>
        <v>0</v>
      </c>
      <c r="CK20" s="23">
        <v>0</v>
      </c>
      <c r="CL20" s="23">
        <v>0</v>
      </c>
      <c r="CM20" s="23">
        <f t="shared" si="39"/>
        <v>0</v>
      </c>
      <c r="CN20" s="23">
        <v>0</v>
      </c>
      <c r="CO20" s="23">
        <v>0</v>
      </c>
      <c r="CP20" s="23">
        <f t="shared" si="40"/>
        <v>0</v>
      </c>
      <c r="CQ20" s="23">
        <v>0</v>
      </c>
      <c r="CR20" s="23">
        <v>0</v>
      </c>
      <c r="CS20" s="23">
        <f t="shared" si="41"/>
        <v>0</v>
      </c>
      <c r="CT20" s="23">
        <v>0</v>
      </c>
      <c r="CU20" s="23">
        <v>0</v>
      </c>
      <c r="CV20" s="23">
        <f t="shared" si="4"/>
        <v>8109.6</v>
      </c>
      <c r="CW20" s="23">
        <f t="shared" si="4"/>
        <v>1351.6000000000001</v>
      </c>
      <c r="CX20" s="23">
        <f t="shared" si="5"/>
        <v>894.98099999999999</v>
      </c>
      <c r="CY20" s="23">
        <v>0</v>
      </c>
      <c r="CZ20" s="23">
        <f t="shared" si="42"/>
        <v>0</v>
      </c>
      <c r="DA20" s="23">
        <v>0</v>
      </c>
      <c r="DB20" s="23">
        <v>0</v>
      </c>
      <c r="DC20" s="23">
        <f t="shared" si="43"/>
        <v>0</v>
      </c>
      <c r="DD20" s="23">
        <v>0</v>
      </c>
      <c r="DE20" s="23">
        <v>0</v>
      </c>
      <c r="DF20" s="23">
        <f t="shared" si="44"/>
        <v>0</v>
      </c>
      <c r="DG20" s="23">
        <v>0</v>
      </c>
      <c r="DH20" s="23">
        <v>0</v>
      </c>
      <c r="DI20" s="23">
        <f t="shared" si="45"/>
        <v>0</v>
      </c>
      <c r="DJ20" s="23">
        <v>0</v>
      </c>
      <c r="DK20" s="23">
        <v>0</v>
      </c>
      <c r="DL20" s="23">
        <f t="shared" si="46"/>
        <v>0</v>
      </c>
      <c r="DM20" s="23">
        <v>0</v>
      </c>
      <c r="DN20" s="23">
        <v>0</v>
      </c>
      <c r="DO20" s="23">
        <f t="shared" si="47"/>
        <v>0</v>
      </c>
      <c r="DP20" s="23">
        <v>0</v>
      </c>
      <c r="DQ20" s="23">
        <v>0</v>
      </c>
      <c r="DR20" s="23">
        <f t="shared" si="6"/>
        <v>0</v>
      </c>
      <c r="DS20" s="23">
        <f t="shared" si="6"/>
        <v>0</v>
      </c>
      <c r="DT20" s="23">
        <f t="shared" si="7"/>
        <v>0</v>
      </c>
    </row>
    <row r="21" spans="1:124">
      <c r="A21" s="21">
        <v>12</v>
      </c>
      <c r="B21" s="27" t="s">
        <v>177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0"/>
        <v>22671.566666666666</v>
      </c>
      <c r="G21" s="23">
        <f t="shared" si="0"/>
        <v>12429.414000000001</v>
      </c>
      <c r="H21" s="23">
        <f t="shared" si="8"/>
        <v>54.823798384760948</v>
      </c>
      <c r="I21" s="23">
        <f t="shared" si="1"/>
        <v>33966.399999999994</v>
      </c>
      <c r="J21" s="23">
        <f t="shared" si="1"/>
        <v>5661.0666666666657</v>
      </c>
      <c r="K21" s="23">
        <f t="shared" si="1"/>
        <v>2075.8139999999999</v>
      </c>
      <c r="L21" s="23">
        <f t="shared" si="9"/>
        <v>36.668248622167795</v>
      </c>
      <c r="M21" s="23">
        <f t="shared" si="2"/>
        <v>11811.9</v>
      </c>
      <c r="N21" s="23">
        <f t="shared" si="2"/>
        <v>1968.6499999999999</v>
      </c>
      <c r="O21" s="23">
        <f t="shared" si="2"/>
        <v>956.82499999999993</v>
      </c>
      <c r="P21" s="23">
        <f t="shared" si="10"/>
        <v>48.60310364970919</v>
      </c>
      <c r="Q21" s="23">
        <v>118.1</v>
      </c>
      <c r="R21" s="23">
        <f t="shared" si="11"/>
        <v>19.683333333333334</v>
      </c>
      <c r="S21" s="23">
        <v>0.11700000000000001</v>
      </c>
      <c r="T21" s="23">
        <f t="shared" si="12"/>
        <v>0.59441151566469097</v>
      </c>
      <c r="U21" s="23">
        <v>15388.9</v>
      </c>
      <c r="V21" s="23">
        <f t="shared" si="13"/>
        <v>2564.8166666666666</v>
      </c>
      <c r="W21" s="23">
        <v>962.98900000000003</v>
      </c>
      <c r="X21" s="23">
        <f t="shared" si="14"/>
        <v>37.546114407137615</v>
      </c>
      <c r="Y21" s="23">
        <v>11693.8</v>
      </c>
      <c r="Z21" s="23">
        <f t="shared" si="15"/>
        <v>1948.9666666666665</v>
      </c>
      <c r="AA21" s="23">
        <v>956.70799999999997</v>
      </c>
      <c r="AB21" s="23">
        <f t="shared" si="16"/>
        <v>49.087961141801642</v>
      </c>
      <c r="AC21" s="23">
        <v>630</v>
      </c>
      <c r="AD21" s="23">
        <f t="shared" si="17"/>
        <v>105</v>
      </c>
      <c r="AE21" s="23">
        <v>0</v>
      </c>
      <c r="AF21" s="23">
        <f t="shared" si="18"/>
        <v>0</v>
      </c>
      <c r="AG21" s="23">
        <v>0</v>
      </c>
      <c r="AH21" s="23">
        <f t="shared" si="19"/>
        <v>0</v>
      </c>
      <c r="AI21" s="23">
        <v>0</v>
      </c>
      <c r="AJ21" s="23" t="e">
        <f t="shared" si="20"/>
        <v>#DIV/0!</v>
      </c>
      <c r="AK21" s="23">
        <v>0</v>
      </c>
      <c r="AL21" s="23">
        <f t="shared" si="21"/>
        <v>0</v>
      </c>
      <c r="AM21" s="23">
        <v>0</v>
      </c>
      <c r="AN21" s="23">
        <v>0</v>
      </c>
      <c r="AO21" s="23">
        <f t="shared" si="22"/>
        <v>0</v>
      </c>
      <c r="AP21" s="23">
        <v>0</v>
      </c>
      <c r="AQ21" s="23">
        <v>62122.1</v>
      </c>
      <c r="AR21" s="23">
        <f t="shared" si="23"/>
        <v>10353.683333333332</v>
      </c>
      <c r="AS21" s="23">
        <v>10353.6</v>
      </c>
      <c r="AT21" s="23">
        <v>0</v>
      </c>
      <c r="AU21" s="23">
        <f t="shared" si="24"/>
        <v>0</v>
      </c>
      <c r="AV21" s="23">
        <v>0</v>
      </c>
      <c r="AW21" s="23">
        <v>0</v>
      </c>
      <c r="AX21" s="23">
        <f t="shared" si="25"/>
        <v>0</v>
      </c>
      <c r="AY21" s="23">
        <v>0</v>
      </c>
      <c r="AZ21" s="23">
        <v>0</v>
      </c>
      <c r="BA21" s="23">
        <f t="shared" si="26"/>
        <v>0</v>
      </c>
      <c r="BB21" s="23">
        <v>0</v>
      </c>
      <c r="BC21" s="23">
        <f t="shared" si="3"/>
        <v>4496.3999999999996</v>
      </c>
      <c r="BD21" s="23">
        <f t="shared" si="3"/>
        <v>749.4</v>
      </c>
      <c r="BE21" s="23">
        <f t="shared" si="3"/>
        <v>126.3</v>
      </c>
      <c r="BF21" s="23">
        <f t="shared" si="27"/>
        <v>16.853482786228984</v>
      </c>
      <c r="BG21" s="23">
        <v>2749.6</v>
      </c>
      <c r="BH21" s="23">
        <f t="shared" si="28"/>
        <v>458.26666666666665</v>
      </c>
      <c r="BI21" s="23">
        <v>126.3</v>
      </c>
      <c r="BJ21" s="23">
        <v>246.8</v>
      </c>
      <c r="BK21" s="23">
        <f t="shared" si="29"/>
        <v>41.133333333333333</v>
      </c>
      <c r="BL21" s="23">
        <v>0</v>
      </c>
      <c r="BM21" s="23">
        <v>0</v>
      </c>
      <c r="BN21" s="23">
        <f t="shared" si="30"/>
        <v>0</v>
      </c>
      <c r="BO21" s="23">
        <v>0</v>
      </c>
      <c r="BP21" s="23">
        <v>1500</v>
      </c>
      <c r="BQ21" s="23">
        <f t="shared" si="31"/>
        <v>250</v>
      </c>
      <c r="BR21" s="23">
        <v>0</v>
      </c>
      <c r="BS21" s="23">
        <v>0</v>
      </c>
      <c r="BT21" s="23">
        <f t="shared" si="32"/>
        <v>0</v>
      </c>
      <c r="BU21" s="23">
        <v>0</v>
      </c>
      <c r="BV21" s="23">
        <v>0</v>
      </c>
      <c r="BW21" s="23">
        <f t="shared" si="33"/>
        <v>0</v>
      </c>
      <c r="BX21" s="23">
        <v>0</v>
      </c>
      <c r="BY21" s="23">
        <v>0</v>
      </c>
      <c r="BZ21" s="23">
        <f t="shared" si="34"/>
        <v>0</v>
      </c>
      <c r="CA21" s="23">
        <v>0</v>
      </c>
      <c r="CB21" s="23">
        <v>1639.2</v>
      </c>
      <c r="CC21" s="23">
        <f t="shared" si="35"/>
        <v>273.2</v>
      </c>
      <c r="CD21" s="23">
        <v>29.7</v>
      </c>
      <c r="CE21" s="23">
        <v>1639.2</v>
      </c>
      <c r="CF21" s="23">
        <f t="shared" si="36"/>
        <v>273.2</v>
      </c>
      <c r="CG21" s="23">
        <v>29.7</v>
      </c>
      <c r="CH21" s="23">
        <f t="shared" si="37"/>
        <v>10.871156661786237</v>
      </c>
      <c r="CI21" s="23">
        <v>0</v>
      </c>
      <c r="CJ21" s="23">
        <f t="shared" si="38"/>
        <v>0</v>
      </c>
      <c r="CK21" s="23">
        <v>0</v>
      </c>
      <c r="CL21" s="23">
        <v>0</v>
      </c>
      <c r="CM21" s="23">
        <f t="shared" si="39"/>
        <v>0</v>
      </c>
      <c r="CN21" s="23">
        <v>0</v>
      </c>
      <c r="CO21" s="23">
        <v>0</v>
      </c>
      <c r="CP21" s="23">
        <f t="shared" si="40"/>
        <v>0</v>
      </c>
      <c r="CQ21" s="23">
        <v>0</v>
      </c>
      <c r="CR21" s="23">
        <v>0</v>
      </c>
      <c r="CS21" s="23">
        <f t="shared" si="41"/>
        <v>0</v>
      </c>
      <c r="CT21" s="23">
        <v>0</v>
      </c>
      <c r="CU21" s="23">
        <v>0</v>
      </c>
      <c r="CV21" s="23">
        <f t="shared" si="4"/>
        <v>96088.5</v>
      </c>
      <c r="CW21" s="23">
        <f t="shared" si="4"/>
        <v>16014.749999999998</v>
      </c>
      <c r="CX21" s="23">
        <f t="shared" si="5"/>
        <v>12429.414000000001</v>
      </c>
      <c r="CY21" s="23">
        <v>0</v>
      </c>
      <c r="CZ21" s="23">
        <f t="shared" si="42"/>
        <v>0</v>
      </c>
      <c r="DA21" s="23">
        <v>0</v>
      </c>
      <c r="DB21" s="23">
        <v>39940.9</v>
      </c>
      <c r="DC21" s="23">
        <f t="shared" si="43"/>
        <v>6656.8166666666666</v>
      </c>
      <c r="DD21" s="23">
        <v>0</v>
      </c>
      <c r="DE21" s="23">
        <v>0</v>
      </c>
      <c r="DF21" s="23">
        <f t="shared" si="44"/>
        <v>0</v>
      </c>
      <c r="DG21" s="23">
        <v>0</v>
      </c>
      <c r="DH21" s="23">
        <v>0</v>
      </c>
      <c r="DI21" s="23">
        <f t="shared" si="45"/>
        <v>0</v>
      </c>
      <c r="DJ21" s="23">
        <v>0</v>
      </c>
      <c r="DK21" s="23">
        <v>0</v>
      </c>
      <c r="DL21" s="23">
        <f t="shared" si="46"/>
        <v>0</v>
      </c>
      <c r="DM21" s="23">
        <v>0</v>
      </c>
      <c r="DN21" s="23">
        <v>18765.5</v>
      </c>
      <c r="DO21" s="23">
        <f t="shared" si="47"/>
        <v>3127.5833333333335</v>
      </c>
      <c r="DP21" s="23">
        <v>0</v>
      </c>
      <c r="DQ21" s="23">
        <v>0</v>
      </c>
      <c r="DR21" s="23">
        <f t="shared" si="6"/>
        <v>58706.400000000001</v>
      </c>
      <c r="DS21" s="23">
        <f t="shared" si="6"/>
        <v>9784.4</v>
      </c>
      <c r="DT21" s="23">
        <f t="shared" si="7"/>
        <v>0</v>
      </c>
    </row>
    <row r="22" spans="1:124" s="20" customFormat="1" ht="13.5">
      <c r="A22" s="21">
        <v>13</v>
      </c>
      <c r="B22" s="27" t="s">
        <v>178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0"/>
        <v>24726.116666666665</v>
      </c>
      <c r="G22" s="23">
        <f t="shared" si="0"/>
        <v>25627.948999999997</v>
      </c>
      <c r="H22" s="23">
        <f t="shared" si="8"/>
        <v>103.6472865735083</v>
      </c>
      <c r="I22" s="23">
        <f t="shared" si="1"/>
        <v>13940.3</v>
      </c>
      <c r="J22" s="23">
        <f t="shared" si="1"/>
        <v>2323.3833333333332</v>
      </c>
      <c r="K22" s="23">
        <f t="shared" si="1"/>
        <v>3225.1489999999999</v>
      </c>
      <c r="L22" s="23">
        <f t="shared" si="9"/>
        <v>138.81260805004197</v>
      </c>
      <c r="M22" s="23">
        <f t="shared" si="2"/>
        <v>4314</v>
      </c>
      <c r="N22" s="23">
        <f t="shared" si="2"/>
        <v>719</v>
      </c>
      <c r="O22" s="23">
        <f t="shared" si="2"/>
        <v>2755.0740000000001</v>
      </c>
      <c r="P22" s="23">
        <f t="shared" si="10"/>
        <v>383.18136300417251</v>
      </c>
      <c r="Q22" s="23">
        <v>30</v>
      </c>
      <c r="R22" s="23">
        <f t="shared" si="11"/>
        <v>5</v>
      </c>
      <c r="S22" s="23">
        <v>7.0590000000000002</v>
      </c>
      <c r="T22" s="23">
        <f t="shared" si="12"/>
        <v>141.18</v>
      </c>
      <c r="U22" s="23">
        <v>5600</v>
      </c>
      <c r="V22" s="23">
        <f t="shared" si="13"/>
        <v>933.33333333333337</v>
      </c>
      <c r="W22" s="23">
        <v>1.4750000000000001</v>
      </c>
      <c r="X22" s="23">
        <f t="shared" si="14"/>
        <v>0.15803571428571428</v>
      </c>
      <c r="Y22" s="23">
        <v>4284</v>
      </c>
      <c r="Z22" s="23">
        <f t="shared" si="15"/>
        <v>714</v>
      </c>
      <c r="AA22" s="23">
        <v>2748.0149999999999</v>
      </c>
      <c r="AB22" s="23">
        <f t="shared" si="16"/>
        <v>384.87605042016804</v>
      </c>
      <c r="AC22" s="23">
        <v>120</v>
      </c>
      <c r="AD22" s="23">
        <f t="shared" si="17"/>
        <v>20</v>
      </c>
      <c r="AE22" s="23">
        <v>71.5</v>
      </c>
      <c r="AF22" s="23">
        <f t="shared" si="18"/>
        <v>357.5</v>
      </c>
      <c r="AG22" s="23">
        <v>0</v>
      </c>
      <c r="AH22" s="23">
        <f t="shared" si="19"/>
        <v>0</v>
      </c>
      <c r="AI22" s="23">
        <v>0</v>
      </c>
      <c r="AJ22" s="23" t="e">
        <f t="shared" si="20"/>
        <v>#DIV/0!</v>
      </c>
      <c r="AK22" s="23">
        <v>0</v>
      </c>
      <c r="AL22" s="23">
        <f t="shared" si="21"/>
        <v>0</v>
      </c>
      <c r="AM22" s="23">
        <v>0</v>
      </c>
      <c r="AN22" s="23">
        <v>0</v>
      </c>
      <c r="AO22" s="23">
        <f t="shared" si="22"/>
        <v>0</v>
      </c>
      <c r="AP22" s="23">
        <v>0</v>
      </c>
      <c r="AQ22" s="23">
        <v>134416.4</v>
      </c>
      <c r="AR22" s="23">
        <f t="shared" si="23"/>
        <v>22402.733333333334</v>
      </c>
      <c r="AS22" s="23">
        <v>22402.799999999999</v>
      </c>
      <c r="AT22" s="23">
        <v>0</v>
      </c>
      <c r="AU22" s="23">
        <f t="shared" si="24"/>
        <v>0</v>
      </c>
      <c r="AV22" s="23">
        <v>0</v>
      </c>
      <c r="AW22" s="23">
        <v>0</v>
      </c>
      <c r="AX22" s="23">
        <f t="shared" si="25"/>
        <v>0</v>
      </c>
      <c r="AY22" s="23">
        <v>0</v>
      </c>
      <c r="AZ22" s="23">
        <v>0</v>
      </c>
      <c r="BA22" s="23">
        <f t="shared" si="26"/>
        <v>0</v>
      </c>
      <c r="BB22" s="23">
        <v>0</v>
      </c>
      <c r="BC22" s="23">
        <f t="shared" si="3"/>
        <v>2906.3</v>
      </c>
      <c r="BD22" s="23">
        <f t="shared" si="3"/>
        <v>484.38333333333333</v>
      </c>
      <c r="BE22" s="23">
        <f t="shared" si="3"/>
        <v>194.6</v>
      </c>
      <c r="BF22" s="23">
        <f t="shared" si="27"/>
        <v>40.174792691738638</v>
      </c>
      <c r="BG22" s="23">
        <v>200</v>
      </c>
      <c r="BH22" s="23">
        <f t="shared" si="28"/>
        <v>33.333333333333336</v>
      </c>
      <c r="BI22" s="23">
        <v>0</v>
      </c>
      <c r="BJ22" s="23">
        <v>2106.3000000000002</v>
      </c>
      <c r="BK22" s="23">
        <f t="shared" si="29"/>
        <v>351.05</v>
      </c>
      <c r="BL22" s="23">
        <v>194.6</v>
      </c>
      <c r="BM22" s="23">
        <v>0</v>
      </c>
      <c r="BN22" s="23">
        <f t="shared" si="30"/>
        <v>0</v>
      </c>
      <c r="BO22" s="23">
        <v>0</v>
      </c>
      <c r="BP22" s="23">
        <v>600</v>
      </c>
      <c r="BQ22" s="23">
        <f t="shared" si="31"/>
        <v>100</v>
      </c>
      <c r="BR22" s="23">
        <v>0</v>
      </c>
      <c r="BS22" s="23">
        <v>0</v>
      </c>
      <c r="BT22" s="23">
        <f t="shared" si="32"/>
        <v>0</v>
      </c>
      <c r="BU22" s="23">
        <v>0</v>
      </c>
      <c r="BV22" s="23">
        <v>0</v>
      </c>
      <c r="BW22" s="23">
        <f t="shared" si="33"/>
        <v>0</v>
      </c>
      <c r="BX22" s="23">
        <v>0</v>
      </c>
      <c r="BY22" s="23">
        <v>0</v>
      </c>
      <c r="BZ22" s="23">
        <f t="shared" si="34"/>
        <v>0</v>
      </c>
      <c r="CA22" s="23">
        <v>0</v>
      </c>
      <c r="CB22" s="23">
        <v>1000</v>
      </c>
      <c r="CC22" s="23">
        <f t="shared" si="35"/>
        <v>166.66666666666666</v>
      </c>
      <c r="CD22" s="23">
        <v>202.5</v>
      </c>
      <c r="CE22" s="23">
        <v>600</v>
      </c>
      <c r="CF22" s="23">
        <f t="shared" si="36"/>
        <v>100</v>
      </c>
      <c r="CG22" s="23">
        <v>202.5</v>
      </c>
      <c r="CH22" s="23">
        <f t="shared" si="37"/>
        <v>202.5</v>
      </c>
      <c r="CI22" s="23">
        <v>0</v>
      </c>
      <c r="CJ22" s="23">
        <f t="shared" si="38"/>
        <v>0</v>
      </c>
      <c r="CK22" s="23">
        <v>0</v>
      </c>
      <c r="CL22" s="23">
        <v>0</v>
      </c>
      <c r="CM22" s="23">
        <f t="shared" si="39"/>
        <v>0</v>
      </c>
      <c r="CN22" s="23">
        <v>0</v>
      </c>
      <c r="CO22" s="23">
        <v>0</v>
      </c>
      <c r="CP22" s="23">
        <f t="shared" si="40"/>
        <v>0</v>
      </c>
      <c r="CQ22" s="23">
        <v>0</v>
      </c>
      <c r="CR22" s="23">
        <v>0</v>
      </c>
      <c r="CS22" s="23">
        <f t="shared" si="41"/>
        <v>0</v>
      </c>
      <c r="CT22" s="23">
        <v>0</v>
      </c>
      <c r="CU22" s="23">
        <v>0</v>
      </c>
      <c r="CV22" s="23">
        <f t="shared" si="4"/>
        <v>148356.69999999998</v>
      </c>
      <c r="CW22" s="23">
        <f t="shared" si="4"/>
        <v>24726.116666666665</v>
      </c>
      <c r="CX22" s="23">
        <f t="shared" si="5"/>
        <v>25627.948999999997</v>
      </c>
      <c r="CY22" s="23">
        <v>0</v>
      </c>
      <c r="CZ22" s="23">
        <f t="shared" si="42"/>
        <v>0</v>
      </c>
      <c r="DA22" s="23">
        <v>0</v>
      </c>
      <c r="DB22" s="23">
        <v>0</v>
      </c>
      <c r="DC22" s="23">
        <f t="shared" si="43"/>
        <v>0</v>
      </c>
      <c r="DD22" s="23">
        <v>0</v>
      </c>
      <c r="DE22" s="23">
        <v>0</v>
      </c>
      <c r="DF22" s="23">
        <f t="shared" si="44"/>
        <v>0</v>
      </c>
      <c r="DG22" s="23">
        <v>0</v>
      </c>
      <c r="DH22" s="23">
        <v>0</v>
      </c>
      <c r="DI22" s="23">
        <f t="shared" si="45"/>
        <v>0</v>
      </c>
      <c r="DJ22" s="23">
        <v>0</v>
      </c>
      <c r="DK22" s="23">
        <v>0</v>
      </c>
      <c r="DL22" s="23">
        <f t="shared" si="46"/>
        <v>0</v>
      </c>
      <c r="DM22" s="23">
        <v>0</v>
      </c>
      <c r="DN22" s="23">
        <v>20000</v>
      </c>
      <c r="DO22" s="23">
        <f t="shared" si="47"/>
        <v>3333.3333333333335</v>
      </c>
      <c r="DP22" s="23">
        <v>0</v>
      </c>
      <c r="DQ22" s="23">
        <v>0</v>
      </c>
      <c r="DR22" s="23">
        <f t="shared" si="6"/>
        <v>20000</v>
      </c>
      <c r="DS22" s="23">
        <f t="shared" si="6"/>
        <v>3333.3333333333335</v>
      </c>
      <c r="DT22" s="23">
        <f t="shared" si="7"/>
        <v>0</v>
      </c>
    </row>
    <row r="23" spans="1:124">
      <c r="A23" s="21">
        <v>14</v>
      </c>
      <c r="B23" s="27" t="s">
        <v>179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0"/>
        <v>2753.3</v>
      </c>
      <c r="G23" s="23">
        <f t="shared" si="0"/>
        <v>2558.0149999999999</v>
      </c>
      <c r="H23" s="23">
        <f t="shared" si="8"/>
        <v>92.90723858642356</v>
      </c>
      <c r="I23" s="23">
        <f t="shared" si="1"/>
        <v>2806</v>
      </c>
      <c r="J23" s="23">
        <f t="shared" si="1"/>
        <v>467.66666666666669</v>
      </c>
      <c r="K23" s="23">
        <f t="shared" si="1"/>
        <v>272.41499999999996</v>
      </c>
      <c r="L23" s="23">
        <f t="shared" si="9"/>
        <v>58.249821810406267</v>
      </c>
      <c r="M23" s="23">
        <f t="shared" si="2"/>
        <v>950</v>
      </c>
      <c r="N23" s="23">
        <f t="shared" si="2"/>
        <v>158.33333333333334</v>
      </c>
      <c r="O23" s="23">
        <f t="shared" si="2"/>
        <v>96.831999999999994</v>
      </c>
      <c r="P23" s="23">
        <f t="shared" si="10"/>
        <v>61.157052631578935</v>
      </c>
      <c r="Q23" s="23">
        <v>0</v>
      </c>
      <c r="R23" s="23">
        <f t="shared" si="11"/>
        <v>0</v>
      </c>
      <c r="S23" s="23">
        <v>3.2000000000000001E-2</v>
      </c>
      <c r="T23" s="23" t="e">
        <f t="shared" si="12"/>
        <v>#DIV/0!</v>
      </c>
      <c r="U23" s="23">
        <v>576</v>
      </c>
      <c r="V23" s="23">
        <f t="shared" si="13"/>
        <v>96</v>
      </c>
      <c r="W23" s="23">
        <v>104.18300000000001</v>
      </c>
      <c r="X23" s="23">
        <f t="shared" si="14"/>
        <v>108.52395833333335</v>
      </c>
      <c r="Y23" s="23">
        <v>950</v>
      </c>
      <c r="Z23" s="23">
        <f t="shared" si="15"/>
        <v>158.33333333333334</v>
      </c>
      <c r="AA23" s="23">
        <v>96.8</v>
      </c>
      <c r="AB23" s="23">
        <f t="shared" si="16"/>
        <v>61.136842105263156</v>
      </c>
      <c r="AC23" s="23">
        <v>0</v>
      </c>
      <c r="AD23" s="23">
        <f t="shared" si="17"/>
        <v>0</v>
      </c>
      <c r="AE23" s="23">
        <v>0</v>
      </c>
      <c r="AF23" s="23" t="e">
        <f t="shared" si="18"/>
        <v>#DIV/0!</v>
      </c>
      <c r="AG23" s="23">
        <v>0</v>
      </c>
      <c r="AH23" s="23">
        <f t="shared" si="19"/>
        <v>0</v>
      </c>
      <c r="AI23" s="23">
        <v>0</v>
      </c>
      <c r="AJ23" s="23" t="e">
        <f t="shared" si="20"/>
        <v>#DIV/0!</v>
      </c>
      <c r="AK23" s="23">
        <v>0</v>
      </c>
      <c r="AL23" s="23">
        <f t="shared" si="21"/>
        <v>0</v>
      </c>
      <c r="AM23" s="23">
        <v>0</v>
      </c>
      <c r="AN23" s="23">
        <v>0</v>
      </c>
      <c r="AO23" s="23">
        <f t="shared" si="22"/>
        <v>0</v>
      </c>
      <c r="AP23" s="23">
        <v>0</v>
      </c>
      <c r="AQ23" s="23">
        <v>13713.8</v>
      </c>
      <c r="AR23" s="23">
        <f t="shared" si="23"/>
        <v>2285.6333333333332</v>
      </c>
      <c r="AS23" s="23">
        <v>2285.6</v>
      </c>
      <c r="AT23" s="23">
        <v>0</v>
      </c>
      <c r="AU23" s="23">
        <f t="shared" si="24"/>
        <v>0</v>
      </c>
      <c r="AV23" s="23">
        <v>0</v>
      </c>
      <c r="AW23" s="23">
        <v>0</v>
      </c>
      <c r="AX23" s="23">
        <f t="shared" si="25"/>
        <v>0</v>
      </c>
      <c r="AY23" s="23">
        <v>0</v>
      </c>
      <c r="AZ23" s="23">
        <v>0</v>
      </c>
      <c r="BA23" s="23">
        <f t="shared" si="26"/>
        <v>0</v>
      </c>
      <c r="BB23" s="23">
        <v>0</v>
      </c>
      <c r="BC23" s="23">
        <f t="shared" si="3"/>
        <v>1050</v>
      </c>
      <c r="BD23" s="23">
        <f t="shared" si="3"/>
        <v>175</v>
      </c>
      <c r="BE23" s="23">
        <f t="shared" si="3"/>
        <v>71.400000000000006</v>
      </c>
      <c r="BF23" s="23">
        <f t="shared" si="27"/>
        <v>40.800000000000004</v>
      </c>
      <c r="BG23" s="23">
        <v>432</v>
      </c>
      <c r="BH23" s="23">
        <f t="shared" si="28"/>
        <v>72</v>
      </c>
      <c r="BI23" s="23">
        <v>71.400000000000006</v>
      </c>
      <c r="BJ23" s="23">
        <v>618</v>
      </c>
      <c r="BK23" s="23">
        <f t="shared" si="29"/>
        <v>103</v>
      </c>
      <c r="BL23" s="23">
        <v>0</v>
      </c>
      <c r="BM23" s="23">
        <v>0</v>
      </c>
      <c r="BN23" s="23">
        <f t="shared" si="30"/>
        <v>0</v>
      </c>
      <c r="BO23" s="23">
        <v>0</v>
      </c>
      <c r="BP23" s="23">
        <v>0</v>
      </c>
      <c r="BQ23" s="23">
        <f t="shared" si="31"/>
        <v>0</v>
      </c>
      <c r="BR23" s="23">
        <v>0</v>
      </c>
      <c r="BS23" s="23">
        <v>0</v>
      </c>
      <c r="BT23" s="23">
        <f t="shared" si="32"/>
        <v>0</v>
      </c>
      <c r="BU23" s="23">
        <v>0</v>
      </c>
      <c r="BV23" s="23">
        <v>0</v>
      </c>
      <c r="BW23" s="23">
        <f t="shared" si="33"/>
        <v>0</v>
      </c>
      <c r="BX23" s="23">
        <v>0</v>
      </c>
      <c r="BY23" s="23">
        <v>0</v>
      </c>
      <c r="BZ23" s="23">
        <f t="shared" si="34"/>
        <v>0</v>
      </c>
      <c r="CA23" s="23">
        <v>0</v>
      </c>
      <c r="CB23" s="23">
        <v>230</v>
      </c>
      <c r="CC23" s="23">
        <f t="shared" si="35"/>
        <v>38.333333333333336</v>
      </c>
      <c r="CD23" s="23">
        <v>0</v>
      </c>
      <c r="CE23" s="23">
        <v>230</v>
      </c>
      <c r="CF23" s="23">
        <f t="shared" si="36"/>
        <v>38.333333333333336</v>
      </c>
      <c r="CG23" s="23">
        <v>0</v>
      </c>
      <c r="CH23" s="23">
        <f t="shared" si="37"/>
        <v>0</v>
      </c>
      <c r="CI23" s="23">
        <v>0</v>
      </c>
      <c r="CJ23" s="23">
        <f t="shared" si="38"/>
        <v>0</v>
      </c>
      <c r="CK23" s="23">
        <v>0</v>
      </c>
      <c r="CL23" s="23">
        <v>0</v>
      </c>
      <c r="CM23" s="23">
        <f t="shared" si="39"/>
        <v>0</v>
      </c>
      <c r="CN23" s="23">
        <v>0</v>
      </c>
      <c r="CO23" s="23">
        <v>0</v>
      </c>
      <c r="CP23" s="23">
        <f t="shared" si="40"/>
        <v>0</v>
      </c>
      <c r="CQ23" s="23">
        <v>0</v>
      </c>
      <c r="CR23" s="23">
        <v>0</v>
      </c>
      <c r="CS23" s="23">
        <f t="shared" si="41"/>
        <v>0</v>
      </c>
      <c r="CT23" s="23">
        <v>0</v>
      </c>
      <c r="CU23" s="23">
        <v>0</v>
      </c>
      <c r="CV23" s="23">
        <f t="shared" si="4"/>
        <v>16519.8</v>
      </c>
      <c r="CW23" s="23">
        <f t="shared" si="4"/>
        <v>2753.3</v>
      </c>
      <c r="CX23" s="23">
        <f t="shared" si="5"/>
        <v>2558.0149999999999</v>
      </c>
      <c r="CY23" s="23">
        <v>0</v>
      </c>
      <c r="CZ23" s="23">
        <f t="shared" si="42"/>
        <v>0</v>
      </c>
      <c r="DA23" s="23">
        <v>0</v>
      </c>
      <c r="DB23" s="23">
        <v>0</v>
      </c>
      <c r="DC23" s="23">
        <f t="shared" si="43"/>
        <v>0</v>
      </c>
      <c r="DD23" s="23">
        <v>0</v>
      </c>
      <c r="DE23" s="23">
        <v>0</v>
      </c>
      <c r="DF23" s="23">
        <f t="shared" si="44"/>
        <v>0</v>
      </c>
      <c r="DG23" s="23">
        <v>0</v>
      </c>
      <c r="DH23" s="23">
        <v>0</v>
      </c>
      <c r="DI23" s="23">
        <f t="shared" si="45"/>
        <v>0</v>
      </c>
      <c r="DJ23" s="23">
        <v>0</v>
      </c>
      <c r="DK23" s="23">
        <v>0</v>
      </c>
      <c r="DL23" s="23">
        <f t="shared" si="46"/>
        <v>0</v>
      </c>
      <c r="DM23" s="23">
        <v>0</v>
      </c>
      <c r="DN23" s="23">
        <v>0</v>
      </c>
      <c r="DO23" s="23">
        <f t="shared" si="47"/>
        <v>0</v>
      </c>
      <c r="DP23" s="23">
        <v>0</v>
      </c>
      <c r="DQ23" s="23">
        <v>0</v>
      </c>
      <c r="DR23" s="23">
        <f t="shared" si="6"/>
        <v>0</v>
      </c>
      <c r="DS23" s="23">
        <f t="shared" si="6"/>
        <v>0</v>
      </c>
      <c r="DT23" s="23">
        <f t="shared" si="7"/>
        <v>0</v>
      </c>
    </row>
    <row r="24" spans="1:124">
      <c r="A24" s="21">
        <v>15</v>
      </c>
      <c r="B24" s="27" t="s">
        <v>180</v>
      </c>
      <c r="C24" s="23">
        <v>0</v>
      </c>
      <c r="D24" s="23">
        <v>12738.8889</v>
      </c>
      <c r="E24" s="23">
        <f t="shared" si="0"/>
        <v>123386</v>
      </c>
      <c r="F24" s="23">
        <f t="shared" si="0"/>
        <v>20564.333333333332</v>
      </c>
      <c r="G24" s="23">
        <f t="shared" si="0"/>
        <v>13850.198</v>
      </c>
      <c r="H24" s="23">
        <f t="shared" si="8"/>
        <v>67.35058110320459</v>
      </c>
      <c r="I24" s="23">
        <f t="shared" si="1"/>
        <v>15408.300000000001</v>
      </c>
      <c r="J24" s="23">
        <f t="shared" si="1"/>
        <v>2568.0500000000002</v>
      </c>
      <c r="K24" s="23">
        <f t="shared" si="1"/>
        <v>1525.1980000000001</v>
      </c>
      <c r="L24" s="23">
        <f t="shared" si="9"/>
        <v>59.391289110414512</v>
      </c>
      <c r="M24" s="23">
        <f t="shared" si="2"/>
        <v>8674.6</v>
      </c>
      <c r="N24" s="23">
        <f t="shared" si="2"/>
        <v>1445.7666666666667</v>
      </c>
      <c r="O24" s="23">
        <f t="shared" si="2"/>
        <v>869.79000000000008</v>
      </c>
      <c r="P24" s="23">
        <f t="shared" si="10"/>
        <v>60.161160168768589</v>
      </c>
      <c r="Q24" s="23">
        <v>52.6</v>
      </c>
      <c r="R24" s="23">
        <f t="shared" si="11"/>
        <v>8.7666666666666675</v>
      </c>
      <c r="S24" s="23">
        <v>0.16700000000000001</v>
      </c>
      <c r="T24" s="23">
        <f t="shared" si="12"/>
        <v>1.9049429657794676</v>
      </c>
      <c r="U24" s="23">
        <v>2927.5</v>
      </c>
      <c r="V24" s="23">
        <f t="shared" si="13"/>
        <v>487.91666666666669</v>
      </c>
      <c r="W24" s="23">
        <v>52.789000000000001</v>
      </c>
      <c r="X24" s="23">
        <f t="shared" si="14"/>
        <v>10.819265584970111</v>
      </c>
      <c r="Y24" s="23">
        <v>8622</v>
      </c>
      <c r="Z24" s="23">
        <f t="shared" si="15"/>
        <v>1437</v>
      </c>
      <c r="AA24" s="23">
        <v>869.62300000000005</v>
      </c>
      <c r="AB24" s="23">
        <f t="shared" si="16"/>
        <v>60.516562282533059</v>
      </c>
      <c r="AC24" s="23">
        <v>1035.5</v>
      </c>
      <c r="AD24" s="23">
        <f t="shared" si="17"/>
        <v>172.58333333333334</v>
      </c>
      <c r="AE24" s="23">
        <v>0</v>
      </c>
      <c r="AF24" s="23">
        <f t="shared" si="18"/>
        <v>0</v>
      </c>
      <c r="AG24" s="23">
        <v>0</v>
      </c>
      <c r="AH24" s="23">
        <f t="shared" si="19"/>
        <v>0</v>
      </c>
      <c r="AI24" s="23">
        <v>0</v>
      </c>
      <c r="AJ24" s="23" t="e">
        <f t="shared" si="20"/>
        <v>#DIV/0!</v>
      </c>
      <c r="AK24" s="23">
        <v>0</v>
      </c>
      <c r="AL24" s="23">
        <f t="shared" si="21"/>
        <v>0</v>
      </c>
      <c r="AM24" s="23">
        <v>0</v>
      </c>
      <c r="AN24" s="23">
        <v>0</v>
      </c>
      <c r="AO24" s="23">
        <f t="shared" si="22"/>
        <v>0</v>
      </c>
      <c r="AP24" s="23">
        <v>0</v>
      </c>
      <c r="AQ24" s="23">
        <v>73949.899999999994</v>
      </c>
      <c r="AR24" s="23">
        <f t="shared" si="23"/>
        <v>12324.983333333332</v>
      </c>
      <c r="AS24" s="23">
        <v>12325</v>
      </c>
      <c r="AT24" s="23">
        <v>0</v>
      </c>
      <c r="AU24" s="23">
        <f t="shared" si="24"/>
        <v>0</v>
      </c>
      <c r="AV24" s="23">
        <v>0</v>
      </c>
      <c r="AW24" s="23">
        <v>0</v>
      </c>
      <c r="AX24" s="23">
        <f t="shared" si="25"/>
        <v>0</v>
      </c>
      <c r="AY24" s="23">
        <v>0</v>
      </c>
      <c r="AZ24" s="23">
        <v>0</v>
      </c>
      <c r="BA24" s="23">
        <f t="shared" si="26"/>
        <v>0</v>
      </c>
      <c r="BB24" s="23">
        <v>0</v>
      </c>
      <c r="BC24" s="23">
        <f t="shared" si="3"/>
        <v>1690.7</v>
      </c>
      <c r="BD24" s="23">
        <f t="shared" si="3"/>
        <v>281.78333333333336</v>
      </c>
      <c r="BE24" s="23">
        <f t="shared" si="3"/>
        <v>0</v>
      </c>
      <c r="BF24" s="23">
        <f t="shared" si="27"/>
        <v>0</v>
      </c>
      <c r="BG24" s="23">
        <v>1690.7</v>
      </c>
      <c r="BH24" s="23">
        <f t="shared" si="28"/>
        <v>281.78333333333336</v>
      </c>
      <c r="BI24" s="23">
        <v>0</v>
      </c>
      <c r="BJ24" s="23">
        <v>0</v>
      </c>
      <c r="BK24" s="23">
        <f t="shared" si="29"/>
        <v>0</v>
      </c>
      <c r="BL24" s="23">
        <v>0</v>
      </c>
      <c r="BM24" s="23">
        <v>0</v>
      </c>
      <c r="BN24" s="23">
        <f t="shared" si="30"/>
        <v>0</v>
      </c>
      <c r="BO24" s="23">
        <v>0</v>
      </c>
      <c r="BP24" s="23">
        <v>0</v>
      </c>
      <c r="BQ24" s="23">
        <f t="shared" si="31"/>
        <v>0</v>
      </c>
      <c r="BR24" s="23">
        <v>0</v>
      </c>
      <c r="BS24" s="23">
        <v>0</v>
      </c>
      <c r="BT24" s="23">
        <f t="shared" si="32"/>
        <v>0</v>
      </c>
      <c r="BU24" s="23">
        <v>0</v>
      </c>
      <c r="BV24" s="23">
        <v>0</v>
      </c>
      <c r="BW24" s="23">
        <f t="shared" si="33"/>
        <v>0</v>
      </c>
      <c r="BX24" s="23">
        <v>0</v>
      </c>
      <c r="BY24" s="23">
        <v>0</v>
      </c>
      <c r="BZ24" s="23">
        <f t="shared" si="34"/>
        <v>0</v>
      </c>
      <c r="CA24" s="23">
        <v>0</v>
      </c>
      <c r="CB24" s="23">
        <v>1080</v>
      </c>
      <c r="CC24" s="23">
        <f t="shared" si="35"/>
        <v>180</v>
      </c>
      <c r="CD24" s="23">
        <v>0</v>
      </c>
      <c r="CE24" s="23">
        <v>1080</v>
      </c>
      <c r="CF24" s="23">
        <f t="shared" si="36"/>
        <v>180</v>
      </c>
      <c r="CG24" s="23">
        <v>0</v>
      </c>
      <c r="CH24" s="23">
        <f t="shared" si="37"/>
        <v>0</v>
      </c>
      <c r="CI24" s="23">
        <v>0</v>
      </c>
      <c r="CJ24" s="23">
        <f t="shared" si="38"/>
        <v>0</v>
      </c>
      <c r="CK24" s="23">
        <v>602.61900000000003</v>
      </c>
      <c r="CL24" s="23">
        <v>0</v>
      </c>
      <c r="CM24" s="23">
        <f t="shared" si="39"/>
        <v>0</v>
      </c>
      <c r="CN24" s="23">
        <v>0</v>
      </c>
      <c r="CO24" s="23">
        <v>0</v>
      </c>
      <c r="CP24" s="23">
        <f t="shared" si="40"/>
        <v>0</v>
      </c>
      <c r="CQ24" s="23">
        <v>0</v>
      </c>
      <c r="CR24" s="23">
        <v>0</v>
      </c>
      <c r="CS24" s="23">
        <f t="shared" si="41"/>
        <v>0</v>
      </c>
      <c r="CT24" s="23">
        <v>0</v>
      </c>
      <c r="CU24" s="23">
        <v>0</v>
      </c>
      <c r="CV24" s="23">
        <f t="shared" si="4"/>
        <v>89358.2</v>
      </c>
      <c r="CW24" s="23">
        <f t="shared" si="4"/>
        <v>14893.033333333331</v>
      </c>
      <c r="CX24" s="23">
        <f t="shared" si="5"/>
        <v>13850.198</v>
      </c>
      <c r="CY24" s="23">
        <v>0</v>
      </c>
      <c r="CZ24" s="23">
        <f t="shared" si="42"/>
        <v>0</v>
      </c>
      <c r="DA24" s="23">
        <v>0</v>
      </c>
      <c r="DB24" s="23">
        <v>34027.800000000003</v>
      </c>
      <c r="DC24" s="23">
        <f t="shared" si="43"/>
        <v>5671.3</v>
      </c>
      <c r="DD24" s="23">
        <v>0</v>
      </c>
      <c r="DE24" s="23">
        <v>0</v>
      </c>
      <c r="DF24" s="23">
        <f t="shared" si="44"/>
        <v>0</v>
      </c>
      <c r="DG24" s="23">
        <v>0</v>
      </c>
      <c r="DH24" s="23">
        <v>0</v>
      </c>
      <c r="DI24" s="23">
        <f t="shared" si="45"/>
        <v>0</v>
      </c>
      <c r="DJ24" s="23">
        <v>0</v>
      </c>
      <c r="DK24" s="23">
        <v>0</v>
      </c>
      <c r="DL24" s="23">
        <f t="shared" si="46"/>
        <v>0</v>
      </c>
      <c r="DM24" s="23">
        <v>0</v>
      </c>
      <c r="DN24" s="23">
        <v>10000</v>
      </c>
      <c r="DO24" s="23">
        <f t="shared" si="47"/>
        <v>1666.6666666666667</v>
      </c>
      <c r="DP24" s="23">
        <v>0</v>
      </c>
      <c r="DQ24" s="23">
        <v>0</v>
      </c>
      <c r="DR24" s="23">
        <f t="shared" si="6"/>
        <v>44027.8</v>
      </c>
      <c r="DS24" s="23">
        <f t="shared" si="6"/>
        <v>7337.9666666666672</v>
      </c>
      <c r="DT24" s="23">
        <f t="shared" si="7"/>
        <v>0</v>
      </c>
    </row>
    <row r="25" spans="1:124" ht="20.25" customHeight="1">
      <c r="A25" s="131" t="s">
        <v>164</v>
      </c>
      <c r="B25" s="132"/>
      <c r="C25" s="29"/>
      <c r="D25" s="29"/>
      <c r="E25" s="29"/>
      <c r="F25" s="29"/>
      <c r="G25" s="29"/>
      <c r="H25" s="29"/>
      <c r="I25" s="29">
        <f>SUM(I10:I24)</f>
        <v>447483.93000000005</v>
      </c>
      <c r="J25" s="29">
        <f t="shared" ref="J25:BU25" si="48">SUM(J10:J24)</f>
        <v>74580.654999999999</v>
      </c>
      <c r="K25" s="29">
        <f t="shared" si="48"/>
        <v>34768.774899999989</v>
      </c>
      <c r="L25" s="29">
        <f t="shared" si="9"/>
        <v>46.619025939099075</v>
      </c>
      <c r="M25" s="29">
        <f t="shared" si="48"/>
        <v>121601.1</v>
      </c>
      <c r="N25" s="29">
        <f t="shared" si="48"/>
        <v>20266.849999999999</v>
      </c>
      <c r="O25" s="29">
        <f t="shared" si="48"/>
        <v>19619.684400000002</v>
      </c>
      <c r="P25" s="29">
        <f t="shared" si="10"/>
        <v>96.806777570268707</v>
      </c>
      <c r="Q25" s="29">
        <f t="shared" si="48"/>
        <v>3211.2</v>
      </c>
      <c r="R25" s="29">
        <f t="shared" si="48"/>
        <v>535.19999999999993</v>
      </c>
      <c r="S25" s="29">
        <f t="shared" si="48"/>
        <v>775.68040000000019</v>
      </c>
      <c r="T25" s="29" t="e">
        <f t="shared" si="48"/>
        <v>#DIV/0!</v>
      </c>
      <c r="U25" s="29">
        <f t="shared" si="48"/>
        <v>108094.69999999998</v>
      </c>
      <c r="V25" s="29">
        <f t="shared" si="48"/>
        <v>18015.783333333329</v>
      </c>
      <c r="W25" s="29">
        <f t="shared" si="48"/>
        <v>3041.7514000000001</v>
      </c>
      <c r="X25" s="29">
        <f t="shared" si="14"/>
        <v>16.883814285066709</v>
      </c>
      <c r="Y25" s="29">
        <f t="shared" si="48"/>
        <v>118389.90000000001</v>
      </c>
      <c r="Z25" s="29">
        <f t="shared" si="48"/>
        <v>19731.649999999998</v>
      </c>
      <c r="AA25" s="29">
        <f t="shared" si="48"/>
        <v>18844.004000000004</v>
      </c>
      <c r="AB25" s="29">
        <f t="shared" si="48"/>
        <v>1794.6192780837855</v>
      </c>
      <c r="AC25" s="29">
        <f t="shared" si="48"/>
        <v>6627.13</v>
      </c>
      <c r="AD25" s="29">
        <f t="shared" si="48"/>
        <v>1104.5216666666665</v>
      </c>
      <c r="AE25" s="29">
        <f t="shared" si="48"/>
        <v>683.298</v>
      </c>
      <c r="AF25" s="29">
        <f t="shared" si="18"/>
        <v>61.863702688795911</v>
      </c>
      <c r="AG25" s="29">
        <f t="shared" si="48"/>
        <v>5000</v>
      </c>
      <c r="AH25" s="29">
        <f t="shared" si="48"/>
        <v>833.33333333333337</v>
      </c>
      <c r="AI25" s="29">
        <f t="shared" si="48"/>
        <v>843.6</v>
      </c>
      <c r="AJ25" s="29" t="e">
        <f t="shared" si="48"/>
        <v>#DIV/0!</v>
      </c>
      <c r="AK25" s="29">
        <f t="shared" si="48"/>
        <v>0</v>
      </c>
      <c r="AL25" s="29">
        <f t="shared" si="48"/>
        <v>0</v>
      </c>
      <c r="AM25" s="29">
        <f t="shared" si="48"/>
        <v>0</v>
      </c>
      <c r="AN25" s="29">
        <f t="shared" si="48"/>
        <v>0</v>
      </c>
      <c r="AO25" s="29">
        <f t="shared" si="48"/>
        <v>0</v>
      </c>
      <c r="AP25" s="29">
        <f t="shared" si="48"/>
        <v>0</v>
      </c>
      <c r="AQ25" s="29">
        <f t="shared" si="48"/>
        <v>1128236.6999999997</v>
      </c>
      <c r="AR25" s="29">
        <f t="shared" si="48"/>
        <v>188039.45</v>
      </c>
      <c r="AS25" s="29">
        <f t="shared" si="48"/>
        <v>189373.2</v>
      </c>
      <c r="AT25" s="29">
        <f t="shared" si="48"/>
        <v>8401.2000000000007</v>
      </c>
      <c r="AU25" s="29">
        <f t="shared" si="48"/>
        <v>1400.2</v>
      </c>
      <c r="AV25" s="29">
        <f t="shared" si="48"/>
        <v>0</v>
      </c>
      <c r="AW25" s="29">
        <f t="shared" si="48"/>
        <v>0</v>
      </c>
      <c r="AX25" s="29">
        <f t="shared" si="48"/>
        <v>0</v>
      </c>
      <c r="AY25" s="29">
        <f t="shared" si="48"/>
        <v>0</v>
      </c>
      <c r="AZ25" s="29">
        <f t="shared" si="48"/>
        <v>0</v>
      </c>
      <c r="BA25" s="29">
        <f t="shared" si="48"/>
        <v>0</v>
      </c>
      <c r="BB25" s="29">
        <f t="shared" si="48"/>
        <v>0</v>
      </c>
      <c r="BC25" s="29">
        <f t="shared" si="48"/>
        <v>163683.1</v>
      </c>
      <c r="BD25" s="29">
        <f t="shared" si="48"/>
        <v>27280.51666666667</v>
      </c>
      <c r="BE25" s="29">
        <f t="shared" si="48"/>
        <v>4691.5711999999994</v>
      </c>
      <c r="BF25" s="29">
        <f t="shared" si="27"/>
        <v>17.197515931699726</v>
      </c>
      <c r="BG25" s="29">
        <f t="shared" si="48"/>
        <v>146094.90000000002</v>
      </c>
      <c r="BH25" s="29">
        <f t="shared" si="48"/>
        <v>24349.15</v>
      </c>
      <c r="BI25" s="29">
        <f t="shared" si="48"/>
        <v>2890.7761999999998</v>
      </c>
      <c r="BJ25" s="29">
        <f t="shared" si="48"/>
        <v>8188.2000000000007</v>
      </c>
      <c r="BK25" s="29">
        <f t="shared" si="48"/>
        <v>1364.7</v>
      </c>
      <c r="BL25" s="29">
        <f t="shared" si="48"/>
        <v>1017.21</v>
      </c>
      <c r="BM25" s="29">
        <f t="shared" si="48"/>
        <v>0</v>
      </c>
      <c r="BN25" s="29">
        <f t="shared" si="48"/>
        <v>0</v>
      </c>
      <c r="BO25" s="29">
        <f t="shared" si="48"/>
        <v>0</v>
      </c>
      <c r="BP25" s="29">
        <f t="shared" si="48"/>
        <v>9400</v>
      </c>
      <c r="BQ25" s="29">
        <f t="shared" si="48"/>
        <v>1566.6666666666667</v>
      </c>
      <c r="BR25" s="29">
        <f t="shared" si="48"/>
        <v>783.58500000000004</v>
      </c>
      <c r="BS25" s="29">
        <f t="shared" si="48"/>
        <v>0</v>
      </c>
      <c r="BT25" s="29">
        <f t="shared" si="48"/>
        <v>0</v>
      </c>
      <c r="BU25" s="29">
        <f t="shared" si="48"/>
        <v>0</v>
      </c>
      <c r="BV25" s="29">
        <f t="shared" ref="BV25:CG25" si="49">SUM(BV10:BV24)</f>
        <v>3703.27</v>
      </c>
      <c r="BW25" s="29">
        <f t="shared" si="49"/>
        <v>617.2116666666667</v>
      </c>
      <c r="BX25" s="29">
        <f t="shared" si="49"/>
        <v>0</v>
      </c>
      <c r="BY25" s="29">
        <f t="shared" si="49"/>
        <v>0</v>
      </c>
      <c r="BZ25" s="29">
        <f t="shared" si="49"/>
        <v>0</v>
      </c>
      <c r="CA25" s="29">
        <f t="shared" si="49"/>
        <v>0</v>
      </c>
      <c r="CB25" s="29">
        <f t="shared" si="49"/>
        <v>40917.9</v>
      </c>
      <c r="CC25" s="29">
        <f t="shared" si="49"/>
        <v>6819.65</v>
      </c>
      <c r="CD25" s="29">
        <f t="shared" si="49"/>
        <v>1958.1949999999999</v>
      </c>
      <c r="CE25" s="29">
        <f t="shared" si="49"/>
        <v>24967.9</v>
      </c>
      <c r="CF25" s="29">
        <f t="shared" si="49"/>
        <v>4161.3166666666675</v>
      </c>
      <c r="CG25" s="29">
        <f t="shared" si="49"/>
        <v>1340.095</v>
      </c>
      <c r="CH25" s="29">
        <f t="shared" si="37"/>
        <v>32.203629460226921</v>
      </c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</row>
    <row r="26" spans="1:124" s="20" customFormat="1" ht="20.25" customHeight="1">
      <c r="A26" s="21">
        <v>16</v>
      </c>
      <c r="B26" s="30" t="s">
        <v>181</v>
      </c>
      <c r="C26" s="23">
        <v>5844.2561999999998</v>
      </c>
      <c r="D26" s="23">
        <v>69773.478799999997</v>
      </c>
      <c r="E26" s="23">
        <f t="shared" si="0"/>
        <v>1210724.4666999998</v>
      </c>
      <c r="F26" s="23">
        <f t="shared" si="0"/>
        <v>201787.41111666668</v>
      </c>
      <c r="G26" s="23">
        <f t="shared" si="0"/>
        <v>123530.40429999999</v>
      </c>
      <c r="H26" s="23">
        <f t="shared" si="8"/>
        <v>61.218092653252235</v>
      </c>
      <c r="I26" s="23">
        <f t="shared" si="1"/>
        <v>265551.14999999997</v>
      </c>
      <c r="J26" s="23">
        <f t="shared" si="1"/>
        <v>44258.524999999994</v>
      </c>
      <c r="K26" s="23">
        <f t="shared" si="1"/>
        <v>36342.240999999995</v>
      </c>
      <c r="L26" s="23">
        <f t="shared" si="9"/>
        <v>82.113538578160927</v>
      </c>
      <c r="M26" s="23">
        <f t="shared" si="2"/>
        <v>113889.5</v>
      </c>
      <c r="N26" s="23">
        <f t="shared" si="2"/>
        <v>18981.583333333332</v>
      </c>
      <c r="O26" s="23">
        <f t="shared" si="2"/>
        <v>20128.663199999999</v>
      </c>
      <c r="P26" s="23">
        <f t="shared" si="10"/>
        <v>106.04312004179491</v>
      </c>
      <c r="Q26" s="23">
        <v>18632.099999999999</v>
      </c>
      <c r="R26" s="23">
        <f t="shared" si="11"/>
        <v>3105.35</v>
      </c>
      <c r="S26" s="23">
        <v>2359.8842</v>
      </c>
      <c r="T26" s="23">
        <f t="shared" si="12"/>
        <v>75.994145587453914</v>
      </c>
      <c r="U26" s="23">
        <v>14985.6</v>
      </c>
      <c r="V26" s="23">
        <f t="shared" si="13"/>
        <v>2497.6</v>
      </c>
      <c r="W26" s="23">
        <v>994.32380000000001</v>
      </c>
      <c r="X26" s="23">
        <f t="shared" si="14"/>
        <v>39.811170723894939</v>
      </c>
      <c r="Y26" s="23">
        <v>95257.4</v>
      </c>
      <c r="Z26" s="23">
        <f t="shared" si="15"/>
        <v>15876.233333333332</v>
      </c>
      <c r="AA26" s="23">
        <v>17768.778999999999</v>
      </c>
      <c r="AB26" s="23">
        <f t="shared" si="16"/>
        <v>111.92062139004423</v>
      </c>
      <c r="AC26" s="23">
        <v>6083.5</v>
      </c>
      <c r="AD26" s="23">
        <f t="shared" si="17"/>
        <v>1013.9166666666666</v>
      </c>
      <c r="AE26" s="23">
        <v>427.75099999999998</v>
      </c>
      <c r="AF26" s="23">
        <f t="shared" si="18"/>
        <v>42.187983890852301</v>
      </c>
      <c r="AG26" s="23">
        <v>7000</v>
      </c>
      <c r="AH26" s="23">
        <f t="shared" si="19"/>
        <v>1166.6666666666667</v>
      </c>
      <c r="AI26" s="23">
        <v>1545.1</v>
      </c>
      <c r="AJ26" s="23">
        <f t="shared" si="20"/>
        <v>132.43714285714282</v>
      </c>
      <c r="AK26" s="23">
        <v>0</v>
      </c>
      <c r="AL26" s="23">
        <f t="shared" si="21"/>
        <v>0</v>
      </c>
      <c r="AM26" s="23">
        <v>0</v>
      </c>
      <c r="AN26" s="23">
        <v>0</v>
      </c>
      <c r="AO26" s="23">
        <f t="shared" si="22"/>
        <v>0</v>
      </c>
      <c r="AP26" s="23">
        <v>0</v>
      </c>
      <c r="AQ26" s="23">
        <v>523875.5</v>
      </c>
      <c r="AR26" s="23">
        <f t="shared" si="23"/>
        <v>87312.583333333328</v>
      </c>
      <c r="AS26" s="23">
        <v>87312.6</v>
      </c>
      <c r="AT26" s="23">
        <v>7468</v>
      </c>
      <c r="AU26" s="23">
        <f t="shared" si="24"/>
        <v>1244.6666666666667</v>
      </c>
      <c r="AV26" s="23">
        <v>0</v>
      </c>
      <c r="AW26" s="23">
        <v>0</v>
      </c>
      <c r="AX26" s="23">
        <f t="shared" si="25"/>
        <v>0</v>
      </c>
      <c r="AY26" s="23">
        <v>0</v>
      </c>
      <c r="AZ26" s="23">
        <v>0</v>
      </c>
      <c r="BA26" s="23">
        <f t="shared" si="26"/>
        <v>0</v>
      </c>
      <c r="BB26" s="23">
        <v>0</v>
      </c>
      <c r="BC26" s="23">
        <f t="shared" si="3"/>
        <v>32111.399999999998</v>
      </c>
      <c r="BD26" s="23">
        <f t="shared" si="3"/>
        <v>5351.9</v>
      </c>
      <c r="BE26" s="23">
        <f t="shared" si="3"/>
        <v>1565.463</v>
      </c>
      <c r="BF26" s="23">
        <f t="shared" si="27"/>
        <v>29.250602589734488</v>
      </c>
      <c r="BG26" s="23">
        <v>24005.599999999999</v>
      </c>
      <c r="BH26" s="23">
        <f t="shared" si="28"/>
        <v>4000.9333333333329</v>
      </c>
      <c r="BI26" s="23">
        <v>1088.7</v>
      </c>
      <c r="BJ26" s="23">
        <v>3053.1</v>
      </c>
      <c r="BK26" s="23">
        <f t="shared" si="29"/>
        <v>508.84999999999997</v>
      </c>
      <c r="BL26" s="23">
        <v>99.8</v>
      </c>
      <c r="BM26" s="23">
        <v>2826.7</v>
      </c>
      <c r="BN26" s="23">
        <f t="shared" si="30"/>
        <v>471.11666666666662</v>
      </c>
      <c r="BO26" s="23">
        <v>191.76300000000001</v>
      </c>
      <c r="BP26" s="23">
        <v>2226</v>
      </c>
      <c r="BQ26" s="23">
        <f t="shared" si="31"/>
        <v>371</v>
      </c>
      <c r="BR26" s="23">
        <v>185.2</v>
      </c>
      <c r="BS26" s="23">
        <v>0</v>
      </c>
      <c r="BT26" s="23">
        <f t="shared" si="32"/>
        <v>0</v>
      </c>
      <c r="BU26" s="23">
        <v>0</v>
      </c>
      <c r="BV26" s="23">
        <v>8411.2167000000009</v>
      </c>
      <c r="BW26" s="23">
        <f t="shared" si="33"/>
        <v>1401.8694500000001</v>
      </c>
      <c r="BX26" s="23">
        <v>-124.4367</v>
      </c>
      <c r="BY26" s="23">
        <v>0</v>
      </c>
      <c r="BZ26" s="23">
        <f t="shared" si="34"/>
        <v>0</v>
      </c>
      <c r="CA26" s="23">
        <v>0</v>
      </c>
      <c r="CB26" s="23">
        <v>88065.8</v>
      </c>
      <c r="CC26" s="23">
        <f t="shared" si="35"/>
        <v>14677.633333333333</v>
      </c>
      <c r="CD26" s="23">
        <v>7563.64</v>
      </c>
      <c r="CE26" s="23">
        <v>36648.300000000003</v>
      </c>
      <c r="CF26" s="23">
        <f t="shared" si="36"/>
        <v>6108.05</v>
      </c>
      <c r="CG26" s="23">
        <v>4215.05</v>
      </c>
      <c r="CH26" s="23">
        <f t="shared" si="37"/>
        <v>69.008112245315615</v>
      </c>
      <c r="CI26" s="23">
        <v>1500</v>
      </c>
      <c r="CJ26" s="23">
        <f t="shared" si="38"/>
        <v>250</v>
      </c>
      <c r="CK26" s="23">
        <v>305.3</v>
      </c>
      <c r="CL26" s="23">
        <v>415.35</v>
      </c>
      <c r="CM26" s="23">
        <f t="shared" si="39"/>
        <v>69.225000000000009</v>
      </c>
      <c r="CN26" s="23">
        <v>10</v>
      </c>
      <c r="CO26" s="23">
        <v>0</v>
      </c>
      <c r="CP26" s="23">
        <f t="shared" si="40"/>
        <v>0</v>
      </c>
      <c r="CQ26" s="23">
        <v>0</v>
      </c>
      <c r="CR26" s="23">
        <v>1500</v>
      </c>
      <c r="CS26" s="23">
        <f t="shared" si="41"/>
        <v>250</v>
      </c>
      <c r="CT26" s="23">
        <v>3802</v>
      </c>
      <c r="CU26" s="23">
        <v>0</v>
      </c>
      <c r="CV26" s="23">
        <f t="shared" si="4"/>
        <v>805305.8666999999</v>
      </c>
      <c r="CW26" s="23">
        <f t="shared" si="4"/>
        <v>134217.64445000002</v>
      </c>
      <c r="CX26" s="23">
        <f t="shared" si="5"/>
        <v>123530.40429999999</v>
      </c>
      <c r="CY26" s="23">
        <v>0</v>
      </c>
      <c r="CZ26" s="23">
        <f t="shared" si="42"/>
        <v>0</v>
      </c>
      <c r="DA26" s="23">
        <v>0</v>
      </c>
      <c r="DB26" s="23">
        <v>405418.6</v>
      </c>
      <c r="DC26" s="23">
        <f t="shared" si="43"/>
        <v>67569.766666666663</v>
      </c>
      <c r="DD26" s="23">
        <v>0</v>
      </c>
      <c r="DE26" s="23">
        <v>0</v>
      </c>
      <c r="DF26" s="23">
        <f t="shared" si="44"/>
        <v>0</v>
      </c>
      <c r="DG26" s="23">
        <v>0</v>
      </c>
      <c r="DH26" s="23">
        <v>0</v>
      </c>
      <c r="DI26" s="23">
        <f t="shared" si="45"/>
        <v>0</v>
      </c>
      <c r="DJ26" s="23">
        <v>0</v>
      </c>
      <c r="DK26" s="23">
        <v>0</v>
      </c>
      <c r="DL26" s="23">
        <f t="shared" si="46"/>
        <v>0</v>
      </c>
      <c r="DM26" s="23">
        <v>0</v>
      </c>
      <c r="DN26" s="23">
        <v>150000</v>
      </c>
      <c r="DO26" s="23">
        <f t="shared" si="47"/>
        <v>25000</v>
      </c>
      <c r="DP26" s="23">
        <v>0</v>
      </c>
      <c r="DQ26" s="23">
        <v>0</v>
      </c>
      <c r="DR26" s="23">
        <f t="shared" si="6"/>
        <v>555418.6</v>
      </c>
      <c r="DS26" s="23">
        <f t="shared" si="6"/>
        <v>92569.766666666663</v>
      </c>
      <c r="DT26" s="23">
        <f t="shared" si="7"/>
        <v>0</v>
      </c>
    </row>
    <row r="27" spans="1:124">
      <c r="A27" s="21">
        <v>17</v>
      </c>
      <c r="B27" s="30" t="s">
        <v>182</v>
      </c>
      <c r="C27" s="23">
        <v>3206.8824</v>
      </c>
      <c r="D27" s="23">
        <v>10128.458699999999</v>
      </c>
      <c r="E27" s="23">
        <f t="shared" si="0"/>
        <v>33504.9</v>
      </c>
      <c r="F27" s="23">
        <f t="shared" si="0"/>
        <v>5584.15</v>
      </c>
      <c r="G27" s="23">
        <f t="shared" si="0"/>
        <v>4739.1097999999993</v>
      </c>
      <c r="H27" s="23">
        <f t="shared" si="8"/>
        <v>84.867165101223989</v>
      </c>
      <c r="I27" s="23">
        <f t="shared" si="1"/>
        <v>8572</v>
      </c>
      <c r="J27" s="23">
        <f t="shared" si="1"/>
        <v>1428.6666666666667</v>
      </c>
      <c r="K27" s="23">
        <f t="shared" si="1"/>
        <v>583.70980000000009</v>
      </c>
      <c r="L27" s="23">
        <f t="shared" si="9"/>
        <v>40.856962202519838</v>
      </c>
      <c r="M27" s="23">
        <f t="shared" si="2"/>
        <v>5070</v>
      </c>
      <c r="N27" s="23">
        <f t="shared" si="2"/>
        <v>845</v>
      </c>
      <c r="O27" s="23">
        <f t="shared" si="2"/>
        <v>270.14400000000001</v>
      </c>
      <c r="P27" s="23">
        <f t="shared" si="10"/>
        <v>31.969704142011835</v>
      </c>
      <c r="Q27" s="23">
        <v>0</v>
      </c>
      <c r="R27" s="23">
        <f t="shared" si="11"/>
        <v>0</v>
      </c>
      <c r="S27" s="23">
        <v>0.47399999999999998</v>
      </c>
      <c r="T27" s="23" t="e">
        <f t="shared" si="12"/>
        <v>#DIV/0!</v>
      </c>
      <c r="U27" s="23">
        <v>0</v>
      </c>
      <c r="V27" s="23">
        <f t="shared" si="13"/>
        <v>0</v>
      </c>
      <c r="W27" s="23">
        <v>108.3258</v>
      </c>
      <c r="X27" s="23" t="e">
        <f t="shared" si="14"/>
        <v>#DIV/0!</v>
      </c>
      <c r="Y27" s="23">
        <v>5070</v>
      </c>
      <c r="Z27" s="23">
        <f t="shared" si="15"/>
        <v>845</v>
      </c>
      <c r="AA27" s="23">
        <v>269.67</v>
      </c>
      <c r="AB27" s="23">
        <f t="shared" si="16"/>
        <v>31.913609467455622</v>
      </c>
      <c r="AC27" s="23">
        <v>72</v>
      </c>
      <c r="AD27" s="23">
        <f t="shared" si="17"/>
        <v>12</v>
      </c>
      <c r="AE27" s="23">
        <v>6</v>
      </c>
      <c r="AF27" s="23">
        <f t="shared" si="18"/>
        <v>50</v>
      </c>
      <c r="AG27" s="23">
        <v>0</v>
      </c>
      <c r="AH27" s="23">
        <f t="shared" si="19"/>
        <v>0</v>
      </c>
      <c r="AI27" s="23">
        <v>0</v>
      </c>
      <c r="AJ27" s="23" t="e">
        <f t="shared" si="20"/>
        <v>#DIV/0!</v>
      </c>
      <c r="AK27" s="23">
        <v>0</v>
      </c>
      <c r="AL27" s="23">
        <f t="shared" si="21"/>
        <v>0</v>
      </c>
      <c r="AM27" s="23">
        <v>0</v>
      </c>
      <c r="AN27" s="23">
        <v>0</v>
      </c>
      <c r="AO27" s="23">
        <f t="shared" si="22"/>
        <v>0</v>
      </c>
      <c r="AP27" s="23">
        <v>0</v>
      </c>
      <c r="AQ27" s="23">
        <v>24932.9</v>
      </c>
      <c r="AR27" s="23">
        <f t="shared" si="23"/>
        <v>4155.4833333333336</v>
      </c>
      <c r="AS27" s="23">
        <v>4155.3999999999996</v>
      </c>
      <c r="AT27" s="23">
        <v>0</v>
      </c>
      <c r="AU27" s="23">
        <f t="shared" si="24"/>
        <v>0</v>
      </c>
      <c r="AV27" s="23">
        <v>0</v>
      </c>
      <c r="AW27" s="23">
        <v>0</v>
      </c>
      <c r="AX27" s="23">
        <f t="shared" si="25"/>
        <v>0</v>
      </c>
      <c r="AY27" s="23">
        <v>0</v>
      </c>
      <c r="AZ27" s="23">
        <v>0</v>
      </c>
      <c r="BA27" s="23">
        <f t="shared" si="26"/>
        <v>0</v>
      </c>
      <c r="BB27" s="23">
        <v>0</v>
      </c>
      <c r="BC27" s="23">
        <f t="shared" si="3"/>
        <v>2470</v>
      </c>
      <c r="BD27" s="23">
        <f t="shared" si="3"/>
        <v>411.66666666666663</v>
      </c>
      <c r="BE27" s="23">
        <f t="shared" si="3"/>
        <v>177.67</v>
      </c>
      <c r="BF27" s="23">
        <f t="shared" si="27"/>
        <v>43.158704453441302</v>
      </c>
      <c r="BG27" s="23">
        <v>800</v>
      </c>
      <c r="BH27" s="23">
        <f t="shared" si="28"/>
        <v>133.33333333333334</v>
      </c>
      <c r="BI27" s="23">
        <v>177.67</v>
      </c>
      <c r="BJ27" s="23">
        <v>1670</v>
      </c>
      <c r="BK27" s="23">
        <f t="shared" si="29"/>
        <v>278.33333333333331</v>
      </c>
      <c r="BL27" s="23">
        <v>0</v>
      </c>
      <c r="BM27" s="23">
        <v>0</v>
      </c>
      <c r="BN27" s="23">
        <f t="shared" si="30"/>
        <v>0</v>
      </c>
      <c r="BO27" s="23">
        <v>0</v>
      </c>
      <c r="BP27" s="23">
        <v>0</v>
      </c>
      <c r="BQ27" s="23">
        <f t="shared" si="31"/>
        <v>0</v>
      </c>
      <c r="BR27" s="23">
        <v>0</v>
      </c>
      <c r="BS27" s="23">
        <v>0</v>
      </c>
      <c r="BT27" s="23">
        <f t="shared" si="32"/>
        <v>0</v>
      </c>
      <c r="BU27" s="23">
        <v>0</v>
      </c>
      <c r="BV27" s="23">
        <v>0</v>
      </c>
      <c r="BW27" s="23">
        <f t="shared" si="33"/>
        <v>0</v>
      </c>
      <c r="BX27" s="23">
        <v>0</v>
      </c>
      <c r="BY27" s="23">
        <v>0</v>
      </c>
      <c r="BZ27" s="23">
        <f t="shared" si="34"/>
        <v>0</v>
      </c>
      <c r="CA27" s="23">
        <v>0</v>
      </c>
      <c r="CB27" s="23">
        <v>960</v>
      </c>
      <c r="CC27" s="23">
        <f t="shared" si="35"/>
        <v>160</v>
      </c>
      <c r="CD27" s="23">
        <v>21.57</v>
      </c>
      <c r="CE27" s="23">
        <v>960</v>
      </c>
      <c r="CF27" s="23">
        <f t="shared" si="36"/>
        <v>160</v>
      </c>
      <c r="CG27" s="23">
        <v>21.57</v>
      </c>
      <c r="CH27" s="23">
        <f t="shared" si="37"/>
        <v>13.481249999999999</v>
      </c>
      <c r="CI27" s="23">
        <v>0</v>
      </c>
      <c r="CJ27" s="23">
        <f t="shared" si="38"/>
        <v>0</v>
      </c>
      <c r="CK27" s="23">
        <v>0</v>
      </c>
      <c r="CL27" s="23">
        <v>0</v>
      </c>
      <c r="CM27" s="23">
        <f t="shared" si="39"/>
        <v>0</v>
      </c>
      <c r="CN27" s="23">
        <v>0</v>
      </c>
      <c r="CO27" s="23">
        <v>0</v>
      </c>
      <c r="CP27" s="23">
        <f t="shared" si="40"/>
        <v>0</v>
      </c>
      <c r="CQ27" s="23">
        <v>0</v>
      </c>
      <c r="CR27" s="23">
        <v>0</v>
      </c>
      <c r="CS27" s="23">
        <f t="shared" si="41"/>
        <v>0</v>
      </c>
      <c r="CT27" s="23">
        <v>0</v>
      </c>
      <c r="CU27" s="23">
        <v>0</v>
      </c>
      <c r="CV27" s="23">
        <f t="shared" si="4"/>
        <v>33504.9</v>
      </c>
      <c r="CW27" s="23">
        <f t="shared" si="4"/>
        <v>5584.15</v>
      </c>
      <c r="CX27" s="23">
        <f t="shared" si="5"/>
        <v>4739.1097999999993</v>
      </c>
      <c r="CY27" s="23">
        <v>0</v>
      </c>
      <c r="CZ27" s="23">
        <f t="shared" si="42"/>
        <v>0</v>
      </c>
      <c r="DA27" s="23">
        <v>0</v>
      </c>
      <c r="DB27" s="23">
        <v>0</v>
      </c>
      <c r="DC27" s="23">
        <f t="shared" si="43"/>
        <v>0</v>
      </c>
      <c r="DD27" s="23">
        <v>0</v>
      </c>
      <c r="DE27" s="23">
        <v>0</v>
      </c>
      <c r="DF27" s="23">
        <f t="shared" si="44"/>
        <v>0</v>
      </c>
      <c r="DG27" s="23">
        <v>0</v>
      </c>
      <c r="DH27" s="23">
        <v>0</v>
      </c>
      <c r="DI27" s="23">
        <f t="shared" si="45"/>
        <v>0</v>
      </c>
      <c r="DJ27" s="23">
        <v>0</v>
      </c>
      <c r="DK27" s="23">
        <v>0</v>
      </c>
      <c r="DL27" s="23">
        <f t="shared" si="46"/>
        <v>0</v>
      </c>
      <c r="DM27" s="23">
        <v>0</v>
      </c>
      <c r="DN27" s="23">
        <v>0</v>
      </c>
      <c r="DO27" s="23">
        <f t="shared" si="47"/>
        <v>0</v>
      </c>
      <c r="DP27" s="23">
        <v>0</v>
      </c>
      <c r="DQ27" s="23">
        <v>0</v>
      </c>
      <c r="DR27" s="23">
        <f t="shared" si="6"/>
        <v>0</v>
      </c>
      <c r="DS27" s="23">
        <f t="shared" si="6"/>
        <v>0</v>
      </c>
      <c r="DT27" s="23">
        <f t="shared" si="7"/>
        <v>0</v>
      </c>
    </row>
    <row r="28" spans="1:124">
      <c r="A28" s="21">
        <v>18</v>
      </c>
      <c r="B28" s="30" t="s">
        <v>183</v>
      </c>
      <c r="C28" s="23">
        <v>2183.5880000000002</v>
      </c>
      <c r="D28" s="23">
        <v>997.41780000000006</v>
      </c>
      <c r="E28" s="23">
        <f t="shared" si="0"/>
        <v>20954.900000000001</v>
      </c>
      <c r="F28" s="23">
        <f t="shared" si="0"/>
        <v>3492.4833333333331</v>
      </c>
      <c r="G28" s="23">
        <f t="shared" si="0"/>
        <v>2659.57</v>
      </c>
      <c r="H28" s="23">
        <f t="shared" si="8"/>
        <v>76.151258178278127</v>
      </c>
      <c r="I28" s="23">
        <f t="shared" si="1"/>
        <v>8063.1</v>
      </c>
      <c r="J28" s="23">
        <f t="shared" si="1"/>
        <v>1343.8500000000001</v>
      </c>
      <c r="K28" s="23">
        <f t="shared" si="1"/>
        <v>510.77</v>
      </c>
      <c r="L28" s="23">
        <f t="shared" si="9"/>
        <v>38.007962198161991</v>
      </c>
      <c r="M28" s="23">
        <f t="shared" si="2"/>
        <v>2292.2000000000003</v>
      </c>
      <c r="N28" s="23">
        <f t="shared" si="2"/>
        <v>382.03333333333336</v>
      </c>
      <c r="O28" s="23">
        <f t="shared" si="2"/>
        <v>167.429</v>
      </c>
      <c r="P28" s="23">
        <f t="shared" si="10"/>
        <v>43.825756914754379</v>
      </c>
      <c r="Q28" s="23">
        <v>18.3</v>
      </c>
      <c r="R28" s="23">
        <f t="shared" si="11"/>
        <v>3.0500000000000003</v>
      </c>
      <c r="S28" s="23">
        <v>0.54800000000000004</v>
      </c>
      <c r="T28" s="23">
        <f t="shared" si="12"/>
        <v>17.967213114754099</v>
      </c>
      <c r="U28" s="23">
        <v>1961.4</v>
      </c>
      <c r="V28" s="23">
        <f t="shared" si="13"/>
        <v>326.90000000000003</v>
      </c>
      <c r="W28" s="23">
        <v>194.34100000000001</v>
      </c>
      <c r="X28" s="23">
        <f t="shared" si="14"/>
        <v>59.449678800856532</v>
      </c>
      <c r="Y28" s="23">
        <v>2273.9</v>
      </c>
      <c r="Z28" s="23">
        <f t="shared" si="15"/>
        <v>378.98333333333335</v>
      </c>
      <c r="AA28" s="23">
        <v>166.881</v>
      </c>
      <c r="AB28" s="23">
        <f t="shared" si="16"/>
        <v>44.033862526936105</v>
      </c>
      <c r="AC28" s="23">
        <v>24</v>
      </c>
      <c r="AD28" s="23">
        <f t="shared" si="17"/>
        <v>4</v>
      </c>
      <c r="AE28" s="23">
        <v>0</v>
      </c>
      <c r="AF28" s="23">
        <f t="shared" si="18"/>
        <v>0</v>
      </c>
      <c r="AG28" s="23">
        <v>0</v>
      </c>
      <c r="AH28" s="23">
        <f t="shared" si="19"/>
        <v>0</v>
      </c>
      <c r="AI28" s="23">
        <v>0</v>
      </c>
      <c r="AJ28" s="23" t="e">
        <f t="shared" si="20"/>
        <v>#DIV/0!</v>
      </c>
      <c r="AK28" s="23">
        <v>0</v>
      </c>
      <c r="AL28" s="23">
        <f t="shared" si="21"/>
        <v>0</v>
      </c>
      <c r="AM28" s="23">
        <v>0</v>
      </c>
      <c r="AN28" s="23">
        <v>0</v>
      </c>
      <c r="AO28" s="23">
        <f t="shared" si="22"/>
        <v>0</v>
      </c>
      <c r="AP28" s="23">
        <v>0</v>
      </c>
      <c r="AQ28" s="23">
        <v>12891.8</v>
      </c>
      <c r="AR28" s="23">
        <f t="shared" si="23"/>
        <v>2148.6333333333332</v>
      </c>
      <c r="AS28" s="23">
        <v>2148.8000000000002</v>
      </c>
      <c r="AT28" s="23">
        <v>0</v>
      </c>
      <c r="AU28" s="23">
        <f t="shared" si="24"/>
        <v>0</v>
      </c>
      <c r="AV28" s="23">
        <v>0</v>
      </c>
      <c r="AW28" s="23">
        <v>0</v>
      </c>
      <c r="AX28" s="23">
        <f t="shared" si="25"/>
        <v>0</v>
      </c>
      <c r="AY28" s="23">
        <v>0</v>
      </c>
      <c r="AZ28" s="23">
        <v>0</v>
      </c>
      <c r="BA28" s="23">
        <f t="shared" si="26"/>
        <v>0</v>
      </c>
      <c r="BB28" s="23">
        <v>0</v>
      </c>
      <c r="BC28" s="23">
        <f t="shared" si="3"/>
        <v>2413.3000000000002</v>
      </c>
      <c r="BD28" s="23">
        <f t="shared" si="3"/>
        <v>402.2166666666667</v>
      </c>
      <c r="BE28" s="23">
        <f t="shared" si="3"/>
        <v>149</v>
      </c>
      <c r="BF28" s="23">
        <f t="shared" si="27"/>
        <v>37.04471056230058</v>
      </c>
      <c r="BG28" s="23">
        <v>2113.3000000000002</v>
      </c>
      <c r="BH28" s="23">
        <f t="shared" si="28"/>
        <v>352.2166666666667</v>
      </c>
      <c r="BI28" s="23">
        <v>149</v>
      </c>
      <c r="BJ28" s="23">
        <v>300</v>
      </c>
      <c r="BK28" s="23">
        <f t="shared" si="29"/>
        <v>50</v>
      </c>
      <c r="BL28" s="23">
        <v>0</v>
      </c>
      <c r="BM28" s="23">
        <v>0</v>
      </c>
      <c r="BN28" s="23">
        <f t="shared" si="30"/>
        <v>0</v>
      </c>
      <c r="BO28" s="23">
        <v>0</v>
      </c>
      <c r="BP28" s="23">
        <v>0</v>
      </c>
      <c r="BQ28" s="23">
        <f t="shared" si="31"/>
        <v>0</v>
      </c>
      <c r="BR28" s="23">
        <v>0</v>
      </c>
      <c r="BS28" s="23">
        <v>0</v>
      </c>
      <c r="BT28" s="23">
        <f t="shared" si="32"/>
        <v>0</v>
      </c>
      <c r="BU28" s="23">
        <v>0</v>
      </c>
      <c r="BV28" s="23">
        <v>0</v>
      </c>
      <c r="BW28" s="23">
        <f t="shared" si="33"/>
        <v>0</v>
      </c>
      <c r="BX28" s="23">
        <v>0</v>
      </c>
      <c r="BY28" s="23">
        <v>0</v>
      </c>
      <c r="BZ28" s="23">
        <f t="shared" si="34"/>
        <v>0</v>
      </c>
      <c r="CA28" s="23">
        <v>0</v>
      </c>
      <c r="CB28" s="23">
        <v>1372.2</v>
      </c>
      <c r="CC28" s="23">
        <f t="shared" si="35"/>
        <v>228.70000000000002</v>
      </c>
      <c r="CD28" s="23">
        <v>0</v>
      </c>
      <c r="CE28" s="23">
        <v>1372.2</v>
      </c>
      <c r="CF28" s="23">
        <f t="shared" si="36"/>
        <v>228.70000000000002</v>
      </c>
      <c r="CG28" s="23">
        <v>0</v>
      </c>
      <c r="CH28" s="23">
        <f t="shared" si="37"/>
        <v>0</v>
      </c>
      <c r="CI28" s="23">
        <v>0</v>
      </c>
      <c r="CJ28" s="23">
        <f t="shared" si="38"/>
        <v>0</v>
      </c>
      <c r="CK28" s="23">
        <v>0</v>
      </c>
      <c r="CL28" s="23">
        <v>0</v>
      </c>
      <c r="CM28" s="23">
        <f t="shared" si="39"/>
        <v>0</v>
      </c>
      <c r="CN28" s="23">
        <v>0</v>
      </c>
      <c r="CO28" s="23">
        <v>0</v>
      </c>
      <c r="CP28" s="23">
        <f t="shared" si="40"/>
        <v>0</v>
      </c>
      <c r="CQ28" s="23">
        <v>0</v>
      </c>
      <c r="CR28" s="23">
        <v>0</v>
      </c>
      <c r="CS28" s="23">
        <f t="shared" si="41"/>
        <v>0</v>
      </c>
      <c r="CT28" s="23">
        <v>0</v>
      </c>
      <c r="CU28" s="23">
        <v>0</v>
      </c>
      <c r="CV28" s="23">
        <f t="shared" si="4"/>
        <v>20954.900000000001</v>
      </c>
      <c r="CW28" s="23">
        <f t="shared" si="4"/>
        <v>3492.4833333333331</v>
      </c>
      <c r="CX28" s="23">
        <f t="shared" si="5"/>
        <v>2659.57</v>
      </c>
      <c r="CY28" s="23">
        <v>0</v>
      </c>
      <c r="CZ28" s="23">
        <f t="shared" si="42"/>
        <v>0</v>
      </c>
      <c r="DA28" s="23">
        <v>0</v>
      </c>
      <c r="DB28" s="23">
        <v>0</v>
      </c>
      <c r="DC28" s="23">
        <f t="shared" si="43"/>
        <v>0</v>
      </c>
      <c r="DD28" s="23">
        <v>0</v>
      </c>
      <c r="DE28" s="23">
        <v>0</v>
      </c>
      <c r="DF28" s="23">
        <f t="shared" si="44"/>
        <v>0</v>
      </c>
      <c r="DG28" s="23">
        <v>0</v>
      </c>
      <c r="DH28" s="23">
        <v>0</v>
      </c>
      <c r="DI28" s="23">
        <f t="shared" si="45"/>
        <v>0</v>
      </c>
      <c r="DJ28" s="23">
        <v>0</v>
      </c>
      <c r="DK28" s="23">
        <v>0</v>
      </c>
      <c r="DL28" s="23">
        <f t="shared" si="46"/>
        <v>0</v>
      </c>
      <c r="DM28" s="23">
        <v>0</v>
      </c>
      <c r="DN28" s="23">
        <v>800</v>
      </c>
      <c r="DO28" s="23">
        <f t="shared" si="47"/>
        <v>133.33333333333334</v>
      </c>
      <c r="DP28" s="23">
        <v>0</v>
      </c>
      <c r="DQ28" s="23">
        <v>0</v>
      </c>
      <c r="DR28" s="23">
        <f t="shared" si="6"/>
        <v>800</v>
      </c>
      <c r="DS28" s="23">
        <f t="shared" si="6"/>
        <v>133.33333333333334</v>
      </c>
      <c r="DT28" s="23">
        <f t="shared" si="7"/>
        <v>0</v>
      </c>
    </row>
    <row r="29" spans="1:124">
      <c r="A29" s="21">
        <v>19</v>
      </c>
      <c r="B29" s="30" t="s">
        <v>184</v>
      </c>
      <c r="C29" s="23">
        <v>2171.0569999999998</v>
      </c>
      <c r="D29" s="23">
        <v>5934.7781000000004</v>
      </c>
      <c r="E29" s="23">
        <f t="shared" si="0"/>
        <v>23745.200000000001</v>
      </c>
      <c r="F29" s="23">
        <f t="shared" si="0"/>
        <v>3957.5333333333333</v>
      </c>
      <c r="G29" s="23">
        <f t="shared" si="0"/>
        <v>4247.9531999999999</v>
      </c>
      <c r="H29" s="23">
        <f t="shared" si="8"/>
        <v>107.33840607785994</v>
      </c>
      <c r="I29" s="23">
        <f t="shared" si="1"/>
        <v>4165.8</v>
      </c>
      <c r="J29" s="23">
        <f t="shared" si="1"/>
        <v>694.3</v>
      </c>
      <c r="K29" s="23">
        <f t="shared" si="1"/>
        <v>984.75319999999988</v>
      </c>
      <c r="L29" s="23">
        <f t="shared" si="9"/>
        <v>141.83396226415093</v>
      </c>
      <c r="M29" s="23">
        <f t="shared" si="2"/>
        <v>2948.8</v>
      </c>
      <c r="N29" s="23">
        <f t="shared" si="2"/>
        <v>491.4666666666667</v>
      </c>
      <c r="O29" s="23">
        <f t="shared" si="2"/>
        <v>743.41</v>
      </c>
      <c r="P29" s="23">
        <f t="shared" si="10"/>
        <v>151.26356483993487</v>
      </c>
      <c r="Q29" s="23">
        <v>0</v>
      </c>
      <c r="R29" s="23">
        <f t="shared" si="11"/>
        <v>0</v>
      </c>
      <c r="S29" s="23">
        <v>45.874000000000002</v>
      </c>
      <c r="T29" s="23" t="e">
        <f t="shared" si="12"/>
        <v>#DIV/0!</v>
      </c>
      <c r="U29" s="23">
        <v>0</v>
      </c>
      <c r="V29" s="23">
        <f t="shared" si="13"/>
        <v>0</v>
      </c>
      <c r="W29" s="23">
        <v>5.7792000000000003</v>
      </c>
      <c r="X29" s="23" t="e">
        <f t="shared" si="14"/>
        <v>#DIV/0!</v>
      </c>
      <c r="Y29" s="23">
        <v>2948.8</v>
      </c>
      <c r="Z29" s="23">
        <f t="shared" si="15"/>
        <v>491.4666666666667</v>
      </c>
      <c r="AA29" s="23">
        <v>697.53599999999994</v>
      </c>
      <c r="AB29" s="23">
        <f t="shared" si="16"/>
        <v>141.92946283233857</v>
      </c>
      <c r="AC29" s="23">
        <v>151</v>
      </c>
      <c r="AD29" s="23">
        <f t="shared" si="17"/>
        <v>25.166666666666668</v>
      </c>
      <c r="AE29" s="23">
        <v>0</v>
      </c>
      <c r="AF29" s="23">
        <f t="shared" si="18"/>
        <v>0</v>
      </c>
      <c r="AG29" s="23">
        <v>0</v>
      </c>
      <c r="AH29" s="23">
        <f t="shared" si="19"/>
        <v>0</v>
      </c>
      <c r="AI29" s="23">
        <v>0</v>
      </c>
      <c r="AJ29" s="23" t="e">
        <f t="shared" si="20"/>
        <v>#DIV/0!</v>
      </c>
      <c r="AK29" s="23">
        <v>0</v>
      </c>
      <c r="AL29" s="23">
        <f t="shared" si="21"/>
        <v>0</v>
      </c>
      <c r="AM29" s="23">
        <v>0</v>
      </c>
      <c r="AN29" s="23">
        <v>0</v>
      </c>
      <c r="AO29" s="23">
        <f t="shared" si="22"/>
        <v>0</v>
      </c>
      <c r="AP29" s="23">
        <v>0</v>
      </c>
      <c r="AQ29" s="23">
        <v>19579.400000000001</v>
      </c>
      <c r="AR29" s="23">
        <f t="shared" si="23"/>
        <v>3263.2333333333336</v>
      </c>
      <c r="AS29" s="23">
        <v>3263.2</v>
      </c>
      <c r="AT29" s="23">
        <v>0</v>
      </c>
      <c r="AU29" s="23">
        <f t="shared" si="24"/>
        <v>0</v>
      </c>
      <c r="AV29" s="23">
        <v>0</v>
      </c>
      <c r="AW29" s="23">
        <v>0</v>
      </c>
      <c r="AX29" s="23">
        <f t="shared" si="25"/>
        <v>0</v>
      </c>
      <c r="AY29" s="23">
        <v>0</v>
      </c>
      <c r="AZ29" s="23">
        <v>0</v>
      </c>
      <c r="BA29" s="23">
        <f t="shared" si="26"/>
        <v>0</v>
      </c>
      <c r="BB29" s="23">
        <v>0</v>
      </c>
      <c r="BC29" s="23">
        <f t="shared" si="3"/>
        <v>225</v>
      </c>
      <c r="BD29" s="23">
        <f t="shared" si="3"/>
        <v>37.5</v>
      </c>
      <c r="BE29" s="23">
        <f t="shared" si="3"/>
        <v>22.475999999999999</v>
      </c>
      <c r="BF29" s="23">
        <f t="shared" si="27"/>
        <v>59.936</v>
      </c>
      <c r="BG29" s="23">
        <v>103.7</v>
      </c>
      <c r="BH29" s="23">
        <f t="shared" si="28"/>
        <v>17.283333333333335</v>
      </c>
      <c r="BI29" s="23">
        <v>0</v>
      </c>
      <c r="BJ29" s="23">
        <v>121.3</v>
      </c>
      <c r="BK29" s="23">
        <f t="shared" si="29"/>
        <v>20.216666666666665</v>
      </c>
      <c r="BL29" s="23">
        <v>2.476</v>
      </c>
      <c r="BM29" s="23">
        <v>0</v>
      </c>
      <c r="BN29" s="23">
        <f t="shared" si="30"/>
        <v>0</v>
      </c>
      <c r="BO29" s="23">
        <v>0</v>
      </c>
      <c r="BP29" s="23">
        <v>0</v>
      </c>
      <c r="BQ29" s="23">
        <f t="shared" si="31"/>
        <v>0</v>
      </c>
      <c r="BR29" s="23">
        <v>20</v>
      </c>
      <c r="BS29" s="23">
        <v>0</v>
      </c>
      <c r="BT29" s="23">
        <f t="shared" si="32"/>
        <v>0</v>
      </c>
      <c r="BU29" s="23">
        <v>0</v>
      </c>
      <c r="BV29" s="23">
        <v>0</v>
      </c>
      <c r="BW29" s="23">
        <f t="shared" si="33"/>
        <v>0</v>
      </c>
      <c r="BX29" s="23">
        <v>0</v>
      </c>
      <c r="BY29" s="23">
        <v>0</v>
      </c>
      <c r="BZ29" s="23">
        <f t="shared" si="34"/>
        <v>0</v>
      </c>
      <c r="CA29" s="23">
        <v>0</v>
      </c>
      <c r="CB29" s="23">
        <v>841</v>
      </c>
      <c r="CC29" s="23">
        <f t="shared" si="35"/>
        <v>140.16666666666666</v>
      </c>
      <c r="CD29" s="23">
        <v>7.21</v>
      </c>
      <c r="CE29" s="23">
        <v>840</v>
      </c>
      <c r="CF29" s="23">
        <f t="shared" si="36"/>
        <v>140</v>
      </c>
      <c r="CG29" s="23">
        <v>7.21</v>
      </c>
      <c r="CH29" s="23">
        <f t="shared" si="37"/>
        <v>5.1499999999999995</v>
      </c>
      <c r="CI29" s="23">
        <v>0</v>
      </c>
      <c r="CJ29" s="23">
        <f t="shared" si="38"/>
        <v>0</v>
      </c>
      <c r="CK29" s="23">
        <v>205.87799999999999</v>
      </c>
      <c r="CL29" s="23">
        <v>0</v>
      </c>
      <c r="CM29" s="23">
        <f t="shared" si="39"/>
        <v>0</v>
      </c>
      <c r="CN29" s="23">
        <v>0</v>
      </c>
      <c r="CO29" s="23">
        <v>0</v>
      </c>
      <c r="CP29" s="23">
        <f t="shared" si="40"/>
        <v>0</v>
      </c>
      <c r="CQ29" s="23">
        <v>0</v>
      </c>
      <c r="CR29" s="23">
        <v>0</v>
      </c>
      <c r="CS29" s="23">
        <f t="shared" si="41"/>
        <v>0</v>
      </c>
      <c r="CT29" s="23">
        <v>0</v>
      </c>
      <c r="CU29" s="23">
        <v>0</v>
      </c>
      <c r="CV29" s="23">
        <f t="shared" si="4"/>
        <v>23745.200000000001</v>
      </c>
      <c r="CW29" s="23">
        <f t="shared" si="4"/>
        <v>3957.5333333333333</v>
      </c>
      <c r="CX29" s="23">
        <f t="shared" si="5"/>
        <v>4247.9531999999999</v>
      </c>
      <c r="CY29" s="23">
        <v>0</v>
      </c>
      <c r="CZ29" s="23">
        <f t="shared" si="42"/>
        <v>0</v>
      </c>
      <c r="DA29" s="23">
        <v>0</v>
      </c>
      <c r="DB29" s="23">
        <v>0</v>
      </c>
      <c r="DC29" s="23">
        <f t="shared" si="43"/>
        <v>0</v>
      </c>
      <c r="DD29" s="23">
        <v>0</v>
      </c>
      <c r="DE29" s="23">
        <v>0</v>
      </c>
      <c r="DF29" s="23">
        <f t="shared" si="44"/>
        <v>0</v>
      </c>
      <c r="DG29" s="23">
        <v>0</v>
      </c>
      <c r="DH29" s="23">
        <v>0</v>
      </c>
      <c r="DI29" s="23">
        <f t="shared" si="45"/>
        <v>0</v>
      </c>
      <c r="DJ29" s="23">
        <v>0</v>
      </c>
      <c r="DK29" s="23">
        <v>0</v>
      </c>
      <c r="DL29" s="23">
        <f t="shared" si="46"/>
        <v>0</v>
      </c>
      <c r="DM29" s="23">
        <v>0</v>
      </c>
      <c r="DN29" s="23">
        <v>0</v>
      </c>
      <c r="DO29" s="23">
        <f t="shared" si="47"/>
        <v>0</v>
      </c>
      <c r="DP29" s="23">
        <v>0</v>
      </c>
      <c r="DQ29" s="23">
        <v>0</v>
      </c>
      <c r="DR29" s="23">
        <f t="shared" si="6"/>
        <v>0</v>
      </c>
      <c r="DS29" s="23">
        <f t="shared" si="6"/>
        <v>0</v>
      </c>
      <c r="DT29" s="23">
        <f t="shared" si="7"/>
        <v>0</v>
      </c>
    </row>
    <row r="30" spans="1:124">
      <c r="A30" s="21">
        <v>20</v>
      </c>
      <c r="B30" s="30" t="s">
        <v>185</v>
      </c>
      <c r="C30" s="23">
        <v>1547.9638</v>
      </c>
      <c r="D30" s="23">
        <v>472.4914</v>
      </c>
      <c r="E30" s="23">
        <f t="shared" si="0"/>
        <v>8109</v>
      </c>
      <c r="F30" s="23">
        <f t="shared" si="0"/>
        <v>1351.5</v>
      </c>
      <c r="G30" s="23">
        <f t="shared" si="0"/>
        <v>1117.6315999999999</v>
      </c>
      <c r="H30" s="23">
        <f t="shared" si="8"/>
        <v>82.695641879393264</v>
      </c>
      <c r="I30" s="23">
        <f t="shared" si="1"/>
        <v>3431.2000000000003</v>
      </c>
      <c r="J30" s="23">
        <f t="shared" si="1"/>
        <v>571.86666666666667</v>
      </c>
      <c r="K30" s="23">
        <f t="shared" si="1"/>
        <v>338.03160000000003</v>
      </c>
      <c r="L30" s="23">
        <f t="shared" si="9"/>
        <v>59.110212170669151</v>
      </c>
      <c r="M30" s="23">
        <f t="shared" si="2"/>
        <v>1430</v>
      </c>
      <c r="N30" s="23">
        <f t="shared" si="2"/>
        <v>238.33333333333334</v>
      </c>
      <c r="O30" s="23">
        <f t="shared" si="2"/>
        <v>253.654</v>
      </c>
      <c r="P30" s="23">
        <f t="shared" si="10"/>
        <v>106.42825174825174</v>
      </c>
      <c r="Q30" s="23">
        <v>30</v>
      </c>
      <c r="R30" s="23">
        <f t="shared" si="11"/>
        <v>5</v>
      </c>
      <c r="S30" s="23">
        <v>3.1360000000000001</v>
      </c>
      <c r="T30" s="23">
        <f t="shared" si="12"/>
        <v>62.72</v>
      </c>
      <c r="U30" s="23">
        <v>800</v>
      </c>
      <c r="V30" s="23">
        <f t="shared" si="13"/>
        <v>133.33333333333334</v>
      </c>
      <c r="W30" s="23">
        <v>25.2316</v>
      </c>
      <c r="X30" s="23">
        <f t="shared" si="14"/>
        <v>18.9237</v>
      </c>
      <c r="Y30" s="23">
        <v>1400</v>
      </c>
      <c r="Z30" s="23">
        <f t="shared" si="15"/>
        <v>233.33333333333334</v>
      </c>
      <c r="AA30" s="23">
        <v>250.518</v>
      </c>
      <c r="AB30" s="23">
        <f t="shared" si="16"/>
        <v>107.36485714285713</v>
      </c>
      <c r="AC30" s="23">
        <v>12</v>
      </c>
      <c r="AD30" s="23">
        <f t="shared" si="17"/>
        <v>2</v>
      </c>
      <c r="AE30" s="23">
        <v>0</v>
      </c>
      <c r="AF30" s="23">
        <f t="shared" si="18"/>
        <v>0</v>
      </c>
      <c r="AG30" s="23">
        <v>0</v>
      </c>
      <c r="AH30" s="23">
        <f t="shared" si="19"/>
        <v>0</v>
      </c>
      <c r="AI30" s="23">
        <v>0</v>
      </c>
      <c r="AJ30" s="23" t="e">
        <f t="shared" si="20"/>
        <v>#DIV/0!</v>
      </c>
      <c r="AK30" s="23">
        <v>0</v>
      </c>
      <c r="AL30" s="23">
        <f t="shared" si="21"/>
        <v>0</v>
      </c>
      <c r="AM30" s="23">
        <v>0</v>
      </c>
      <c r="AN30" s="23">
        <v>0</v>
      </c>
      <c r="AO30" s="23">
        <f t="shared" si="22"/>
        <v>0</v>
      </c>
      <c r="AP30" s="23">
        <v>0</v>
      </c>
      <c r="AQ30" s="23">
        <v>4677.8</v>
      </c>
      <c r="AR30" s="23">
        <f t="shared" si="23"/>
        <v>779.63333333333333</v>
      </c>
      <c r="AS30" s="23">
        <v>779.6</v>
      </c>
      <c r="AT30" s="23">
        <v>0</v>
      </c>
      <c r="AU30" s="23">
        <f t="shared" si="24"/>
        <v>0</v>
      </c>
      <c r="AV30" s="23">
        <v>0</v>
      </c>
      <c r="AW30" s="23">
        <v>0</v>
      </c>
      <c r="AX30" s="23">
        <f t="shared" si="25"/>
        <v>0</v>
      </c>
      <c r="AY30" s="23">
        <v>0</v>
      </c>
      <c r="AZ30" s="23">
        <v>0</v>
      </c>
      <c r="BA30" s="23">
        <f t="shared" si="26"/>
        <v>0</v>
      </c>
      <c r="BB30" s="23">
        <v>0</v>
      </c>
      <c r="BC30" s="23">
        <f t="shared" si="3"/>
        <v>764.4</v>
      </c>
      <c r="BD30" s="23">
        <f t="shared" si="3"/>
        <v>127.4</v>
      </c>
      <c r="BE30" s="23">
        <f t="shared" si="3"/>
        <v>19.402000000000001</v>
      </c>
      <c r="BF30" s="23">
        <f t="shared" si="27"/>
        <v>15.229199372056515</v>
      </c>
      <c r="BG30" s="23">
        <v>600</v>
      </c>
      <c r="BH30" s="23">
        <f t="shared" si="28"/>
        <v>100</v>
      </c>
      <c r="BI30" s="23">
        <v>0</v>
      </c>
      <c r="BJ30" s="23">
        <v>150</v>
      </c>
      <c r="BK30" s="23">
        <f t="shared" si="29"/>
        <v>25</v>
      </c>
      <c r="BL30" s="23">
        <v>19.402000000000001</v>
      </c>
      <c r="BM30" s="23">
        <v>0</v>
      </c>
      <c r="BN30" s="23">
        <f t="shared" si="30"/>
        <v>0</v>
      </c>
      <c r="BO30" s="23">
        <v>0</v>
      </c>
      <c r="BP30" s="23">
        <v>14.4</v>
      </c>
      <c r="BQ30" s="23">
        <f t="shared" si="31"/>
        <v>2.4</v>
      </c>
      <c r="BR30" s="23">
        <v>0</v>
      </c>
      <c r="BS30" s="23">
        <v>0</v>
      </c>
      <c r="BT30" s="23">
        <f t="shared" si="32"/>
        <v>0</v>
      </c>
      <c r="BU30" s="23">
        <v>0</v>
      </c>
      <c r="BV30" s="23">
        <v>0</v>
      </c>
      <c r="BW30" s="23">
        <f t="shared" si="33"/>
        <v>0</v>
      </c>
      <c r="BX30" s="23">
        <v>0</v>
      </c>
      <c r="BY30" s="23">
        <v>0</v>
      </c>
      <c r="BZ30" s="23">
        <f t="shared" si="34"/>
        <v>0</v>
      </c>
      <c r="CA30" s="23">
        <v>0</v>
      </c>
      <c r="CB30" s="23">
        <v>304.8</v>
      </c>
      <c r="CC30" s="23">
        <f t="shared" si="35"/>
        <v>50.800000000000004</v>
      </c>
      <c r="CD30" s="23">
        <v>0</v>
      </c>
      <c r="CE30" s="23">
        <v>304.8</v>
      </c>
      <c r="CF30" s="23">
        <f t="shared" si="36"/>
        <v>50.800000000000004</v>
      </c>
      <c r="CG30" s="23">
        <v>0</v>
      </c>
      <c r="CH30" s="23">
        <f t="shared" si="37"/>
        <v>0</v>
      </c>
      <c r="CI30" s="23">
        <v>0</v>
      </c>
      <c r="CJ30" s="23">
        <f t="shared" si="38"/>
        <v>0</v>
      </c>
      <c r="CK30" s="23">
        <v>39.744</v>
      </c>
      <c r="CL30" s="23">
        <v>0</v>
      </c>
      <c r="CM30" s="23">
        <f t="shared" si="39"/>
        <v>0</v>
      </c>
      <c r="CN30" s="23">
        <v>0</v>
      </c>
      <c r="CO30" s="23">
        <v>0</v>
      </c>
      <c r="CP30" s="23">
        <f t="shared" si="40"/>
        <v>0</v>
      </c>
      <c r="CQ30" s="23">
        <v>0</v>
      </c>
      <c r="CR30" s="23">
        <v>120</v>
      </c>
      <c r="CS30" s="23">
        <f t="shared" si="41"/>
        <v>20</v>
      </c>
      <c r="CT30" s="23">
        <v>0</v>
      </c>
      <c r="CU30" s="23">
        <v>0</v>
      </c>
      <c r="CV30" s="23">
        <f t="shared" si="4"/>
        <v>8109</v>
      </c>
      <c r="CW30" s="23">
        <f t="shared" si="4"/>
        <v>1351.5</v>
      </c>
      <c r="CX30" s="23">
        <f t="shared" si="5"/>
        <v>1117.6315999999999</v>
      </c>
      <c r="CY30" s="23">
        <v>0</v>
      </c>
      <c r="CZ30" s="23">
        <f t="shared" si="42"/>
        <v>0</v>
      </c>
      <c r="DA30" s="23">
        <v>0</v>
      </c>
      <c r="DB30" s="23">
        <v>0</v>
      </c>
      <c r="DC30" s="23">
        <f t="shared" si="43"/>
        <v>0</v>
      </c>
      <c r="DD30" s="23">
        <v>0</v>
      </c>
      <c r="DE30" s="23">
        <v>0</v>
      </c>
      <c r="DF30" s="23">
        <f t="shared" si="44"/>
        <v>0</v>
      </c>
      <c r="DG30" s="23">
        <v>0</v>
      </c>
      <c r="DH30" s="23">
        <v>0</v>
      </c>
      <c r="DI30" s="23">
        <f t="shared" si="45"/>
        <v>0</v>
      </c>
      <c r="DJ30" s="23">
        <v>0</v>
      </c>
      <c r="DK30" s="23">
        <v>0</v>
      </c>
      <c r="DL30" s="23">
        <f t="shared" si="46"/>
        <v>0</v>
      </c>
      <c r="DM30" s="23">
        <v>0</v>
      </c>
      <c r="DN30" s="23">
        <v>0</v>
      </c>
      <c r="DO30" s="23">
        <f t="shared" si="47"/>
        <v>0</v>
      </c>
      <c r="DP30" s="23">
        <v>0</v>
      </c>
      <c r="DQ30" s="23">
        <v>0</v>
      </c>
      <c r="DR30" s="23">
        <f t="shared" si="6"/>
        <v>0</v>
      </c>
      <c r="DS30" s="23">
        <f t="shared" si="6"/>
        <v>0</v>
      </c>
      <c r="DT30" s="23">
        <f t="shared" si="7"/>
        <v>0</v>
      </c>
    </row>
    <row r="31" spans="1:124">
      <c r="A31" s="21">
        <v>21</v>
      </c>
      <c r="B31" s="30" t="s">
        <v>186</v>
      </c>
      <c r="C31" s="23">
        <v>9415.2000000000007</v>
      </c>
      <c r="D31" s="23">
        <v>2402.9148</v>
      </c>
      <c r="E31" s="23">
        <f t="shared" ref="E31:G37" si="50">CV31+DR31-DN31</f>
        <v>64348.5</v>
      </c>
      <c r="F31" s="23">
        <f t="shared" si="50"/>
        <v>10724.75</v>
      </c>
      <c r="G31" s="23">
        <f t="shared" si="50"/>
        <v>8244.6221000000005</v>
      </c>
      <c r="H31" s="23">
        <f t="shared" si="8"/>
        <v>76.874725284971674</v>
      </c>
      <c r="I31" s="23">
        <f t="shared" ref="I31:K37" si="51">Q31+U31+Y31+AC31+AG31+AK31+AZ31+BG31+BJ31+BM31+BP31+BS31+BY31+CB31+CI31+CL31+CR31</f>
        <v>10380</v>
      </c>
      <c r="J31" s="23">
        <f t="shared" si="51"/>
        <v>1730</v>
      </c>
      <c r="K31" s="23">
        <f t="shared" si="51"/>
        <v>819.02209999999991</v>
      </c>
      <c r="L31" s="23">
        <f t="shared" si="9"/>
        <v>47.342317919075136</v>
      </c>
      <c r="M31" s="23">
        <f t="shared" ref="M31:O37" si="52">Q31+Y31</f>
        <v>6400</v>
      </c>
      <c r="N31" s="23">
        <f t="shared" si="52"/>
        <v>1066.6666666666667</v>
      </c>
      <c r="O31" s="23">
        <f t="shared" si="52"/>
        <v>693.18799999999999</v>
      </c>
      <c r="P31" s="23">
        <f t="shared" si="10"/>
        <v>64.986374999999995</v>
      </c>
      <c r="Q31" s="23">
        <v>0</v>
      </c>
      <c r="R31" s="23">
        <f t="shared" si="11"/>
        <v>0</v>
      </c>
      <c r="S31" s="23">
        <v>0.20499999999999999</v>
      </c>
      <c r="T31" s="23" t="e">
        <f t="shared" si="12"/>
        <v>#DIV/0!</v>
      </c>
      <c r="U31" s="23">
        <v>0</v>
      </c>
      <c r="V31" s="23">
        <f t="shared" si="13"/>
        <v>0</v>
      </c>
      <c r="W31" s="23">
        <v>0.83409999999999995</v>
      </c>
      <c r="X31" s="23" t="e">
        <f t="shared" si="14"/>
        <v>#DIV/0!</v>
      </c>
      <c r="Y31" s="23">
        <v>6400</v>
      </c>
      <c r="Z31" s="23">
        <f t="shared" si="15"/>
        <v>1066.6666666666667</v>
      </c>
      <c r="AA31" s="23">
        <v>692.98299999999995</v>
      </c>
      <c r="AB31" s="23">
        <f t="shared" si="16"/>
        <v>64.967156249999988</v>
      </c>
      <c r="AC31" s="23">
        <v>60</v>
      </c>
      <c r="AD31" s="23">
        <f t="shared" si="17"/>
        <v>10</v>
      </c>
      <c r="AE31" s="23">
        <v>0</v>
      </c>
      <c r="AF31" s="23">
        <f t="shared" si="18"/>
        <v>0</v>
      </c>
      <c r="AG31" s="23">
        <v>0</v>
      </c>
      <c r="AH31" s="23">
        <f t="shared" si="19"/>
        <v>0</v>
      </c>
      <c r="AI31" s="23">
        <v>0</v>
      </c>
      <c r="AJ31" s="23" t="e">
        <f t="shared" si="20"/>
        <v>#DIV/0!</v>
      </c>
      <c r="AK31" s="23">
        <v>0</v>
      </c>
      <c r="AL31" s="23">
        <f t="shared" si="21"/>
        <v>0</v>
      </c>
      <c r="AM31" s="23">
        <v>0</v>
      </c>
      <c r="AN31" s="23">
        <v>0</v>
      </c>
      <c r="AO31" s="23">
        <f t="shared" si="22"/>
        <v>0</v>
      </c>
      <c r="AP31" s="23">
        <v>0</v>
      </c>
      <c r="AQ31" s="23">
        <v>44553.3</v>
      </c>
      <c r="AR31" s="23">
        <f t="shared" si="23"/>
        <v>7425.55</v>
      </c>
      <c r="AS31" s="23">
        <v>7425.6</v>
      </c>
      <c r="AT31" s="23">
        <v>0</v>
      </c>
      <c r="AU31" s="23">
        <f t="shared" si="24"/>
        <v>0</v>
      </c>
      <c r="AV31" s="23">
        <v>0</v>
      </c>
      <c r="AW31" s="23">
        <v>0</v>
      </c>
      <c r="AX31" s="23">
        <f t="shared" si="25"/>
        <v>0</v>
      </c>
      <c r="AY31" s="23">
        <v>0</v>
      </c>
      <c r="AZ31" s="23">
        <v>0</v>
      </c>
      <c r="BA31" s="23">
        <f t="shared" si="26"/>
        <v>0</v>
      </c>
      <c r="BB31" s="23">
        <v>0</v>
      </c>
      <c r="BC31" s="23">
        <f t="shared" ref="BC31:BE37" si="53">BG31+BJ31+BM31+BP31</f>
        <v>1620</v>
      </c>
      <c r="BD31" s="23">
        <f t="shared" si="53"/>
        <v>270</v>
      </c>
      <c r="BE31" s="23">
        <f t="shared" si="53"/>
        <v>0</v>
      </c>
      <c r="BF31" s="23">
        <f t="shared" si="27"/>
        <v>0</v>
      </c>
      <c r="BG31" s="23">
        <v>870</v>
      </c>
      <c r="BH31" s="23">
        <f t="shared" si="28"/>
        <v>145</v>
      </c>
      <c r="BI31" s="23">
        <v>0</v>
      </c>
      <c r="BJ31" s="23">
        <v>450</v>
      </c>
      <c r="BK31" s="23">
        <f t="shared" si="29"/>
        <v>75</v>
      </c>
      <c r="BL31" s="23">
        <v>0</v>
      </c>
      <c r="BM31" s="23">
        <v>0</v>
      </c>
      <c r="BN31" s="23">
        <f t="shared" si="30"/>
        <v>0</v>
      </c>
      <c r="BO31" s="23">
        <v>0</v>
      </c>
      <c r="BP31" s="23">
        <v>300</v>
      </c>
      <c r="BQ31" s="23">
        <f t="shared" si="31"/>
        <v>50</v>
      </c>
      <c r="BR31" s="23">
        <v>0</v>
      </c>
      <c r="BS31" s="23">
        <v>0</v>
      </c>
      <c r="BT31" s="23">
        <f t="shared" si="32"/>
        <v>0</v>
      </c>
      <c r="BU31" s="23">
        <v>0</v>
      </c>
      <c r="BV31" s="23">
        <v>0</v>
      </c>
      <c r="BW31" s="23">
        <f t="shared" si="33"/>
        <v>0</v>
      </c>
      <c r="BX31" s="23">
        <v>0</v>
      </c>
      <c r="BY31" s="23">
        <v>0</v>
      </c>
      <c r="BZ31" s="23">
        <f t="shared" si="34"/>
        <v>0</v>
      </c>
      <c r="CA31" s="23">
        <v>0</v>
      </c>
      <c r="CB31" s="23">
        <v>2300</v>
      </c>
      <c r="CC31" s="23">
        <f t="shared" si="35"/>
        <v>383.33333333333331</v>
      </c>
      <c r="CD31" s="23">
        <v>125</v>
      </c>
      <c r="CE31" s="23">
        <v>1100</v>
      </c>
      <c r="CF31" s="23">
        <f t="shared" si="36"/>
        <v>183.33333333333334</v>
      </c>
      <c r="CG31" s="23">
        <v>64.2</v>
      </c>
      <c r="CH31" s="23">
        <f t="shared" si="37"/>
        <v>35.018181818181823</v>
      </c>
      <c r="CI31" s="23">
        <v>0</v>
      </c>
      <c r="CJ31" s="23">
        <f t="shared" si="38"/>
        <v>0</v>
      </c>
      <c r="CK31" s="23">
        <v>0</v>
      </c>
      <c r="CL31" s="23">
        <v>0</v>
      </c>
      <c r="CM31" s="23">
        <f t="shared" si="39"/>
        <v>0</v>
      </c>
      <c r="CN31" s="23">
        <v>0</v>
      </c>
      <c r="CO31" s="23">
        <v>0</v>
      </c>
      <c r="CP31" s="23">
        <f t="shared" si="40"/>
        <v>0</v>
      </c>
      <c r="CQ31" s="23">
        <v>0</v>
      </c>
      <c r="CR31" s="23">
        <v>0</v>
      </c>
      <c r="CS31" s="23">
        <f t="shared" si="41"/>
        <v>0</v>
      </c>
      <c r="CT31" s="23">
        <v>0</v>
      </c>
      <c r="CU31" s="23">
        <v>0</v>
      </c>
      <c r="CV31" s="23">
        <f t="shared" ref="CV31:CW37" si="54">Q31+U31+Y31+AC31+AG31+AK31+AN31+AQ31+AT31+AW31+AZ31+BG31+BJ31+BM31+BP31+BS31+BV31+BY31+CB31+CI31+CL31+CO31+CR31</f>
        <v>54933.3</v>
      </c>
      <c r="CW31" s="23">
        <f t="shared" si="54"/>
        <v>9155.5500000000011</v>
      </c>
      <c r="CX31" s="23">
        <f t="shared" ref="CX31:CX37" si="55">S31+W31+AA31+AE31+AI31+AM31+AP31+AS31+AV31+AY31+BB31+BI31+BL31+BO31+BR31+BU31+BX31+CA31+CD31+CK31+CN31+CQ31+CT31+CU31</f>
        <v>8244.6221000000005</v>
      </c>
      <c r="CY31" s="23">
        <v>0</v>
      </c>
      <c r="CZ31" s="23">
        <f t="shared" si="42"/>
        <v>0</v>
      </c>
      <c r="DA31" s="23">
        <v>0</v>
      </c>
      <c r="DB31" s="23">
        <v>9415.2000000000007</v>
      </c>
      <c r="DC31" s="23">
        <f t="shared" si="43"/>
        <v>1569.2</v>
      </c>
      <c r="DD31" s="23">
        <v>0</v>
      </c>
      <c r="DE31" s="23">
        <v>0</v>
      </c>
      <c r="DF31" s="23">
        <f t="shared" si="44"/>
        <v>0</v>
      </c>
      <c r="DG31" s="23">
        <v>0</v>
      </c>
      <c r="DH31" s="23">
        <v>0</v>
      </c>
      <c r="DI31" s="23">
        <f t="shared" si="45"/>
        <v>0</v>
      </c>
      <c r="DJ31" s="23">
        <v>0</v>
      </c>
      <c r="DK31" s="23">
        <v>0</v>
      </c>
      <c r="DL31" s="23">
        <f t="shared" si="46"/>
        <v>0</v>
      </c>
      <c r="DM31" s="23">
        <v>0</v>
      </c>
      <c r="DN31" s="23">
        <v>1400</v>
      </c>
      <c r="DO31" s="23">
        <f t="shared" si="47"/>
        <v>233.33333333333334</v>
      </c>
      <c r="DP31" s="23">
        <v>0</v>
      </c>
      <c r="DQ31" s="23">
        <v>0</v>
      </c>
      <c r="DR31" s="23">
        <f t="shared" ref="DR31:DS37" si="56">CY31+DB31+DE31+DH31+DK31+DN31</f>
        <v>10815.2</v>
      </c>
      <c r="DS31" s="23">
        <f t="shared" si="56"/>
        <v>1802.5333333333333</v>
      </c>
      <c r="DT31" s="23">
        <f t="shared" ref="DT31:DT37" si="57">DA31+DD31+DG31+DJ31+DM31+DP31+DQ31</f>
        <v>0</v>
      </c>
    </row>
    <row r="32" spans="1:124">
      <c r="A32" s="21">
        <v>22</v>
      </c>
      <c r="B32" s="30" t="s">
        <v>187</v>
      </c>
      <c r="C32" s="23">
        <v>1421.9073000000001</v>
      </c>
      <c r="D32" s="23">
        <v>7194.1887999999999</v>
      </c>
      <c r="E32" s="23">
        <f t="shared" si="50"/>
        <v>211262</v>
      </c>
      <c r="F32" s="23">
        <f t="shared" si="50"/>
        <v>35210.333333333328</v>
      </c>
      <c r="G32" s="23">
        <f t="shared" si="50"/>
        <v>31712.590800000002</v>
      </c>
      <c r="H32" s="23">
        <f t="shared" si="8"/>
        <v>90.066147627117061</v>
      </c>
      <c r="I32" s="23">
        <f t="shared" si="51"/>
        <v>41305.800000000003</v>
      </c>
      <c r="J32" s="23">
        <f t="shared" si="51"/>
        <v>6884.2999999999993</v>
      </c>
      <c r="K32" s="23">
        <f t="shared" si="51"/>
        <v>3870.3108000000002</v>
      </c>
      <c r="L32" s="23">
        <f t="shared" si="9"/>
        <v>56.219380329154752</v>
      </c>
      <c r="M32" s="23">
        <f t="shared" si="52"/>
        <v>21530.6</v>
      </c>
      <c r="N32" s="23">
        <f t="shared" si="52"/>
        <v>3588.4333333333334</v>
      </c>
      <c r="O32" s="23">
        <f t="shared" si="52"/>
        <v>3073.1457</v>
      </c>
      <c r="P32" s="23">
        <f t="shared" si="10"/>
        <v>85.640317501602368</v>
      </c>
      <c r="Q32" s="23">
        <v>1520.6</v>
      </c>
      <c r="R32" s="23">
        <f t="shared" si="11"/>
        <v>253.43333333333331</v>
      </c>
      <c r="S32" s="23">
        <v>33.517000000000003</v>
      </c>
      <c r="T32" s="23">
        <f t="shared" si="12"/>
        <v>13.225174273313167</v>
      </c>
      <c r="U32" s="23">
        <v>6949.2</v>
      </c>
      <c r="V32" s="23">
        <f t="shared" si="13"/>
        <v>1158.2</v>
      </c>
      <c r="W32" s="23">
        <v>66.56</v>
      </c>
      <c r="X32" s="23">
        <f t="shared" si="14"/>
        <v>5.7468485581074074</v>
      </c>
      <c r="Y32" s="23">
        <v>20010</v>
      </c>
      <c r="Z32" s="23">
        <f t="shared" si="15"/>
        <v>3335</v>
      </c>
      <c r="AA32" s="23">
        <v>3039.6287000000002</v>
      </c>
      <c r="AB32" s="23">
        <f t="shared" si="16"/>
        <v>91.143289355322338</v>
      </c>
      <c r="AC32" s="23">
        <v>254</v>
      </c>
      <c r="AD32" s="23">
        <f t="shared" si="17"/>
        <v>42.333333333333336</v>
      </c>
      <c r="AE32" s="23">
        <v>0</v>
      </c>
      <c r="AF32" s="23">
        <f t="shared" si="18"/>
        <v>0</v>
      </c>
      <c r="AG32" s="23">
        <v>0</v>
      </c>
      <c r="AH32" s="23">
        <f t="shared" si="19"/>
        <v>0</v>
      </c>
      <c r="AI32" s="23">
        <v>0</v>
      </c>
      <c r="AJ32" s="23" t="e">
        <f t="shared" si="20"/>
        <v>#DIV/0!</v>
      </c>
      <c r="AK32" s="23">
        <v>0</v>
      </c>
      <c r="AL32" s="23">
        <f t="shared" si="21"/>
        <v>0</v>
      </c>
      <c r="AM32" s="23">
        <v>0</v>
      </c>
      <c r="AN32" s="23">
        <v>0</v>
      </c>
      <c r="AO32" s="23">
        <f t="shared" si="22"/>
        <v>0</v>
      </c>
      <c r="AP32" s="23">
        <v>0</v>
      </c>
      <c r="AQ32" s="23">
        <v>167994.5</v>
      </c>
      <c r="AR32" s="23">
        <f t="shared" si="23"/>
        <v>27999.083333333332</v>
      </c>
      <c r="AS32" s="23">
        <v>27999</v>
      </c>
      <c r="AT32" s="23">
        <v>1961.7</v>
      </c>
      <c r="AU32" s="23">
        <f t="shared" si="24"/>
        <v>326.95</v>
      </c>
      <c r="AV32" s="23">
        <v>0</v>
      </c>
      <c r="AW32" s="23">
        <v>0</v>
      </c>
      <c r="AX32" s="23">
        <f t="shared" si="25"/>
        <v>0</v>
      </c>
      <c r="AY32" s="23">
        <v>0</v>
      </c>
      <c r="AZ32" s="23">
        <v>0</v>
      </c>
      <c r="BA32" s="23">
        <f t="shared" si="26"/>
        <v>0</v>
      </c>
      <c r="BB32" s="23">
        <v>0</v>
      </c>
      <c r="BC32" s="23">
        <f t="shared" si="53"/>
        <v>1710</v>
      </c>
      <c r="BD32" s="23">
        <f t="shared" si="53"/>
        <v>285</v>
      </c>
      <c r="BE32" s="23">
        <f t="shared" si="53"/>
        <v>228.75309999999999</v>
      </c>
      <c r="BF32" s="23">
        <f t="shared" si="27"/>
        <v>80.264245614035076</v>
      </c>
      <c r="BG32" s="23">
        <v>1210</v>
      </c>
      <c r="BH32" s="23">
        <f t="shared" si="28"/>
        <v>201.66666666666666</v>
      </c>
      <c r="BI32" s="23">
        <v>228.75309999999999</v>
      </c>
      <c r="BJ32" s="23">
        <v>0</v>
      </c>
      <c r="BK32" s="23">
        <f t="shared" si="29"/>
        <v>0</v>
      </c>
      <c r="BL32" s="23">
        <v>0</v>
      </c>
      <c r="BM32" s="23">
        <v>0</v>
      </c>
      <c r="BN32" s="23">
        <f t="shared" si="30"/>
        <v>0</v>
      </c>
      <c r="BO32" s="23">
        <v>0</v>
      </c>
      <c r="BP32" s="23">
        <v>500</v>
      </c>
      <c r="BQ32" s="23">
        <f t="shared" si="31"/>
        <v>83.333333333333329</v>
      </c>
      <c r="BR32" s="23">
        <v>0</v>
      </c>
      <c r="BS32" s="23">
        <v>0</v>
      </c>
      <c r="BT32" s="23">
        <f t="shared" si="32"/>
        <v>0</v>
      </c>
      <c r="BU32" s="23">
        <v>0</v>
      </c>
      <c r="BV32" s="23">
        <v>0</v>
      </c>
      <c r="BW32" s="23">
        <f t="shared" si="33"/>
        <v>0</v>
      </c>
      <c r="BX32" s="23">
        <v>0</v>
      </c>
      <c r="BY32" s="23">
        <v>0</v>
      </c>
      <c r="BZ32" s="23">
        <f t="shared" si="34"/>
        <v>0</v>
      </c>
      <c r="CA32" s="23">
        <v>0</v>
      </c>
      <c r="CB32" s="23">
        <v>10862</v>
      </c>
      <c r="CC32" s="23">
        <f t="shared" si="35"/>
        <v>1810.3333333333333</v>
      </c>
      <c r="CD32" s="23">
        <v>331.63200000000001</v>
      </c>
      <c r="CE32" s="23">
        <v>6542</v>
      </c>
      <c r="CF32" s="23">
        <f t="shared" si="36"/>
        <v>1090.3333333333333</v>
      </c>
      <c r="CG32" s="23">
        <v>196.33199999999999</v>
      </c>
      <c r="CH32" s="23">
        <f t="shared" si="37"/>
        <v>18.006603485172732</v>
      </c>
      <c r="CI32" s="23">
        <v>0</v>
      </c>
      <c r="CJ32" s="23">
        <f t="shared" si="38"/>
        <v>0</v>
      </c>
      <c r="CK32" s="23">
        <v>170.22</v>
      </c>
      <c r="CL32" s="23">
        <v>0</v>
      </c>
      <c r="CM32" s="23">
        <f t="shared" si="39"/>
        <v>0</v>
      </c>
      <c r="CN32" s="23">
        <v>0</v>
      </c>
      <c r="CO32" s="23">
        <v>0</v>
      </c>
      <c r="CP32" s="23">
        <f t="shared" si="40"/>
        <v>0</v>
      </c>
      <c r="CQ32" s="23">
        <v>0</v>
      </c>
      <c r="CR32" s="23">
        <v>0</v>
      </c>
      <c r="CS32" s="23">
        <f t="shared" si="41"/>
        <v>0</v>
      </c>
      <c r="CT32" s="23">
        <v>0</v>
      </c>
      <c r="CU32" s="23">
        <v>0</v>
      </c>
      <c r="CV32" s="23">
        <f t="shared" si="54"/>
        <v>211262</v>
      </c>
      <c r="CW32" s="23">
        <f t="shared" si="54"/>
        <v>35210.333333333328</v>
      </c>
      <c r="CX32" s="23">
        <f t="shared" si="55"/>
        <v>31869.310800000003</v>
      </c>
      <c r="CY32" s="23">
        <v>0</v>
      </c>
      <c r="CZ32" s="23">
        <f t="shared" si="42"/>
        <v>0</v>
      </c>
      <c r="DA32" s="23">
        <v>0</v>
      </c>
      <c r="DB32" s="23">
        <v>0</v>
      </c>
      <c r="DC32" s="23">
        <f t="shared" si="43"/>
        <v>0</v>
      </c>
      <c r="DD32" s="23">
        <v>-156.72</v>
      </c>
      <c r="DE32" s="23">
        <v>0</v>
      </c>
      <c r="DF32" s="23">
        <f t="shared" si="44"/>
        <v>0</v>
      </c>
      <c r="DG32" s="23">
        <v>0</v>
      </c>
      <c r="DH32" s="23">
        <v>0</v>
      </c>
      <c r="DI32" s="23">
        <f t="shared" si="45"/>
        <v>0</v>
      </c>
      <c r="DJ32" s="23">
        <v>0</v>
      </c>
      <c r="DK32" s="23">
        <v>0</v>
      </c>
      <c r="DL32" s="23">
        <f t="shared" si="46"/>
        <v>0</v>
      </c>
      <c r="DM32" s="23">
        <v>0</v>
      </c>
      <c r="DN32" s="23">
        <v>42000</v>
      </c>
      <c r="DO32" s="23">
        <f t="shared" si="47"/>
        <v>7000</v>
      </c>
      <c r="DP32" s="23">
        <v>0</v>
      </c>
      <c r="DQ32" s="23">
        <v>0</v>
      </c>
      <c r="DR32" s="23">
        <f t="shared" si="56"/>
        <v>42000</v>
      </c>
      <c r="DS32" s="23">
        <f t="shared" si="56"/>
        <v>7000</v>
      </c>
      <c r="DT32" s="23">
        <f t="shared" si="57"/>
        <v>-156.72</v>
      </c>
    </row>
    <row r="33" spans="1:124">
      <c r="A33" s="21">
        <v>23</v>
      </c>
      <c r="B33" s="30" t="s">
        <v>188</v>
      </c>
      <c r="C33" s="23">
        <v>3171.0761000000002</v>
      </c>
      <c r="D33" s="23">
        <v>1801.5191</v>
      </c>
      <c r="E33" s="23">
        <f t="shared" si="50"/>
        <v>152612.55500000002</v>
      </c>
      <c r="F33" s="23">
        <f t="shared" si="50"/>
        <v>25435.425833333331</v>
      </c>
      <c r="G33" s="23">
        <f t="shared" si="50"/>
        <v>22021.099900000001</v>
      </c>
      <c r="H33" s="23">
        <f t="shared" si="8"/>
        <v>86.576493919520587</v>
      </c>
      <c r="I33" s="23">
        <f t="shared" si="51"/>
        <v>31310</v>
      </c>
      <c r="J33" s="23">
        <f t="shared" si="51"/>
        <v>5218.3333333333339</v>
      </c>
      <c r="K33" s="23">
        <f t="shared" si="51"/>
        <v>2604.6999000000001</v>
      </c>
      <c r="L33" s="23">
        <f t="shared" si="9"/>
        <v>49.914402427339503</v>
      </c>
      <c r="M33" s="23">
        <f t="shared" si="52"/>
        <v>14818</v>
      </c>
      <c r="N33" s="23">
        <f t="shared" si="52"/>
        <v>2469.6666666666665</v>
      </c>
      <c r="O33" s="23">
        <f t="shared" si="52"/>
        <v>1636.325</v>
      </c>
      <c r="P33" s="23">
        <f t="shared" si="10"/>
        <v>66.256917262788505</v>
      </c>
      <c r="Q33" s="23">
        <v>577</v>
      </c>
      <c r="R33" s="23">
        <f t="shared" si="11"/>
        <v>96.166666666666671</v>
      </c>
      <c r="S33" s="23">
        <v>18.055</v>
      </c>
      <c r="T33" s="23">
        <f t="shared" si="12"/>
        <v>18.774696707105718</v>
      </c>
      <c r="U33" s="23">
        <v>8050</v>
      </c>
      <c r="V33" s="23">
        <f t="shared" si="13"/>
        <v>1341.6666666666667</v>
      </c>
      <c r="W33" s="23">
        <v>334.37490000000003</v>
      </c>
      <c r="X33" s="23">
        <f t="shared" si="14"/>
        <v>24.922352795031056</v>
      </c>
      <c r="Y33" s="23">
        <v>14241</v>
      </c>
      <c r="Z33" s="23">
        <f t="shared" si="15"/>
        <v>2373.5</v>
      </c>
      <c r="AA33" s="23">
        <v>1618.27</v>
      </c>
      <c r="AB33" s="23">
        <f t="shared" si="16"/>
        <v>68.180745734147891</v>
      </c>
      <c r="AC33" s="23">
        <v>172</v>
      </c>
      <c r="AD33" s="23">
        <f t="shared" si="17"/>
        <v>28.666666666666668</v>
      </c>
      <c r="AE33" s="23">
        <v>6</v>
      </c>
      <c r="AF33" s="23">
        <f t="shared" si="18"/>
        <v>20.930232558139533</v>
      </c>
      <c r="AG33" s="23">
        <v>0</v>
      </c>
      <c r="AH33" s="23">
        <f t="shared" si="19"/>
        <v>0</v>
      </c>
      <c r="AI33" s="23">
        <v>0</v>
      </c>
      <c r="AJ33" s="23" t="e">
        <f t="shared" si="20"/>
        <v>#DIV/0!</v>
      </c>
      <c r="AK33" s="23">
        <v>0</v>
      </c>
      <c r="AL33" s="23">
        <f t="shared" si="21"/>
        <v>0</v>
      </c>
      <c r="AM33" s="23">
        <v>0</v>
      </c>
      <c r="AN33" s="23">
        <v>0</v>
      </c>
      <c r="AO33" s="23">
        <f t="shared" si="22"/>
        <v>0</v>
      </c>
      <c r="AP33" s="23">
        <v>0</v>
      </c>
      <c r="AQ33" s="23">
        <v>116498</v>
      </c>
      <c r="AR33" s="23">
        <f t="shared" si="23"/>
        <v>19416.333333333332</v>
      </c>
      <c r="AS33" s="23">
        <v>19416.400000000001</v>
      </c>
      <c r="AT33" s="23">
        <v>1633.6</v>
      </c>
      <c r="AU33" s="23">
        <f t="shared" si="24"/>
        <v>272.26666666666665</v>
      </c>
      <c r="AV33" s="23">
        <v>0</v>
      </c>
      <c r="AW33" s="23">
        <v>0</v>
      </c>
      <c r="AX33" s="23">
        <f t="shared" si="25"/>
        <v>0</v>
      </c>
      <c r="AY33" s="23">
        <v>0</v>
      </c>
      <c r="AZ33" s="23">
        <v>0</v>
      </c>
      <c r="BA33" s="23">
        <f t="shared" si="26"/>
        <v>0</v>
      </c>
      <c r="BB33" s="23">
        <v>0</v>
      </c>
      <c r="BC33" s="23">
        <f t="shared" si="53"/>
        <v>620</v>
      </c>
      <c r="BD33" s="23">
        <f t="shared" si="53"/>
        <v>103.33333333333333</v>
      </c>
      <c r="BE33" s="23">
        <f t="shared" si="53"/>
        <v>100</v>
      </c>
      <c r="BF33" s="23">
        <f t="shared" si="27"/>
        <v>96.774193548387103</v>
      </c>
      <c r="BG33" s="23">
        <v>620</v>
      </c>
      <c r="BH33" s="23">
        <f t="shared" si="28"/>
        <v>103.33333333333333</v>
      </c>
      <c r="BI33" s="23">
        <v>100</v>
      </c>
      <c r="BJ33" s="23">
        <v>0</v>
      </c>
      <c r="BK33" s="23">
        <f t="shared" si="29"/>
        <v>0</v>
      </c>
      <c r="BL33" s="23">
        <v>0</v>
      </c>
      <c r="BM33" s="23">
        <v>0</v>
      </c>
      <c r="BN33" s="23">
        <f t="shared" si="30"/>
        <v>0</v>
      </c>
      <c r="BO33" s="23">
        <v>0</v>
      </c>
      <c r="BP33" s="23">
        <v>0</v>
      </c>
      <c r="BQ33" s="23">
        <f t="shared" si="31"/>
        <v>0</v>
      </c>
      <c r="BR33" s="23">
        <v>0</v>
      </c>
      <c r="BS33" s="23">
        <v>0</v>
      </c>
      <c r="BT33" s="23">
        <f t="shared" si="32"/>
        <v>0</v>
      </c>
      <c r="BU33" s="23">
        <v>0</v>
      </c>
      <c r="BV33" s="23">
        <v>0</v>
      </c>
      <c r="BW33" s="23">
        <f t="shared" si="33"/>
        <v>0</v>
      </c>
      <c r="BX33" s="23">
        <v>0</v>
      </c>
      <c r="BY33" s="23">
        <v>0</v>
      </c>
      <c r="BZ33" s="23">
        <f t="shared" si="34"/>
        <v>0</v>
      </c>
      <c r="CA33" s="23">
        <v>0</v>
      </c>
      <c r="CB33" s="23">
        <v>7650</v>
      </c>
      <c r="CC33" s="23">
        <f t="shared" si="35"/>
        <v>1275</v>
      </c>
      <c r="CD33" s="23">
        <v>528</v>
      </c>
      <c r="CE33" s="23">
        <v>3650</v>
      </c>
      <c r="CF33" s="23">
        <f t="shared" si="36"/>
        <v>608.33333333333337</v>
      </c>
      <c r="CG33" s="23">
        <v>210</v>
      </c>
      <c r="CH33" s="23">
        <f t="shared" si="37"/>
        <v>34.520547945205479</v>
      </c>
      <c r="CI33" s="23">
        <v>0</v>
      </c>
      <c r="CJ33" s="23">
        <f t="shared" si="38"/>
        <v>0</v>
      </c>
      <c r="CK33" s="23">
        <v>0</v>
      </c>
      <c r="CL33" s="23">
        <v>0</v>
      </c>
      <c r="CM33" s="23">
        <f t="shared" si="39"/>
        <v>0</v>
      </c>
      <c r="CN33" s="23">
        <v>0</v>
      </c>
      <c r="CO33" s="23">
        <v>0</v>
      </c>
      <c r="CP33" s="23">
        <f t="shared" si="40"/>
        <v>0</v>
      </c>
      <c r="CQ33" s="23">
        <v>0</v>
      </c>
      <c r="CR33" s="23">
        <v>0</v>
      </c>
      <c r="CS33" s="23">
        <f t="shared" si="41"/>
        <v>0</v>
      </c>
      <c r="CT33" s="23">
        <v>0</v>
      </c>
      <c r="CU33" s="23">
        <v>0</v>
      </c>
      <c r="CV33" s="23">
        <f t="shared" si="54"/>
        <v>149441.60000000001</v>
      </c>
      <c r="CW33" s="23">
        <f t="shared" si="54"/>
        <v>24906.933333333331</v>
      </c>
      <c r="CX33" s="23">
        <f t="shared" si="55"/>
        <v>22021.099900000001</v>
      </c>
      <c r="CY33" s="23">
        <v>0</v>
      </c>
      <c r="CZ33" s="23">
        <f t="shared" si="42"/>
        <v>0</v>
      </c>
      <c r="DA33" s="23">
        <v>0</v>
      </c>
      <c r="DB33" s="23">
        <v>3170.9549999999999</v>
      </c>
      <c r="DC33" s="23">
        <f t="shared" si="43"/>
        <v>528.49249999999995</v>
      </c>
      <c r="DD33" s="23">
        <v>0</v>
      </c>
      <c r="DE33" s="23">
        <v>0</v>
      </c>
      <c r="DF33" s="23">
        <f t="shared" si="44"/>
        <v>0</v>
      </c>
      <c r="DG33" s="23">
        <v>0</v>
      </c>
      <c r="DH33" s="23">
        <v>0</v>
      </c>
      <c r="DI33" s="23">
        <f t="shared" si="45"/>
        <v>0</v>
      </c>
      <c r="DJ33" s="23">
        <v>0</v>
      </c>
      <c r="DK33" s="23">
        <v>0</v>
      </c>
      <c r="DL33" s="23">
        <f t="shared" si="46"/>
        <v>0</v>
      </c>
      <c r="DM33" s="23">
        <v>0</v>
      </c>
      <c r="DN33" s="23">
        <v>13215.4</v>
      </c>
      <c r="DO33" s="23">
        <f t="shared" si="47"/>
        <v>2202.5666666666666</v>
      </c>
      <c r="DP33" s="23">
        <v>1904</v>
      </c>
      <c r="DQ33" s="23">
        <v>0</v>
      </c>
      <c r="DR33" s="23">
        <f t="shared" si="56"/>
        <v>16386.355</v>
      </c>
      <c r="DS33" s="23">
        <f t="shared" si="56"/>
        <v>2731.0591666666664</v>
      </c>
      <c r="DT33" s="23">
        <f t="shared" si="57"/>
        <v>1904</v>
      </c>
    </row>
    <row r="34" spans="1:124">
      <c r="A34" s="21">
        <v>24</v>
      </c>
      <c r="B34" s="30" t="s">
        <v>189</v>
      </c>
      <c r="C34" s="23">
        <v>7601.8172999999997</v>
      </c>
      <c r="D34" s="23">
        <v>8616.7420000000002</v>
      </c>
      <c r="E34" s="23">
        <f t="shared" si="50"/>
        <v>245784.9</v>
      </c>
      <c r="F34" s="23">
        <f t="shared" si="50"/>
        <v>40964.15</v>
      </c>
      <c r="G34" s="23">
        <f t="shared" si="50"/>
        <v>39008.633700000006</v>
      </c>
      <c r="H34" s="23">
        <f t="shared" si="8"/>
        <v>95.226273949294708</v>
      </c>
      <c r="I34" s="23">
        <f t="shared" si="51"/>
        <v>41555.4</v>
      </c>
      <c r="J34" s="23">
        <f t="shared" si="51"/>
        <v>6925.9</v>
      </c>
      <c r="K34" s="23">
        <f t="shared" si="51"/>
        <v>5476.0337000000009</v>
      </c>
      <c r="L34" s="23">
        <f t="shared" si="9"/>
        <v>79.066023188322106</v>
      </c>
      <c r="M34" s="23">
        <f t="shared" si="52"/>
        <v>30500</v>
      </c>
      <c r="N34" s="23">
        <f t="shared" si="52"/>
        <v>5083.333333333333</v>
      </c>
      <c r="O34" s="23">
        <f t="shared" si="52"/>
        <v>4017.79</v>
      </c>
      <c r="P34" s="23">
        <f t="shared" si="10"/>
        <v>79.038491803278689</v>
      </c>
      <c r="Q34" s="23">
        <v>0</v>
      </c>
      <c r="R34" s="23">
        <f t="shared" si="11"/>
        <v>0</v>
      </c>
      <c r="S34" s="23">
        <v>10.41</v>
      </c>
      <c r="T34" s="23" t="e">
        <f t="shared" si="12"/>
        <v>#DIV/0!</v>
      </c>
      <c r="U34" s="23">
        <v>0</v>
      </c>
      <c r="V34" s="23">
        <f t="shared" si="13"/>
        <v>0</v>
      </c>
      <c r="W34" s="23">
        <v>201.2467</v>
      </c>
      <c r="X34" s="23" t="e">
        <f t="shared" si="14"/>
        <v>#DIV/0!</v>
      </c>
      <c r="Y34" s="23">
        <v>30500</v>
      </c>
      <c r="Z34" s="23">
        <f t="shared" si="15"/>
        <v>5083.333333333333</v>
      </c>
      <c r="AA34" s="23">
        <v>4007.38</v>
      </c>
      <c r="AB34" s="23">
        <f t="shared" si="16"/>
        <v>78.833704918032794</v>
      </c>
      <c r="AC34" s="23">
        <v>340.4</v>
      </c>
      <c r="AD34" s="23">
        <f t="shared" si="17"/>
        <v>56.733333333333327</v>
      </c>
      <c r="AE34" s="23">
        <v>0</v>
      </c>
      <c r="AF34" s="23">
        <f t="shared" si="18"/>
        <v>0</v>
      </c>
      <c r="AG34" s="23">
        <v>0</v>
      </c>
      <c r="AH34" s="23">
        <f t="shared" si="19"/>
        <v>0</v>
      </c>
      <c r="AI34" s="23">
        <v>0</v>
      </c>
      <c r="AJ34" s="23" t="e">
        <f t="shared" si="20"/>
        <v>#DIV/0!</v>
      </c>
      <c r="AK34" s="23">
        <v>0</v>
      </c>
      <c r="AL34" s="23">
        <f t="shared" si="21"/>
        <v>0</v>
      </c>
      <c r="AM34" s="23">
        <v>0</v>
      </c>
      <c r="AN34" s="23">
        <v>0</v>
      </c>
      <c r="AO34" s="23">
        <f t="shared" si="22"/>
        <v>0</v>
      </c>
      <c r="AP34" s="23">
        <v>0</v>
      </c>
      <c r="AQ34" s="23">
        <v>201195.6</v>
      </c>
      <c r="AR34" s="23">
        <f t="shared" si="23"/>
        <v>33532.6</v>
      </c>
      <c r="AS34" s="23">
        <v>33532.6</v>
      </c>
      <c r="AT34" s="23">
        <v>3033.9</v>
      </c>
      <c r="AU34" s="23">
        <f t="shared" si="24"/>
        <v>505.65000000000003</v>
      </c>
      <c r="AV34" s="23">
        <v>0</v>
      </c>
      <c r="AW34" s="23">
        <v>0</v>
      </c>
      <c r="AX34" s="23">
        <f t="shared" si="25"/>
        <v>0</v>
      </c>
      <c r="AY34" s="23">
        <v>0</v>
      </c>
      <c r="AZ34" s="23">
        <v>0</v>
      </c>
      <c r="BA34" s="23">
        <f t="shared" si="26"/>
        <v>0</v>
      </c>
      <c r="BB34" s="23">
        <v>0</v>
      </c>
      <c r="BC34" s="23">
        <f t="shared" si="53"/>
        <v>1200</v>
      </c>
      <c r="BD34" s="23">
        <f t="shared" si="53"/>
        <v>200</v>
      </c>
      <c r="BE34" s="23">
        <f t="shared" si="53"/>
        <v>300</v>
      </c>
      <c r="BF34" s="23">
        <f t="shared" si="27"/>
        <v>150</v>
      </c>
      <c r="BG34" s="23">
        <v>1200</v>
      </c>
      <c r="BH34" s="23">
        <f t="shared" si="28"/>
        <v>200</v>
      </c>
      <c r="BI34" s="23">
        <v>300</v>
      </c>
      <c r="BJ34" s="23">
        <v>0</v>
      </c>
      <c r="BK34" s="23">
        <f t="shared" si="29"/>
        <v>0</v>
      </c>
      <c r="BL34" s="23">
        <v>0</v>
      </c>
      <c r="BM34" s="23">
        <v>0</v>
      </c>
      <c r="BN34" s="23">
        <f t="shared" si="30"/>
        <v>0</v>
      </c>
      <c r="BO34" s="23">
        <v>0</v>
      </c>
      <c r="BP34" s="23">
        <v>0</v>
      </c>
      <c r="BQ34" s="23">
        <f t="shared" si="31"/>
        <v>0</v>
      </c>
      <c r="BR34" s="23">
        <v>0</v>
      </c>
      <c r="BS34" s="23">
        <v>0</v>
      </c>
      <c r="BT34" s="23">
        <f t="shared" si="32"/>
        <v>0</v>
      </c>
      <c r="BU34" s="23">
        <v>0</v>
      </c>
      <c r="BV34" s="23">
        <v>0</v>
      </c>
      <c r="BW34" s="23">
        <f t="shared" si="33"/>
        <v>0</v>
      </c>
      <c r="BX34" s="23">
        <v>0</v>
      </c>
      <c r="BY34" s="23">
        <v>0</v>
      </c>
      <c r="BZ34" s="23">
        <f t="shared" si="34"/>
        <v>0</v>
      </c>
      <c r="CA34" s="23">
        <v>0</v>
      </c>
      <c r="CB34" s="23">
        <v>8015</v>
      </c>
      <c r="CC34" s="23">
        <f t="shared" si="35"/>
        <v>1335.8333333333333</v>
      </c>
      <c r="CD34" s="23">
        <v>648</v>
      </c>
      <c r="CE34" s="23">
        <v>4000</v>
      </c>
      <c r="CF34" s="23">
        <f t="shared" si="36"/>
        <v>666.66666666666663</v>
      </c>
      <c r="CG34" s="23">
        <v>60</v>
      </c>
      <c r="CH34" s="23">
        <f t="shared" si="37"/>
        <v>9.0000000000000018</v>
      </c>
      <c r="CI34" s="23">
        <v>1500</v>
      </c>
      <c r="CJ34" s="23">
        <f t="shared" si="38"/>
        <v>250</v>
      </c>
      <c r="CK34" s="23">
        <v>308.99700000000001</v>
      </c>
      <c r="CL34" s="23">
        <v>0</v>
      </c>
      <c r="CM34" s="23">
        <f t="shared" si="39"/>
        <v>0</v>
      </c>
      <c r="CN34" s="23">
        <v>0</v>
      </c>
      <c r="CO34" s="23">
        <v>0</v>
      </c>
      <c r="CP34" s="23">
        <f t="shared" si="40"/>
        <v>0</v>
      </c>
      <c r="CQ34" s="23">
        <v>0</v>
      </c>
      <c r="CR34" s="23">
        <v>0</v>
      </c>
      <c r="CS34" s="23">
        <f t="shared" si="41"/>
        <v>0</v>
      </c>
      <c r="CT34" s="23">
        <v>0</v>
      </c>
      <c r="CU34" s="23">
        <v>0</v>
      </c>
      <c r="CV34" s="23">
        <f t="shared" si="54"/>
        <v>245784.9</v>
      </c>
      <c r="CW34" s="23">
        <f t="shared" si="54"/>
        <v>40964.15</v>
      </c>
      <c r="CX34" s="23">
        <f t="shared" si="55"/>
        <v>39008.633700000006</v>
      </c>
      <c r="CY34" s="23">
        <v>0</v>
      </c>
      <c r="CZ34" s="23">
        <f t="shared" si="42"/>
        <v>0</v>
      </c>
      <c r="DA34" s="23">
        <v>0</v>
      </c>
      <c r="DB34" s="23">
        <v>0</v>
      </c>
      <c r="DC34" s="23">
        <f t="shared" si="43"/>
        <v>0</v>
      </c>
      <c r="DD34" s="23">
        <v>0</v>
      </c>
      <c r="DE34" s="23">
        <v>0</v>
      </c>
      <c r="DF34" s="23">
        <f t="shared" si="44"/>
        <v>0</v>
      </c>
      <c r="DG34" s="23">
        <v>0</v>
      </c>
      <c r="DH34" s="23">
        <v>0</v>
      </c>
      <c r="DI34" s="23">
        <f t="shared" si="45"/>
        <v>0</v>
      </c>
      <c r="DJ34" s="23">
        <v>0</v>
      </c>
      <c r="DK34" s="23">
        <v>0</v>
      </c>
      <c r="DL34" s="23">
        <f t="shared" si="46"/>
        <v>0</v>
      </c>
      <c r="DM34" s="23">
        <v>0</v>
      </c>
      <c r="DN34" s="23">
        <v>0</v>
      </c>
      <c r="DO34" s="23">
        <f t="shared" si="47"/>
        <v>0</v>
      </c>
      <c r="DP34" s="23">
        <v>0</v>
      </c>
      <c r="DQ34" s="23">
        <v>0</v>
      </c>
      <c r="DR34" s="23">
        <f t="shared" si="56"/>
        <v>0</v>
      </c>
      <c r="DS34" s="23">
        <f t="shared" si="56"/>
        <v>0</v>
      </c>
      <c r="DT34" s="23">
        <f t="shared" si="57"/>
        <v>0</v>
      </c>
    </row>
    <row r="35" spans="1:124">
      <c r="A35" s="21">
        <v>25</v>
      </c>
      <c r="B35" s="30" t="s">
        <v>190</v>
      </c>
      <c r="C35" s="23">
        <v>792.35270000000003</v>
      </c>
      <c r="D35" s="23">
        <v>5533.6089000000002</v>
      </c>
      <c r="E35" s="23">
        <f t="shared" si="50"/>
        <v>80714.099999999991</v>
      </c>
      <c r="F35" s="23">
        <f t="shared" si="50"/>
        <v>13452.35</v>
      </c>
      <c r="G35" s="23">
        <f t="shared" si="50"/>
        <v>10858.9354</v>
      </c>
      <c r="H35" s="23">
        <f t="shared" si="8"/>
        <v>80.721475429943467</v>
      </c>
      <c r="I35" s="23">
        <f t="shared" si="51"/>
        <v>24826.2</v>
      </c>
      <c r="J35" s="23">
        <f t="shared" si="51"/>
        <v>4137.7</v>
      </c>
      <c r="K35" s="23">
        <f t="shared" si="51"/>
        <v>1544.3353999999999</v>
      </c>
      <c r="L35" s="23">
        <f t="shared" si="9"/>
        <v>37.323522730019093</v>
      </c>
      <c r="M35" s="23">
        <f t="shared" si="52"/>
        <v>11100</v>
      </c>
      <c r="N35" s="23">
        <f t="shared" si="52"/>
        <v>1850</v>
      </c>
      <c r="O35" s="23">
        <f t="shared" si="52"/>
        <v>1383.1000000000001</v>
      </c>
      <c r="P35" s="23">
        <f t="shared" si="10"/>
        <v>74.76216216216217</v>
      </c>
      <c r="Q35" s="23">
        <v>100</v>
      </c>
      <c r="R35" s="23">
        <f t="shared" si="11"/>
        <v>16.666666666666668</v>
      </c>
      <c r="S35" s="23">
        <v>0.39</v>
      </c>
      <c r="T35" s="23">
        <f t="shared" si="12"/>
        <v>2.34</v>
      </c>
      <c r="U35" s="23">
        <v>6500</v>
      </c>
      <c r="V35" s="23">
        <f t="shared" si="13"/>
        <v>1083.3333333333333</v>
      </c>
      <c r="W35" s="23">
        <v>4.2354000000000003</v>
      </c>
      <c r="X35" s="23">
        <f t="shared" si="14"/>
        <v>0.39096000000000009</v>
      </c>
      <c r="Y35" s="23">
        <v>11000</v>
      </c>
      <c r="Z35" s="23">
        <f t="shared" si="15"/>
        <v>1833.3333333333333</v>
      </c>
      <c r="AA35" s="23">
        <v>1382.71</v>
      </c>
      <c r="AB35" s="23">
        <f t="shared" si="16"/>
        <v>75.420545454545461</v>
      </c>
      <c r="AC35" s="23">
        <v>250</v>
      </c>
      <c r="AD35" s="23">
        <f t="shared" si="17"/>
        <v>41.666666666666664</v>
      </c>
      <c r="AE35" s="23">
        <v>0</v>
      </c>
      <c r="AF35" s="23">
        <f t="shared" si="18"/>
        <v>0</v>
      </c>
      <c r="AG35" s="23">
        <v>0</v>
      </c>
      <c r="AH35" s="23">
        <f t="shared" si="19"/>
        <v>0</v>
      </c>
      <c r="AI35" s="23">
        <v>0</v>
      </c>
      <c r="AJ35" s="23" t="e">
        <f t="shared" si="20"/>
        <v>#DIV/0!</v>
      </c>
      <c r="AK35" s="23">
        <v>0</v>
      </c>
      <c r="AL35" s="23">
        <f t="shared" si="21"/>
        <v>0</v>
      </c>
      <c r="AM35" s="23">
        <v>0</v>
      </c>
      <c r="AN35" s="23">
        <v>0</v>
      </c>
      <c r="AO35" s="23">
        <f t="shared" si="22"/>
        <v>0</v>
      </c>
      <c r="AP35" s="23">
        <v>0</v>
      </c>
      <c r="AQ35" s="23">
        <v>55887.9</v>
      </c>
      <c r="AR35" s="23">
        <f t="shared" si="23"/>
        <v>9314.65</v>
      </c>
      <c r="AS35" s="23">
        <v>9314.6</v>
      </c>
      <c r="AT35" s="23">
        <v>0</v>
      </c>
      <c r="AU35" s="23">
        <f t="shared" si="24"/>
        <v>0</v>
      </c>
      <c r="AV35" s="23">
        <v>0</v>
      </c>
      <c r="AW35" s="23">
        <v>0</v>
      </c>
      <c r="AX35" s="23">
        <f t="shared" si="25"/>
        <v>0</v>
      </c>
      <c r="AY35" s="23">
        <v>0</v>
      </c>
      <c r="AZ35" s="23">
        <v>0</v>
      </c>
      <c r="BA35" s="23">
        <f t="shared" si="26"/>
        <v>0</v>
      </c>
      <c r="BB35" s="23">
        <v>0</v>
      </c>
      <c r="BC35" s="23">
        <f t="shared" si="53"/>
        <v>1178</v>
      </c>
      <c r="BD35" s="23">
        <f t="shared" si="53"/>
        <v>196.33333333333334</v>
      </c>
      <c r="BE35" s="23">
        <f t="shared" si="53"/>
        <v>0</v>
      </c>
      <c r="BF35" s="23">
        <f t="shared" si="27"/>
        <v>0</v>
      </c>
      <c r="BG35" s="23">
        <v>1022</v>
      </c>
      <c r="BH35" s="23">
        <f t="shared" si="28"/>
        <v>170.33333333333334</v>
      </c>
      <c r="BI35" s="23">
        <v>0</v>
      </c>
      <c r="BJ35" s="23">
        <v>156</v>
      </c>
      <c r="BK35" s="23">
        <f t="shared" si="29"/>
        <v>26</v>
      </c>
      <c r="BL35" s="23">
        <v>0</v>
      </c>
      <c r="BM35" s="23">
        <v>0</v>
      </c>
      <c r="BN35" s="23">
        <f t="shared" si="30"/>
        <v>0</v>
      </c>
      <c r="BO35" s="23">
        <v>0</v>
      </c>
      <c r="BP35" s="23">
        <v>0</v>
      </c>
      <c r="BQ35" s="23">
        <f t="shared" si="31"/>
        <v>0</v>
      </c>
      <c r="BR35" s="23">
        <v>0</v>
      </c>
      <c r="BS35" s="23">
        <v>0</v>
      </c>
      <c r="BT35" s="23">
        <f t="shared" si="32"/>
        <v>0</v>
      </c>
      <c r="BU35" s="23">
        <v>0</v>
      </c>
      <c r="BV35" s="23">
        <v>0</v>
      </c>
      <c r="BW35" s="23">
        <f t="shared" si="33"/>
        <v>0</v>
      </c>
      <c r="BX35" s="23">
        <v>0</v>
      </c>
      <c r="BY35" s="23">
        <v>0</v>
      </c>
      <c r="BZ35" s="23">
        <f t="shared" si="34"/>
        <v>0</v>
      </c>
      <c r="CA35" s="23">
        <v>0</v>
      </c>
      <c r="CB35" s="23">
        <v>5798.2</v>
      </c>
      <c r="CC35" s="23">
        <f t="shared" si="35"/>
        <v>966.36666666666667</v>
      </c>
      <c r="CD35" s="23">
        <v>0</v>
      </c>
      <c r="CE35" s="23">
        <v>1898.2</v>
      </c>
      <c r="CF35" s="23">
        <f t="shared" si="36"/>
        <v>316.36666666666667</v>
      </c>
      <c r="CG35" s="23">
        <v>0</v>
      </c>
      <c r="CH35" s="23">
        <f t="shared" si="37"/>
        <v>0</v>
      </c>
      <c r="CI35" s="23">
        <v>0</v>
      </c>
      <c r="CJ35" s="23">
        <f t="shared" si="38"/>
        <v>0</v>
      </c>
      <c r="CK35" s="23">
        <v>157</v>
      </c>
      <c r="CL35" s="23">
        <v>0</v>
      </c>
      <c r="CM35" s="23">
        <f t="shared" si="39"/>
        <v>0</v>
      </c>
      <c r="CN35" s="23">
        <v>0</v>
      </c>
      <c r="CO35" s="23">
        <v>0</v>
      </c>
      <c r="CP35" s="23">
        <f t="shared" si="40"/>
        <v>0</v>
      </c>
      <c r="CQ35" s="23">
        <v>0</v>
      </c>
      <c r="CR35" s="23">
        <v>0</v>
      </c>
      <c r="CS35" s="23">
        <f t="shared" si="41"/>
        <v>0</v>
      </c>
      <c r="CT35" s="23">
        <v>0</v>
      </c>
      <c r="CU35" s="23">
        <v>0</v>
      </c>
      <c r="CV35" s="23">
        <f t="shared" si="54"/>
        <v>80714.099999999991</v>
      </c>
      <c r="CW35" s="23">
        <f t="shared" si="54"/>
        <v>13452.35</v>
      </c>
      <c r="CX35" s="23">
        <f t="shared" si="55"/>
        <v>10858.9354</v>
      </c>
      <c r="CY35" s="23">
        <v>0</v>
      </c>
      <c r="CZ35" s="23">
        <f t="shared" si="42"/>
        <v>0</v>
      </c>
      <c r="DA35" s="23">
        <v>0</v>
      </c>
      <c r="DB35" s="23">
        <v>0</v>
      </c>
      <c r="DC35" s="23">
        <f t="shared" si="43"/>
        <v>0</v>
      </c>
      <c r="DD35" s="23">
        <v>0</v>
      </c>
      <c r="DE35" s="23">
        <v>0</v>
      </c>
      <c r="DF35" s="23">
        <f t="shared" si="44"/>
        <v>0</v>
      </c>
      <c r="DG35" s="23">
        <v>0</v>
      </c>
      <c r="DH35" s="23">
        <v>0</v>
      </c>
      <c r="DI35" s="23">
        <f t="shared" si="45"/>
        <v>0</v>
      </c>
      <c r="DJ35" s="23">
        <v>0</v>
      </c>
      <c r="DK35" s="23">
        <v>0</v>
      </c>
      <c r="DL35" s="23">
        <f t="shared" si="46"/>
        <v>0</v>
      </c>
      <c r="DM35" s="23">
        <v>0</v>
      </c>
      <c r="DN35" s="23">
        <v>12804.1</v>
      </c>
      <c r="DO35" s="23">
        <f t="shared" si="47"/>
        <v>2134.0166666666669</v>
      </c>
      <c r="DP35" s="23">
        <v>0</v>
      </c>
      <c r="DQ35" s="23">
        <v>0</v>
      </c>
      <c r="DR35" s="23">
        <f t="shared" si="56"/>
        <v>12804.1</v>
      </c>
      <c r="DS35" s="23">
        <f t="shared" si="56"/>
        <v>2134.0166666666669</v>
      </c>
      <c r="DT35" s="23">
        <f t="shared" si="57"/>
        <v>0</v>
      </c>
    </row>
    <row r="36" spans="1:124">
      <c r="A36" s="21">
        <v>26</v>
      </c>
      <c r="B36" s="30" t="s">
        <v>191</v>
      </c>
      <c r="C36" s="23">
        <v>477.12939999999998</v>
      </c>
      <c r="D36" s="23">
        <v>16346.768899999999</v>
      </c>
      <c r="E36" s="23">
        <f t="shared" si="50"/>
        <v>64999.3</v>
      </c>
      <c r="F36" s="23">
        <f t="shared" si="50"/>
        <v>10833.216666666669</v>
      </c>
      <c r="G36" s="23">
        <f t="shared" si="50"/>
        <v>9777.8526000000002</v>
      </c>
      <c r="H36" s="23">
        <f t="shared" si="8"/>
        <v>90.258072933093104</v>
      </c>
      <c r="I36" s="23">
        <f t="shared" si="51"/>
        <v>15443.7</v>
      </c>
      <c r="J36" s="23">
        <f t="shared" si="51"/>
        <v>2573.9500000000003</v>
      </c>
      <c r="K36" s="23">
        <f t="shared" si="51"/>
        <v>1518.6525999999999</v>
      </c>
      <c r="L36" s="23">
        <f t="shared" si="9"/>
        <v>59.000858602536944</v>
      </c>
      <c r="M36" s="23">
        <f t="shared" si="52"/>
        <v>10115.700000000001</v>
      </c>
      <c r="N36" s="23">
        <f t="shared" si="52"/>
        <v>1685.95</v>
      </c>
      <c r="O36" s="23">
        <f t="shared" si="52"/>
        <v>593.31599999999992</v>
      </c>
      <c r="P36" s="23">
        <f t="shared" si="10"/>
        <v>35.191790978380141</v>
      </c>
      <c r="Q36" s="23">
        <v>0</v>
      </c>
      <c r="R36" s="23">
        <f t="shared" si="11"/>
        <v>0</v>
      </c>
      <c r="S36" s="23">
        <v>1.1559999999999999</v>
      </c>
      <c r="T36" s="23" t="e">
        <f t="shared" si="12"/>
        <v>#DIV/0!</v>
      </c>
      <c r="U36" s="23">
        <v>0</v>
      </c>
      <c r="V36" s="23">
        <f t="shared" si="13"/>
        <v>0</v>
      </c>
      <c r="W36" s="23">
        <v>122.51860000000001</v>
      </c>
      <c r="X36" s="23" t="e">
        <f t="shared" si="14"/>
        <v>#DIV/0!</v>
      </c>
      <c r="Y36" s="23">
        <v>10115.700000000001</v>
      </c>
      <c r="Z36" s="23">
        <f t="shared" si="15"/>
        <v>1685.95</v>
      </c>
      <c r="AA36" s="23">
        <v>592.16</v>
      </c>
      <c r="AB36" s="23">
        <f t="shared" si="16"/>
        <v>35.123224294907914</v>
      </c>
      <c r="AC36" s="23">
        <v>328</v>
      </c>
      <c r="AD36" s="23">
        <f t="shared" si="17"/>
        <v>54.666666666666664</v>
      </c>
      <c r="AE36" s="23">
        <v>212</v>
      </c>
      <c r="AF36" s="23">
        <f t="shared" si="18"/>
        <v>387.80487804878049</v>
      </c>
      <c r="AG36" s="23">
        <v>0</v>
      </c>
      <c r="AH36" s="23">
        <f t="shared" si="19"/>
        <v>0</v>
      </c>
      <c r="AI36" s="23">
        <v>0</v>
      </c>
      <c r="AJ36" s="23" t="e">
        <f t="shared" si="20"/>
        <v>#DIV/0!</v>
      </c>
      <c r="AK36" s="23">
        <v>0</v>
      </c>
      <c r="AL36" s="23">
        <f t="shared" si="21"/>
        <v>0</v>
      </c>
      <c r="AM36" s="23">
        <v>0</v>
      </c>
      <c r="AN36" s="23">
        <v>0</v>
      </c>
      <c r="AO36" s="23">
        <f t="shared" si="22"/>
        <v>0</v>
      </c>
      <c r="AP36" s="23">
        <v>0</v>
      </c>
      <c r="AQ36" s="23">
        <v>49555.6</v>
      </c>
      <c r="AR36" s="23">
        <f t="shared" si="23"/>
        <v>8259.2666666666664</v>
      </c>
      <c r="AS36" s="23">
        <v>8259.2000000000007</v>
      </c>
      <c r="AT36" s="23">
        <v>0</v>
      </c>
      <c r="AU36" s="23">
        <f t="shared" si="24"/>
        <v>0</v>
      </c>
      <c r="AV36" s="23">
        <v>0</v>
      </c>
      <c r="AW36" s="23">
        <v>0</v>
      </c>
      <c r="AX36" s="23">
        <f t="shared" si="25"/>
        <v>0</v>
      </c>
      <c r="AY36" s="23">
        <v>0</v>
      </c>
      <c r="AZ36" s="23">
        <v>0</v>
      </c>
      <c r="BA36" s="23">
        <f t="shared" si="26"/>
        <v>0</v>
      </c>
      <c r="BB36" s="23">
        <v>0</v>
      </c>
      <c r="BC36" s="23">
        <f t="shared" si="53"/>
        <v>3300</v>
      </c>
      <c r="BD36" s="23">
        <f t="shared" si="53"/>
        <v>550</v>
      </c>
      <c r="BE36" s="23">
        <f t="shared" si="53"/>
        <v>200.16800000000001</v>
      </c>
      <c r="BF36" s="23">
        <f t="shared" si="27"/>
        <v>36.394181818181821</v>
      </c>
      <c r="BG36" s="23">
        <v>500</v>
      </c>
      <c r="BH36" s="23">
        <f t="shared" si="28"/>
        <v>83.333333333333329</v>
      </c>
      <c r="BI36" s="23">
        <v>0</v>
      </c>
      <c r="BJ36" s="23">
        <v>2000</v>
      </c>
      <c r="BK36" s="23">
        <f t="shared" si="29"/>
        <v>333.33333333333331</v>
      </c>
      <c r="BL36" s="23">
        <v>95.168000000000006</v>
      </c>
      <c r="BM36" s="23">
        <v>0</v>
      </c>
      <c r="BN36" s="23">
        <f t="shared" si="30"/>
        <v>0</v>
      </c>
      <c r="BO36" s="23">
        <v>0</v>
      </c>
      <c r="BP36" s="23">
        <v>800</v>
      </c>
      <c r="BQ36" s="23">
        <f t="shared" si="31"/>
        <v>133.33333333333334</v>
      </c>
      <c r="BR36" s="23">
        <v>105</v>
      </c>
      <c r="BS36" s="23">
        <v>0</v>
      </c>
      <c r="BT36" s="23">
        <f t="shared" si="32"/>
        <v>0</v>
      </c>
      <c r="BU36" s="23">
        <v>0</v>
      </c>
      <c r="BV36" s="23">
        <v>0</v>
      </c>
      <c r="BW36" s="23">
        <f t="shared" si="33"/>
        <v>0</v>
      </c>
      <c r="BX36" s="23">
        <v>0</v>
      </c>
      <c r="BY36" s="23">
        <v>0</v>
      </c>
      <c r="BZ36" s="23">
        <f t="shared" si="34"/>
        <v>0</v>
      </c>
      <c r="CA36" s="23">
        <v>0</v>
      </c>
      <c r="CB36" s="23">
        <v>1700</v>
      </c>
      <c r="CC36" s="23">
        <f t="shared" si="35"/>
        <v>283.33333333333331</v>
      </c>
      <c r="CD36" s="23">
        <v>7.5</v>
      </c>
      <c r="CE36" s="23">
        <v>1700</v>
      </c>
      <c r="CF36" s="23">
        <f t="shared" si="36"/>
        <v>283.33333333333331</v>
      </c>
      <c r="CG36" s="23">
        <v>7.5</v>
      </c>
      <c r="CH36" s="23">
        <f t="shared" si="37"/>
        <v>2.6470588235294121</v>
      </c>
      <c r="CI36" s="23">
        <v>0</v>
      </c>
      <c r="CJ36" s="23">
        <f t="shared" si="38"/>
        <v>0</v>
      </c>
      <c r="CK36" s="23">
        <v>383.15</v>
      </c>
      <c r="CL36" s="23">
        <v>0</v>
      </c>
      <c r="CM36" s="23">
        <f t="shared" si="39"/>
        <v>0</v>
      </c>
      <c r="CN36" s="23">
        <v>0</v>
      </c>
      <c r="CO36" s="23">
        <v>0</v>
      </c>
      <c r="CP36" s="23">
        <f t="shared" si="40"/>
        <v>0</v>
      </c>
      <c r="CQ36" s="23">
        <v>0</v>
      </c>
      <c r="CR36" s="23">
        <v>0</v>
      </c>
      <c r="CS36" s="23">
        <f t="shared" si="41"/>
        <v>0</v>
      </c>
      <c r="CT36" s="23">
        <v>0</v>
      </c>
      <c r="CU36" s="23">
        <v>0</v>
      </c>
      <c r="CV36" s="23">
        <f t="shared" si="54"/>
        <v>64999.3</v>
      </c>
      <c r="CW36" s="23">
        <f t="shared" si="54"/>
        <v>10833.216666666669</v>
      </c>
      <c r="CX36" s="23">
        <f t="shared" si="55"/>
        <v>9777.8526000000002</v>
      </c>
      <c r="CY36" s="23">
        <v>0</v>
      </c>
      <c r="CZ36" s="23">
        <f t="shared" si="42"/>
        <v>0</v>
      </c>
      <c r="DA36" s="23">
        <v>0</v>
      </c>
      <c r="DB36" s="23">
        <v>0</v>
      </c>
      <c r="DC36" s="23">
        <f t="shared" si="43"/>
        <v>0</v>
      </c>
      <c r="DD36" s="23">
        <v>0</v>
      </c>
      <c r="DE36" s="23">
        <v>0</v>
      </c>
      <c r="DF36" s="23">
        <f t="shared" si="44"/>
        <v>0</v>
      </c>
      <c r="DG36" s="23">
        <v>0</v>
      </c>
      <c r="DH36" s="23">
        <v>0</v>
      </c>
      <c r="DI36" s="23">
        <f t="shared" si="45"/>
        <v>0</v>
      </c>
      <c r="DJ36" s="23">
        <v>0</v>
      </c>
      <c r="DK36" s="23">
        <v>0</v>
      </c>
      <c r="DL36" s="23">
        <f t="shared" si="46"/>
        <v>0</v>
      </c>
      <c r="DM36" s="23">
        <v>0</v>
      </c>
      <c r="DN36" s="23">
        <v>13500</v>
      </c>
      <c r="DO36" s="23">
        <f t="shared" si="47"/>
        <v>2250</v>
      </c>
      <c r="DP36" s="23">
        <v>0</v>
      </c>
      <c r="DQ36" s="23">
        <v>0</v>
      </c>
      <c r="DR36" s="23">
        <f t="shared" si="56"/>
        <v>13500</v>
      </c>
      <c r="DS36" s="23">
        <f t="shared" si="56"/>
        <v>2250</v>
      </c>
      <c r="DT36" s="23">
        <f t="shared" si="57"/>
        <v>0</v>
      </c>
    </row>
    <row r="37" spans="1:124">
      <c r="A37" s="21">
        <v>27</v>
      </c>
      <c r="B37" s="30" t="s">
        <v>192</v>
      </c>
      <c r="C37" s="23">
        <v>2168.6707000000001</v>
      </c>
      <c r="D37" s="23">
        <v>6574.8784999999998</v>
      </c>
      <c r="E37" s="23">
        <f t="shared" si="50"/>
        <v>199226.49999999997</v>
      </c>
      <c r="F37" s="23">
        <f t="shared" si="50"/>
        <v>33204.416666666657</v>
      </c>
      <c r="G37" s="23">
        <f t="shared" si="50"/>
        <v>30047.044900000001</v>
      </c>
      <c r="H37" s="23">
        <f t="shared" si="8"/>
        <v>90.491109064306229</v>
      </c>
      <c r="I37" s="23">
        <f t="shared" si="51"/>
        <v>57295.5</v>
      </c>
      <c r="J37" s="23">
        <f t="shared" si="51"/>
        <v>9549.25</v>
      </c>
      <c r="K37" s="23">
        <f t="shared" si="51"/>
        <v>7053.0449000000008</v>
      </c>
      <c r="L37" s="23">
        <f t="shared" si="9"/>
        <v>73.859673796371453</v>
      </c>
      <c r="M37" s="23">
        <f t="shared" si="52"/>
        <v>43943.199999999997</v>
      </c>
      <c r="N37" s="23">
        <f t="shared" si="52"/>
        <v>7323.8666666666659</v>
      </c>
      <c r="O37" s="23">
        <f t="shared" si="52"/>
        <v>3778.9549999999999</v>
      </c>
      <c r="P37" s="23">
        <f t="shared" si="10"/>
        <v>51.59781263085074</v>
      </c>
      <c r="Q37" s="23">
        <v>0</v>
      </c>
      <c r="R37" s="23">
        <f t="shared" si="11"/>
        <v>0</v>
      </c>
      <c r="S37" s="23">
        <v>258.06700000000001</v>
      </c>
      <c r="T37" s="23" t="e">
        <f t="shared" si="12"/>
        <v>#DIV/0!</v>
      </c>
      <c r="U37" s="23">
        <v>0</v>
      </c>
      <c r="V37" s="23">
        <f t="shared" si="13"/>
        <v>0</v>
      </c>
      <c r="W37" s="23">
        <v>1957.2569000000001</v>
      </c>
      <c r="X37" s="23" t="e">
        <f t="shared" si="14"/>
        <v>#DIV/0!</v>
      </c>
      <c r="Y37" s="23">
        <v>43943.199999999997</v>
      </c>
      <c r="Z37" s="23">
        <f t="shared" si="15"/>
        <v>7323.8666666666659</v>
      </c>
      <c r="AA37" s="23">
        <v>3520.8879999999999</v>
      </c>
      <c r="AB37" s="23">
        <f t="shared" si="16"/>
        <v>48.07416847202753</v>
      </c>
      <c r="AC37" s="23">
        <v>446</v>
      </c>
      <c r="AD37" s="23">
        <f t="shared" si="17"/>
        <v>74.333333333333329</v>
      </c>
      <c r="AE37" s="23">
        <v>15.8</v>
      </c>
      <c r="AF37" s="23">
        <f t="shared" si="18"/>
        <v>21.255605381165921</v>
      </c>
      <c r="AG37" s="23">
        <v>0</v>
      </c>
      <c r="AH37" s="23">
        <f t="shared" si="19"/>
        <v>0</v>
      </c>
      <c r="AI37" s="23">
        <v>0</v>
      </c>
      <c r="AJ37" s="23" t="e">
        <f t="shared" si="20"/>
        <v>#DIV/0!</v>
      </c>
      <c r="AK37" s="23">
        <v>0</v>
      </c>
      <c r="AL37" s="23">
        <f t="shared" si="21"/>
        <v>0</v>
      </c>
      <c r="AM37" s="23">
        <v>0</v>
      </c>
      <c r="AN37" s="23">
        <v>0</v>
      </c>
      <c r="AO37" s="23">
        <f t="shared" si="22"/>
        <v>0</v>
      </c>
      <c r="AP37" s="23">
        <v>0</v>
      </c>
      <c r="AQ37" s="23">
        <v>137963.6</v>
      </c>
      <c r="AR37" s="23">
        <f t="shared" si="23"/>
        <v>22993.933333333334</v>
      </c>
      <c r="AS37" s="23">
        <v>22994</v>
      </c>
      <c r="AT37" s="23">
        <v>3967.4</v>
      </c>
      <c r="AU37" s="23">
        <f t="shared" si="24"/>
        <v>661.23333333333335</v>
      </c>
      <c r="AV37" s="23">
        <v>0</v>
      </c>
      <c r="AW37" s="23">
        <v>0</v>
      </c>
      <c r="AX37" s="23">
        <f t="shared" si="25"/>
        <v>0</v>
      </c>
      <c r="AY37" s="23">
        <v>0</v>
      </c>
      <c r="AZ37" s="23">
        <v>0</v>
      </c>
      <c r="BA37" s="23">
        <f t="shared" si="26"/>
        <v>0</v>
      </c>
      <c r="BB37" s="23">
        <v>0</v>
      </c>
      <c r="BC37" s="23">
        <f t="shared" si="53"/>
        <v>3339.3</v>
      </c>
      <c r="BD37" s="23">
        <f t="shared" si="53"/>
        <v>556.54999999999995</v>
      </c>
      <c r="BE37" s="23">
        <f t="shared" si="53"/>
        <v>306.60000000000002</v>
      </c>
      <c r="BF37" s="23">
        <f t="shared" si="27"/>
        <v>55.089389991914487</v>
      </c>
      <c r="BG37" s="23">
        <v>2739.3</v>
      </c>
      <c r="BH37" s="23">
        <f t="shared" si="28"/>
        <v>456.55</v>
      </c>
      <c r="BI37" s="23">
        <v>206.6</v>
      </c>
      <c r="BJ37" s="23">
        <v>0</v>
      </c>
      <c r="BK37" s="23">
        <f t="shared" si="29"/>
        <v>0</v>
      </c>
      <c r="BL37" s="23">
        <v>0</v>
      </c>
      <c r="BM37" s="23">
        <v>0</v>
      </c>
      <c r="BN37" s="23">
        <f t="shared" si="30"/>
        <v>0</v>
      </c>
      <c r="BO37" s="23">
        <v>0</v>
      </c>
      <c r="BP37" s="23">
        <v>600</v>
      </c>
      <c r="BQ37" s="23">
        <f t="shared" si="31"/>
        <v>100</v>
      </c>
      <c r="BR37" s="23">
        <v>100</v>
      </c>
      <c r="BS37" s="23">
        <v>0</v>
      </c>
      <c r="BT37" s="23">
        <f t="shared" si="32"/>
        <v>0</v>
      </c>
      <c r="BU37" s="23">
        <v>0</v>
      </c>
      <c r="BV37" s="23">
        <v>0</v>
      </c>
      <c r="BW37" s="23">
        <f t="shared" si="33"/>
        <v>0</v>
      </c>
      <c r="BX37" s="23">
        <v>0</v>
      </c>
      <c r="BY37" s="23">
        <v>0</v>
      </c>
      <c r="BZ37" s="23">
        <f t="shared" si="34"/>
        <v>0</v>
      </c>
      <c r="CA37" s="23">
        <v>0</v>
      </c>
      <c r="CB37" s="23">
        <v>9567</v>
      </c>
      <c r="CC37" s="23">
        <f t="shared" si="35"/>
        <v>1594.5</v>
      </c>
      <c r="CD37" s="23">
        <v>812.24</v>
      </c>
      <c r="CE37" s="23">
        <v>4000</v>
      </c>
      <c r="CF37" s="23">
        <f t="shared" si="36"/>
        <v>666.66666666666663</v>
      </c>
      <c r="CG37" s="23">
        <v>301.04000000000002</v>
      </c>
      <c r="CH37" s="23">
        <f t="shared" si="37"/>
        <v>45.156000000000006</v>
      </c>
      <c r="CI37" s="23">
        <v>0</v>
      </c>
      <c r="CJ37" s="23">
        <f t="shared" si="38"/>
        <v>0</v>
      </c>
      <c r="CK37" s="23">
        <v>182.19300000000001</v>
      </c>
      <c r="CL37" s="23">
        <v>0</v>
      </c>
      <c r="CM37" s="23">
        <f t="shared" si="39"/>
        <v>0</v>
      </c>
      <c r="CN37" s="23">
        <v>0</v>
      </c>
      <c r="CO37" s="23">
        <v>0</v>
      </c>
      <c r="CP37" s="23">
        <f t="shared" si="40"/>
        <v>0</v>
      </c>
      <c r="CQ37" s="23">
        <v>0</v>
      </c>
      <c r="CR37" s="23">
        <v>0</v>
      </c>
      <c r="CS37" s="23">
        <f t="shared" si="41"/>
        <v>0</v>
      </c>
      <c r="CT37" s="23">
        <v>0</v>
      </c>
      <c r="CU37" s="23">
        <v>0</v>
      </c>
      <c r="CV37" s="23">
        <f t="shared" si="54"/>
        <v>199226.49999999997</v>
      </c>
      <c r="CW37" s="23">
        <f t="shared" si="54"/>
        <v>33204.416666666664</v>
      </c>
      <c r="CX37" s="23">
        <f t="shared" si="55"/>
        <v>30047.044900000001</v>
      </c>
      <c r="CY37" s="23">
        <v>0</v>
      </c>
      <c r="CZ37" s="23">
        <f t="shared" si="42"/>
        <v>0</v>
      </c>
      <c r="DA37" s="23">
        <v>0</v>
      </c>
      <c r="DB37" s="23">
        <v>0</v>
      </c>
      <c r="DC37" s="23">
        <f t="shared" si="43"/>
        <v>0</v>
      </c>
      <c r="DD37" s="23">
        <v>0</v>
      </c>
      <c r="DE37" s="23">
        <v>0</v>
      </c>
      <c r="DF37" s="23">
        <f t="shared" si="44"/>
        <v>0</v>
      </c>
      <c r="DG37" s="23">
        <v>0</v>
      </c>
      <c r="DH37" s="23">
        <v>0</v>
      </c>
      <c r="DI37" s="23">
        <f t="shared" si="45"/>
        <v>0</v>
      </c>
      <c r="DJ37" s="23">
        <v>0</v>
      </c>
      <c r="DK37" s="23">
        <v>0</v>
      </c>
      <c r="DL37" s="23">
        <f t="shared" si="46"/>
        <v>0</v>
      </c>
      <c r="DM37" s="23">
        <v>0</v>
      </c>
      <c r="DN37" s="23">
        <v>34456.400000000001</v>
      </c>
      <c r="DO37" s="23">
        <f t="shared" si="47"/>
        <v>5742.7333333333336</v>
      </c>
      <c r="DP37" s="23">
        <v>0</v>
      </c>
      <c r="DQ37" s="23">
        <v>0</v>
      </c>
      <c r="DR37" s="23">
        <f t="shared" si="56"/>
        <v>34456.400000000001</v>
      </c>
      <c r="DS37" s="23">
        <f t="shared" si="56"/>
        <v>5742.7333333333336</v>
      </c>
      <c r="DT37" s="23">
        <f t="shared" si="57"/>
        <v>0</v>
      </c>
    </row>
    <row r="38" spans="1:124">
      <c r="A38" s="131" t="s">
        <v>164</v>
      </c>
      <c r="B38" s="132"/>
      <c r="C38" s="29"/>
      <c r="D38" s="29"/>
      <c r="E38" s="29"/>
      <c r="F38" s="29"/>
      <c r="G38" s="29"/>
      <c r="H38" s="29"/>
      <c r="I38" s="29">
        <f>SUM(I26:I37)</f>
        <v>511899.85</v>
      </c>
      <c r="J38" s="29">
        <f t="shared" ref="J38:BU38" si="58">SUM(J26:J37)</f>
        <v>85316.641666666663</v>
      </c>
      <c r="K38" s="29">
        <f t="shared" si="58"/>
        <v>61645.604999999989</v>
      </c>
      <c r="L38" s="29">
        <f t="shared" si="9"/>
        <v>72.255076847551322</v>
      </c>
      <c r="M38" s="29">
        <f t="shared" si="58"/>
        <v>264038</v>
      </c>
      <c r="N38" s="29">
        <f t="shared" si="58"/>
        <v>44006.333333333336</v>
      </c>
      <c r="O38" s="29">
        <f t="shared" si="58"/>
        <v>36739.119899999998</v>
      </c>
      <c r="P38" s="29">
        <f t="shared" si="10"/>
        <v>83.485982850953263</v>
      </c>
      <c r="Q38" s="29">
        <f t="shared" si="58"/>
        <v>20877.999999999996</v>
      </c>
      <c r="R38" s="29">
        <f t="shared" si="58"/>
        <v>3479.6666666666665</v>
      </c>
      <c r="S38" s="29">
        <f t="shared" si="58"/>
        <v>2731.7161999999989</v>
      </c>
      <c r="T38" s="29" t="e">
        <f t="shared" si="58"/>
        <v>#DIV/0!</v>
      </c>
      <c r="U38" s="29">
        <f t="shared" si="58"/>
        <v>39246.199999999997</v>
      </c>
      <c r="V38" s="29">
        <f t="shared" si="58"/>
        <v>6541.0333333333338</v>
      </c>
      <c r="W38" s="29">
        <f t="shared" si="58"/>
        <v>4015.0280000000002</v>
      </c>
      <c r="X38" s="29">
        <f t="shared" si="14"/>
        <v>61.382166935907165</v>
      </c>
      <c r="Y38" s="29">
        <f t="shared" si="58"/>
        <v>243160</v>
      </c>
      <c r="Z38" s="29">
        <f t="shared" si="58"/>
        <v>40526.666666666664</v>
      </c>
      <c r="AA38" s="29">
        <f t="shared" si="58"/>
        <v>34007.403700000003</v>
      </c>
      <c r="AB38" s="29">
        <f t="shared" si="58"/>
        <v>898.90524783861554</v>
      </c>
      <c r="AC38" s="29">
        <f t="shared" si="58"/>
        <v>8192.9</v>
      </c>
      <c r="AD38" s="29">
        <f t="shared" si="58"/>
        <v>1365.4833333333333</v>
      </c>
      <c r="AE38" s="29">
        <f t="shared" si="58"/>
        <v>667.55099999999993</v>
      </c>
      <c r="AF38" s="29">
        <f t="shared" si="18"/>
        <v>48.887524563951708</v>
      </c>
      <c r="AG38" s="29">
        <f t="shared" si="58"/>
        <v>7000</v>
      </c>
      <c r="AH38" s="29">
        <f t="shared" si="58"/>
        <v>1166.6666666666667</v>
      </c>
      <c r="AI38" s="29">
        <f t="shared" si="58"/>
        <v>1545.1</v>
      </c>
      <c r="AJ38" s="29" t="e">
        <f t="shared" si="58"/>
        <v>#DIV/0!</v>
      </c>
      <c r="AK38" s="29">
        <f t="shared" si="58"/>
        <v>0</v>
      </c>
      <c r="AL38" s="29">
        <f t="shared" si="58"/>
        <v>0</v>
      </c>
      <c r="AM38" s="29">
        <f t="shared" si="58"/>
        <v>0</v>
      </c>
      <c r="AN38" s="29">
        <f t="shared" si="58"/>
        <v>0</v>
      </c>
      <c r="AO38" s="29">
        <f t="shared" si="58"/>
        <v>0</v>
      </c>
      <c r="AP38" s="29">
        <f t="shared" si="58"/>
        <v>0</v>
      </c>
      <c r="AQ38" s="29">
        <f t="shared" si="58"/>
        <v>1359605.9000000004</v>
      </c>
      <c r="AR38" s="29">
        <f t="shared" si="58"/>
        <v>226600.98333333334</v>
      </c>
      <c r="AS38" s="29">
        <f t="shared" si="58"/>
        <v>226601.00000000003</v>
      </c>
      <c r="AT38" s="29">
        <f t="shared" si="58"/>
        <v>18064.600000000002</v>
      </c>
      <c r="AU38" s="29">
        <f t="shared" si="58"/>
        <v>3010.7666666666664</v>
      </c>
      <c r="AV38" s="29">
        <f t="shared" si="58"/>
        <v>0</v>
      </c>
      <c r="AW38" s="29">
        <f t="shared" si="58"/>
        <v>0</v>
      </c>
      <c r="AX38" s="29">
        <f t="shared" si="58"/>
        <v>0</v>
      </c>
      <c r="AY38" s="29">
        <f t="shared" si="58"/>
        <v>0</v>
      </c>
      <c r="AZ38" s="29">
        <f t="shared" si="58"/>
        <v>0</v>
      </c>
      <c r="BA38" s="29">
        <f t="shared" si="58"/>
        <v>0</v>
      </c>
      <c r="BB38" s="29">
        <f t="shared" si="58"/>
        <v>0</v>
      </c>
      <c r="BC38" s="29">
        <f t="shared" si="58"/>
        <v>50951.4</v>
      </c>
      <c r="BD38" s="29">
        <f t="shared" si="58"/>
        <v>8491.8999999999978</v>
      </c>
      <c r="BE38" s="29">
        <f t="shared" si="58"/>
        <v>3069.5320999999999</v>
      </c>
      <c r="BF38" s="29">
        <f t="shared" si="27"/>
        <v>36.146587924963796</v>
      </c>
      <c r="BG38" s="29">
        <f t="shared" si="58"/>
        <v>35783.9</v>
      </c>
      <c r="BH38" s="29">
        <f t="shared" si="58"/>
        <v>5963.9833333333336</v>
      </c>
      <c r="BI38" s="29">
        <f t="shared" si="58"/>
        <v>2250.7231000000002</v>
      </c>
      <c r="BJ38" s="29">
        <f t="shared" si="58"/>
        <v>7900.4000000000005</v>
      </c>
      <c r="BK38" s="29">
        <f t="shared" si="58"/>
        <v>1316.7333333333333</v>
      </c>
      <c r="BL38" s="29">
        <f t="shared" si="58"/>
        <v>216.846</v>
      </c>
      <c r="BM38" s="29">
        <f t="shared" si="58"/>
        <v>2826.7</v>
      </c>
      <c r="BN38" s="29">
        <f t="shared" si="58"/>
        <v>471.11666666666662</v>
      </c>
      <c r="BO38" s="29">
        <f t="shared" si="58"/>
        <v>191.76300000000001</v>
      </c>
      <c r="BP38" s="29">
        <f t="shared" si="58"/>
        <v>4440.3999999999996</v>
      </c>
      <c r="BQ38" s="29">
        <f t="shared" si="58"/>
        <v>740.06666666666661</v>
      </c>
      <c r="BR38" s="29">
        <f t="shared" si="58"/>
        <v>410.2</v>
      </c>
      <c r="BS38" s="29">
        <f t="shared" si="58"/>
        <v>0</v>
      </c>
      <c r="BT38" s="29">
        <f t="shared" si="58"/>
        <v>0</v>
      </c>
      <c r="BU38" s="29">
        <f t="shared" si="58"/>
        <v>0</v>
      </c>
      <c r="BV38" s="29">
        <f t="shared" ref="BV38:CG38" si="59">SUM(BV26:BV37)</f>
        <v>8411.2167000000009</v>
      </c>
      <c r="BW38" s="29">
        <f t="shared" si="59"/>
        <v>1401.8694500000001</v>
      </c>
      <c r="BX38" s="29">
        <f t="shared" si="59"/>
        <v>-124.4367</v>
      </c>
      <c r="BY38" s="29">
        <f t="shared" si="59"/>
        <v>0</v>
      </c>
      <c r="BZ38" s="29">
        <f t="shared" si="59"/>
        <v>0</v>
      </c>
      <c r="CA38" s="29">
        <f t="shared" si="59"/>
        <v>0</v>
      </c>
      <c r="CB38" s="29">
        <f t="shared" si="59"/>
        <v>137436</v>
      </c>
      <c r="CC38" s="29">
        <f t="shared" si="59"/>
        <v>22905.999999999996</v>
      </c>
      <c r="CD38" s="29">
        <f t="shared" si="59"/>
        <v>10044.791999999999</v>
      </c>
      <c r="CE38" s="29">
        <f t="shared" si="59"/>
        <v>63015.5</v>
      </c>
      <c r="CF38" s="29">
        <f t="shared" si="59"/>
        <v>10502.583333333332</v>
      </c>
      <c r="CG38" s="29">
        <f t="shared" si="59"/>
        <v>5082.902</v>
      </c>
      <c r="CH38" s="29">
        <f t="shared" si="37"/>
        <v>48.396683355682342</v>
      </c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  <c r="CW38" s="23"/>
      <c r="CX38" s="23"/>
      <c r="CY38" s="23"/>
      <c r="CZ38" s="23"/>
      <c r="DA38" s="23"/>
      <c r="DB38" s="23"/>
      <c r="DC38" s="23"/>
      <c r="DD38" s="23"/>
      <c r="DE38" s="23"/>
      <c r="DF38" s="23"/>
      <c r="DG38" s="23"/>
      <c r="DH38" s="23"/>
      <c r="DI38" s="23"/>
      <c r="DJ38" s="23"/>
      <c r="DK38" s="23"/>
      <c r="DL38" s="23"/>
      <c r="DM38" s="23"/>
      <c r="DN38" s="23"/>
      <c r="DO38" s="23"/>
      <c r="DP38" s="23"/>
      <c r="DQ38" s="23"/>
      <c r="DR38" s="23"/>
      <c r="DS38" s="23"/>
      <c r="DT38" s="23"/>
    </row>
    <row r="39" spans="1:124" s="20" customFormat="1" ht="13.5">
      <c r="A39" s="21">
        <v>28</v>
      </c>
      <c r="B39" s="27" t="s">
        <v>193</v>
      </c>
      <c r="C39" s="23">
        <v>57243.246400000004</v>
      </c>
      <c r="D39" s="23">
        <v>5290.4757</v>
      </c>
      <c r="E39" s="23">
        <f t="shared" ref="E39:G40" si="60">CV39+DR39-DN39</f>
        <v>527475.1399999999</v>
      </c>
      <c r="F39" s="23">
        <f t="shared" si="60"/>
        <v>87912.523333333331</v>
      </c>
      <c r="G39" s="23">
        <f t="shared" si="60"/>
        <v>78685.097799999989</v>
      </c>
      <c r="H39" s="23">
        <f t="shared" si="8"/>
        <v>89.503855442362635</v>
      </c>
      <c r="I39" s="23">
        <f t="shared" ref="I39:K40" si="61">Q39+U39+Y39+AC39+AG39+AK39+AZ39+BG39+BJ39+BM39+BP39+BS39+BY39+CB39+CI39+CL39+CR39</f>
        <v>101185</v>
      </c>
      <c r="J39" s="23">
        <f t="shared" si="61"/>
        <v>16864.166666666664</v>
      </c>
      <c r="K39" s="23">
        <f t="shared" si="61"/>
        <v>18140.897799999999</v>
      </c>
      <c r="L39" s="23">
        <f t="shared" si="9"/>
        <v>107.57067430943323</v>
      </c>
      <c r="M39" s="23">
        <f t="shared" ref="M39:O40" si="62">Q39+Y39</f>
        <v>34894.199999999997</v>
      </c>
      <c r="N39" s="23">
        <f t="shared" si="62"/>
        <v>5815.7000000000007</v>
      </c>
      <c r="O39" s="23">
        <f t="shared" si="62"/>
        <v>5796.7050000000008</v>
      </c>
      <c r="P39" s="23">
        <f t="shared" si="10"/>
        <v>99.673384115411736</v>
      </c>
      <c r="Q39" s="23">
        <v>609.20000000000005</v>
      </c>
      <c r="R39" s="23">
        <f t="shared" si="11"/>
        <v>101.53333333333335</v>
      </c>
      <c r="S39" s="23">
        <v>154.435</v>
      </c>
      <c r="T39" s="23">
        <f t="shared" si="12"/>
        <v>152.10275771503609</v>
      </c>
      <c r="U39" s="23">
        <v>22258.5</v>
      </c>
      <c r="V39" s="23">
        <f t="shared" si="13"/>
        <v>3709.75</v>
      </c>
      <c r="W39" s="23">
        <v>146.60499999999999</v>
      </c>
      <c r="X39" s="23">
        <f t="shared" si="14"/>
        <v>3.951883550104454</v>
      </c>
      <c r="Y39" s="23">
        <v>34285</v>
      </c>
      <c r="Z39" s="23">
        <f t="shared" si="15"/>
        <v>5714.166666666667</v>
      </c>
      <c r="AA39" s="23">
        <v>5642.27</v>
      </c>
      <c r="AB39" s="23">
        <f t="shared" si="16"/>
        <v>98.74178212046084</v>
      </c>
      <c r="AC39" s="23">
        <v>4048.3</v>
      </c>
      <c r="AD39" s="23">
        <f t="shared" si="17"/>
        <v>674.7166666666667</v>
      </c>
      <c r="AE39" s="23">
        <v>425.37119999999999</v>
      </c>
      <c r="AF39" s="23">
        <f t="shared" si="18"/>
        <v>63.044418644863278</v>
      </c>
      <c r="AG39" s="23">
        <v>430</v>
      </c>
      <c r="AH39" s="23">
        <f t="shared" si="19"/>
        <v>71.666666666666671</v>
      </c>
      <c r="AI39" s="23">
        <v>51</v>
      </c>
      <c r="AJ39" s="23">
        <f t="shared" si="20"/>
        <v>71.16279069767441</v>
      </c>
      <c r="AK39" s="23">
        <v>0</v>
      </c>
      <c r="AL39" s="23">
        <f t="shared" si="21"/>
        <v>0</v>
      </c>
      <c r="AM39" s="23">
        <v>0</v>
      </c>
      <c r="AN39" s="23">
        <v>0</v>
      </c>
      <c r="AO39" s="23">
        <f t="shared" si="22"/>
        <v>0</v>
      </c>
      <c r="AP39" s="23">
        <v>0</v>
      </c>
      <c r="AQ39" s="23">
        <v>363265.1</v>
      </c>
      <c r="AR39" s="23">
        <f t="shared" si="23"/>
        <v>60544.183333333327</v>
      </c>
      <c r="AS39" s="23">
        <v>60544.2</v>
      </c>
      <c r="AT39" s="23">
        <v>1634</v>
      </c>
      <c r="AU39" s="23">
        <f t="shared" si="24"/>
        <v>272.33333333333331</v>
      </c>
      <c r="AV39" s="23">
        <v>0</v>
      </c>
      <c r="AW39" s="23">
        <v>0</v>
      </c>
      <c r="AX39" s="23">
        <f t="shared" si="25"/>
        <v>0</v>
      </c>
      <c r="AY39" s="23">
        <v>0</v>
      </c>
      <c r="AZ39" s="23">
        <v>0</v>
      </c>
      <c r="BA39" s="23">
        <f t="shared" si="26"/>
        <v>0</v>
      </c>
      <c r="BB39" s="23">
        <v>0</v>
      </c>
      <c r="BC39" s="23">
        <f t="shared" ref="BC39:BE40" si="63">BG39+BJ39+BM39+BP39</f>
        <v>11980</v>
      </c>
      <c r="BD39" s="23">
        <f t="shared" si="63"/>
        <v>1996.6666666666667</v>
      </c>
      <c r="BE39" s="23">
        <f t="shared" si="63"/>
        <v>2295.0619999999999</v>
      </c>
      <c r="BF39" s="23">
        <f t="shared" si="27"/>
        <v>114.94467445742904</v>
      </c>
      <c r="BG39" s="23">
        <v>11980</v>
      </c>
      <c r="BH39" s="23">
        <f t="shared" si="28"/>
        <v>1996.6666666666667</v>
      </c>
      <c r="BI39" s="23">
        <v>2192.0219999999999</v>
      </c>
      <c r="BJ39" s="23">
        <v>0</v>
      </c>
      <c r="BK39" s="23">
        <f t="shared" si="29"/>
        <v>0</v>
      </c>
      <c r="BL39" s="23">
        <v>0</v>
      </c>
      <c r="BM39" s="23">
        <v>0</v>
      </c>
      <c r="BN39" s="23">
        <f t="shared" si="30"/>
        <v>0</v>
      </c>
      <c r="BO39" s="23">
        <v>0</v>
      </c>
      <c r="BP39" s="23">
        <v>0</v>
      </c>
      <c r="BQ39" s="23">
        <f t="shared" si="31"/>
        <v>0</v>
      </c>
      <c r="BR39" s="23">
        <v>103.04</v>
      </c>
      <c r="BS39" s="23">
        <v>0</v>
      </c>
      <c r="BT39" s="23">
        <f t="shared" si="32"/>
        <v>0</v>
      </c>
      <c r="BU39" s="23">
        <v>0</v>
      </c>
      <c r="BV39" s="23">
        <v>5474.3</v>
      </c>
      <c r="BW39" s="23">
        <f t="shared" si="33"/>
        <v>912.38333333333333</v>
      </c>
      <c r="BX39" s="23">
        <v>0</v>
      </c>
      <c r="BY39" s="23">
        <v>0</v>
      </c>
      <c r="BZ39" s="23">
        <f t="shared" si="34"/>
        <v>0</v>
      </c>
      <c r="CA39" s="23">
        <v>0</v>
      </c>
      <c r="CB39" s="23">
        <v>23074</v>
      </c>
      <c r="CC39" s="23">
        <f t="shared" si="35"/>
        <v>3845.6666666666665</v>
      </c>
      <c r="CD39" s="23">
        <v>1404.2546</v>
      </c>
      <c r="CE39" s="23">
        <v>0</v>
      </c>
      <c r="CF39" s="23">
        <f t="shared" si="36"/>
        <v>0</v>
      </c>
      <c r="CG39" s="23">
        <v>1028.4346</v>
      </c>
      <c r="CH39" s="23" t="e">
        <f t="shared" si="37"/>
        <v>#DIV/0!</v>
      </c>
      <c r="CI39" s="23">
        <v>0</v>
      </c>
      <c r="CJ39" s="23">
        <f t="shared" si="38"/>
        <v>0</v>
      </c>
      <c r="CK39" s="23">
        <v>69.900000000000006</v>
      </c>
      <c r="CL39" s="23">
        <v>0</v>
      </c>
      <c r="CM39" s="23">
        <f t="shared" si="39"/>
        <v>0</v>
      </c>
      <c r="CN39" s="23">
        <v>600</v>
      </c>
      <c r="CO39" s="23">
        <v>0</v>
      </c>
      <c r="CP39" s="23">
        <f t="shared" si="40"/>
        <v>0</v>
      </c>
      <c r="CQ39" s="23">
        <v>0</v>
      </c>
      <c r="CR39" s="23">
        <v>4500</v>
      </c>
      <c r="CS39" s="23">
        <f t="shared" si="41"/>
        <v>750</v>
      </c>
      <c r="CT39" s="23">
        <v>7352</v>
      </c>
      <c r="CU39" s="23">
        <v>0</v>
      </c>
      <c r="CV39" s="23">
        <f>Q39+U39+Y39+AC39+AG39+AK39+AN39+AQ39+AT39+AW39+AZ39+BG39+BJ39+BM39+BP39+BS39+BV39+BY39+CB39+CI39+CL39+CO39+CR39</f>
        <v>471558.39999999997</v>
      </c>
      <c r="CW39" s="23">
        <f>R39+V39+Z39+AD39+AH39+AL39+AO39+AR39+AU39+AX39+BA39+BH39+BK39+BN39+BQ39+BT39+BW39+BZ39+CC39+CJ39+CM39+CP39+CS39</f>
        <v>78593.066666666666</v>
      </c>
      <c r="CX39" s="23">
        <f>S39+W39+AA39+AE39+AI39+AM39+AP39+AS39+AV39+AY39+BB39+BI39+BL39+BO39+BR39+BU39+BX39+CA39+CD39+CK39+CN39+CQ39+CT39+CU39</f>
        <v>78685.097799999989</v>
      </c>
      <c r="CY39" s="23">
        <v>0</v>
      </c>
      <c r="CZ39" s="23">
        <f t="shared" si="42"/>
        <v>0</v>
      </c>
      <c r="DA39" s="23">
        <v>0</v>
      </c>
      <c r="DB39" s="23">
        <v>55916.74</v>
      </c>
      <c r="DC39" s="23">
        <f t="shared" si="43"/>
        <v>9319.4566666666669</v>
      </c>
      <c r="DD39" s="23">
        <v>0</v>
      </c>
      <c r="DE39" s="23">
        <v>0</v>
      </c>
      <c r="DF39" s="23">
        <f t="shared" si="44"/>
        <v>0</v>
      </c>
      <c r="DG39" s="23">
        <v>0</v>
      </c>
      <c r="DH39" s="23">
        <v>0</v>
      </c>
      <c r="DI39" s="23">
        <f t="shared" si="45"/>
        <v>0</v>
      </c>
      <c r="DJ39" s="23">
        <v>0</v>
      </c>
      <c r="DK39" s="23">
        <v>0</v>
      </c>
      <c r="DL39" s="23">
        <f t="shared" si="46"/>
        <v>0</v>
      </c>
      <c r="DM39" s="23">
        <v>0</v>
      </c>
      <c r="DN39" s="23">
        <v>68763.493600000002</v>
      </c>
      <c r="DO39" s="23">
        <f t="shared" si="47"/>
        <v>11460.582266666666</v>
      </c>
      <c r="DP39" s="23">
        <v>5000</v>
      </c>
      <c r="DQ39" s="23">
        <v>0</v>
      </c>
      <c r="DR39" s="23">
        <f>CY39+DB39+DE39+DH39+DK39+DN39</f>
        <v>124680.23360000001</v>
      </c>
      <c r="DS39" s="23">
        <f>CZ39+DC39+DF39+DI39+DL39+DO39</f>
        <v>20780.038933333333</v>
      </c>
      <c r="DT39" s="23">
        <f>DA39+DD39+DG39+DJ39+DM39+DP39+DQ39</f>
        <v>5000</v>
      </c>
    </row>
    <row r="40" spans="1:124">
      <c r="A40" s="21">
        <v>29</v>
      </c>
      <c r="B40" s="27" t="s">
        <v>194</v>
      </c>
      <c r="C40" s="23">
        <v>26128.875100000001</v>
      </c>
      <c r="D40" s="23">
        <v>17866.0249</v>
      </c>
      <c r="E40" s="23">
        <f t="shared" si="60"/>
        <v>151441.14800000002</v>
      </c>
      <c r="F40" s="23">
        <f t="shared" si="60"/>
        <v>25240.191333333336</v>
      </c>
      <c r="G40" s="23">
        <f t="shared" si="60"/>
        <v>22039.863699999998</v>
      </c>
      <c r="H40" s="23">
        <f t="shared" si="8"/>
        <v>87.320509614731648</v>
      </c>
      <c r="I40" s="23">
        <f t="shared" si="61"/>
        <v>56060</v>
      </c>
      <c r="J40" s="23">
        <f t="shared" si="61"/>
        <v>9343.3333333333339</v>
      </c>
      <c r="K40" s="23">
        <f t="shared" si="61"/>
        <v>6700.0637000000006</v>
      </c>
      <c r="L40" s="23">
        <f t="shared" si="9"/>
        <v>71.709565108811987</v>
      </c>
      <c r="M40" s="23">
        <f t="shared" si="62"/>
        <v>6660</v>
      </c>
      <c r="N40" s="23">
        <f t="shared" si="62"/>
        <v>1110</v>
      </c>
      <c r="O40" s="23">
        <f t="shared" si="62"/>
        <v>1632.896</v>
      </c>
      <c r="P40" s="23">
        <f t="shared" si="10"/>
        <v>147.10774774774777</v>
      </c>
      <c r="Q40" s="23">
        <v>6500</v>
      </c>
      <c r="R40" s="23">
        <f t="shared" si="11"/>
        <v>1083.3333333333333</v>
      </c>
      <c r="S40" s="23">
        <v>2.5499999999999998</v>
      </c>
      <c r="T40" s="23">
        <f t="shared" si="12"/>
        <v>0.23538461538461539</v>
      </c>
      <c r="U40" s="23">
        <v>14000</v>
      </c>
      <c r="V40" s="23">
        <f t="shared" si="13"/>
        <v>2333.3333333333335</v>
      </c>
      <c r="W40" s="23">
        <v>308.45299999999997</v>
      </c>
      <c r="X40" s="23">
        <f t="shared" si="14"/>
        <v>13.219414285714285</v>
      </c>
      <c r="Y40" s="23">
        <v>160</v>
      </c>
      <c r="Z40" s="23">
        <f t="shared" si="15"/>
        <v>26.666666666666668</v>
      </c>
      <c r="AA40" s="23">
        <v>1630.346</v>
      </c>
      <c r="AB40" s="23">
        <f t="shared" si="16"/>
        <v>6113.7974999999997</v>
      </c>
      <c r="AC40" s="23">
        <v>2500</v>
      </c>
      <c r="AD40" s="23">
        <f t="shared" si="17"/>
        <v>416.66666666666669</v>
      </c>
      <c r="AE40" s="23">
        <v>286</v>
      </c>
      <c r="AF40" s="23">
        <f t="shared" si="18"/>
        <v>68.64</v>
      </c>
      <c r="AG40" s="23">
        <v>0</v>
      </c>
      <c r="AH40" s="23">
        <f t="shared" si="19"/>
        <v>0</v>
      </c>
      <c r="AI40" s="23">
        <v>0</v>
      </c>
      <c r="AJ40" s="23" t="e">
        <f t="shared" si="20"/>
        <v>#DIV/0!</v>
      </c>
      <c r="AK40" s="23">
        <v>0</v>
      </c>
      <c r="AL40" s="23">
        <f t="shared" si="21"/>
        <v>0</v>
      </c>
      <c r="AM40" s="23">
        <v>0</v>
      </c>
      <c r="AN40" s="23">
        <v>0</v>
      </c>
      <c r="AO40" s="23">
        <f t="shared" si="22"/>
        <v>0</v>
      </c>
      <c r="AP40" s="23">
        <v>0</v>
      </c>
      <c r="AQ40" s="23">
        <v>92039.2</v>
      </c>
      <c r="AR40" s="23">
        <f t="shared" si="23"/>
        <v>15339.866666666667</v>
      </c>
      <c r="AS40" s="23">
        <v>15339.8</v>
      </c>
      <c r="AT40" s="23">
        <v>0</v>
      </c>
      <c r="AU40" s="23">
        <f t="shared" si="24"/>
        <v>0</v>
      </c>
      <c r="AV40" s="23">
        <v>0</v>
      </c>
      <c r="AW40" s="23">
        <v>0</v>
      </c>
      <c r="AX40" s="23">
        <f t="shared" si="25"/>
        <v>0</v>
      </c>
      <c r="AY40" s="23">
        <v>0</v>
      </c>
      <c r="AZ40" s="23">
        <v>0</v>
      </c>
      <c r="BA40" s="23">
        <f t="shared" si="26"/>
        <v>0</v>
      </c>
      <c r="BB40" s="23">
        <v>0</v>
      </c>
      <c r="BC40" s="23">
        <f t="shared" si="63"/>
        <v>24000</v>
      </c>
      <c r="BD40" s="23">
        <f t="shared" si="63"/>
        <v>4000</v>
      </c>
      <c r="BE40" s="23">
        <f t="shared" si="63"/>
        <v>3976.9059999999999</v>
      </c>
      <c r="BF40" s="23">
        <f t="shared" si="27"/>
        <v>99.422650000000004</v>
      </c>
      <c r="BG40" s="23">
        <v>21500</v>
      </c>
      <c r="BH40" s="23">
        <f t="shared" si="28"/>
        <v>3583.3333333333335</v>
      </c>
      <c r="BI40" s="23">
        <v>3650.0030000000002</v>
      </c>
      <c r="BJ40" s="23">
        <v>0</v>
      </c>
      <c r="BK40" s="23">
        <f t="shared" si="29"/>
        <v>0</v>
      </c>
      <c r="BL40" s="23">
        <v>0</v>
      </c>
      <c r="BM40" s="23">
        <v>0</v>
      </c>
      <c r="BN40" s="23">
        <f t="shared" si="30"/>
        <v>0</v>
      </c>
      <c r="BO40" s="23">
        <v>0</v>
      </c>
      <c r="BP40" s="23">
        <v>2500</v>
      </c>
      <c r="BQ40" s="23">
        <f t="shared" si="31"/>
        <v>416.66666666666669</v>
      </c>
      <c r="BR40" s="23">
        <v>326.90300000000002</v>
      </c>
      <c r="BS40" s="23">
        <v>0</v>
      </c>
      <c r="BT40" s="23">
        <f t="shared" si="32"/>
        <v>0</v>
      </c>
      <c r="BU40" s="23">
        <v>0</v>
      </c>
      <c r="BV40" s="23">
        <v>0</v>
      </c>
      <c r="BW40" s="23">
        <f t="shared" si="33"/>
        <v>0</v>
      </c>
      <c r="BX40" s="23">
        <v>0</v>
      </c>
      <c r="BY40" s="23">
        <v>0</v>
      </c>
      <c r="BZ40" s="23">
        <f t="shared" si="34"/>
        <v>0</v>
      </c>
      <c r="CA40" s="23">
        <v>0</v>
      </c>
      <c r="CB40" s="23">
        <v>4900</v>
      </c>
      <c r="CC40" s="23">
        <f t="shared" si="35"/>
        <v>816.66666666666663</v>
      </c>
      <c r="CD40" s="23">
        <v>400.15</v>
      </c>
      <c r="CE40" s="23">
        <v>2600</v>
      </c>
      <c r="CF40" s="23">
        <f t="shared" si="36"/>
        <v>433.33333333333331</v>
      </c>
      <c r="CG40" s="23">
        <v>108.15</v>
      </c>
      <c r="CH40" s="23">
        <f t="shared" si="37"/>
        <v>24.957692307692312</v>
      </c>
      <c r="CI40" s="23">
        <v>0</v>
      </c>
      <c r="CJ40" s="23">
        <f t="shared" si="38"/>
        <v>0</v>
      </c>
      <c r="CK40" s="23">
        <v>0</v>
      </c>
      <c r="CL40" s="23">
        <v>0</v>
      </c>
      <c r="CM40" s="23">
        <f t="shared" si="39"/>
        <v>0</v>
      </c>
      <c r="CN40" s="23">
        <v>0</v>
      </c>
      <c r="CO40" s="23">
        <v>0</v>
      </c>
      <c r="CP40" s="23">
        <f t="shared" si="40"/>
        <v>0</v>
      </c>
      <c r="CQ40" s="23">
        <v>0</v>
      </c>
      <c r="CR40" s="23">
        <v>4000</v>
      </c>
      <c r="CS40" s="23">
        <f t="shared" si="41"/>
        <v>666.66666666666663</v>
      </c>
      <c r="CT40" s="23">
        <v>95.658699999999996</v>
      </c>
      <c r="CU40" s="23">
        <v>0</v>
      </c>
      <c r="CV40" s="23">
        <f>Q40+U40+Y40+AC40+AG40+AK40+AN40+AQ40+AT40+AW40+AZ40+BG40+BJ40+BM40+BP40+BS40+BV40+BY40+CB40+CI40+CL40+CO40+CR40</f>
        <v>148099.20000000001</v>
      </c>
      <c r="CW40" s="23">
        <f>R40+V40+Z40+AD40+AH40+AL40+AO40+AR40+AU40+AX40+BA40+BH40+BK40+BN40+BQ40+BT40+BW40+BZ40+CC40+CJ40+CM40+CP40+CS40</f>
        <v>24683.200000000004</v>
      </c>
      <c r="CX40" s="23">
        <f>S40+W40+AA40+AE40+AI40+AM40+AP40+AS40+AV40+AY40+BB40+BI40+BL40+BO40+BR40+BU40+BX40+CA40+CD40+CK40+CN40+CQ40+CT40+CU40</f>
        <v>22039.863699999998</v>
      </c>
      <c r="CY40" s="23">
        <v>0</v>
      </c>
      <c r="CZ40" s="23">
        <f t="shared" si="42"/>
        <v>0</v>
      </c>
      <c r="DA40" s="23">
        <v>0</v>
      </c>
      <c r="DB40" s="23">
        <v>3341.9479999999999</v>
      </c>
      <c r="DC40" s="23">
        <f t="shared" si="43"/>
        <v>556.99133333333327</v>
      </c>
      <c r="DD40" s="23">
        <v>0</v>
      </c>
      <c r="DE40" s="23">
        <v>0</v>
      </c>
      <c r="DF40" s="23">
        <f t="shared" si="44"/>
        <v>0</v>
      </c>
      <c r="DG40" s="23">
        <v>0</v>
      </c>
      <c r="DH40" s="23">
        <v>0</v>
      </c>
      <c r="DI40" s="23">
        <f t="shared" si="45"/>
        <v>0</v>
      </c>
      <c r="DJ40" s="23">
        <v>0</v>
      </c>
      <c r="DK40" s="23">
        <v>0</v>
      </c>
      <c r="DL40" s="23">
        <f t="shared" si="46"/>
        <v>0</v>
      </c>
      <c r="DM40" s="23">
        <v>0</v>
      </c>
      <c r="DN40" s="23">
        <v>0</v>
      </c>
      <c r="DO40" s="23">
        <f t="shared" si="47"/>
        <v>0</v>
      </c>
      <c r="DP40" s="23">
        <v>0</v>
      </c>
      <c r="DQ40" s="23">
        <v>0</v>
      </c>
      <c r="DR40" s="23">
        <f>CY40+DB40+DE40+DH40+DK40+DN40</f>
        <v>3341.9479999999999</v>
      </c>
      <c r="DS40" s="23">
        <f>CZ40+DC40+DF40+DI40+DL40+DO40</f>
        <v>556.99133333333327</v>
      </c>
      <c r="DT40" s="23">
        <f>DA40+DD40+DG40+DJ40+DM40+DP40+DQ40</f>
        <v>0</v>
      </c>
    </row>
    <row r="41" spans="1:124" ht="17.25" customHeight="1">
      <c r="A41" s="131" t="s">
        <v>164</v>
      </c>
      <c r="B41" s="132"/>
      <c r="C41" s="29"/>
      <c r="D41" s="29"/>
      <c r="E41" s="29"/>
      <c r="F41" s="29"/>
      <c r="G41" s="29"/>
      <c r="H41" s="29"/>
      <c r="I41" s="29">
        <f>SUM(I39:I40)</f>
        <v>157245</v>
      </c>
      <c r="J41" s="29">
        <f t="shared" ref="J41:BU41" si="64">SUM(J39:J40)</f>
        <v>26207.5</v>
      </c>
      <c r="K41" s="29">
        <f t="shared" si="64"/>
        <v>24840.961499999998</v>
      </c>
      <c r="L41" s="29">
        <f t="shared" si="9"/>
        <v>94.785696842506908</v>
      </c>
      <c r="M41" s="29">
        <f t="shared" si="64"/>
        <v>41554.199999999997</v>
      </c>
      <c r="N41" s="29">
        <f t="shared" si="64"/>
        <v>6925.7000000000007</v>
      </c>
      <c r="O41" s="29">
        <f t="shared" si="64"/>
        <v>7429.6010000000006</v>
      </c>
      <c r="P41" s="29">
        <f t="shared" si="10"/>
        <v>107.27581327519241</v>
      </c>
      <c r="Q41" s="29">
        <f t="shared" si="64"/>
        <v>7109.2</v>
      </c>
      <c r="R41" s="29">
        <f t="shared" si="64"/>
        <v>1184.8666666666666</v>
      </c>
      <c r="S41" s="29">
        <f t="shared" si="64"/>
        <v>156.98500000000001</v>
      </c>
      <c r="T41" s="29">
        <f t="shared" si="64"/>
        <v>152.33814233042071</v>
      </c>
      <c r="U41" s="29">
        <f t="shared" si="64"/>
        <v>36258.5</v>
      </c>
      <c r="V41" s="29">
        <f t="shared" si="64"/>
        <v>6043.0833333333339</v>
      </c>
      <c r="W41" s="29">
        <f t="shared" si="64"/>
        <v>455.05799999999999</v>
      </c>
      <c r="X41" s="29">
        <f t="shared" si="14"/>
        <v>7.5302287739426612</v>
      </c>
      <c r="Y41" s="29">
        <f t="shared" si="64"/>
        <v>34445</v>
      </c>
      <c r="Z41" s="29">
        <f t="shared" si="64"/>
        <v>5740.8333333333339</v>
      </c>
      <c r="AA41" s="29">
        <f t="shared" si="64"/>
        <v>7272.616</v>
      </c>
      <c r="AB41" s="29">
        <f t="shared" si="64"/>
        <v>6212.5392821204605</v>
      </c>
      <c r="AC41" s="29">
        <f t="shared" si="64"/>
        <v>6548.3</v>
      </c>
      <c r="AD41" s="29">
        <f t="shared" si="64"/>
        <v>1091.3833333333334</v>
      </c>
      <c r="AE41" s="29">
        <f t="shared" si="64"/>
        <v>711.37120000000004</v>
      </c>
      <c r="AF41" s="29">
        <f t="shared" si="18"/>
        <v>65.180691171754503</v>
      </c>
      <c r="AG41" s="29">
        <f t="shared" si="64"/>
        <v>430</v>
      </c>
      <c r="AH41" s="29">
        <f t="shared" si="64"/>
        <v>71.666666666666671</v>
      </c>
      <c r="AI41" s="29">
        <f t="shared" si="64"/>
        <v>51</v>
      </c>
      <c r="AJ41" s="29" t="e">
        <f t="shared" si="64"/>
        <v>#DIV/0!</v>
      </c>
      <c r="AK41" s="29">
        <f t="shared" si="64"/>
        <v>0</v>
      </c>
      <c r="AL41" s="29">
        <f t="shared" si="64"/>
        <v>0</v>
      </c>
      <c r="AM41" s="29">
        <f t="shared" si="64"/>
        <v>0</v>
      </c>
      <c r="AN41" s="29">
        <f t="shared" si="64"/>
        <v>0</v>
      </c>
      <c r="AO41" s="29">
        <f t="shared" si="64"/>
        <v>0</v>
      </c>
      <c r="AP41" s="29">
        <f t="shared" si="64"/>
        <v>0</v>
      </c>
      <c r="AQ41" s="29">
        <f t="shared" si="64"/>
        <v>455304.3</v>
      </c>
      <c r="AR41" s="29">
        <f t="shared" si="64"/>
        <v>75884.049999999988</v>
      </c>
      <c r="AS41" s="29">
        <f t="shared" si="64"/>
        <v>75884</v>
      </c>
      <c r="AT41" s="29">
        <f t="shared" si="64"/>
        <v>1634</v>
      </c>
      <c r="AU41" s="29">
        <f t="shared" si="64"/>
        <v>272.33333333333331</v>
      </c>
      <c r="AV41" s="29">
        <f t="shared" si="64"/>
        <v>0</v>
      </c>
      <c r="AW41" s="29">
        <f t="shared" si="64"/>
        <v>0</v>
      </c>
      <c r="AX41" s="29">
        <f t="shared" si="64"/>
        <v>0</v>
      </c>
      <c r="AY41" s="29">
        <f t="shared" si="64"/>
        <v>0</v>
      </c>
      <c r="AZ41" s="29">
        <f t="shared" si="64"/>
        <v>0</v>
      </c>
      <c r="BA41" s="29">
        <f t="shared" si="64"/>
        <v>0</v>
      </c>
      <c r="BB41" s="29">
        <f t="shared" si="64"/>
        <v>0</v>
      </c>
      <c r="BC41" s="29">
        <f t="shared" si="64"/>
        <v>35980</v>
      </c>
      <c r="BD41" s="29">
        <f t="shared" si="64"/>
        <v>5996.666666666667</v>
      </c>
      <c r="BE41" s="29">
        <f t="shared" si="64"/>
        <v>6271.9679999999998</v>
      </c>
      <c r="BF41" s="29">
        <f t="shared" si="27"/>
        <v>104.5909060589216</v>
      </c>
      <c r="BG41" s="29">
        <f t="shared" si="64"/>
        <v>33480</v>
      </c>
      <c r="BH41" s="29">
        <f t="shared" si="64"/>
        <v>5580</v>
      </c>
      <c r="BI41" s="29">
        <f t="shared" si="64"/>
        <v>5842.0249999999996</v>
      </c>
      <c r="BJ41" s="29">
        <f t="shared" si="64"/>
        <v>0</v>
      </c>
      <c r="BK41" s="29">
        <f t="shared" si="64"/>
        <v>0</v>
      </c>
      <c r="BL41" s="29">
        <f t="shared" si="64"/>
        <v>0</v>
      </c>
      <c r="BM41" s="29">
        <f t="shared" si="64"/>
        <v>0</v>
      </c>
      <c r="BN41" s="29">
        <f t="shared" si="64"/>
        <v>0</v>
      </c>
      <c r="BO41" s="29">
        <f t="shared" si="64"/>
        <v>0</v>
      </c>
      <c r="BP41" s="29">
        <f t="shared" si="64"/>
        <v>2500</v>
      </c>
      <c r="BQ41" s="29">
        <f t="shared" si="64"/>
        <v>416.66666666666669</v>
      </c>
      <c r="BR41" s="29">
        <f t="shared" si="64"/>
        <v>429.94300000000004</v>
      </c>
      <c r="BS41" s="29">
        <f t="shared" si="64"/>
        <v>0</v>
      </c>
      <c r="BT41" s="29">
        <f t="shared" si="64"/>
        <v>0</v>
      </c>
      <c r="BU41" s="29">
        <f t="shared" si="64"/>
        <v>0</v>
      </c>
      <c r="BV41" s="29">
        <f t="shared" ref="BV41:CG41" si="65">SUM(BV39:BV40)</f>
        <v>5474.3</v>
      </c>
      <c r="BW41" s="29">
        <f t="shared" si="65"/>
        <v>912.38333333333333</v>
      </c>
      <c r="BX41" s="29">
        <f t="shared" si="65"/>
        <v>0</v>
      </c>
      <c r="BY41" s="29">
        <f t="shared" si="65"/>
        <v>0</v>
      </c>
      <c r="BZ41" s="29">
        <f t="shared" si="65"/>
        <v>0</v>
      </c>
      <c r="CA41" s="29">
        <f t="shared" si="65"/>
        <v>0</v>
      </c>
      <c r="CB41" s="29">
        <f t="shared" si="65"/>
        <v>27974</v>
      </c>
      <c r="CC41" s="29">
        <f t="shared" si="65"/>
        <v>4662.333333333333</v>
      </c>
      <c r="CD41" s="29">
        <f t="shared" si="65"/>
        <v>1804.4045999999998</v>
      </c>
      <c r="CE41" s="29">
        <f t="shared" si="65"/>
        <v>2600</v>
      </c>
      <c r="CF41" s="29">
        <f t="shared" si="65"/>
        <v>433.33333333333331</v>
      </c>
      <c r="CG41" s="29">
        <f t="shared" si="65"/>
        <v>1136.5846000000001</v>
      </c>
      <c r="CH41" s="29">
        <f t="shared" si="37"/>
        <v>262.2887538461539</v>
      </c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  <c r="CW41" s="23"/>
      <c r="CX41" s="23"/>
      <c r="CY41" s="23"/>
      <c r="CZ41" s="23"/>
      <c r="DA41" s="23"/>
      <c r="DB41" s="23"/>
      <c r="DC41" s="23"/>
      <c r="DD41" s="23"/>
      <c r="DE41" s="23"/>
      <c r="DF41" s="23"/>
      <c r="DG41" s="23"/>
      <c r="DH41" s="23"/>
      <c r="DI41" s="23"/>
      <c r="DJ41" s="23"/>
      <c r="DK41" s="23"/>
      <c r="DL41" s="23"/>
      <c r="DM41" s="23"/>
      <c r="DN41" s="23"/>
      <c r="DO41" s="23"/>
      <c r="DP41" s="23"/>
      <c r="DQ41" s="23"/>
      <c r="DR41" s="23"/>
      <c r="DS41" s="23"/>
      <c r="DT41" s="23"/>
    </row>
    <row r="42" spans="1:124" s="20" customFormat="1" ht="17.25" customHeight="1">
      <c r="A42" s="21">
        <v>30</v>
      </c>
      <c r="B42" s="27" t="s">
        <v>195</v>
      </c>
      <c r="C42" s="23">
        <v>20779.033599999999</v>
      </c>
      <c r="D42" s="23">
        <v>67415.4902</v>
      </c>
      <c r="E42" s="23">
        <f t="shared" ref="E42:E58" si="66">CV42+DR42-DN42</f>
        <v>492776</v>
      </c>
      <c r="F42" s="23">
        <f t="shared" ref="F42:F58" si="67">CW42+DS42-DO42</f>
        <v>82129.333333333343</v>
      </c>
      <c r="G42" s="23">
        <f t="shared" ref="G42:G58" si="68">CX42+DT42-DP42</f>
        <v>80165.837400000004</v>
      </c>
      <c r="H42" s="23">
        <f t="shared" si="8"/>
        <v>97.609263519327243</v>
      </c>
      <c r="I42" s="23">
        <f t="shared" ref="I42:I58" si="69">Q42+U42+Y42+AC42+AG42+AK42+AZ42+BG42+BJ42+BM42+BP42+BS42+BY42+CB42+CI42+CL42+CR42</f>
        <v>154791</v>
      </c>
      <c r="J42" s="23">
        <f t="shared" ref="J42:J58" si="70">R42+V42+Z42+AD42+AH42+AL42+BA42+BH42+BK42+BN42+BQ42+BT42+BZ42+CC42+CJ42+CM42+CS42</f>
        <v>25798.499999999996</v>
      </c>
      <c r="K42" s="23">
        <f t="shared" ref="K42:K58" si="71">S42+W42+AA42+AE42+AI42+AM42+BB42+BI42+BL42+BO42+BR42+BU42+CA42+CD42+CK42+CN42+CT42</f>
        <v>26018.437400000003</v>
      </c>
      <c r="L42" s="23">
        <f t="shared" si="9"/>
        <v>100.85252010775822</v>
      </c>
      <c r="M42" s="23">
        <f t="shared" ref="M42:M58" si="72">Q42+Y42</f>
        <v>60830</v>
      </c>
      <c r="N42" s="23">
        <f t="shared" ref="N42:N58" si="73">R42+Z42</f>
        <v>10138.333333333332</v>
      </c>
      <c r="O42" s="23">
        <f t="shared" ref="O42:O58" si="74">S42+AA42</f>
        <v>12749.7104</v>
      </c>
      <c r="P42" s="23">
        <f t="shared" si="10"/>
        <v>125.75745914844651</v>
      </c>
      <c r="Q42" s="23">
        <v>5830</v>
      </c>
      <c r="R42" s="23">
        <f t="shared" si="11"/>
        <v>971.66666666666663</v>
      </c>
      <c r="S42" s="23">
        <v>451.3014</v>
      </c>
      <c r="T42" s="23">
        <f t="shared" si="12"/>
        <v>46.446113207547171</v>
      </c>
      <c r="U42" s="23">
        <v>11300</v>
      </c>
      <c r="V42" s="23">
        <f t="shared" si="13"/>
        <v>1883.3333333333333</v>
      </c>
      <c r="W42" s="23">
        <v>703.58</v>
      </c>
      <c r="X42" s="23">
        <f t="shared" si="14"/>
        <v>37.358230088495581</v>
      </c>
      <c r="Y42" s="23">
        <v>55000</v>
      </c>
      <c r="Z42" s="23">
        <f t="shared" si="15"/>
        <v>9166.6666666666661</v>
      </c>
      <c r="AA42" s="23">
        <v>12298.409</v>
      </c>
      <c r="AB42" s="23">
        <f t="shared" si="16"/>
        <v>134.16446181818182</v>
      </c>
      <c r="AC42" s="23">
        <v>7000</v>
      </c>
      <c r="AD42" s="23">
        <f t="shared" si="17"/>
        <v>1166.6666666666667</v>
      </c>
      <c r="AE42" s="23">
        <v>886.93</v>
      </c>
      <c r="AF42" s="23">
        <f t="shared" si="18"/>
        <v>76.02257142857141</v>
      </c>
      <c r="AG42" s="23">
        <v>9000</v>
      </c>
      <c r="AH42" s="23">
        <f t="shared" si="19"/>
        <v>1500</v>
      </c>
      <c r="AI42" s="23">
        <v>2388.9</v>
      </c>
      <c r="AJ42" s="23">
        <f t="shared" si="20"/>
        <v>159.26</v>
      </c>
      <c r="AK42" s="23">
        <v>0</v>
      </c>
      <c r="AL42" s="23">
        <f t="shared" si="21"/>
        <v>0</v>
      </c>
      <c r="AM42" s="23">
        <v>0</v>
      </c>
      <c r="AN42" s="23">
        <v>0</v>
      </c>
      <c r="AO42" s="23">
        <f t="shared" si="22"/>
        <v>0</v>
      </c>
      <c r="AP42" s="23">
        <v>0</v>
      </c>
      <c r="AQ42" s="23">
        <v>324884.3</v>
      </c>
      <c r="AR42" s="23">
        <f t="shared" si="23"/>
        <v>54147.383333333331</v>
      </c>
      <c r="AS42" s="23">
        <v>54147.4</v>
      </c>
      <c r="AT42" s="23">
        <v>4200.2</v>
      </c>
      <c r="AU42" s="23">
        <f t="shared" si="24"/>
        <v>700.0333333333333</v>
      </c>
      <c r="AV42" s="23">
        <v>0</v>
      </c>
      <c r="AW42" s="23">
        <v>0</v>
      </c>
      <c r="AX42" s="23">
        <f t="shared" si="25"/>
        <v>0</v>
      </c>
      <c r="AY42" s="23">
        <v>0</v>
      </c>
      <c r="AZ42" s="23">
        <v>0</v>
      </c>
      <c r="BA42" s="23">
        <f t="shared" si="26"/>
        <v>0</v>
      </c>
      <c r="BB42" s="23">
        <v>0</v>
      </c>
      <c r="BC42" s="23">
        <f t="shared" ref="BC42:BC58" si="75">BG42+BJ42+BM42+BP42</f>
        <v>6151</v>
      </c>
      <c r="BD42" s="23">
        <f t="shared" ref="BD42:BD58" si="76">BH42+BK42+BN42+BQ42</f>
        <v>1025.1666666666665</v>
      </c>
      <c r="BE42" s="23">
        <f t="shared" ref="BE42:BE58" si="77">BI42+BL42+BO42+BR42</f>
        <v>958.8</v>
      </c>
      <c r="BF42" s="23">
        <f t="shared" si="27"/>
        <v>93.52625589335068</v>
      </c>
      <c r="BG42" s="23">
        <v>4000</v>
      </c>
      <c r="BH42" s="23">
        <f t="shared" si="28"/>
        <v>666.66666666666663</v>
      </c>
      <c r="BI42" s="23">
        <v>412.4</v>
      </c>
      <c r="BJ42" s="23">
        <v>0</v>
      </c>
      <c r="BK42" s="23">
        <f t="shared" si="29"/>
        <v>0</v>
      </c>
      <c r="BL42" s="23">
        <v>0</v>
      </c>
      <c r="BM42" s="23">
        <v>0</v>
      </c>
      <c r="BN42" s="23">
        <f t="shared" si="30"/>
        <v>0</v>
      </c>
      <c r="BO42" s="23">
        <v>0</v>
      </c>
      <c r="BP42" s="23">
        <v>2151</v>
      </c>
      <c r="BQ42" s="23">
        <f t="shared" si="31"/>
        <v>358.5</v>
      </c>
      <c r="BR42" s="23">
        <v>546.4</v>
      </c>
      <c r="BS42" s="23">
        <v>0</v>
      </c>
      <c r="BT42" s="23">
        <f t="shared" si="32"/>
        <v>0</v>
      </c>
      <c r="BU42" s="23">
        <v>0</v>
      </c>
      <c r="BV42" s="23">
        <v>8157.3</v>
      </c>
      <c r="BW42" s="23">
        <f t="shared" si="33"/>
        <v>1359.55</v>
      </c>
      <c r="BX42" s="23">
        <v>0</v>
      </c>
      <c r="BY42" s="23">
        <v>0</v>
      </c>
      <c r="BZ42" s="23">
        <f t="shared" si="34"/>
        <v>0</v>
      </c>
      <c r="CA42" s="23">
        <v>0</v>
      </c>
      <c r="CB42" s="23">
        <v>58660</v>
      </c>
      <c r="CC42" s="23">
        <f t="shared" si="35"/>
        <v>9776.6666666666661</v>
      </c>
      <c r="CD42" s="23">
        <v>3790.77</v>
      </c>
      <c r="CE42" s="23">
        <v>23100</v>
      </c>
      <c r="CF42" s="23">
        <f t="shared" si="36"/>
        <v>3850</v>
      </c>
      <c r="CG42" s="23">
        <v>1599.82</v>
      </c>
      <c r="CH42" s="23">
        <f t="shared" si="37"/>
        <v>41.553766233766233</v>
      </c>
      <c r="CI42" s="23">
        <v>1350</v>
      </c>
      <c r="CJ42" s="23">
        <f t="shared" si="38"/>
        <v>225</v>
      </c>
      <c r="CK42" s="23">
        <v>739.74699999999996</v>
      </c>
      <c r="CL42" s="23">
        <v>500</v>
      </c>
      <c r="CM42" s="23">
        <f t="shared" si="39"/>
        <v>83.333333333333329</v>
      </c>
      <c r="CN42" s="23">
        <v>3800</v>
      </c>
      <c r="CO42" s="23">
        <v>0</v>
      </c>
      <c r="CP42" s="23">
        <f t="shared" si="40"/>
        <v>0</v>
      </c>
      <c r="CQ42" s="23">
        <v>0</v>
      </c>
      <c r="CR42" s="23">
        <v>0</v>
      </c>
      <c r="CS42" s="23">
        <f t="shared" si="41"/>
        <v>0</v>
      </c>
      <c r="CT42" s="23">
        <v>0</v>
      </c>
      <c r="CU42" s="23">
        <v>0</v>
      </c>
      <c r="CV42" s="23">
        <f t="shared" ref="CV42:CV58" si="78">Q42+U42+Y42+AC42+AG42+AK42+AN42+AQ42+AT42+AW42+AZ42+BG42+BJ42+BM42+BP42+BS42+BV42+BY42+CB42+CI42+CL42+CO42+CR42</f>
        <v>492032.8</v>
      </c>
      <c r="CW42" s="23">
        <f t="shared" ref="CW42:CW58" si="79">R42+V42+Z42+AD42+AH42+AL42+AO42+AR42+AU42+AX42+BA42+BH42+BK42+BN42+BQ42+BT42+BW42+BZ42+CC42+CJ42+CM42+CP42+CS42</f>
        <v>82005.466666666674</v>
      </c>
      <c r="CX42" s="23">
        <f t="shared" ref="CX42:CX58" si="80">S42+W42+AA42+AE42+AI42+AM42+AP42+AS42+AV42+AY42+BB42+BI42+BL42+BO42+BR42+BU42+BX42+CA42+CD42+CK42+CN42+CQ42+CT42+CU42</f>
        <v>80165.837400000004</v>
      </c>
      <c r="CY42" s="23">
        <v>0</v>
      </c>
      <c r="CZ42" s="23">
        <f t="shared" si="42"/>
        <v>0</v>
      </c>
      <c r="DA42" s="23">
        <v>0</v>
      </c>
      <c r="DB42" s="23">
        <v>743.2</v>
      </c>
      <c r="DC42" s="23">
        <f t="shared" si="43"/>
        <v>123.86666666666667</v>
      </c>
      <c r="DD42" s="23">
        <v>0</v>
      </c>
      <c r="DE42" s="23">
        <v>0</v>
      </c>
      <c r="DF42" s="23">
        <f t="shared" si="44"/>
        <v>0</v>
      </c>
      <c r="DG42" s="23">
        <v>0</v>
      </c>
      <c r="DH42" s="23">
        <v>0</v>
      </c>
      <c r="DI42" s="23">
        <f t="shared" si="45"/>
        <v>0</v>
      </c>
      <c r="DJ42" s="23">
        <v>0</v>
      </c>
      <c r="DK42" s="23">
        <v>0</v>
      </c>
      <c r="DL42" s="23">
        <f t="shared" si="46"/>
        <v>0</v>
      </c>
      <c r="DM42" s="23">
        <v>0</v>
      </c>
      <c r="DN42" s="23">
        <v>0</v>
      </c>
      <c r="DO42" s="23">
        <f t="shared" si="47"/>
        <v>0</v>
      </c>
      <c r="DP42" s="23">
        <v>0</v>
      </c>
      <c r="DQ42" s="23">
        <v>0</v>
      </c>
      <c r="DR42" s="23">
        <f t="shared" ref="DR42:DR58" si="81">CY42+DB42+DE42+DH42+DK42+DN42</f>
        <v>743.2</v>
      </c>
      <c r="DS42" s="23">
        <f t="shared" ref="DS42:DS58" si="82">CZ42+DC42+DF42+DI42+DL42+DO42</f>
        <v>123.86666666666667</v>
      </c>
      <c r="DT42" s="23">
        <f t="shared" ref="DT42:DT58" si="83">DA42+DD42+DG42+DJ42+DM42+DP42+DQ42</f>
        <v>0</v>
      </c>
    </row>
    <row r="43" spans="1:124">
      <c r="A43" s="21">
        <v>31</v>
      </c>
      <c r="B43" s="27" t="s">
        <v>196</v>
      </c>
      <c r="C43" s="23">
        <v>4695.0150999999996</v>
      </c>
      <c r="D43" s="23">
        <v>21480.004000000001</v>
      </c>
      <c r="E43" s="23">
        <f t="shared" si="66"/>
        <v>109787.64</v>
      </c>
      <c r="F43" s="23">
        <f t="shared" si="67"/>
        <v>18297.940000000002</v>
      </c>
      <c r="G43" s="23">
        <f t="shared" si="68"/>
        <v>15904.321100000001</v>
      </c>
      <c r="H43" s="23">
        <f t="shared" si="8"/>
        <v>86.91864275432097</v>
      </c>
      <c r="I43" s="23">
        <f t="shared" si="69"/>
        <v>28838</v>
      </c>
      <c r="J43" s="23">
        <f t="shared" si="70"/>
        <v>4806.333333333333</v>
      </c>
      <c r="K43" s="23">
        <f t="shared" si="71"/>
        <v>6448.9211000000005</v>
      </c>
      <c r="L43" s="23">
        <f t="shared" si="9"/>
        <v>134.17548581732439</v>
      </c>
      <c r="M43" s="23">
        <f t="shared" si="72"/>
        <v>20789.2</v>
      </c>
      <c r="N43" s="23">
        <f t="shared" si="73"/>
        <v>3464.8666666666663</v>
      </c>
      <c r="O43" s="23">
        <f t="shared" si="74"/>
        <v>5025.7029999999995</v>
      </c>
      <c r="P43" s="23">
        <f t="shared" si="10"/>
        <v>145.04751505589442</v>
      </c>
      <c r="Q43" s="23">
        <v>529.20000000000005</v>
      </c>
      <c r="R43" s="23">
        <f t="shared" si="11"/>
        <v>88.2</v>
      </c>
      <c r="S43" s="23">
        <v>843.55200000000002</v>
      </c>
      <c r="T43" s="23">
        <f t="shared" si="12"/>
        <v>956.40816326530603</v>
      </c>
      <c r="U43" s="23">
        <v>0</v>
      </c>
      <c r="V43" s="23">
        <f t="shared" si="13"/>
        <v>0</v>
      </c>
      <c r="W43" s="23">
        <v>217.96610000000001</v>
      </c>
      <c r="X43" s="23" t="e">
        <f t="shared" si="14"/>
        <v>#DIV/0!</v>
      </c>
      <c r="Y43" s="23">
        <v>20260</v>
      </c>
      <c r="Z43" s="23">
        <f t="shared" si="15"/>
        <v>3376.6666666666665</v>
      </c>
      <c r="AA43" s="23">
        <v>4182.1509999999998</v>
      </c>
      <c r="AB43" s="23">
        <f t="shared" si="16"/>
        <v>123.85442250740375</v>
      </c>
      <c r="AC43" s="23">
        <v>180</v>
      </c>
      <c r="AD43" s="23">
        <f t="shared" si="17"/>
        <v>30</v>
      </c>
      <c r="AE43" s="23">
        <v>21</v>
      </c>
      <c r="AF43" s="23">
        <f t="shared" si="18"/>
        <v>70</v>
      </c>
      <c r="AG43" s="23">
        <v>0</v>
      </c>
      <c r="AH43" s="23">
        <f t="shared" si="19"/>
        <v>0</v>
      </c>
      <c r="AI43" s="23">
        <v>0</v>
      </c>
      <c r="AJ43" s="23" t="e">
        <f t="shared" si="20"/>
        <v>#DIV/0!</v>
      </c>
      <c r="AK43" s="23">
        <v>0</v>
      </c>
      <c r="AL43" s="23">
        <f t="shared" si="21"/>
        <v>0</v>
      </c>
      <c r="AM43" s="23">
        <v>0</v>
      </c>
      <c r="AN43" s="23">
        <v>0</v>
      </c>
      <c r="AO43" s="23">
        <f t="shared" si="22"/>
        <v>0</v>
      </c>
      <c r="AP43" s="23">
        <v>0</v>
      </c>
      <c r="AQ43" s="23">
        <v>56732.800000000003</v>
      </c>
      <c r="AR43" s="23">
        <f t="shared" si="23"/>
        <v>9455.4666666666672</v>
      </c>
      <c r="AS43" s="23">
        <v>9455.4</v>
      </c>
      <c r="AT43" s="23">
        <v>0</v>
      </c>
      <c r="AU43" s="23">
        <f t="shared" si="24"/>
        <v>0</v>
      </c>
      <c r="AV43" s="23">
        <v>0</v>
      </c>
      <c r="AW43" s="23">
        <v>0</v>
      </c>
      <c r="AX43" s="23">
        <f t="shared" si="25"/>
        <v>0</v>
      </c>
      <c r="AY43" s="23">
        <v>0</v>
      </c>
      <c r="AZ43" s="23">
        <v>0</v>
      </c>
      <c r="BA43" s="23">
        <f t="shared" si="26"/>
        <v>0</v>
      </c>
      <c r="BB43" s="23">
        <v>0</v>
      </c>
      <c r="BC43" s="23">
        <f t="shared" si="75"/>
        <v>1430.2</v>
      </c>
      <c r="BD43" s="23">
        <f t="shared" si="76"/>
        <v>238.36666666666667</v>
      </c>
      <c r="BE43" s="23">
        <f t="shared" si="77"/>
        <v>26.41</v>
      </c>
      <c r="BF43" s="23">
        <f t="shared" si="27"/>
        <v>11.07956929100825</v>
      </c>
      <c r="BG43" s="23">
        <v>980.2</v>
      </c>
      <c r="BH43" s="23">
        <f t="shared" si="28"/>
        <v>163.36666666666667</v>
      </c>
      <c r="BI43" s="23">
        <v>26.41</v>
      </c>
      <c r="BJ43" s="23">
        <v>450</v>
      </c>
      <c r="BK43" s="23">
        <f t="shared" si="29"/>
        <v>75</v>
      </c>
      <c r="BL43" s="23">
        <v>0</v>
      </c>
      <c r="BM43" s="23">
        <v>0</v>
      </c>
      <c r="BN43" s="23">
        <f t="shared" si="30"/>
        <v>0</v>
      </c>
      <c r="BO43" s="23">
        <v>0</v>
      </c>
      <c r="BP43" s="23">
        <v>0</v>
      </c>
      <c r="BQ43" s="23">
        <f t="shared" si="31"/>
        <v>0</v>
      </c>
      <c r="BR43" s="23">
        <v>0</v>
      </c>
      <c r="BS43" s="23">
        <v>0</v>
      </c>
      <c r="BT43" s="23">
        <f t="shared" si="32"/>
        <v>0</v>
      </c>
      <c r="BU43" s="23">
        <v>0</v>
      </c>
      <c r="BV43" s="23">
        <v>0</v>
      </c>
      <c r="BW43" s="23">
        <f t="shared" si="33"/>
        <v>0</v>
      </c>
      <c r="BX43" s="23">
        <v>0</v>
      </c>
      <c r="BY43" s="23">
        <v>0</v>
      </c>
      <c r="BZ43" s="23">
        <f t="shared" si="34"/>
        <v>0</v>
      </c>
      <c r="CA43" s="23">
        <v>0</v>
      </c>
      <c r="CB43" s="23">
        <v>6438.6</v>
      </c>
      <c r="CC43" s="23">
        <f t="shared" si="35"/>
        <v>1073.1000000000001</v>
      </c>
      <c r="CD43" s="23">
        <v>294.60000000000002</v>
      </c>
      <c r="CE43" s="23">
        <v>3438.6</v>
      </c>
      <c r="CF43" s="23">
        <f t="shared" si="36"/>
        <v>573.1</v>
      </c>
      <c r="CG43" s="23">
        <v>162.6</v>
      </c>
      <c r="CH43" s="23">
        <f t="shared" si="37"/>
        <v>28.372011865294013</v>
      </c>
      <c r="CI43" s="23">
        <v>0</v>
      </c>
      <c r="CJ43" s="23">
        <f t="shared" si="38"/>
        <v>0</v>
      </c>
      <c r="CK43" s="23">
        <v>863.24199999999996</v>
      </c>
      <c r="CL43" s="23">
        <v>0</v>
      </c>
      <c r="CM43" s="23">
        <f t="shared" si="39"/>
        <v>0</v>
      </c>
      <c r="CN43" s="23">
        <v>0</v>
      </c>
      <c r="CO43" s="23">
        <v>0</v>
      </c>
      <c r="CP43" s="23">
        <f t="shared" si="40"/>
        <v>0</v>
      </c>
      <c r="CQ43" s="23">
        <v>0</v>
      </c>
      <c r="CR43" s="23">
        <v>0</v>
      </c>
      <c r="CS43" s="23">
        <f t="shared" si="41"/>
        <v>0</v>
      </c>
      <c r="CT43" s="23">
        <v>0</v>
      </c>
      <c r="CU43" s="23">
        <v>0</v>
      </c>
      <c r="CV43" s="23">
        <f t="shared" si="78"/>
        <v>85570.8</v>
      </c>
      <c r="CW43" s="23">
        <f t="shared" si="79"/>
        <v>14261.800000000001</v>
      </c>
      <c r="CX43" s="23">
        <f t="shared" si="80"/>
        <v>15904.321100000001</v>
      </c>
      <c r="CY43" s="23">
        <v>0</v>
      </c>
      <c r="CZ43" s="23">
        <f t="shared" si="42"/>
        <v>0</v>
      </c>
      <c r="DA43" s="23">
        <v>0</v>
      </c>
      <c r="DB43" s="23">
        <v>24216.84</v>
      </c>
      <c r="DC43" s="23">
        <f t="shared" si="43"/>
        <v>4036.14</v>
      </c>
      <c r="DD43" s="23">
        <v>0</v>
      </c>
      <c r="DE43" s="23">
        <v>0</v>
      </c>
      <c r="DF43" s="23">
        <f t="shared" si="44"/>
        <v>0</v>
      </c>
      <c r="DG43" s="23">
        <v>0</v>
      </c>
      <c r="DH43" s="23">
        <v>0</v>
      </c>
      <c r="DI43" s="23">
        <f t="shared" si="45"/>
        <v>0</v>
      </c>
      <c r="DJ43" s="23">
        <v>0</v>
      </c>
      <c r="DK43" s="23">
        <v>0</v>
      </c>
      <c r="DL43" s="23">
        <f t="shared" si="46"/>
        <v>0</v>
      </c>
      <c r="DM43" s="23">
        <v>0</v>
      </c>
      <c r="DN43" s="23">
        <v>0</v>
      </c>
      <c r="DO43" s="23">
        <f t="shared" si="47"/>
        <v>0</v>
      </c>
      <c r="DP43" s="23">
        <v>0</v>
      </c>
      <c r="DQ43" s="23">
        <v>0</v>
      </c>
      <c r="DR43" s="23">
        <f t="shared" si="81"/>
        <v>24216.84</v>
      </c>
      <c r="DS43" s="23">
        <f t="shared" si="82"/>
        <v>4036.14</v>
      </c>
      <c r="DT43" s="23">
        <f t="shared" si="83"/>
        <v>0</v>
      </c>
    </row>
    <row r="44" spans="1:124">
      <c r="A44" s="21">
        <v>32</v>
      </c>
      <c r="B44" s="27" t="s">
        <v>197</v>
      </c>
      <c r="C44" s="23">
        <v>928.45749999999998</v>
      </c>
      <c r="D44" s="23">
        <v>3300.6088</v>
      </c>
      <c r="E44" s="23">
        <f t="shared" si="66"/>
        <v>35927.699999999997</v>
      </c>
      <c r="F44" s="23">
        <f t="shared" si="67"/>
        <v>5987.9500000000007</v>
      </c>
      <c r="G44" s="23">
        <f t="shared" si="68"/>
        <v>5375.6974999999993</v>
      </c>
      <c r="H44" s="23">
        <f t="shared" si="8"/>
        <v>89.775256974423613</v>
      </c>
      <c r="I44" s="23">
        <f t="shared" si="69"/>
        <v>8517.0999999999985</v>
      </c>
      <c r="J44" s="23">
        <f t="shared" si="70"/>
        <v>1419.5166666666669</v>
      </c>
      <c r="K44" s="23">
        <f t="shared" si="71"/>
        <v>807.29750000000001</v>
      </c>
      <c r="L44" s="23">
        <f t="shared" si="9"/>
        <v>56.871294219863564</v>
      </c>
      <c r="M44" s="23">
        <f t="shared" si="72"/>
        <v>4501.7</v>
      </c>
      <c r="N44" s="23">
        <f t="shared" si="73"/>
        <v>750.2833333333333</v>
      </c>
      <c r="O44" s="23">
        <f t="shared" si="74"/>
        <v>499.08699999999999</v>
      </c>
      <c r="P44" s="23">
        <f t="shared" si="10"/>
        <v>66.519803629739883</v>
      </c>
      <c r="Q44" s="23">
        <v>27.2</v>
      </c>
      <c r="R44" s="23">
        <f t="shared" si="11"/>
        <v>4.5333333333333332</v>
      </c>
      <c r="S44" s="23">
        <v>7.2999999999999995E-2</v>
      </c>
      <c r="T44" s="23">
        <f t="shared" si="12"/>
        <v>1.6102941176470587</v>
      </c>
      <c r="U44" s="23">
        <v>616</v>
      </c>
      <c r="V44" s="23">
        <f t="shared" si="13"/>
        <v>102.66666666666667</v>
      </c>
      <c r="W44" s="23">
        <v>145.2105</v>
      </c>
      <c r="X44" s="23">
        <f t="shared" si="14"/>
        <v>141.43879870129871</v>
      </c>
      <c r="Y44" s="23">
        <v>4474.5</v>
      </c>
      <c r="Z44" s="23">
        <f t="shared" si="15"/>
        <v>745.75</v>
      </c>
      <c r="AA44" s="23">
        <v>499.01400000000001</v>
      </c>
      <c r="AB44" s="23">
        <f t="shared" si="16"/>
        <v>66.914381495139125</v>
      </c>
      <c r="AC44" s="23">
        <v>353</v>
      </c>
      <c r="AD44" s="23">
        <f t="shared" si="17"/>
        <v>58.833333333333336</v>
      </c>
      <c r="AE44" s="23">
        <v>0</v>
      </c>
      <c r="AF44" s="23">
        <f t="shared" si="18"/>
        <v>0</v>
      </c>
      <c r="AG44" s="23">
        <v>0</v>
      </c>
      <c r="AH44" s="23">
        <f t="shared" si="19"/>
        <v>0</v>
      </c>
      <c r="AI44" s="23">
        <v>0</v>
      </c>
      <c r="AJ44" s="23" t="e">
        <f t="shared" si="20"/>
        <v>#DIV/0!</v>
      </c>
      <c r="AK44" s="23">
        <v>0</v>
      </c>
      <c r="AL44" s="23">
        <f t="shared" si="21"/>
        <v>0</v>
      </c>
      <c r="AM44" s="23">
        <v>0</v>
      </c>
      <c r="AN44" s="23">
        <v>0</v>
      </c>
      <c r="AO44" s="23">
        <f t="shared" si="22"/>
        <v>0</v>
      </c>
      <c r="AP44" s="23">
        <v>0</v>
      </c>
      <c r="AQ44" s="23">
        <v>27410.6</v>
      </c>
      <c r="AR44" s="23">
        <f t="shared" si="23"/>
        <v>4568.4333333333334</v>
      </c>
      <c r="AS44" s="23">
        <v>4568.3999999999996</v>
      </c>
      <c r="AT44" s="23">
        <v>0</v>
      </c>
      <c r="AU44" s="23">
        <f t="shared" si="24"/>
        <v>0</v>
      </c>
      <c r="AV44" s="23">
        <v>0</v>
      </c>
      <c r="AW44" s="23">
        <v>0</v>
      </c>
      <c r="AX44" s="23">
        <f t="shared" si="25"/>
        <v>0</v>
      </c>
      <c r="AY44" s="23">
        <v>0</v>
      </c>
      <c r="AZ44" s="23">
        <v>0</v>
      </c>
      <c r="BA44" s="23">
        <f t="shared" si="26"/>
        <v>0</v>
      </c>
      <c r="BB44" s="23">
        <v>0</v>
      </c>
      <c r="BC44" s="23">
        <f t="shared" si="75"/>
        <v>2451.6</v>
      </c>
      <c r="BD44" s="23">
        <f t="shared" si="76"/>
        <v>408.59999999999997</v>
      </c>
      <c r="BE44" s="23">
        <f t="shared" si="77"/>
        <v>163</v>
      </c>
      <c r="BF44" s="23">
        <f t="shared" si="27"/>
        <v>39.892315222711701</v>
      </c>
      <c r="BG44" s="23">
        <v>2451.6</v>
      </c>
      <c r="BH44" s="23">
        <f t="shared" si="28"/>
        <v>408.59999999999997</v>
      </c>
      <c r="BI44" s="23">
        <v>163</v>
      </c>
      <c r="BJ44" s="23">
        <v>0</v>
      </c>
      <c r="BK44" s="23">
        <f t="shared" si="29"/>
        <v>0</v>
      </c>
      <c r="BL44" s="23">
        <v>0</v>
      </c>
      <c r="BM44" s="23">
        <v>0</v>
      </c>
      <c r="BN44" s="23">
        <f t="shared" si="30"/>
        <v>0</v>
      </c>
      <c r="BO44" s="23">
        <v>0</v>
      </c>
      <c r="BP44" s="23">
        <v>0</v>
      </c>
      <c r="BQ44" s="23">
        <f t="shared" si="31"/>
        <v>0</v>
      </c>
      <c r="BR44" s="23">
        <v>0</v>
      </c>
      <c r="BS44" s="23">
        <v>0</v>
      </c>
      <c r="BT44" s="23">
        <f t="shared" si="32"/>
        <v>0</v>
      </c>
      <c r="BU44" s="23">
        <v>0</v>
      </c>
      <c r="BV44" s="23">
        <v>0</v>
      </c>
      <c r="BW44" s="23">
        <f t="shared" si="33"/>
        <v>0</v>
      </c>
      <c r="BX44" s="23">
        <v>0</v>
      </c>
      <c r="BY44" s="23">
        <v>0</v>
      </c>
      <c r="BZ44" s="23">
        <f t="shared" si="34"/>
        <v>0</v>
      </c>
      <c r="CA44" s="23">
        <v>0</v>
      </c>
      <c r="CB44" s="23">
        <v>594.79999999999995</v>
      </c>
      <c r="CC44" s="23">
        <f t="shared" si="35"/>
        <v>99.133333333333326</v>
      </c>
      <c r="CD44" s="23">
        <v>0</v>
      </c>
      <c r="CE44" s="23">
        <v>594.79999999999995</v>
      </c>
      <c r="CF44" s="23">
        <f t="shared" si="36"/>
        <v>99.133333333333326</v>
      </c>
      <c r="CG44" s="23">
        <v>0</v>
      </c>
      <c r="CH44" s="23">
        <f t="shared" si="37"/>
        <v>0</v>
      </c>
      <c r="CI44" s="23">
        <v>0</v>
      </c>
      <c r="CJ44" s="23">
        <f t="shared" si="38"/>
        <v>0</v>
      </c>
      <c r="CK44" s="23">
        <v>0</v>
      </c>
      <c r="CL44" s="23">
        <v>0</v>
      </c>
      <c r="CM44" s="23">
        <f t="shared" si="39"/>
        <v>0</v>
      </c>
      <c r="CN44" s="23">
        <v>0</v>
      </c>
      <c r="CO44" s="23">
        <v>0</v>
      </c>
      <c r="CP44" s="23">
        <f t="shared" si="40"/>
        <v>0</v>
      </c>
      <c r="CQ44" s="23">
        <v>0</v>
      </c>
      <c r="CR44" s="23">
        <v>0</v>
      </c>
      <c r="CS44" s="23">
        <f t="shared" si="41"/>
        <v>0</v>
      </c>
      <c r="CT44" s="23">
        <v>0</v>
      </c>
      <c r="CU44" s="23">
        <v>0</v>
      </c>
      <c r="CV44" s="23">
        <f t="shared" si="78"/>
        <v>35927.699999999997</v>
      </c>
      <c r="CW44" s="23">
        <f t="shared" si="79"/>
        <v>5987.9500000000007</v>
      </c>
      <c r="CX44" s="23">
        <f t="shared" si="80"/>
        <v>5375.6974999999993</v>
      </c>
      <c r="CY44" s="23">
        <v>0</v>
      </c>
      <c r="CZ44" s="23">
        <f t="shared" si="42"/>
        <v>0</v>
      </c>
      <c r="DA44" s="23">
        <v>0</v>
      </c>
      <c r="DB44" s="23">
        <v>0</v>
      </c>
      <c r="DC44" s="23">
        <f t="shared" si="43"/>
        <v>0</v>
      </c>
      <c r="DD44" s="23">
        <v>0</v>
      </c>
      <c r="DE44" s="23">
        <v>0</v>
      </c>
      <c r="DF44" s="23">
        <f t="shared" si="44"/>
        <v>0</v>
      </c>
      <c r="DG44" s="23">
        <v>0</v>
      </c>
      <c r="DH44" s="23">
        <v>0</v>
      </c>
      <c r="DI44" s="23">
        <f t="shared" si="45"/>
        <v>0</v>
      </c>
      <c r="DJ44" s="23">
        <v>0</v>
      </c>
      <c r="DK44" s="23">
        <v>0</v>
      </c>
      <c r="DL44" s="23">
        <f t="shared" si="46"/>
        <v>0</v>
      </c>
      <c r="DM44" s="23">
        <v>0</v>
      </c>
      <c r="DN44" s="23">
        <v>7043.8</v>
      </c>
      <c r="DO44" s="23">
        <f t="shared" si="47"/>
        <v>1173.9666666666667</v>
      </c>
      <c r="DP44" s="23">
        <v>0</v>
      </c>
      <c r="DQ44" s="23">
        <v>0</v>
      </c>
      <c r="DR44" s="23">
        <f t="shared" si="81"/>
        <v>7043.8</v>
      </c>
      <c r="DS44" s="23">
        <f t="shared" si="82"/>
        <v>1173.9666666666667</v>
      </c>
      <c r="DT44" s="23">
        <f t="shared" si="83"/>
        <v>0</v>
      </c>
    </row>
    <row r="45" spans="1:124">
      <c r="A45" s="21">
        <v>33</v>
      </c>
      <c r="B45" s="27" t="s">
        <v>198</v>
      </c>
      <c r="C45" s="23">
        <v>7720.9125999999997</v>
      </c>
      <c r="D45" s="23">
        <v>17102.574499999999</v>
      </c>
      <c r="E45" s="23">
        <f t="shared" si="66"/>
        <v>101924.9</v>
      </c>
      <c r="F45" s="23">
        <f t="shared" si="67"/>
        <v>16987.483333333334</v>
      </c>
      <c r="G45" s="23">
        <f t="shared" si="68"/>
        <v>14410.821</v>
      </c>
      <c r="H45" s="23">
        <f t="shared" si="8"/>
        <v>84.831994929600128</v>
      </c>
      <c r="I45" s="23">
        <f t="shared" si="69"/>
        <v>21553.699999999997</v>
      </c>
      <c r="J45" s="23">
        <f t="shared" si="70"/>
        <v>3592.2833333333328</v>
      </c>
      <c r="K45" s="23">
        <f t="shared" si="71"/>
        <v>1015.621</v>
      </c>
      <c r="L45" s="23">
        <f t="shared" si="9"/>
        <v>28.27229663584443</v>
      </c>
      <c r="M45" s="23">
        <f t="shared" si="72"/>
        <v>10531.8</v>
      </c>
      <c r="N45" s="23">
        <f t="shared" si="73"/>
        <v>1755.3</v>
      </c>
      <c r="O45" s="23">
        <f t="shared" si="74"/>
        <v>983.19499999999994</v>
      </c>
      <c r="P45" s="23">
        <f t="shared" si="10"/>
        <v>56.012932262291351</v>
      </c>
      <c r="Q45" s="23">
        <v>0</v>
      </c>
      <c r="R45" s="23">
        <f t="shared" si="11"/>
        <v>0</v>
      </c>
      <c r="S45" s="23">
        <v>8.7999999999999995E-2</v>
      </c>
      <c r="T45" s="23" t="e">
        <f t="shared" si="12"/>
        <v>#DIV/0!</v>
      </c>
      <c r="U45" s="23">
        <v>6371.9</v>
      </c>
      <c r="V45" s="23">
        <f t="shared" si="13"/>
        <v>1061.9833333333333</v>
      </c>
      <c r="W45" s="23">
        <v>7.4260000000000002</v>
      </c>
      <c r="X45" s="23">
        <f t="shared" si="14"/>
        <v>0.69925767824353802</v>
      </c>
      <c r="Y45" s="23">
        <v>10531.8</v>
      </c>
      <c r="Z45" s="23">
        <f t="shared" si="15"/>
        <v>1755.3</v>
      </c>
      <c r="AA45" s="23">
        <v>983.10699999999997</v>
      </c>
      <c r="AB45" s="23">
        <f t="shared" si="16"/>
        <v>56.007918874266508</v>
      </c>
      <c r="AC45" s="23">
        <v>300</v>
      </c>
      <c r="AD45" s="23">
        <f t="shared" si="17"/>
        <v>50</v>
      </c>
      <c r="AE45" s="23">
        <v>0</v>
      </c>
      <c r="AF45" s="23">
        <f t="shared" si="18"/>
        <v>0</v>
      </c>
      <c r="AG45" s="23">
        <v>0</v>
      </c>
      <c r="AH45" s="23">
        <f t="shared" si="19"/>
        <v>0</v>
      </c>
      <c r="AI45" s="23">
        <v>0</v>
      </c>
      <c r="AJ45" s="23" t="e">
        <f t="shared" si="20"/>
        <v>#DIV/0!</v>
      </c>
      <c r="AK45" s="23">
        <v>0</v>
      </c>
      <c r="AL45" s="23">
        <f t="shared" si="21"/>
        <v>0</v>
      </c>
      <c r="AM45" s="23">
        <v>0</v>
      </c>
      <c r="AN45" s="23">
        <v>0</v>
      </c>
      <c r="AO45" s="23">
        <f t="shared" si="22"/>
        <v>0</v>
      </c>
      <c r="AP45" s="23">
        <v>0</v>
      </c>
      <c r="AQ45" s="23">
        <v>80371.199999999997</v>
      </c>
      <c r="AR45" s="23">
        <f t="shared" si="23"/>
        <v>13395.199999999999</v>
      </c>
      <c r="AS45" s="23">
        <v>13395.2</v>
      </c>
      <c r="AT45" s="23">
        <v>0</v>
      </c>
      <c r="AU45" s="23">
        <f t="shared" si="24"/>
        <v>0</v>
      </c>
      <c r="AV45" s="23">
        <v>0</v>
      </c>
      <c r="AW45" s="23">
        <v>0</v>
      </c>
      <c r="AX45" s="23">
        <f t="shared" si="25"/>
        <v>0</v>
      </c>
      <c r="AY45" s="23">
        <v>0</v>
      </c>
      <c r="AZ45" s="23">
        <v>0</v>
      </c>
      <c r="BA45" s="23">
        <f t="shared" si="26"/>
        <v>0</v>
      </c>
      <c r="BB45" s="23">
        <v>0</v>
      </c>
      <c r="BC45" s="23">
        <f t="shared" si="75"/>
        <v>2350</v>
      </c>
      <c r="BD45" s="23">
        <f t="shared" si="76"/>
        <v>391.66666666666669</v>
      </c>
      <c r="BE45" s="23">
        <f t="shared" si="77"/>
        <v>25</v>
      </c>
      <c r="BF45" s="23">
        <f t="shared" si="27"/>
        <v>6.3829787234042552</v>
      </c>
      <c r="BG45" s="23">
        <v>2350</v>
      </c>
      <c r="BH45" s="23">
        <f t="shared" si="28"/>
        <v>391.66666666666669</v>
      </c>
      <c r="BI45" s="23">
        <v>25</v>
      </c>
      <c r="BJ45" s="23">
        <v>0</v>
      </c>
      <c r="BK45" s="23">
        <f t="shared" si="29"/>
        <v>0</v>
      </c>
      <c r="BL45" s="23">
        <v>0</v>
      </c>
      <c r="BM45" s="23">
        <v>0</v>
      </c>
      <c r="BN45" s="23">
        <f t="shared" si="30"/>
        <v>0</v>
      </c>
      <c r="BO45" s="23">
        <v>0</v>
      </c>
      <c r="BP45" s="23">
        <v>0</v>
      </c>
      <c r="BQ45" s="23">
        <f t="shared" si="31"/>
        <v>0</v>
      </c>
      <c r="BR45" s="23">
        <v>0</v>
      </c>
      <c r="BS45" s="23">
        <v>0</v>
      </c>
      <c r="BT45" s="23">
        <f t="shared" si="32"/>
        <v>0</v>
      </c>
      <c r="BU45" s="23">
        <v>0</v>
      </c>
      <c r="BV45" s="23">
        <v>0</v>
      </c>
      <c r="BW45" s="23">
        <f t="shared" si="33"/>
        <v>0</v>
      </c>
      <c r="BX45" s="23">
        <v>0</v>
      </c>
      <c r="BY45" s="23">
        <v>400</v>
      </c>
      <c r="BZ45" s="23">
        <f t="shared" si="34"/>
        <v>66.666666666666671</v>
      </c>
      <c r="CA45" s="23">
        <v>0</v>
      </c>
      <c r="CB45" s="23">
        <v>1600</v>
      </c>
      <c r="CC45" s="23">
        <f t="shared" si="35"/>
        <v>266.66666666666669</v>
      </c>
      <c r="CD45" s="23">
        <v>0</v>
      </c>
      <c r="CE45" s="23">
        <v>1600</v>
      </c>
      <c r="CF45" s="23">
        <f t="shared" si="36"/>
        <v>266.66666666666669</v>
      </c>
      <c r="CG45" s="23">
        <v>0</v>
      </c>
      <c r="CH45" s="23">
        <f t="shared" si="37"/>
        <v>0</v>
      </c>
      <c r="CI45" s="23">
        <v>0</v>
      </c>
      <c r="CJ45" s="23">
        <f t="shared" si="38"/>
        <v>0</v>
      </c>
      <c r="CK45" s="23">
        <v>0</v>
      </c>
      <c r="CL45" s="23">
        <v>0</v>
      </c>
      <c r="CM45" s="23">
        <f t="shared" si="39"/>
        <v>0</v>
      </c>
      <c r="CN45" s="23">
        <v>0</v>
      </c>
      <c r="CO45" s="23">
        <v>0</v>
      </c>
      <c r="CP45" s="23">
        <f t="shared" si="40"/>
        <v>0</v>
      </c>
      <c r="CQ45" s="23">
        <v>0</v>
      </c>
      <c r="CR45" s="23">
        <v>0</v>
      </c>
      <c r="CS45" s="23">
        <f t="shared" si="41"/>
        <v>0</v>
      </c>
      <c r="CT45" s="23">
        <v>0</v>
      </c>
      <c r="CU45" s="23">
        <v>0</v>
      </c>
      <c r="CV45" s="23">
        <f t="shared" si="78"/>
        <v>101924.9</v>
      </c>
      <c r="CW45" s="23">
        <f t="shared" si="79"/>
        <v>16987.483333333334</v>
      </c>
      <c r="CX45" s="23">
        <f t="shared" si="80"/>
        <v>14410.821</v>
      </c>
      <c r="CY45" s="23">
        <v>0</v>
      </c>
      <c r="CZ45" s="23">
        <f t="shared" si="42"/>
        <v>0</v>
      </c>
      <c r="DA45" s="23">
        <v>0</v>
      </c>
      <c r="DB45" s="23">
        <v>0</v>
      </c>
      <c r="DC45" s="23">
        <f t="shared" si="43"/>
        <v>0</v>
      </c>
      <c r="DD45" s="23">
        <v>0</v>
      </c>
      <c r="DE45" s="23">
        <v>0</v>
      </c>
      <c r="DF45" s="23">
        <f t="shared" si="44"/>
        <v>0</v>
      </c>
      <c r="DG45" s="23">
        <v>0</v>
      </c>
      <c r="DH45" s="23">
        <v>0</v>
      </c>
      <c r="DI45" s="23">
        <f t="shared" si="45"/>
        <v>0</v>
      </c>
      <c r="DJ45" s="23">
        <v>0</v>
      </c>
      <c r="DK45" s="23">
        <v>0</v>
      </c>
      <c r="DL45" s="23">
        <f t="shared" si="46"/>
        <v>0</v>
      </c>
      <c r="DM45" s="23">
        <v>0</v>
      </c>
      <c r="DN45" s="23">
        <v>0</v>
      </c>
      <c r="DO45" s="23">
        <f t="shared" si="47"/>
        <v>0</v>
      </c>
      <c r="DP45" s="23">
        <v>0</v>
      </c>
      <c r="DQ45" s="23">
        <v>0</v>
      </c>
      <c r="DR45" s="23">
        <f t="shared" si="81"/>
        <v>0</v>
      </c>
      <c r="DS45" s="23">
        <f t="shared" si="82"/>
        <v>0</v>
      </c>
      <c r="DT45" s="23">
        <f t="shared" si="83"/>
        <v>0</v>
      </c>
    </row>
    <row r="46" spans="1:124">
      <c r="A46" s="21">
        <v>34</v>
      </c>
      <c r="B46" s="27" t="s">
        <v>199</v>
      </c>
      <c r="C46" s="23">
        <v>46425.9107</v>
      </c>
      <c r="D46" s="23">
        <v>33089.506800000003</v>
      </c>
      <c r="E46" s="23">
        <f t="shared" si="66"/>
        <v>277962.71679999999</v>
      </c>
      <c r="F46" s="23">
        <f t="shared" si="67"/>
        <v>46327.119466666663</v>
      </c>
      <c r="G46" s="23">
        <f t="shared" si="68"/>
        <v>43472.095999999998</v>
      </c>
      <c r="H46" s="23">
        <f t="shared" si="8"/>
        <v>93.837252349089141</v>
      </c>
      <c r="I46" s="23">
        <f t="shared" si="69"/>
        <v>37916.699999999997</v>
      </c>
      <c r="J46" s="23">
        <f t="shared" si="70"/>
        <v>6319.45</v>
      </c>
      <c r="K46" s="23">
        <f t="shared" si="71"/>
        <v>10124.896000000001</v>
      </c>
      <c r="L46" s="23">
        <f t="shared" si="9"/>
        <v>160.21799365451108</v>
      </c>
      <c r="M46" s="23">
        <f t="shared" si="72"/>
        <v>16302</v>
      </c>
      <c r="N46" s="23">
        <f t="shared" si="73"/>
        <v>2717</v>
      </c>
      <c r="O46" s="23">
        <f t="shared" si="74"/>
        <v>9167.9290000000001</v>
      </c>
      <c r="P46" s="23">
        <f t="shared" si="10"/>
        <v>337.42837688627162</v>
      </c>
      <c r="Q46" s="23">
        <v>2</v>
      </c>
      <c r="R46" s="23">
        <f t="shared" si="11"/>
        <v>0.33333333333333331</v>
      </c>
      <c r="S46" s="23">
        <v>0.51800000000000002</v>
      </c>
      <c r="T46" s="23">
        <f t="shared" si="12"/>
        <v>155.4</v>
      </c>
      <c r="U46" s="23">
        <v>7171.7</v>
      </c>
      <c r="V46" s="23">
        <f t="shared" si="13"/>
        <v>1195.2833333333333</v>
      </c>
      <c r="W46" s="23">
        <v>406.96699999999998</v>
      </c>
      <c r="X46" s="23">
        <f t="shared" si="14"/>
        <v>34.047743212906283</v>
      </c>
      <c r="Y46" s="23">
        <v>16300</v>
      </c>
      <c r="Z46" s="23">
        <f t="shared" si="15"/>
        <v>2716.6666666666665</v>
      </c>
      <c r="AA46" s="23">
        <v>9167.4110000000001</v>
      </c>
      <c r="AB46" s="23">
        <f t="shared" si="16"/>
        <v>337.45071165644174</v>
      </c>
      <c r="AC46" s="23">
        <v>440</v>
      </c>
      <c r="AD46" s="23">
        <f t="shared" si="17"/>
        <v>73.333333333333329</v>
      </c>
      <c r="AE46" s="23">
        <v>0</v>
      </c>
      <c r="AF46" s="23">
        <f t="shared" si="18"/>
        <v>0</v>
      </c>
      <c r="AG46" s="23">
        <v>0</v>
      </c>
      <c r="AH46" s="23">
        <f t="shared" si="19"/>
        <v>0</v>
      </c>
      <c r="AI46" s="23">
        <v>0</v>
      </c>
      <c r="AJ46" s="23" t="e">
        <f t="shared" si="20"/>
        <v>#DIV/0!</v>
      </c>
      <c r="AK46" s="23">
        <v>0</v>
      </c>
      <c r="AL46" s="23">
        <f t="shared" si="21"/>
        <v>0</v>
      </c>
      <c r="AM46" s="23">
        <v>0</v>
      </c>
      <c r="AN46" s="23">
        <v>0</v>
      </c>
      <c r="AO46" s="23">
        <f t="shared" si="22"/>
        <v>0</v>
      </c>
      <c r="AP46" s="23">
        <v>0</v>
      </c>
      <c r="AQ46" s="23">
        <v>200083.3</v>
      </c>
      <c r="AR46" s="23">
        <f t="shared" si="23"/>
        <v>33347.216666666667</v>
      </c>
      <c r="AS46" s="23">
        <v>33347.199999999997</v>
      </c>
      <c r="AT46" s="23">
        <v>0</v>
      </c>
      <c r="AU46" s="23">
        <f t="shared" si="24"/>
        <v>0</v>
      </c>
      <c r="AV46" s="23">
        <v>0</v>
      </c>
      <c r="AW46" s="23">
        <v>0</v>
      </c>
      <c r="AX46" s="23">
        <f t="shared" si="25"/>
        <v>0</v>
      </c>
      <c r="AY46" s="23">
        <v>0</v>
      </c>
      <c r="AZ46" s="23">
        <v>0</v>
      </c>
      <c r="BA46" s="23">
        <f t="shared" si="26"/>
        <v>0</v>
      </c>
      <c r="BB46" s="23">
        <v>0</v>
      </c>
      <c r="BC46" s="23">
        <f t="shared" si="75"/>
        <v>430</v>
      </c>
      <c r="BD46" s="23">
        <f t="shared" si="76"/>
        <v>71.666666666666671</v>
      </c>
      <c r="BE46" s="23">
        <f t="shared" si="77"/>
        <v>0</v>
      </c>
      <c r="BF46" s="23">
        <f t="shared" si="27"/>
        <v>0</v>
      </c>
      <c r="BG46" s="23">
        <v>430</v>
      </c>
      <c r="BH46" s="23">
        <f t="shared" si="28"/>
        <v>71.666666666666671</v>
      </c>
      <c r="BI46" s="23">
        <v>0</v>
      </c>
      <c r="BJ46" s="23">
        <v>0</v>
      </c>
      <c r="BK46" s="23">
        <f t="shared" si="29"/>
        <v>0</v>
      </c>
      <c r="BL46" s="23">
        <v>0</v>
      </c>
      <c r="BM46" s="23">
        <v>0</v>
      </c>
      <c r="BN46" s="23">
        <f t="shared" si="30"/>
        <v>0</v>
      </c>
      <c r="BO46" s="23">
        <v>0</v>
      </c>
      <c r="BP46" s="23">
        <v>0</v>
      </c>
      <c r="BQ46" s="23">
        <f t="shared" si="31"/>
        <v>0</v>
      </c>
      <c r="BR46" s="23">
        <v>0</v>
      </c>
      <c r="BS46" s="23">
        <v>0</v>
      </c>
      <c r="BT46" s="23">
        <f t="shared" si="32"/>
        <v>0</v>
      </c>
      <c r="BU46" s="23">
        <v>0</v>
      </c>
      <c r="BV46" s="23">
        <v>0</v>
      </c>
      <c r="BW46" s="23">
        <f t="shared" si="33"/>
        <v>0</v>
      </c>
      <c r="BX46" s="23">
        <v>0</v>
      </c>
      <c r="BY46" s="23">
        <v>0</v>
      </c>
      <c r="BZ46" s="23">
        <f t="shared" si="34"/>
        <v>0</v>
      </c>
      <c r="CA46" s="23">
        <v>0</v>
      </c>
      <c r="CB46" s="23">
        <v>2500</v>
      </c>
      <c r="CC46" s="23">
        <f t="shared" si="35"/>
        <v>416.66666666666669</v>
      </c>
      <c r="CD46" s="23">
        <v>550</v>
      </c>
      <c r="CE46" s="23">
        <v>2500</v>
      </c>
      <c r="CF46" s="23">
        <f t="shared" si="36"/>
        <v>416.66666666666669</v>
      </c>
      <c r="CG46" s="23">
        <v>550</v>
      </c>
      <c r="CH46" s="23">
        <f t="shared" si="37"/>
        <v>131.99999999999997</v>
      </c>
      <c r="CI46" s="23">
        <v>0</v>
      </c>
      <c r="CJ46" s="23">
        <f t="shared" si="38"/>
        <v>0</v>
      </c>
      <c r="CK46" s="23">
        <v>0</v>
      </c>
      <c r="CL46" s="23">
        <v>0</v>
      </c>
      <c r="CM46" s="23">
        <f t="shared" si="39"/>
        <v>0</v>
      </c>
      <c r="CN46" s="23">
        <v>0</v>
      </c>
      <c r="CO46" s="23">
        <v>0</v>
      </c>
      <c r="CP46" s="23">
        <f t="shared" si="40"/>
        <v>0</v>
      </c>
      <c r="CQ46" s="23">
        <v>0</v>
      </c>
      <c r="CR46" s="23">
        <v>11073</v>
      </c>
      <c r="CS46" s="23">
        <f t="shared" si="41"/>
        <v>1845.5</v>
      </c>
      <c r="CT46" s="23">
        <v>0</v>
      </c>
      <c r="CU46" s="23">
        <v>0</v>
      </c>
      <c r="CV46" s="23">
        <f t="shared" si="78"/>
        <v>238000</v>
      </c>
      <c r="CW46" s="23">
        <f t="shared" si="79"/>
        <v>39666.666666666664</v>
      </c>
      <c r="CX46" s="23">
        <f t="shared" si="80"/>
        <v>43472.095999999998</v>
      </c>
      <c r="CY46" s="23">
        <v>0</v>
      </c>
      <c r="CZ46" s="23">
        <f t="shared" si="42"/>
        <v>0</v>
      </c>
      <c r="DA46" s="23">
        <v>0</v>
      </c>
      <c r="DB46" s="23">
        <v>39962.716800000002</v>
      </c>
      <c r="DC46" s="23">
        <f t="shared" si="43"/>
        <v>6660.4528</v>
      </c>
      <c r="DD46" s="23">
        <v>0</v>
      </c>
      <c r="DE46" s="23">
        <v>0</v>
      </c>
      <c r="DF46" s="23">
        <f t="shared" si="44"/>
        <v>0</v>
      </c>
      <c r="DG46" s="23">
        <v>0</v>
      </c>
      <c r="DH46" s="23">
        <v>0</v>
      </c>
      <c r="DI46" s="23">
        <f t="shared" si="45"/>
        <v>0</v>
      </c>
      <c r="DJ46" s="23">
        <v>0</v>
      </c>
      <c r="DK46" s="23">
        <v>0</v>
      </c>
      <c r="DL46" s="23">
        <f t="shared" si="46"/>
        <v>0</v>
      </c>
      <c r="DM46" s="23">
        <v>0</v>
      </c>
      <c r="DN46" s="23">
        <v>0</v>
      </c>
      <c r="DO46" s="23">
        <f t="shared" si="47"/>
        <v>0</v>
      </c>
      <c r="DP46" s="23">
        <v>0</v>
      </c>
      <c r="DQ46" s="23">
        <v>0</v>
      </c>
      <c r="DR46" s="23">
        <f t="shared" si="81"/>
        <v>39962.716800000002</v>
      </c>
      <c r="DS46" s="23">
        <f t="shared" si="82"/>
        <v>6660.4528</v>
      </c>
      <c r="DT46" s="23">
        <f t="shared" si="83"/>
        <v>0</v>
      </c>
    </row>
    <row r="47" spans="1:124">
      <c r="A47" s="21">
        <v>35</v>
      </c>
      <c r="B47" s="27" t="s">
        <v>200</v>
      </c>
      <c r="C47" s="23">
        <v>1968.97</v>
      </c>
      <c r="D47" s="23">
        <v>32062.483</v>
      </c>
      <c r="E47" s="23">
        <f t="shared" si="66"/>
        <v>162611.54700000002</v>
      </c>
      <c r="F47" s="23">
        <f t="shared" si="67"/>
        <v>27101.924500000001</v>
      </c>
      <c r="G47" s="23">
        <f t="shared" si="68"/>
        <v>27121.962</v>
      </c>
      <c r="H47" s="23">
        <f t="shared" si="8"/>
        <v>100.07393386399552</v>
      </c>
      <c r="I47" s="23">
        <f t="shared" si="69"/>
        <v>26032.846999999998</v>
      </c>
      <c r="J47" s="23">
        <f t="shared" si="70"/>
        <v>4338.8078333333333</v>
      </c>
      <c r="K47" s="23">
        <f t="shared" si="71"/>
        <v>4358.7619999999997</v>
      </c>
      <c r="L47" s="23">
        <f t="shared" si="9"/>
        <v>100.45989975664205</v>
      </c>
      <c r="M47" s="23">
        <f t="shared" si="72"/>
        <v>17173</v>
      </c>
      <c r="N47" s="23">
        <f t="shared" si="73"/>
        <v>2862.1666666666665</v>
      </c>
      <c r="O47" s="23">
        <f t="shared" si="74"/>
        <v>2689.7579999999998</v>
      </c>
      <c r="P47" s="23">
        <f t="shared" si="10"/>
        <v>93.97628835963431</v>
      </c>
      <c r="Q47" s="23">
        <v>132</v>
      </c>
      <c r="R47" s="23">
        <f t="shared" si="11"/>
        <v>22</v>
      </c>
      <c r="S47" s="23">
        <v>48.552999999999997</v>
      </c>
      <c r="T47" s="23">
        <f t="shared" si="12"/>
        <v>220.69545454545451</v>
      </c>
      <c r="U47" s="23">
        <v>0</v>
      </c>
      <c r="V47" s="23">
        <f t="shared" si="13"/>
        <v>0</v>
      </c>
      <c r="W47" s="23">
        <v>70.013000000000005</v>
      </c>
      <c r="X47" s="23" t="e">
        <f t="shared" si="14"/>
        <v>#DIV/0!</v>
      </c>
      <c r="Y47" s="23">
        <v>17041</v>
      </c>
      <c r="Z47" s="23">
        <f t="shared" si="15"/>
        <v>2840.1666666666665</v>
      </c>
      <c r="AA47" s="23">
        <v>2641.2049999999999</v>
      </c>
      <c r="AB47" s="23">
        <f t="shared" si="16"/>
        <v>92.994718619799315</v>
      </c>
      <c r="AC47" s="23">
        <v>1794.6869999999999</v>
      </c>
      <c r="AD47" s="23">
        <f t="shared" si="17"/>
        <v>299.11449999999996</v>
      </c>
      <c r="AE47" s="23">
        <v>1331.191</v>
      </c>
      <c r="AF47" s="23">
        <f t="shared" si="18"/>
        <v>445.04395473974023</v>
      </c>
      <c r="AG47" s="23">
        <v>0</v>
      </c>
      <c r="AH47" s="23">
        <f t="shared" si="19"/>
        <v>0</v>
      </c>
      <c r="AI47" s="23">
        <v>0</v>
      </c>
      <c r="AJ47" s="23" t="e">
        <f t="shared" si="20"/>
        <v>#DIV/0!</v>
      </c>
      <c r="AK47" s="23">
        <v>0</v>
      </c>
      <c r="AL47" s="23">
        <f t="shared" si="21"/>
        <v>0</v>
      </c>
      <c r="AM47" s="23">
        <v>0</v>
      </c>
      <c r="AN47" s="23">
        <v>0</v>
      </c>
      <c r="AO47" s="23">
        <f t="shared" si="22"/>
        <v>0</v>
      </c>
      <c r="AP47" s="23">
        <v>0</v>
      </c>
      <c r="AQ47" s="23">
        <v>136578.70000000001</v>
      </c>
      <c r="AR47" s="23">
        <f t="shared" si="23"/>
        <v>22763.116666666669</v>
      </c>
      <c r="AS47" s="23">
        <v>22763.200000000001</v>
      </c>
      <c r="AT47" s="23">
        <v>0</v>
      </c>
      <c r="AU47" s="23">
        <f t="shared" si="24"/>
        <v>0</v>
      </c>
      <c r="AV47" s="23">
        <v>0</v>
      </c>
      <c r="AW47" s="23">
        <v>0</v>
      </c>
      <c r="AX47" s="23">
        <f t="shared" si="25"/>
        <v>0</v>
      </c>
      <c r="AY47" s="23">
        <v>0</v>
      </c>
      <c r="AZ47" s="23">
        <v>0</v>
      </c>
      <c r="BA47" s="23">
        <f t="shared" si="26"/>
        <v>0</v>
      </c>
      <c r="BB47" s="23">
        <v>0</v>
      </c>
      <c r="BC47" s="23">
        <f t="shared" si="75"/>
        <v>4446</v>
      </c>
      <c r="BD47" s="23">
        <f t="shared" si="76"/>
        <v>741</v>
      </c>
      <c r="BE47" s="23">
        <f t="shared" si="77"/>
        <v>120.2</v>
      </c>
      <c r="BF47" s="23">
        <f t="shared" si="27"/>
        <v>16.221322537112012</v>
      </c>
      <c r="BG47" s="23">
        <v>4446</v>
      </c>
      <c r="BH47" s="23">
        <f t="shared" si="28"/>
        <v>741</v>
      </c>
      <c r="BI47" s="23">
        <v>120.2</v>
      </c>
      <c r="BJ47" s="23">
        <v>0</v>
      </c>
      <c r="BK47" s="23">
        <f t="shared" si="29"/>
        <v>0</v>
      </c>
      <c r="BL47" s="23">
        <v>0</v>
      </c>
      <c r="BM47" s="23">
        <v>0</v>
      </c>
      <c r="BN47" s="23">
        <f t="shared" si="30"/>
        <v>0</v>
      </c>
      <c r="BO47" s="23">
        <v>0</v>
      </c>
      <c r="BP47" s="23">
        <v>0</v>
      </c>
      <c r="BQ47" s="23">
        <f t="shared" si="31"/>
        <v>0</v>
      </c>
      <c r="BR47" s="23">
        <v>0</v>
      </c>
      <c r="BS47" s="23">
        <v>0</v>
      </c>
      <c r="BT47" s="23">
        <f t="shared" si="32"/>
        <v>0</v>
      </c>
      <c r="BU47" s="23">
        <v>0</v>
      </c>
      <c r="BV47" s="23">
        <v>0</v>
      </c>
      <c r="BW47" s="23">
        <f t="shared" si="33"/>
        <v>0</v>
      </c>
      <c r="BX47" s="23">
        <v>0</v>
      </c>
      <c r="BY47" s="23">
        <v>0</v>
      </c>
      <c r="BZ47" s="23">
        <f t="shared" si="34"/>
        <v>0</v>
      </c>
      <c r="CA47" s="23">
        <v>0</v>
      </c>
      <c r="CB47" s="23">
        <v>2619.16</v>
      </c>
      <c r="CC47" s="23">
        <f t="shared" si="35"/>
        <v>436.52666666666664</v>
      </c>
      <c r="CD47" s="23">
        <v>147.6</v>
      </c>
      <c r="CE47" s="23">
        <v>2619.16</v>
      </c>
      <c r="CF47" s="23">
        <f t="shared" si="36"/>
        <v>436.52666666666664</v>
      </c>
      <c r="CG47" s="23">
        <v>147.6</v>
      </c>
      <c r="CH47" s="23">
        <f t="shared" si="37"/>
        <v>33.812367323874831</v>
      </c>
      <c r="CI47" s="23">
        <v>0</v>
      </c>
      <c r="CJ47" s="23">
        <f t="shared" si="38"/>
        <v>0</v>
      </c>
      <c r="CK47" s="23">
        <v>0</v>
      </c>
      <c r="CL47" s="23">
        <v>0</v>
      </c>
      <c r="CM47" s="23">
        <f t="shared" si="39"/>
        <v>0</v>
      </c>
      <c r="CN47" s="23">
        <v>0</v>
      </c>
      <c r="CO47" s="23">
        <v>0</v>
      </c>
      <c r="CP47" s="23">
        <f t="shared" si="40"/>
        <v>0</v>
      </c>
      <c r="CQ47" s="23">
        <v>0</v>
      </c>
      <c r="CR47" s="23">
        <v>0</v>
      </c>
      <c r="CS47" s="23">
        <f t="shared" si="41"/>
        <v>0</v>
      </c>
      <c r="CT47" s="23">
        <v>0</v>
      </c>
      <c r="CU47" s="23">
        <v>0</v>
      </c>
      <c r="CV47" s="23">
        <f t="shared" si="78"/>
        <v>162611.54700000002</v>
      </c>
      <c r="CW47" s="23">
        <f t="shared" si="79"/>
        <v>27101.924500000001</v>
      </c>
      <c r="CX47" s="23">
        <f t="shared" si="80"/>
        <v>27121.962</v>
      </c>
      <c r="CY47" s="23">
        <v>0</v>
      </c>
      <c r="CZ47" s="23">
        <f t="shared" si="42"/>
        <v>0</v>
      </c>
      <c r="DA47" s="23">
        <v>0</v>
      </c>
      <c r="DB47" s="23">
        <v>0</v>
      </c>
      <c r="DC47" s="23">
        <f t="shared" si="43"/>
        <v>0</v>
      </c>
      <c r="DD47" s="23">
        <v>0</v>
      </c>
      <c r="DE47" s="23">
        <v>0</v>
      </c>
      <c r="DF47" s="23">
        <f t="shared" si="44"/>
        <v>0</v>
      </c>
      <c r="DG47" s="23">
        <v>0</v>
      </c>
      <c r="DH47" s="23">
        <v>0</v>
      </c>
      <c r="DI47" s="23">
        <f t="shared" si="45"/>
        <v>0</v>
      </c>
      <c r="DJ47" s="23">
        <v>0</v>
      </c>
      <c r="DK47" s="23">
        <v>0</v>
      </c>
      <c r="DL47" s="23">
        <f t="shared" si="46"/>
        <v>0</v>
      </c>
      <c r="DM47" s="23">
        <v>0</v>
      </c>
      <c r="DN47" s="23">
        <v>33900</v>
      </c>
      <c r="DO47" s="23">
        <f t="shared" si="47"/>
        <v>5650</v>
      </c>
      <c r="DP47" s="23">
        <v>4485.4799999999996</v>
      </c>
      <c r="DQ47" s="23">
        <v>0</v>
      </c>
      <c r="DR47" s="23">
        <f t="shared" si="81"/>
        <v>33900</v>
      </c>
      <c r="DS47" s="23">
        <f t="shared" si="82"/>
        <v>5650</v>
      </c>
      <c r="DT47" s="23">
        <f t="shared" si="83"/>
        <v>4485.4799999999996</v>
      </c>
    </row>
    <row r="48" spans="1:124">
      <c r="A48" s="21">
        <v>36</v>
      </c>
      <c r="B48" s="27" t="s">
        <v>201</v>
      </c>
      <c r="C48" s="23">
        <v>100.009</v>
      </c>
      <c r="D48" s="23">
        <v>36060.767800000001</v>
      </c>
      <c r="E48" s="23">
        <f t="shared" si="66"/>
        <v>148342.9</v>
      </c>
      <c r="F48" s="23">
        <f t="shared" si="67"/>
        <v>24723.816666666666</v>
      </c>
      <c r="G48" s="23">
        <f t="shared" si="68"/>
        <v>24808.870000000003</v>
      </c>
      <c r="H48" s="23">
        <f t="shared" si="8"/>
        <v>100.34401376810081</v>
      </c>
      <c r="I48" s="23">
        <f t="shared" si="69"/>
        <v>17015</v>
      </c>
      <c r="J48" s="23">
        <f t="shared" si="70"/>
        <v>2835.8333333333335</v>
      </c>
      <c r="K48" s="23">
        <f t="shared" si="71"/>
        <v>2920.8700000000003</v>
      </c>
      <c r="L48" s="23">
        <f t="shared" si="9"/>
        <v>102.99864825154276</v>
      </c>
      <c r="M48" s="23">
        <f t="shared" si="72"/>
        <v>11300</v>
      </c>
      <c r="N48" s="23">
        <f t="shared" si="73"/>
        <v>1883.3333333333333</v>
      </c>
      <c r="O48" s="23">
        <f t="shared" si="74"/>
        <v>1489.9359999999999</v>
      </c>
      <c r="P48" s="23">
        <f t="shared" si="10"/>
        <v>79.111646017699115</v>
      </c>
      <c r="Q48" s="23">
        <v>0</v>
      </c>
      <c r="R48" s="23">
        <f t="shared" si="11"/>
        <v>0</v>
      </c>
      <c r="S48" s="23">
        <v>0.27400000000000002</v>
      </c>
      <c r="T48" s="23" t="e">
        <f t="shared" si="12"/>
        <v>#DIV/0!</v>
      </c>
      <c r="U48" s="23">
        <v>1300</v>
      </c>
      <c r="V48" s="23">
        <f t="shared" si="13"/>
        <v>216.66666666666666</v>
      </c>
      <c r="W48" s="23">
        <v>197.483</v>
      </c>
      <c r="X48" s="23">
        <f t="shared" si="14"/>
        <v>91.146000000000001</v>
      </c>
      <c r="Y48" s="23">
        <v>11300</v>
      </c>
      <c r="Z48" s="23">
        <f t="shared" si="15"/>
        <v>1883.3333333333333</v>
      </c>
      <c r="AA48" s="23">
        <v>1489.662</v>
      </c>
      <c r="AB48" s="23">
        <f t="shared" si="16"/>
        <v>79.097097345132752</v>
      </c>
      <c r="AC48" s="23">
        <v>275</v>
      </c>
      <c r="AD48" s="23">
        <f t="shared" si="17"/>
        <v>45.833333333333336</v>
      </c>
      <c r="AE48" s="23">
        <v>13.5</v>
      </c>
      <c r="AF48" s="23">
        <f t="shared" si="18"/>
        <v>29.454545454545457</v>
      </c>
      <c r="AG48" s="23">
        <v>0</v>
      </c>
      <c r="AH48" s="23">
        <f t="shared" si="19"/>
        <v>0</v>
      </c>
      <c r="AI48" s="23">
        <v>0</v>
      </c>
      <c r="AJ48" s="23" t="e">
        <f t="shared" si="20"/>
        <v>#DIV/0!</v>
      </c>
      <c r="AK48" s="23">
        <v>0</v>
      </c>
      <c r="AL48" s="23">
        <f t="shared" si="21"/>
        <v>0</v>
      </c>
      <c r="AM48" s="23">
        <v>0</v>
      </c>
      <c r="AN48" s="23">
        <v>0</v>
      </c>
      <c r="AO48" s="23">
        <f t="shared" si="22"/>
        <v>0</v>
      </c>
      <c r="AP48" s="23">
        <v>0</v>
      </c>
      <c r="AQ48" s="23">
        <v>131327.9</v>
      </c>
      <c r="AR48" s="23">
        <f t="shared" si="23"/>
        <v>21887.983333333334</v>
      </c>
      <c r="AS48" s="23">
        <v>21888</v>
      </c>
      <c r="AT48" s="23">
        <v>0</v>
      </c>
      <c r="AU48" s="23">
        <f t="shared" si="24"/>
        <v>0</v>
      </c>
      <c r="AV48" s="23">
        <v>0</v>
      </c>
      <c r="AW48" s="23">
        <v>0</v>
      </c>
      <c r="AX48" s="23">
        <f t="shared" si="25"/>
        <v>0</v>
      </c>
      <c r="AY48" s="23">
        <v>0</v>
      </c>
      <c r="AZ48" s="23">
        <v>0</v>
      </c>
      <c r="BA48" s="23">
        <f t="shared" si="26"/>
        <v>0</v>
      </c>
      <c r="BB48" s="23">
        <v>0</v>
      </c>
      <c r="BC48" s="23">
        <f t="shared" si="75"/>
        <v>1110</v>
      </c>
      <c r="BD48" s="23">
        <f t="shared" si="76"/>
        <v>185</v>
      </c>
      <c r="BE48" s="23">
        <f t="shared" si="77"/>
        <v>80</v>
      </c>
      <c r="BF48" s="23">
        <f t="shared" si="27"/>
        <v>43.243243243243242</v>
      </c>
      <c r="BG48" s="23">
        <v>930</v>
      </c>
      <c r="BH48" s="23">
        <f t="shared" si="28"/>
        <v>155</v>
      </c>
      <c r="BI48" s="23">
        <v>80</v>
      </c>
      <c r="BJ48" s="23">
        <v>0</v>
      </c>
      <c r="BK48" s="23">
        <f t="shared" si="29"/>
        <v>0</v>
      </c>
      <c r="BL48" s="23">
        <v>0</v>
      </c>
      <c r="BM48" s="23">
        <v>0</v>
      </c>
      <c r="BN48" s="23">
        <f t="shared" si="30"/>
        <v>0</v>
      </c>
      <c r="BO48" s="23">
        <v>0</v>
      </c>
      <c r="BP48" s="23">
        <v>180</v>
      </c>
      <c r="BQ48" s="23">
        <f t="shared" si="31"/>
        <v>30</v>
      </c>
      <c r="BR48" s="23">
        <v>0</v>
      </c>
      <c r="BS48" s="23">
        <v>0</v>
      </c>
      <c r="BT48" s="23">
        <f t="shared" si="32"/>
        <v>0</v>
      </c>
      <c r="BU48" s="23">
        <v>0</v>
      </c>
      <c r="BV48" s="23">
        <v>0</v>
      </c>
      <c r="BW48" s="23">
        <f t="shared" si="33"/>
        <v>0</v>
      </c>
      <c r="BX48" s="23">
        <v>0</v>
      </c>
      <c r="BY48" s="23">
        <v>0</v>
      </c>
      <c r="BZ48" s="23">
        <f t="shared" si="34"/>
        <v>0</v>
      </c>
      <c r="CA48" s="23">
        <v>0</v>
      </c>
      <c r="CB48" s="23">
        <v>2850</v>
      </c>
      <c r="CC48" s="23">
        <f t="shared" si="35"/>
        <v>475</v>
      </c>
      <c r="CD48" s="23">
        <v>440.34800000000001</v>
      </c>
      <c r="CE48" s="23">
        <v>2300</v>
      </c>
      <c r="CF48" s="23">
        <f t="shared" si="36"/>
        <v>383.33333333333331</v>
      </c>
      <c r="CG48" s="23">
        <v>228.65</v>
      </c>
      <c r="CH48" s="23">
        <f t="shared" si="37"/>
        <v>59.64782608695652</v>
      </c>
      <c r="CI48" s="23">
        <v>0</v>
      </c>
      <c r="CJ48" s="23">
        <f t="shared" si="38"/>
        <v>0</v>
      </c>
      <c r="CK48" s="23">
        <v>0</v>
      </c>
      <c r="CL48" s="23">
        <v>180</v>
      </c>
      <c r="CM48" s="23">
        <f t="shared" si="39"/>
        <v>30</v>
      </c>
      <c r="CN48" s="23">
        <v>0</v>
      </c>
      <c r="CO48" s="23">
        <v>0</v>
      </c>
      <c r="CP48" s="23">
        <f t="shared" si="40"/>
        <v>0</v>
      </c>
      <c r="CQ48" s="23">
        <v>0</v>
      </c>
      <c r="CR48" s="23">
        <v>0</v>
      </c>
      <c r="CS48" s="23">
        <f t="shared" si="41"/>
        <v>0</v>
      </c>
      <c r="CT48" s="23">
        <v>699.60299999999995</v>
      </c>
      <c r="CU48" s="23">
        <v>0</v>
      </c>
      <c r="CV48" s="23">
        <f t="shared" si="78"/>
        <v>148342.9</v>
      </c>
      <c r="CW48" s="23">
        <f t="shared" si="79"/>
        <v>24723.816666666666</v>
      </c>
      <c r="CX48" s="23">
        <f t="shared" si="80"/>
        <v>24808.870000000003</v>
      </c>
      <c r="CY48" s="23">
        <v>0</v>
      </c>
      <c r="CZ48" s="23">
        <f t="shared" si="42"/>
        <v>0</v>
      </c>
      <c r="DA48" s="23">
        <v>0</v>
      </c>
      <c r="DB48" s="23">
        <v>0</v>
      </c>
      <c r="DC48" s="23">
        <f t="shared" si="43"/>
        <v>0</v>
      </c>
      <c r="DD48" s="23">
        <v>0</v>
      </c>
      <c r="DE48" s="23">
        <v>0</v>
      </c>
      <c r="DF48" s="23">
        <f t="shared" si="44"/>
        <v>0</v>
      </c>
      <c r="DG48" s="23">
        <v>0</v>
      </c>
      <c r="DH48" s="23">
        <v>0</v>
      </c>
      <c r="DI48" s="23">
        <f t="shared" si="45"/>
        <v>0</v>
      </c>
      <c r="DJ48" s="23">
        <v>0</v>
      </c>
      <c r="DK48" s="23">
        <v>0</v>
      </c>
      <c r="DL48" s="23">
        <f t="shared" si="46"/>
        <v>0</v>
      </c>
      <c r="DM48" s="23">
        <v>0</v>
      </c>
      <c r="DN48" s="23">
        <v>27000</v>
      </c>
      <c r="DO48" s="23">
        <f t="shared" si="47"/>
        <v>4500</v>
      </c>
      <c r="DP48" s="23">
        <v>0</v>
      </c>
      <c r="DQ48" s="23">
        <v>0</v>
      </c>
      <c r="DR48" s="23">
        <f t="shared" si="81"/>
        <v>27000</v>
      </c>
      <c r="DS48" s="23">
        <f t="shared" si="82"/>
        <v>4500</v>
      </c>
      <c r="DT48" s="23">
        <f t="shared" si="83"/>
        <v>0</v>
      </c>
    </row>
    <row r="49" spans="1:124">
      <c r="A49" s="21">
        <v>37</v>
      </c>
      <c r="B49" s="27" t="s">
        <v>202</v>
      </c>
      <c r="C49" s="23">
        <v>18.942</v>
      </c>
      <c r="D49" s="23">
        <v>446.59870000000001</v>
      </c>
      <c r="E49" s="23">
        <f t="shared" si="66"/>
        <v>90356.06</v>
      </c>
      <c r="F49" s="23">
        <f t="shared" si="67"/>
        <v>15059.343333333334</v>
      </c>
      <c r="G49" s="23">
        <f t="shared" si="68"/>
        <v>16923.7683</v>
      </c>
      <c r="H49" s="23">
        <f t="shared" si="8"/>
        <v>112.38051969065495</v>
      </c>
      <c r="I49" s="23">
        <f t="shared" si="69"/>
        <v>16016.66</v>
      </c>
      <c r="J49" s="23">
        <f t="shared" si="70"/>
        <v>2669.4433333333336</v>
      </c>
      <c r="K49" s="23">
        <f t="shared" si="71"/>
        <v>4533.7683000000006</v>
      </c>
      <c r="L49" s="23">
        <f t="shared" si="9"/>
        <v>169.83946590612524</v>
      </c>
      <c r="M49" s="23">
        <f t="shared" si="72"/>
        <v>7800</v>
      </c>
      <c r="N49" s="23">
        <f t="shared" si="73"/>
        <v>1300</v>
      </c>
      <c r="O49" s="23">
        <f t="shared" si="74"/>
        <v>4293.8120000000008</v>
      </c>
      <c r="P49" s="23">
        <f t="shared" si="10"/>
        <v>330.29323076923083</v>
      </c>
      <c r="Q49" s="23">
        <v>0</v>
      </c>
      <c r="R49" s="23">
        <f t="shared" si="11"/>
        <v>0</v>
      </c>
      <c r="S49" s="23">
        <v>0.26100000000000001</v>
      </c>
      <c r="T49" s="23" t="e">
        <f t="shared" si="12"/>
        <v>#DIV/0!</v>
      </c>
      <c r="U49" s="23">
        <v>4804.66</v>
      </c>
      <c r="V49" s="23">
        <f t="shared" si="13"/>
        <v>800.77666666666664</v>
      </c>
      <c r="W49" s="23">
        <v>0.20630000000000001</v>
      </c>
      <c r="X49" s="23">
        <f t="shared" si="14"/>
        <v>2.5762488917009739E-2</v>
      </c>
      <c r="Y49" s="23">
        <v>7800</v>
      </c>
      <c r="Z49" s="23">
        <f t="shared" si="15"/>
        <v>1300</v>
      </c>
      <c r="AA49" s="23">
        <v>4293.5510000000004</v>
      </c>
      <c r="AB49" s="23">
        <f t="shared" si="16"/>
        <v>330.27315384615383</v>
      </c>
      <c r="AC49" s="23">
        <v>60</v>
      </c>
      <c r="AD49" s="23">
        <f t="shared" si="17"/>
        <v>10</v>
      </c>
      <c r="AE49" s="23">
        <v>0</v>
      </c>
      <c r="AF49" s="23">
        <f t="shared" si="18"/>
        <v>0</v>
      </c>
      <c r="AG49" s="23">
        <v>0</v>
      </c>
      <c r="AH49" s="23">
        <f t="shared" si="19"/>
        <v>0</v>
      </c>
      <c r="AI49" s="23">
        <v>0</v>
      </c>
      <c r="AJ49" s="23" t="e">
        <f t="shared" si="20"/>
        <v>#DIV/0!</v>
      </c>
      <c r="AK49" s="23">
        <v>0</v>
      </c>
      <c r="AL49" s="23">
        <f t="shared" si="21"/>
        <v>0</v>
      </c>
      <c r="AM49" s="23">
        <v>0</v>
      </c>
      <c r="AN49" s="23">
        <v>0</v>
      </c>
      <c r="AO49" s="23">
        <f t="shared" si="22"/>
        <v>0</v>
      </c>
      <c r="AP49" s="23">
        <v>0</v>
      </c>
      <c r="AQ49" s="23">
        <v>74339.399999999994</v>
      </c>
      <c r="AR49" s="23">
        <f t="shared" si="23"/>
        <v>12389.9</v>
      </c>
      <c r="AS49" s="23">
        <v>12390</v>
      </c>
      <c r="AT49" s="23">
        <v>0</v>
      </c>
      <c r="AU49" s="23">
        <f t="shared" si="24"/>
        <v>0</v>
      </c>
      <c r="AV49" s="23">
        <v>0</v>
      </c>
      <c r="AW49" s="23">
        <v>0</v>
      </c>
      <c r="AX49" s="23">
        <f t="shared" si="25"/>
        <v>0</v>
      </c>
      <c r="AY49" s="23">
        <v>0</v>
      </c>
      <c r="AZ49" s="23">
        <v>0</v>
      </c>
      <c r="BA49" s="23">
        <f t="shared" si="26"/>
        <v>0</v>
      </c>
      <c r="BB49" s="23">
        <v>0</v>
      </c>
      <c r="BC49" s="23">
        <f t="shared" si="75"/>
        <v>1352</v>
      </c>
      <c r="BD49" s="23">
        <f t="shared" si="76"/>
        <v>225.33333333333331</v>
      </c>
      <c r="BE49" s="23">
        <f t="shared" si="77"/>
        <v>239.75</v>
      </c>
      <c r="BF49" s="23">
        <f t="shared" si="27"/>
        <v>106.39792899408285</v>
      </c>
      <c r="BG49" s="23">
        <v>680</v>
      </c>
      <c r="BH49" s="23">
        <f t="shared" si="28"/>
        <v>113.33333333333333</v>
      </c>
      <c r="BI49" s="23">
        <v>104.75</v>
      </c>
      <c r="BJ49" s="23">
        <v>0</v>
      </c>
      <c r="BK49" s="23">
        <f t="shared" si="29"/>
        <v>0</v>
      </c>
      <c r="BL49" s="23">
        <v>0</v>
      </c>
      <c r="BM49" s="23">
        <v>0</v>
      </c>
      <c r="BN49" s="23">
        <f t="shared" si="30"/>
        <v>0</v>
      </c>
      <c r="BO49" s="23">
        <v>0</v>
      </c>
      <c r="BP49" s="23">
        <v>672</v>
      </c>
      <c r="BQ49" s="23">
        <f t="shared" si="31"/>
        <v>112</v>
      </c>
      <c r="BR49" s="23">
        <v>135</v>
      </c>
      <c r="BS49" s="23">
        <v>0</v>
      </c>
      <c r="BT49" s="23">
        <f t="shared" si="32"/>
        <v>0</v>
      </c>
      <c r="BU49" s="23">
        <v>0</v>
      </c>
      <c r="BV49" s="23">
        <v>0</v>
      </c>
      <c r="BW49" s="23">
        <f t="shared" si="33"/>
        <v>0</v>
      </c>
      <c r="BX49" s="23">
        <v>0</v>
      </c>
      <c r="BY49" s="23">
        <v>0</v>
      </c>
      <c r="BZ49" s="23">
        <f t="shared" si="34"/>
        <v>0</v>
      </c>
      <c r="CA49" s="23">
        <v>0</v>
      </c>
      <c r="CB49" s="23">
        <v>2000</v>
      </c>
      <c r="CC49" s="23">
        <f t="shared" si="35"/>
        <v>333.33333333333331</v>
      </c>
      <c r="CD49" s="23">
        <v>0</v>
      </c>
      <c r="CE49" s="23">
        <v>500</v>
      </c>
      <c r="CF49" s="23">
        <f t="shared" si="36"/>
        <v>83.333333333333329</v>
      </c>
      <c r="CG49" s="23">
        <v>0</v>
      </c>
      <c r="CH49" s="23">
        <f t="shared" si="37"/>
        <v>0</v>
      </c>
      <c r="CI49" s="23">
        <v>0</v>
      </c>
      <c r="CJ49" s="23">
        <f t="shared" si="38"/>
        <v>0</v>
      </c>
      <c r="CK49" s="23">
        <v>0</v>
      </c>
      <c r="CL49" s="23">
        <v>0</v>
      </c>
      <c r="CM49" s="23">
        <f t="shared" si="39"/>
        <v>0</v>
      </c>
      <c r="CN49" s="23">
        <v>0</v>
      </c>
      <c r="CO49" s="23">
        <v>0</v>
      </c>
      <c r="CP49" s="23">
        <f t="shared" si="40"/>
        <v>0</v>
      </c>
      <c r="CQ49" s="23">
        <v>0</v>
      </c>
      <c r="CR49" s="23">
        <v>0</v>
      </c>
      <c r="CS49" s="23">
        <f t="shared" si="41"/>
        <v>0</v>
      </c>
      <c r="CT49" s="23">
        <v>0</v>
      </c>
      <c r="CU49" s="23">
        <v>0</v>
      </c>
      <c r="CV49" s="23">
        <f t="shared" si="78"/>
        <v>90356.06</v>
      </c>
      <c r="CW49" s="23">
        <f t="shared" si="79"/>
        <v>15059.343333333334</v>
      </c>
      <c r="CX49" s="23">
        <f t="shared" si="80"/>
        <v>16923.7683</v>
      </c>
      <c r="CY49" s="23">
        <v>0</v>
      </c>
      <c r="CZ49" s="23">
        <f t="shared" si="42"/>
        <v>0</v>
      </c>
      <c r="DA49" s="23">
        <v>0</v>
      </c>
      <c r="DB49" s="23">
        <v>0</v>
      </c>
      <c r="DC49" s="23">
        <f t="shared" si="43"/>
        <v>0</v>
      </c>
      <c r="DD49" s="23">
        <v>0</v>
      </c>
      <c r="DE49" s="23">
        <v>0</v>
      </c>
      <c r="DF49" s="23">
        <f t="shared" si="44"/>
        <v>0</v>
      </c>
      <c r="DG49" s="23">
        <v>0</v>
      </c>
      <c r="DH49" s="23">
        <v>0</v>
      </c>
      <c r="DI49" s="23">
        <f t="shared" si="45"/>
        <v>0</v>
      </c>
      <c r="DJ49" s="23">
        <v>0</v>
      </c>
      <c r="DK49" s="23">
        <v>0</v>
      </c>
      <c r="DL49" s="23">
        <f t="shared" si="46"/>
        <v>0</v>
      </c>
      <c r="DM49" s="23">
        <v>0</v>
      </c>
      <c r="DN49" s="23">
        <v>4100</v>
      </c>
      <c r="DO49" s="23">
        <f t="shared" si="47"/>
        <v>683.33333333333337</v>
      </c>
      <c r="DP49" s="23">
        <v>0</v>
      </c>
      <c r="DQ49" s="23">
        <v>0</v>
      </c>
      <c r="DR49" s="23">
        <f t="shared" si="81"/>
        <v>4100</v>
      </c>
      <c r="DS49" s="23">
        <f t="shared" si="82"/>
        <v>683.33333333333337</v>
      </c>
      <c r="DT49" s="23">
        <f t="shared" si="83"/>
        <v>0</v>
      </c>
    </row>
    <row r="50" spans="1:124">
      <c r="A50" s="21">
        <v>38</v>
      </c>
      <c r="B50" s="27" t="s">
        <v>203</v>
      </c>
      <c r="C50" s="23">
        <v>26683.207699999999</v>
      </c>
      <c r="D50" s="23">
        <v>154443.04300000001</v>
      </c>
      <c r="E50" s="23">
        <f t="shared" si="66"/>
        <v>361006.071</v>
      </c>
      <c r="F50" s="23">
        <f t="shared" si="67"/>
        <v>60167.678499999995</v>
      </c>
      <c r="G50" s="23">
        <f t="shared" si="68"/>
        <v>53632.880400000002</v>
      </c>
      <c r="H50" s="23">
        <f t="shared" si="8"/>
        <v>89.139022373947839</v>
      </c>
      <c r="I50" s="23">
        <f t="shared" si="69"/>
        <v>23590.100000000002</v>
      </c>
      <c r="J50" s="23">
        <f t="shared" si="70"/>
        <v>3931.6833333333334</v>
      </c>
      <c r="K50" s="23">
        <f t="shared" si="71"/>
        <v>12092.680399999999</v>
      </c>
      <c r="L50" s="23">
        <f t="shared" si="9"/>
        <v>307.57005014815536</v>
      </c>
      <c r="M50" s="23">
        <f t="shared" si="72"/>
        <v>18000</v>
      </c>
      <c r="N50" s="23">
        <f t="shared" si="73"/>
        <v>3000</v>
      </c>
      <c r="O50" s="23">
        <f t="shared" si="74"/>
        <v>6461.5509999999995</v>
      </c>
      <c r="P50" s="23">
        <f t="shared" si="10"/>
        <v>215.38503333333333</v>
      </c>
      <c r="Q50" s="23">
        <v>0</v>
      </c>
      <c r="R50" s="23">
        <f t="shared" si="11"/>
        <v>0</v>
      </c>
      <c r="S50" s="23">
        <v>0.40899999999999997</v>
      </c>
      <c r="T50" s="23" t="e">
        <f t="shared" si="12"/>
        <v>#DIV/0!</v>
      </c>
      <c r="U50" s="23">
        <v>0</v>
      </c>
      <c r="V50" s="23">
        <f t="shared" si="13"/>
        <v>0</v>
      </c>
      <c r="W50" s="23">
        <v>454.99340000000001</v>
      </c>
      <c r="X50" s="23" t="e">
        <f t="shared" si="14"/>
        <v>#DIV/0!</v>
      </c>
      <c r="Y50" s="23">
        <v>18000</v>
      </c>
      <c r="Z50" s="23">
        <f t="shared" si="15"/>
        <v>3000</v>
      </c>
      <c r="AA50" s="23">
        <v>6461.1419999999998</v>
      </c>
      <c r="AB50" s="23">
        <f t="shared" si="16"/>
        <v>215.37139999999999</v>
      </c>
      <c r="AC50" s="23">
        <v>750.4</v>
      </c>
      <c r="AD50" s="23">
        <f t="shared" si="17"/>
        <v>125.06666666666666</v>
      </c>
      <c r="AE50" s="23">
        <v>431.88</v>
      </c>
      <c r="AF50" s="23">
        <f t="shared" si="18"/>
        <v>345.31982942430704</v>
      </c>
      <c r="AG50" s="23">
        <v>0</v>
      </c>
      <c r="AH50" s="23">
        <f t="shared" si="19"/>
        <v>0</v>
      </c>
      <c r="AI50" s="23">
        <v>0</v>
      </c>
      <c r="AJ50" s="23" t="e">
        <f t="shared" si="20"/>
        <v>#DIV/0!</v>
      </c>
      <c r="AK50" s="23">
        <v>0</v>
      </c>
      <c r="AL50" s="23">
        <f t="shared" si="21"/>
        <v>0</v>
      </c>
      <c r="AM50" s="23">
        <v>0</v>
      </c>
      <c r="AN50" s="23">
        <v>0</v>
      </c>
      <c r="AO50" s="23">
        <f t="shared" si="22"/>
        <v>0</v>
      </c>
      <c r="AP50" s="23">
        <v>0</v>
      </c>
      <c r="AQ50" s="23">
        <v>249297.3</v>
      </c>
      <c r="AR50" s="23">
        <f t="shared" si="23"/>
        <v>41549.549999999996</v>
      </c>
      <c r="AS50" s="23">
        <v>41540.199999999997</v>
      </c>
      <c r="AT50" s="23">
        <v>0</v>
      </c>
      <c r="AU50" s="23">
        <f t="shared" si="24"/>
        <v>0</v>
      </c>
      <c r="AV50" s="23">
        <v>0</v>
      </c>
      <c r="AW50" s="23">
        <v>0</v>
      </c>
      <c r="AX50" s="23">
        <f t="shared" si="25"/>
        <v>0</v>
      </c>
      <c r="AY50" s="23">
        <v>0</v>
      </c>
      <c r="AZ50" s="23">
        <v>0</v>
      </c>
      <c r="BA50" s="23">
        <f t="shared" si="26"/>
        <v>0</v>
      </c>
      <c r="BB50" s="23">
        <v>0</v>
      </c>
      <c r="BC50" s="23">
        <f t="shared" si="75"/>
        <v>759.7</v>
      </c>
      <c r="BD50" s="23">
        <f t="shared" si="76"/>
        <v>126.61666666666667</v>
      </c>
      <c r="BE50" s="23">
        <f t="shared" si="77"/>
        <v>60.765999999999998</v>
      </c>
      <c r="BF50" s="23">
        <f t="shared" si="27"/>
        <v>47.992102145583779</v>
      </c>
      <c r="BG50" s="23">
        <v>759.7</v>
      </c>
      <c r="BH50" s="23">
        <f t="shared" si="28"/>
        <v>126.61666666666667</v>
      </c>
      <c r="BI50" s="23">
        <v>60.765999999999998</v>
      </c>
      <c r="BJ50" s="23">
        <v>0</v>
      </c>
      <c r="BK50" s="23">
        <f t="shared" si="29"/>
        <v>0</v>
      </c>
      <c r="BL50" s="23">
        <v>0</v>
      </c>
      <c r="BM50" s="23">
        <v>0</v>
      </c>
      <c r="BN50" s="23">
        <f t="shared" si="30"/>
        <v>0</v>
      </c>
      <c r="BO50" s="23">
        <v>0</v>
      </c>
      <c r="BP50" s="23">
        <v>0</v>
      </c>
      <c r="BQ50" s="23">
        <f t="shared" si="31"/>
        <v>0</v>
      </c>
      <c r="BR50" s="23">
        <v>0</v>
      </c>
      <c r="BS50" s="23">
        <v>0</v>
      </c>
      <c r="BT50" s="23">
        <f t="shared" si="32"/>
        <v>0</v>
      </c>
      <c r="BU50" s="23">
        <v>0</v>
      </c>
      <c r="BV50" s="23">
        <v>0</v>
      </c>
      <c r="BW50" s="23">
        <f t="shared" si="33"/>
        <v>0</v>
      </c>
      <c r="BX50" s="23">
        <v>0</v>
      </c>
      <c r="BY50" s="23">
        <v>0</v>
      </c>
      <c r="BZ50" s="23">
        <f t="shared" si="34"/>
        <v>0</v>
      </c>
      <c r="CA50" s="23">
        <v>0</v>
      </c>
      <c r="CB50" s="23">
        <v>4080</v>
      </c>
      <c r="CC50" s="23">
        <f t="shared" si="35"/>
        <v>680</v>
      </c>
      <c r="CD50" s="23">
        <v>669.50199999999995</v>
      </c>
      <c r="CE50" s="23">
        <v>2280</v>
      </c>
      <c r="CF50" s="23">
        <f t="shared" si="36"/>
        <v>380</v>
      </c>
      <c r="CG50" s="23">
        <v>165.50200000000001</v>
      </c>
      <c r="CH50" s="23">
        <f t="shared" si="37"/>
        <v>43.553157894736842</v>
      </c>
      <c r="CI50" s="23">
        <v>0</v>
      </c>
      <c r="CJ50" s="23">
        <f t="shared" si="38"/>
        <v>0</v>
      </c>
      <c r="CK50" s="23">
        <v>4013.9879999999998</v>
      </c>
      <c r="CL50" s="23">
        <v>0</v>
      </c>
      <c r="CM50" s="23">
        <f t="shared" si="39"/>
        <v>0</v>
      </c>
      <c r="CN50" s="23">
        <v>0</v>
      </c>
      <c r="CO50" s="23">
        <v>0</v>
      </c>
      <c r="CP50" s="23">
        <f t="shared" si="40"/>
        <v>0</v>
      </c>
      <c r="CQ50" s="23">
        <v>0</v>
      </c>
      <c r="CR50" s="23">
        <v>0</v>
      </c>
      <c r="CS50" s="23">
        <f t="shared" si="41"/>
        <v>0</v>
      </c>
      <c r="CT50" s="23">
        <v>0</v>
      </c>
      <c r="CU50" s="23">
        <v>0</v>
      </c>
      <c r="CV50" s="23">
        <f t="shared" si="78"/>
        <v>272887.40000000002</v>
      </c>
      <c r="CW50" s="23">
        <f t="shared" si="79"/>
        <v>45481.23333333333</v>
      </c>
      <c r="CX50" s="23">
        <f t="shared" si="80"/>
        <v>53632.880400000002</v>
      </c>
      <c r="CY50" s="23">
        <v>0</v>
      </c>
      <c r="CZ50" s="23">
        <f t="shared" si="42"/>
        <v>0</v>
      </c>
      <c r="DA50" s="23">
        <v>0</v>
      </c>
      <c r="DB50" s="23">
        <v>88118.671000000002</v>
      </c>
      <c r="DC50" s="23">
        <f t="shared" si="43"/>
        <v>14686.445166666666</v>
      </c>
      <c r="DD50" s="23">
        <v>0</v>
      </c>
      <c r="DE50" s="23">
        <v>0</v>
      </c>
      <c r="DF50" s="23">
        <f t="shared" si="44"/>
        <v>0</v>
      </c>
      <c r="DG50" s="23">
        <v>0</v>
      </c>
      <c r="DH50" s="23">
        <v>0</v>
      </c>
      <c r="DI50" s="23">
        <f t="shared" si="45"/>
        <v>0</v>
      </c>
      <c r="DJ50" s="23">
        <v>0</v>
      </c>
      <c r="DK50" s="23">
        <v>0</v>
      </c>
      <c r="DL50" s="23">
        <f t="shared" si="46"/>
        <v>0</v>
      </c>
      <c r="DM50" s="23">
        <v>0</v>
      </c>
      <c r="DN50" s="23">
        <v>54000</v>
      </c>
      <c r="DO50" s="23">
        <f t="shared" si="47"/>
        <v>9000</v>
      </c>
      <c r="DP50" s="23">
        <v>0</v>
      </c>
      <c r="DQ50" s="23">
        <v>0</v>
      </c>
      <c r="DR50" s="23">
        <f t="shared" si="81"/>
        <v>142118.671</v>
      </c>
      <c r="DS50" s="23">
        <f t="shared" si="82"/>
        <v>23686.445166666665</v>
      </c>
      <c r="DT50" s="23">
        <f t="shared" si="83"/>
        <v>0</v>
      </c>
    </row>
    <row r="51" spans="1:124">
      <c r="A51" s="21">
        <v>39</v>
      </c>
      <c r="B51" s="27" t="s">
        <v>204</v>
      </c>
      <c r="C51" s="23">
        <v>5451.8971000000001</v>
      </c>
      <c r="D51" s="23">
        <v>32557.713299999999</v>
      </c>
      <c r="E51" s="23">
        <f t="shared" si="66"/>
        <v>204562.70000000004</v>
      </c>
      <c r="F51" s="23">
        <f t="shared" si="67"/>
        <v>34093.783333333326</v>
      </c>
      <c r="G51" s="23">
        <f t="shared" si="68"/>
        <v>34570.048999999999</v>
      </c>
      <c r="H51" s="23">
        <f t="shared" si="8"/>
        <v>101.39692817898866</v>
      </c>
      <c r="I51" s="23">
        <f t="shared" si="69"/>
        <v>25901.5</v>
      </c>
      <c r="J51" s="23">
        <f t="shared" si="70"/>
        <v>4316.9166666666661</v>
      </c>
      <c r="K51" s="23">
        <f t="shared" si="71"/>
        <v>4793.2489999999998</v>
      </c>
      <c r="L51" s="23">
        <f t="shared" si="9"/>
        <v>111.03408682894813</v>
      </c>
      <c r="M51" s="23">
        <f t="shared" si="72"/>
        <v>18106.099999999999</v>
      </c>
      <c r="N51" s="23">
        <f t="shared" si="73"/>
        <v>3017.6833333333329</v>
      </c>
      <c r="O51" s="23">
        <f t="shared" si="74"/>
        <v>3397.5250000000001</v>
      </c>
      <c r="P51" s="23">
        <f t="shared" si="10"/>
        <v>112.58719437095787</v>
      </c>
      <c r="Q51" s="23">
        <v>0</v>
      </c>
      <c r="R51" s="23">
        <f t="shared" si="11"/>
        <v>0</v>
      </c>
      <c r="S51" s="23">
        <v>0.35799999999999998</v>
      </c>
      <c r="T51" s="23" t="e">
        <f t="shared" si="12"/>
        <v>#DIV/0!</v>
      </c>
      <c r="U51" s="23">
        <v>0</v>
      </c>
      <c r="V51" s="23">
        <f t="shared" si="13"/>
        <v>0</v>
      </c>
      <c r="W51" s="23">
        <v>192.13399999999999</v>
      </c>
      <c r="X51" s="23" t="e">
        <f t="shared" si="14"/>
        <v>#DIV/0!</v>
      </c>
      <c r="Y51" s="23">
        <v>18106.099999999999</v>
      </c>
      <c r="Z51" s="23">
        <f t="shared" si="15"/>
        <v>3017.6833333333329</v>
      </c>
      <c r="AA51" s="23">
        <v>3397.1669999999999</v>
      </c>
      <c r="AB51" s="23">
        <f t="shared" si="16"/>
        <v>112.57533096580713</v>
      </c>
      <c r="AC51" s="23">
        <v>320</v>
      </c>
      <c r="AD51" s="23">
        <f t="shared" si="17"/>
        <v>53.333333333333336</v>
      </c>
      <c r="AE51" s="23">
        <v>0</v>
      </c>
      <c r="AF51" s="23">
        <f t="shared" si="18"/>
        <v>0</v>
      </c>
      <c r="AG51" s="23">
        <v>0</v>
      </c>
      <c r="AH51" s="23">
        <f t="shared" si="19"/>
        <v>0</v>
      </c>
      <c r="AI51" s="23">
        <v>0</v>
      </c>
      <c r="AJ51" s="23" t="e">
        <f t="shared" si="20"/>
        <v>#DIV/0!</v>
      </c>
      <c r="AK51" s="23">
        <v>0</v>
      </c>
      <c r="AL51" s="23">
        <f t="shared" si="21"/>
        <v>0</v>
      </c>
      <c r="AM51" s="23">
        <v>0</v>
      </c>
      <c r="AN51" s="23">
        <v>0</v>
      </c>
      <c r="AO51" s="23">
        <f t="shared" si="22"/>
        <v>0</v>
      </c>
      <c r="AP51" s="23">
        <v>0</v>
      </c>
      <c r="AQ51" s="23">
        <v>178661.2</v>
      </c>
      <c r="AR51" s="23">
        <f t="shared" si="23"/>
        <v>29776.866666666669</v>
      </c>
      <c r="AS51" s="23">
        <v>29776.799999999999</v>
      </c>
      <c r="AT51" s="23">
        <v>0</v>
      </c>
      <c r="AU51" s="23">
        <f t="shared" si="24"/>
        <v>0</v>
      </c>
      <c r="AV51" s="23">
        <v>0</v>
      </c>
      <c r="AW51" s="23">
        <v>0</v>
      </c>
      <c r="AX51" s="23">
        <f t="shared" si="25"/>
        <v>0</v>
      </c>
      <c r="AY51" s="23">
        <v>0</v>
      </c>
      <c r="AZ51" s="23">
        <v>0</v>
      </c>
      <c r="BA51" s="23">
        <f t="shared" si="26"/>
        <v>0</v>
      </c>
      <c r="BB51" s="23">
        <v>0</v>
      </c>
      <c r="BC51" s="23">
        <f t="shared" si="75"/>
        <v>2345.3999999999996</v>
      </c>
      <c r="BD51" s="23">
        <f t="shared" si="76"/>
        <v>390.9</v>
      </c>
      <c r="BE51" s="23">
        <f t="shared" si="77"/>
        <v>240</v>
      </c>
      <c r="BF51" s="23">
        <f t="shared" si="27"/>
        <v>61.39677666922487</v>
      </c>
      <c r="BG51" s="23">
        <v>2251.1999999999998</v>
      </c>
      <c r="BH51" s="23">
        <f t="shared" si="28"/>
        <v>375.2</v>
      </c>
      <c r="BI51" s="23">
        <v>240</v>
      </c>
      <c r="BJ51" s="23">
        <v>0</v>
      </c>
      <c r="BK51" s="23">
        <f t="shared" si="29"/>
        <v>0</v>
      </c>
      <c r="BL51" s="23">
        <v>0</v>
      </c>
      <c r="BM51" s="23">
        <v>0</v>
      </c>
      <c r="BN51" s="23">
        <f t="shared" si="30"/>
        <v>0</v>
      </c>
      <c r="BO51" s="23">
        <v>0</v>
      </c>
      <c r="BP51" s="23">
        <v>94.2</v>
      </c>
      <c r="BQ51" s="23">
        <f t="shared" si="31"/>
        <v>15.700000000000001</v>
      </c>
      <c r="BR51" s="23">
        <v>0</v>
      </c>
      <c r="BS51" s="23">
        <v>0</v>
      </c>
      <c r="BT51" s="23">
        <f t="shared" si="32"/>
        <v>0</v>
      </c>
      <c r="BU51" s="23">
        <v>0</v>
      </c>
      <c r="BV51" s="23">
        <v>0</v>
      </c>
      <c r="BW51" s="23">
        <f t="shared" si="33"/>
        <v>0</v>
      </c>
      <c r="BX51" s="23">
        <v>0</v>
      </c>
      <c r="BY51" s="23">
        <v>0</v>
      </c>
      <c r="BZ51" s="23">
        <f t="shared" si="34"/>
        <v>0</v>
      </c>
      <c r="CA51" s="23">
        <v>0</v>
      </c>
      <c r="CB51" s="23">
        <v>5130</v>
      </c>
      <c r="CC51" s="23">
        <f t="shared" si="35"/>
        <v>855</v>
      </c>
      <c r="CD51" s="23">
        <v>0</v>
      </c>
      <c r="CE51" s="23">
        <v>1500</v>
      </c>
      <c r="CF51" s="23">
        <f t="shared" si="36"/>
        <v>250</v>
      </c>
      <c r="CG51" s="23">
        <v>0</v>
      </c>
      <c r="CH51" s="23">
        <f t="shared" si="37"/>
        <v>0</v>
      </c>
      <c r="CI51" s="23">
        <v>0</v>
      </c>
      <c r="CJ51" s="23">
        <f t="shared" si="38"/>
        <v>0</v>
      </c>
      <c r="CK51" s="23">
        <v>963.59</v>
      </c>
      <c r="CL51" s="23">
        <v>0</v>
      </c>
      <c r="CM51" s="23">
        <f t="shared" si="39"/>
        <v>0</v>
      </c>
      <c r="CN51" s="23">
        <v>0</v>
      </c>
      <c r="CO51" s="23">
        <v>0</v>
      </c>
      <c r="CP51" s="23">
        <f t="shared" si="40"/>
        <v>0</v>
      </c>
      <c r="CQ51" s="23">
        <v>0</v>
      </c>
      <c r="CR51" s="23">
        <v>0</v>
      </c>
      <c r="CS51" s="23">
        <f t="shared" si="41"/>
        <v>0</v>
      </c>
      <c r="CT51" s="23">
        <v>0</v>
      </c>
      <c r="CU51" s="23">
        <v>0</v>
      </c>
      <c r="CV51" s="23">
        <f t="shared" si="78"/>
        <v>204562.70000000004</v>
      </c>
      <c r="CW51" s="23">
        <f t="shared" si="79"/>
        <v>34093.783333333326</v>
      </c>
      <c r="CX51" s="23">
        <f t="shared" si="80"/>
        <v>34570.048999999999</v>
      </c>
      <c r="CY51" s="23">
        <v>0</v>
      </c>
      <c r="CZ51" s="23">
        <f t="shared" si="42"/>
        <v>0</v>
      </c>
      <c r="DA51" s="23">
        <v>0</v>
      </c>
      <c r="DB51" s="23">
        <v>0</v>
      </c>
      <c r="DC51" s="23">
        <f t="shared" si="43"/>
        <v>0</v>
      </c>
      <c r="DD51" s="23">
        <v>0</v>
      </c>
      <c r="DE51" s="23">
        <v>0</v>
      </c>
      <c r="DF51" s="23">
        <f t="shared" si="44"/>
        <v>0</v>
      </c>
      <c r="DG51" s="23">
        <v>0</v>
      </c>
      <c r="DH51" s="23">
        <v>0</v>
      </c>
      <c r="DI51" s="23">
        <f t="shared" si="45"/>
        <v>0</v>
      </c>
      <c r="DJ51" s="23">
        <v>0</v>
      </c>
      <c r="DK51" s="23">
        <v>0</v>
      </c>
      <c r="DL51" s="23">
        <f t="shared" si="46"/>
        <v>0</v>
      </c>
      <c r="DM51" s="23">
        <v>0</v>
      </c>
      <c r="DN51" s="23">
        <v>40000</v>
      </c>
      <c r="DO51" s="23">
        <f t="shared" si="47"/>
        <v>6666.666666666667</v>
      </c>
      <c r="DP51" s="23">
        <v>0</v>
      </c>
      <c r="DQ51" s="23">
        <v>0</v>
      </c>
      <c r="DR51" s="23">
        <f t="shared" si="81"/>
        <v>40000</v>
      </c>
      <c r="DS51" s="23">
        <f t="shared" si="82"/>
        <v>6666.666666666667</v>
      </c>
      <c r="DT51" s="23">
        <f t="shared" si="83"/>
        <v>0</v>
      </c>
    </row>
    <row r="52" spans="1:124">
      <c r="A52" s="21">
        <v>40</v>
      </c>
      <c r="B52" s="27" t="s">
        <v>205</v>
      </c>
      <c r="C52" s="23">
        <v>6722.9749000000002</v>
      </c>
      <c r="D52" s="23">
        <v>75623.722200000004</v>
      </c>
      <c r="E52" s="23">
        <f t="shared" si="66"/>
        <v>277808</v>
      </c>
      <c r="F52" s="23">
        <f t="shared" si="67"/>
        <v>46301.333333333321</v>
      </c>
      <c r="G52" s="23">
        <f t="shared" si="68"/>
        <v>44902.311999999998</v>
      </c>
      <c r="H52" s="23">
        <f t="shared" si="8"/>
        <v>96.978442665438024</v>
      </c>
      <c r="I52" s="23">
        <f t="shared" si="69"/>
        <v>37251.800000000003</v>
      </c>
      <c r="J52" s="23">
        <f t="shared" si="70"/>
        <v>6208.6333333333332</v>
      </c>
      <c r="K52" s="23">
        <f t="shared" si="71"/>
        <v>5315.3119999999999</v>
      </c>
      <c r="L52" s="23">
        <f t="shared" si="9"/>
        <v>85.61162682071739</v>
      </c>
      <c r="M52" s="23">
        <f t="shared" si="72"/>
        <v>24161.8</v>
      </c>
      <c r="N52" s="23">
        <f t="shared" si="73"/>
        <v>4026.9666666666662</v>
      </c>
      <c r="O52" s="23">
        <f t="shared" si="74"/>
        <v>3308.1579999999999</v>
      </c>
      <c r="P52" s="23">
        <f t="shared" si="10"/>
        <v>82.15012126579974</v>
      </c>
      <c r="Q52" s="23">
        <v>61</v>
      </c>
      <c r="R52" s="23">
        <f t="shared" si="11"/>
        <v>10.166666666666666</v>
      </c>
      <c r="S52" s="23">
        <v>24.672999999999998</v>
      </c>
      <c r="T52" s="23">
        <f t="shared" si="12"/>
        <v>242.68524590163935</v>
      </c>
      <c r="U52" s="23">
        <v>5288</v>
      </c>
      <c r="V52" s="23">
        <f t="shared" si="13"/>
        <v>881.33333333333337</v>
      </c>
      <c r="W52" s="23">
        <v>1057.182</v>
      </c>
      <c r="X52" s="23">
        <f t="shared" si="14"/>
        <v>119.95257186081693</v>
      </c>
      <c r="Y52" s="23">
        <v>24100.799999999999</v>
      </c>
      <c r="Z52" s="23">
        <f t="shared" si="15"/>
        <v>4016.7999999999997</v>
      </c>
      <c r="AA52" s="23">
        <v>3283.4850000000001</v>
      </c>
      <c r="AB52" s="23">
        <f t="shared" si="16"/>
        <v>81.743801035650279</v>
      </c>
      <c r="AC52" s="23">
        <v>825</v>
      </c>
      <c r="AD52" s="23">
        <f t="shared" si="17"/>
        <v>137.5</v>
      </c>
      <c r="AE52" s="23">
        <v>0</v>
      </c>
      <c r="AF52" s="23">
        <f t="shared" si="18"/>
        <v>0</v>
      </c>
      <c r="AG52" s="23">
        <v>0</v>
      </c>
      <c r="AH52" s="23">
        <f t="shared" si="19"/>
        <v>0</v>
      </c>
      <c r="AI52" s="23">
        <v>0</v>
      </c>
      <c r="AJ52" s="23" t="e">
        <f t="shared" si="20"/>
        <v>#DIV/0!</v>
      </c>
      <c r="AK52" s="23">
        <v>0</v>
      </c>
      <c r="AL52" s="23">
        <f t="shared" si="21"/>
        <v>0</v>
      </c>
      <c r="AM52" s="23">
        <v>0</v>
      </c>
      <c r="AN52" s="23">
        <v>0</v>
      </c>
      <c r="AO52" s="23">
        <f t="shared" si="22"/>
        <v>0</v>
      </c>
      <c r="AP52" s="23">
        <v>0</v>
      </c>
      <c r="AQ52" s="23">
        <v>237522.3</v>
      </c>
      <c r="AR52" s="23">
        <f t="shared" si="23"/>
        <v>39587.049999999996</v>
      </c>
      <c r="AS52" s="23">
        <v>39587</v>
      </c>
      <c r="AT52" s="23">
        <v>3033.9</v>
      </c>
      <c r="AU52" s="23">
        <f t="shared" si="24"/>
        <v>505.65000000000003</v>
      </c>
      <c r="AV52" s="23">
        <v>0</v>
      </c>
      <c r="AW52" s="23">
        <v>0</v>
      </c>
      <c r="AX52" s="23">
        <f t="shared" si="25"/>
        <v>0</v>
      </c>
      <c r="AY52" s="23">
        <v>0</v>
      </c>
      <c r="AZ52" s="23">
        <v>0</v>
      </c>
      <c r="BA52" s="23">
        <f t="shared" si="26"/>
        <v>0</v>
      </c>
      <c r="BB52" s="23">
        <v>0</v>
      </c>
      <c r="BC52" s="23">
        <f t="shared" si="75"/>
        <v>1873</v>
      </c>
      <c r="BD52" s="23">
        <f t="shared" si="76"/>
        <v>312.16666666666669</v>
      </c>
      <c r="BE52" s="23">
        <f t="shared" si="77"/>
        <v>411.58699999999999</v>
      </c>
      <c r="BF52" s="23">
        <f t="shared" si="27"/>
        <v>131.84847837693539</v>
      </c>
      <c r="BG52" s="23">
        <v>1813</v>
      </c>
      <c r="BH52" s="23">
        <f t="shared" si="28"/>
        <v>302.16666666666669</v>
      </c>
      <c r="BI52" s="23">
        <v>411.58699999999999</v>
      </c>
      <c r="BJ52" s="23">
        <v>0</v>
      </c>
      <c r="BK52" s="23">
        <f t="shared" si="29"/>
        <v>0</v>
      </c>
      <c r="BL52" s="23">
        <v>0</v>
      </c>
      <c r="BM52" s="23">
        <v>0</v>
      </c>
      <c r="BN52" s="23">
        <f t="shared" si="30"/>
        <v>0</v>
      </c>
      <c r="BO52" s="23">
        <v>0</v>
      </c>
      <c r="BP52" s="23">
        <v>60</v>
      </c>
      <c r="BQ52" s="23">
        <f t="shared" si="31"/>
        <v>10</v>
      </c>
      <c r="BR52" s="23">
        <v>0</v>
      </c>
      <c r="BS52" s="23">
        <v>0</v>
      </c>
      <c r="BT52" s="23">
        <f t="shared" si="32"/>
        <v>0</v>
      </c>
      <c r="BU52" s="23">
        <v>0</v>
      </c>
      <c r="BV52" s="23">
        <v>0</v>
      </c>
      <c r="BW52" s="23">
        <f t="shared" si="33"/>
        <v>0</v>
      </c>
      <c r="BX52" s="23">
        <v>0</v>
      </c>
      <c r="BY52" s="23">
        <v>0</v>
      </c>
      <c r="BZ52" s="23">
        <f t="shared" si="34"/>
        <v>0</v>
      </c>
      <c r="CA52" s="23">
        <v>0</v>
      </c>
      <c r="CB52" s="23">
        <v>4620</v>
      </c>
      <c r="CC52" s="23">
        <f t="shared" si="35"/>
        <v>770</v>
      </c>
      <c r="CD52" s="23">
        <v>65</v>
      </c>
      <c r="CE52" s="23">
        <v>1900</v>
      </c>
      <c r="CF52" s="23">
        <f t="shared" si="36"/>
        <v>316.66666666666669</v>
      </c>
      <c r="CG52" s="23">
        <v>65</v>
      </c>
      <c r="CH52" s="23">
        <f t="shared" si="37"/>
        <v>20.526315789473685</v>
      </c>
      <c r="CI52" s="23">
        <v>0</v>
      </c>
      <c r="CJ52" s="23">
        <f t="shared" si="38"/>
        <v>0</v>
      </c>
      <c r="CK52" s="23">
        <v>443.38299999999998</v>
      </c>
      <c r="CL52" s="23">
        <v>0</v>
      </c>
      <c r="CM52" s="23">
        <f t="shared" si="39"/>
        <v>0</v>
      </c>
      <c r="CN52" s="23">
        <v>0</v>
      </c>
      <c r="CO52" s="23">
        <v>0</v>
      </c>
      <c r="CP52" s="23">
        <f t="shared" si="40"/>
        <v>0</v>
      </c>
      <c r="CQ52" s="23">
        <v>0</v>
      </c>
      <c r="CR52" s="23">
        <v>484</v>
      </c>
      <c r="CS52" s="23">
        <f t="shared" si="41"/>
        <v>80.666666666666671</v>
      </c>
      <c r="CT52" s="23">
        <v>30.001999999999999</v>
      </c>
      <c r="CU52" s="23">
        <v>0</v>
      </c>
      <c r="CV52" s="23">
        <f t="shared" si="78"/>
        <v>277808</v>
      </c>
      <c r="CW52" s="23">
        <f t="shared" si="79"/>
        <v>46301.333333333321</v>
      </c>
      <c r="CX52" s="23">
        <f t="shared" si="80"/>
        <v>44902.311999999998</v>
      </c>
      <c r="CY52" s="23">
        <v>0</v>
      </c>
      <c r="CZ52" s="23">
        <f t="shared" si="42"/>
        <v>0</v>
      </c>
      <c r="DA52" s="23">
        <v>0</v>
      </c>
      <c r="DB52" s="23">
        <v>0</v>
      </c>
      <c r="DC52" s="23">
        <f t="shared" si="43"/>
        <v>0</v>
      </c>
      <c r="DD52" s="23">
        <v>0</v>
      </c>
      <c r="DE52" s="23">
        <v>0</v>
      </c>
      <c r="DF52" s="23">
        <f t="shared" si="44"/>
        <v>0</v>
      </c>
      <c r="DG52" s="23">
        <v>0</v>
      </c>
      <c r="DH52" s="23">
        <v>0</v>
      </c>
      <c r="DI52" s="23">
        <f t="shared" si="45"/>
        <v>0</v>
      </c>
      <c r="DJ52" s="23">
        <v>0</v>
      </c>
      <c r="DK52" s="23">
        <v>0</v>
      </c>
      <c r="DL52" s="23">
        <f t="shared" si="46"/>
        <v>0</v>
      </c>
      <c r="DM52" s="23">
        <v>0</v>
      </c>
      <c r="DN52" s="23">
        <v>6000</v>
      </c>
      <c r="DO52" s="23">
        <f t="shared" si="47"/>
        <v>1000</v>
      </c>
      <c r="DP52" s="23">
        <v>0</v>
      </c>
      <c r="DQ52" s="23">
        <v>0</v>
      </c>
      <c r="DR52" s="23">
        <f t="shared" si="81"/>
        <v>6000</v>
      </c>
      <c r="DS52" s="23">
        <f t="shared" si="82"/>
        <v>1000</v>
      </c>
      <c r="DT52" s="23">
        <f t="shared" si="83"/>
        <v>0</v>
      </c>
    </row>
    <row r="53" spans="1:124">
      <c r="A53" s="21">
        <v>41</v>
      </c>
      <c r="B53" s="27" t="s">
        <v>206</v>
      </c>
      <c r="C53" s="23">
        <v>1200.7212</v>
      </c>
      <c r="D53" s="23">
        <v>65934.271800000002</v>
      </c>
      <c r="E53" s="23">
        <f t="shared" si="66"/>
        <v>172930.4</v>
      </c>
      <c r="F53" s="23">
        <f t="shared" si="67"/>
        <v>28821.733333333337</v>
      </c>
      <c r="G53" s="23">
        <f t="shared" si="68"/>
        <v>26414.781500000001</v>
      </c>
      <c r="H53" s="23">
        <f t="shared" si="8"/>
        <v>91.648830396506327</v>
      </c>
      <c r="I53" s="23">
        <f t="shared" si="69"/>
        <v>31273.8</v>
      </c>
      <c r="J53" s="23">
        <f t="shared" si="70"/>
        <v>5212.2999999999993</v>
      </c>
      <c r="K53" s="23">
        <f t="shared" si="71"/>
        <v>2805.3815</v>
      </c>
      <c r="L53" s="23">
        <f t="shared" si="9"/>
        <v>53.822333710645978</v>
      </c>
      <c r="M53" s="23">
        <f t="shared" si="72"/>
        <v>15802</v>
      </c>
      <c r="N53" s="23">
        <f t="shared" si="73"/>
        <v>2633.6666666666665</v>
      </c>
      <c r="O53" s="23">
        <f t="shared" si="74"/>
        <v>1695.972</v>
      </c>
      <c r="P53" s="23">
        <f t="shared" si="10"/>
        <v>64.39584862675612</v>
      </c>
      <c r="Q53" s="23">
        <v>102</v>
      </c>
      <c r="R53" s="23">
        <f t="shared" si="11"/>
        <v>17</v>
      </c>
      <c r="S53" s="23">
        <v>0.63600000000000001</v>
      </c>
      <c r="T53" s="23">
        <f t="shared" si="12"/>
        <v>3.7411764705882353</v>
      </c>
      <c r="U53" s="23">
        <v>8587.4</v>
      </c>
      <c r="V53" s="23">
        <f t="shared" si="13"/>
        <v>1431.2333333333333</v>
      </c>
      <c r="W53" s="23">
        <v>253.8</v>
      </c>
      <c r="X53" s="23">
        <f t="shared" si="14"/>
        <v>17.732957589025784</v>
      </c>
      <c r="Y53" s="23">
        <v>15700</v>
      </c>
      <c r="Z53" s="23">
        <f t="shared" si="15"/>
        <v>2616.6666666666665</v>
      </c>
      <c r="AA53" s="23">
        <v>1695.336</v>
      </c>
      <c r="AB53" s="23">
        <f t="shared" si="16"/>
        <v>64.789910828025484</v>
      </c>
      <c r="AC53" s="23">
        <v>600</v>
      </c>
      <c r="AD53" s="23">
        <f t="shared" si="17"/>
        <v>100</v>
      </c>
      <c r="AE53" s="23">
        <v>336.43650000000002</v>
      </c>
      <c r="AF53" s="23">
        <f t="shared" si="18"/>
        <v>336.43650000000002</v>
      </c>
      <c r="AG53" s="23">
        <v>0</v>
      </c>
      <c r="AH53" s="23">
        <f t="shared" si="19"/>
        <v>0</v>
      </c>
      <c r="AI53" s="23">
        <v>0</v>
      </c>
      <c r="AJ53" s="23" t="e">
        <f t="shared" si="20"/>
        <v>#DIV/0!</v>
      </c>
      <c r="AK53" s="23">
        <v>0</v>
      </c>
      <c r="AL53" s="23">
        <f t="shared" si="21"/>
        <v>0</v>
      </c>
      <c r="AM53" s="23">
        <v>0</v>
      </c>
      <c r="AN53" s="23">
        <v>0</v>
      </c>
      <c r="AO53" s="23">
        <f t="shared" si="22"/>
        <v>0</v>
      </c>
      <c r="AP53" s="23">
        <v>0</v>
      </c>
      <c r="AQ53" s="23">
        <v>141656.6</v>
      </c>
      <c r="AR53" s="23">
        <f t="shared" si="23"/>
        <v>23609.433333333334</v>
      </c>
      <c r="AS53" s="23">
        <v>23609.4</v>
      </c>
      <c r="AT53" s="23">
        <v>0</v>
      </c>
      <c r="AU53" s="23">
        <f t="shared" si="24"/>
        <v>0</v>
      </c>
      <c r="AV53" s="23">
        <v>0</v>
      </c>
      <c r="AW53" s="23">
        <v>0</v>
      </c>
      <c r="AX53" s="23">
        <f t="shared" si="25"/>
        <v>0</v>
      </c>
      <c r="AY53" s="23">
        <v>0</v>
      </c>
      <c r="AZ53" s="23">
        <v>0</v>
      </c>
      <c r="BA53" s="23">
        <f t="shared" si="26"/>
        <v>0</v>
      </c>
      <c r="BB53" s="23">
        <v>0</v>
      </c>
      <c r="BC53" s="23">
        <f t="shared" si="75"/>
        <v>1069.9000000000001</v>
      </c>
      <c r="BD53" s="23">
        <f t="shared" si="76"/>
        <v>178.31666666666666</v>
      </c>
      <c r="BE53" s="23">
        <f t="shared" si="77"/>
        <v>142.71299999999999</v>
      </c>
      <c r="BF53" s="23">
        <f t="shared" si="27"/>
        <v>80.033461071128144</v>
      </c>
      <c r="BG53" s="23">
        <v>812.6</v>
      </c>
      <c r="BH53" s="23">
        <f t="shared" si="28"/>
        <v>135.43333333333334</v>
      </c>
      <c r="BI53" s="23">
        <v>91.3</v>
      </c>
      <c r="BJ53" s="23">
        <v>0</v>
      </c>
      <c r="BK53" s="23">
        <f t="shared" si="29"/>
        <v>0</v>
      </c>
      <c r="BL53" s="23">
        <v>0</v>
      </c>
      <c r="BM53" s="23">
        <v>0</v>
      </c>
      <c r="BN53" s="23">
        <f t="shared" si="30"/>
        <v>0</v>
      </c>
      <c r="BO53" s="23">
        <v>0</v>
      </c>
      <c r="BP53" s="23">
        <v>257.3</v>
      </c>
      <c r="BQ53" s="23">
        <f t="shared" si="31"/>
        <v>42.883333333333333</v>
      </c>
      <c r="BR53" s="23">
        <v>51.412999999999997</v>
      </c>
      <c r="BS53" s="23">
        <v>0</v>
      </c>
      <c r="BT53" s="23">
        <f t="shared" si="32"/>
        <v>0</v>
      </c>
      <c r="BU53" s="23">
        <v>0</v>
      </c>
      <c r="BV53" s="23">
        <v>0</v>
      </c>
      <c r="BW53" s="23">
        <f t="shared" si="33"/>
        <v>0</v>
      </c>
      <c r="BX53" s="23">
        <v>0</v>
      </c>
      <c r="BY53" s="23">
        <v>0</v>
      </c>
      <c r="BZ53" s="23">
        <f t="shared" si="34"/>
        <v>0</v>
      </c>
      <c r="CA53" s="23">
        <v>0</v>
      </c>
      <c r="CB53" s="23">
        <v>5214.5</v>
      </c>
      <c r="CC53" s="23">
        <f t="shared" si="35"/>
        <v>869.08333333333337</v>
      </c>
      <c r="CD53" s="23">
        <v>376.46</v>
      </c>
      <c r="CE53" s="23">
        <v>3854.5</v>
      </c>
      <c r="CF53" s="23">
        <f t="shared" si="36"/>
        <v>642.41666666666663</v>
      </c>
      <c r="CG53" s="23">
        <v>231.46</v>
      </c>
      <c r="CH53" s="23">
        <f t="shared" si="37"/>
        <v>36.029575820469582</v>
      </c>
      <c r="CI53" s="23">
        <v>0</v>
      </c>
      <c r="CJ53" s="23">
        <f t="shared" si="38"/>
        <v>0</v>
      </c>
      <c r="CK53" s="23">
        <v>0</v>
      </c>
      <c r="CL53" s="23">
        <v>0</v>
      </c>
      <c r="CM53" s="23">
        <f t="shared" si="39"/>
        <v>0</v>
      </c>
      <c r="CN53" s="23">
        <v>0</v>
      </c>
      <c r="CO53" s="23">
        <v>0</v>
      </c>
      <c r="CP53" s="23">
        <f t="shared" si="40"/>
        <v>0</v>
      </c>
      <c r="CQ53" s="23">
        <v>0</v>
      </c>
      <c r="CR53" s="23">
        <v>0</v>
      </c>
      <c r="CS53" s="23">
        <f t="shared" si="41"/>
        <v>0</v>
      </c>
      <c r="CT53" s="23">
        <v>0</v>
      </c>
      <c r="CU53" s="23">
        <v>0</v>
      </c>
      <c r="CV53" s="23">
        <f t="shared" si="78"/>
        <v>172930.4</v>
      </c>
      <c r="CW53" s="23">
        <f t="shared" si="79"/>
        <v>28821.733333333337</v>
      </c>
      <c r="CX53" s="23">
        <f t="shared" si="80"/>
        <v>26414.781500000001</v>
      </c>
      <c r="CY53" s="23">
        <v>0</v>
      </c>
      <c r="CZ53" s="23">
        <f t="shared" si="42"/>
        <v>0</v>
      </c>
      <c r="DA53" s="23">
        <v>0</v>
      </c>
      <c r="DB53" s="23">
        <v>0</v>
      </c>
      <c r="DC53" s="23">
        <f t="shared" si="43"/>
        <v>0</v>
      </c>
      <c r="DD53" s="23">
        <v>0</v>
      </c>
      <c r="DE53" s="23">
        <v>0</v>
      </c>
      <c r="DF53" s="23">
        <f t="shared" si="44"/>
        <v>0</v>
      </c>
      <c r="DG53" s="23">
        <v>0</v>
      </c>
      <c r="DH53" s="23">
        <v>0</v>
      </c>
      <c r="DI53" s="23">
        <f t="shared" si="45"/>
        <v>0</v>
      </c>
      <c r="DJ53" s="23">
        <v>0</v>
      </c>
      <c r="DK53" s="23">
        <v>0</v>
      </c>
      <c r="DL53" s="23">
        <f t="shared" si="46"/>
        <v>0</v>
      </c>
      <c r="DM53" s="23">
        <v>0</v>
      </c>
      <c r="DN53" s="23">
        <v>32865</v>
      </c>
      <c r="DO53" s="23">
        <f t="shared" si="47"/>
        <v>5477.5</v>
      </c>
      <c r="DP53" s="23">
        <v>0</v>
      </c>
      <c r="DQ53" s="23">
        <v>0</v>
      </c>
      <c r="DR53" s="23">
        <f t="shared" si="81"/>
        <v>32865</v>
      </c>
      <c r="DS53" s="23">
        <f t="shared" si="82"/>
        <v>5477.5</v>
      </c>
      <c r="DT53" s="23">
        <f t="shared" si="83"/>
        <v>0</v>
      </c>
    </row>
    <row r="54" spans="1:124">
      <c r="A54" s="21">
        <v>42</v>
      </c>
      <c r="B54" s="27" t="s">
        <v>207</v>
      </c>
      <c r="C54" s="23">
        <v>5028.9029</v>
      </c>
      <c r="D54" s="23">
        <v>24534.272799999999</v>
      </c>
      <c r="E54" s="23">
        <f t="shared" si="66"/>
        <v>160833.80000000002</v>
      </c>
      <c r="F54" s="23">
        <f t="shared" si="67"/>
        <v>26805.633333333335</v>
      </c>
      <c r="G54" s="23">
        <f t="shared" si="68"/>
        <v>44371.236199999992</v>
      </c>
      <c r="H54" s="23">
        <f t="shared" si="8"/>
        <v>165.52952003869831</v>
      </c>
      <c r="I54" s="23">
        <f t="shared" si="69"/>
        <v>34687.1</v>
      </c>
      <c r="J54" s="23">
        <f t="shared" si="70"/>
        <v>5781.1833333333334</v>
      </c>
      <c r="K54" s="23">
        <f t="shared" si="71"/>
        <v>23349.538199999995</v>
      </c>
      <c r="L54" s="23">
        <f t="shared" si="9"/>
        <v>403.88856145368158</v>
      </c>
      <c r="M54" s="23">
        <f t="shared" si="72"/>
        <v>26000</v>
      </c>
      <c r="N54" s="23">
        <f t="shared" si="73"/>
        <v>4333.333333333333</v>
      </c>
      <c r="O54" s="23">
        <f t="shared" si="74"/>
        <v>19758.802</v>
      </c>
      <c r="P54" s="23">
        <f t="shared" si="10"/>
        <v>455.97235384615385</v>
      </c>
      <c r="Q54" s="23">
        <v>0</v>
      </c>
      <c r="R54" s="23">
        <f t="shared" si="11"/>
        <v>0</v>
      </c>
      <c r="S54" s="23">
        <v>231.751</v>
      </c>
      <c r="T54" s="23" t="e">
        <f t="shared" si="12"/>
        <v>#DIV/0!</v>
      </c>
      <c r="U54" s="23">
        <v>0</v>
      </c>
      <c r="V54" s="23">
        <f t="shared" si="13"/>
        <v>0</v>
      </c>
      <c r="W54" s="23">
        <v>651.28719999999998</v>
      </c>
      <c r="X54" s="23" t="e">
        <f t="shared" si="14"/>
        <v>#DIV/0!</v>
      </c>
      <c r="Y54" s="23">
        <v>26000</v>
      </c>
      <c r="Z54" s="23">
        <f t="shared" si="15"/>
        <v>4333.333333333333</v>
      </c>
      <c r="AA54" s="23">
        <v>19527.050999999999</v>
      </c>
      <c r="AB54" s="23">
        <f t="shared" si="16"/>
        <v>450.62425384615386</v>
      </c>
      <c r="AC54" s="23">
        <v>400</v>
      </c>
      <c r="AD54" s="23">
        <f t="shared" si="17"/>
        <v>66.666666666666671</v>
      </c>
      <c r="AE54" s="23">
        <v>73</v>
      </c>
      <c r="AF54" s="23">
        <f t="shared" si="18"/>
        <v>109.5</v>
      </c>
      <c r="AG54" s="23">
        <v>0</v>
      </c>
      <c r="AH54" s="23">
        <f t="shared" si="19"/>
        <v>0</v>
      </c>
      <c r="AI54" s="23">
        <v>0</v>
      </c>
      <c r="AJ54" s="23" t="e">
        <f t="shared" si="20"/>
        <v>#DIV/0!</v>
      </c>
      <c r="AK54" s="23">
        <v>0</v>
      </c>
      <c r="AL54" s="23">
        <f t="shared" si="21"/>
        <v>0</v>
      </c>
      <c r="AM54" s="23">
        <v>0</v>
      </c>
      <c r="AN54" s="23">
        <v>0</v>
      </c>
      <c r="AO54" s="23">
        <f t="shared" si="22"/>
        <v>0</v>
      </c>
      <c r="AP54" s="23">
        <v>0</v>
      </c>
      <c r="AQ54" s="23">
        <v>126146.7</v>
      </c>
      <c r="AR54" s="23">
        <f t="shared" si="23"/>
        <v>21024.45</v>
      </c>
      <c r="AS54" s="23">
        <v>21024.6</v>
      </c>
      <c r="AT54" s="23">
        <v>0</v>
      </c>
      <c r="AU54" s="23">
        <f t="shared" si="24"/>
        <v>0</v>
      </c>
      <c r="AV54" s="23">
        <v>0</v>
      </c>
      <c r="AW54" s="23">
        <v>0</v>
      </c>
      <c r="AX54" s="23">
        <f t="shared" si="25"/>
        <v>0</v>
      </c>
      <c r="AY54" s="23">
        <v>0</v>
      </c>
      <c r="AZ54" s="23">
        <v>0</v>
      </c>
      <c r="BA54" s="23">
        <f t="shared" si="26"/>
        <v>0</v>
      </c>
      <c r="BB54" s="23">
        <v>0</v>
      </c>
      <c r="BC54" s="23">
        <f t="shared" si="75"/>
        <v>2730</v>
      </c>
      <c r="BD54" s="23">
        <f t="shared" si="76"/>
        <v>455</v>
      </c>
      <c r="BE54" s="23">
        <f t="shared" si="77"/>
        <v>734.57</v>
      </c>
      <c r="BF54" s="23">
        <f t="shared" si="27"/>
        <v>161.44395604395606</v>
      </c>
      <c r="BG54" s="23">
        <v>2000</v>
      </c>
      <c r="BH54" s="23">
        <f t="shared" si="28"/>
        <v>333.33333333333331</v>
      </c>
      <c r="BI54" s="23">
        <v>634.57000000000005</v>
      </c>
      <c r="BJ54" s="23">
        <v>0</v>
      </c>
      <c r="BK54" s="23">
        <f t="shared" si="29"/>
        <v>0</v>
      </c>
      <c r="BL54" s="23">
        <v>0</v>
      </c>
      <c r="BM54" s="23">
        <v>0</v>
      </c>
      <c r="BN54" s="23">
        <f t="shared" si="30"/>
        <v>0</v>
      </c>
      <c r="BO54" s="23">
        <v>0</v>
      </c>
      <c r="BP54" s="23">
        <v>730</v>
      </c>
      <c r="BQ54" s="23">
        <f t="shared" si="31"/>
        <v>121.66666666666667</v>
      </c>
      <c r="BR54" s="23">
        <v>100</v>
      </c>
      <c r="BS54" s="23">
        <v>0</v>
      </c>
      <c r="BT54" s="23">
        <f t="shared" si="32"/>
        <v>0</v>
      </c>
      <c r="BU54" s="23">
        <v>0</v>
      </c>
      <c r="BV54" s="23">
        <v>0</v>
      </c>
      <c r="BW54" s="23">
        <f t="shared" si="33"/>
        <v>0</v>
      </c>
      <c r="BX54" s="23">
        <v>0</v>
      </c>
      <c r="BY54" s="23">
        <v>0</v>
      </c>
      <c r="BZ54" s="23">
        <f t="shared" si="34"/>
        <v>0</v>
      </c>
      <c r="CA54" s="23">
        <v>0</v>
      </c>
      <c r="CB54" s="23">
        <v>5557.1</v>
      </c>
      <c r="CC54" s="23">
        <f t="shared" si="35"/>
        <v>926.18333333333339</v>
      </c>
      <c r="CD54" s="23">
        <v>501.1</v>
      </c>
      <c r="CE54" s="23">
        <v>4616.3</v>
      </c>
      <c r="CF54" s="23">
        <f t="shared" si="36"/>
        <v>769.38333333333333</v>
      </c>
      <c r="CG54" s="23">
        <v>407.18400000000003</v>
      </c>
      <c r="CH54" s="23">
        <f t="shared" si="37"/>
        <v>52.923423521001666</v>
      </c>
      <c r="CI54" s="23">
        <v>0</v>
      </c>
      <c r="CJ54" s="23">
        <f t="shared" si="38"/>
        <v>0</v>
      </c>
      <c r="CK54" s="23">
        <v>1630.779</v>
      </c>
      <c r="CL54" s="23">
        <v>0</v>
      </c>
      <c r="CM54" s="23">
        <f t="shared" si="39"/>
        <v>0</v>
      </c>
      <c r="CN54" s="23">
        <v>0</v>
      </c>
      <c r="CO54" s="23">
        <v>0</v>
      </c>
      <c r="CP54" s="23">
        <f t="shared" si="40"/>
        <v>0</v>
      </c>
      <c r="CQ54" s="23">
        <v>0</v>
      </c>
      <c r="CR54" s="23">
        <v>0</v>
      </c>
      <c r="CS54" s="23">
        <f t="shared" si="41"/>
        <v>0</v>
      </c>
      <c r="CT54" s="23">
        <v>0</v>
      </c>
      <c r="CU54" s="23">
        <v>0</v>
      </c>
      <c r="CV54" s="23">
        <f t="shared" si="78"/>
        <v>160833.80000000002</v>
      </c>
      <c r="CW54" s="23">
        <f t="shared" si="79"/>
        <v>26805.633333333335</v>
      </c>
      <c r="CX54" s="23">
        <f t="shared" si="80"/>
        <v>44374.138199999994</v>
      </c>
      <c r="CY54" s="23">
        <v>0</v>
      </c>
      <c r="CZ54" s="23">
        <f t="shared" si="42"/>
        <v>0</v>
      </c>
      <c r="DA54" s="23">
        <v>0</v>
      </c>
      <c r="DB54" s="23">
        <v>0</v>
      </c>
      <c r="DC54" s="23">
        <f t="shared" si="43"/>
        <v>0</v>
      </c>
      <c r="DD54" s="23">
        <v>-2.9020000000000001</v>
      </c>
      <c r="DE54" s="23">
        <v>0</v>
      </c>
      <c r="DF54" s="23">
        <f t="shared" si="44"/>
        <v>0</v>
      </c>
      <c r="DG54" s="23">
        <v>0</v>
      </c>
      <c r="DH54" s="23">
        <v>0</v>
      </c>
      <c r="DI54" s="23">
        <f t="shared" si="45"/>
        <v>0</v>
      </c>
      <c r="DJ54" s="23">
        <v>0</v>
      </c>
      <c r="DK54" s="23">
        <v>0</v>
      </c>
      <c r="DL54" s="23">
        <f t="shared" si="46"/>
        <v>0</v>
      </c>
      <c r="DM54" s="23">
        <v>0</v>
      </c>
      <c r="DN54" s="23">
        <v>30000</v>
      </c>
      <c r="DO54" s="23">
        <f t="shared" si="47"/>
        <v>5000</v>
      </c>
      <c r="DP54" s="23">
        <v>0</v>
      </c>
      <c r="DQ54" s="23">
        <v>0</v>
      </c>
      <c r="DR54" s="23">
        <f t="shared" si="81"/>
        <v>30000</v>
      </c>
      <c r="DS54" s="23">
        <f t="shared" si="82"/>
        <v>5000</v>
      </c>
      <c r="DT54" s="23">
        <f t="shared" si="83"/>
        <v>-2.9020000000000001</v>
      </c>
    </row>
    <row r="55" spans="1:124">
      <c r="A55" s="21">
        <v>43</v>
      </c>
      <c r="B55" s="27" t="s">
        <v>208</v>
      </c>
      <c r="C55" s="23">
        <v>23721.1679</v>
      </c>
      <c r="D55" s="23">
        <v>16729.317899999998</v>
      </c>
      <c r="E55" s="23">
        <f t="shared" si="66"/>
        <v>176031.125</v>
      </c>
      <c r="F55" s="23">
        <f t="shared" si="67"/>
        <v>29338.520833333332</v>
      </c>
      <c r="G55" s="23">
        <f t="shared" si="68"/>
        <v>34717.489500000003</v>
      </c>
      <c r="H55" s="23">
        <f t="shared" si="8"/>
        <v>118.33415084974321</v>
      </c>
      <c r="I55" s="23">
        <f t="shared" si="69"/>
        <v>45258.224999999999</v>
      </c>
      <c r="J55" s="23">
        <f t="shared" si="70"/>
        <v>7543.0375000000004</v>
      </c>
      <c r="K55" s="23">
        <f t="shared" si="71"/>
        <v>16850.1895</v>
      </c>
      <c r="L55" s="23">
        <f t="shared" si="9"/>
        <v>223.38732241487597</v>
      </c>
      <c r="M55" s="23">
        <f t="shared" si="72"/>
        <v>32199.725000000002</v>
      </c>
      <c r="N55" s="23">
        <f t="shared" si="73"/>
        <v>5366.6208333333334</v>
      </c>
      <c r="O55" s="23">
        <f t="shared" si="74"/>
        <v>14603.251999999999</v>
      </c>
      <c r="P55" s="23">
        <f t="shared" si="10"/>
        <v>272.11260965738057</v>
      </c>
      <c r="Q55" s="23">
        <v>188.9</v>
      </c>
      <c r="R55" s="23">
        <f t="shared" si="11"/>
        <v>31.483333333333334</v>
      </c>
      <c r="S55" s="23">
        <v>0.58599999999999997</v>
      </c>
      <c r="T55" s="23">
        <f t="shared" si="12"/>
        <v>1.861302276336686</v>
      </c>
      <c r="U55" s="23">
        <v>10831.5</v>
      </c>
      <c r="V55" s="23">
        <f t="shared" si="13"/>
        <v>1805.25</v>
      </c>
      <c r="W55" s="23">
        <v>2246.9375</v>
      </c>
      <c r="X55" s="23">
        <f t="shared" si="14"/>
        <v>124.46683284863593</v>
      </c>
      <c r="Y55" s="23">
        <v>32010.825000000001</v>
      </c>
      <c r="Z55" s="23">
        <f t="shared" si="15"/>
        <v>5335.1374999999998</v>
      </c>
      <c r="AA55" s="23">
        <v>14602.665999999999</v>
      </c>
      <c r="AB55" s="23">
        <f t="shared" si="16"/>
        <v>273.7073974194667</v>
      </c>
      <c r="AC55" s="23">
        <v>171</v>
      </c>
      <c r="AD55" s="23">
        <f t="shared" si="17"/>
        <v>28.5</v>
      </c>
      <c r="AE55" s="23">
        <v>0</v>
      </c>
      <c r="AF55" s="23">
        <f t="shared" si="18"/>
        <v>0</v>
      </c>
      <c r="AG55" s="23">
        <v>0</v>
      </c>
      <c r="AH55" s="23">
        <f t="shared" si="19"/>
        <v>0</v>
      </c>
      <c r="AI55" s="23">
        <v>0</v>
      </c>
      <c r="AJ55" s="23" t="e">
        <f t="shared" si="20"/>
        <v>#DIV/0!</v>
      </c>
      <c r="AK55" s="23">
        <v>0</v>
      </c>
      <c r="AL55" s="23">
        <f t="shared" si="21"/>
        <v>0</v>
      </c>
      <c r="AM55" s="23">
        <v>0</v>
      </c>
      <c r="AN55" s="23">
        <v>0</v>
      </c>
      <c r="AO55" s="23">
        <f t="shared" si="22"/>
        <v>0</v>
      </c>
      <c r="AP55" s="23">
        <v>0</v>
      </c>
      <c r="AQ55" s="23">
        <v>109874.9</v>
      </c>
      <c r="AR55" s="23">
        <f t="shared" si="23"/>
        <v>18312.483333333334</v>
      </c>
      <c r="AS55" s="23">
        <v>18312.400000000001</v>
      </c>
      <c r="AT55" s="23">
        <v>0</v>
      </c>
      <c r="AU55" s="23">
        <f t="shared" si="24"/>
        <v>0</v>
      </c>
      <c r="AV55" s="23">
        <v>0</v>
      </c>
      <c r="AW55" s="23">
        <v>0</v>
      </c>
      <c r="AX55" s="23">
        <f t="shared" si="25"/>
        <v>0</v>
      </c>
      <c r="AY55" s="23">
        <v>0</v>
      </c>
      <c r="AZ55" s="23">
        <v>0</v>
      </c>
      <c r="BA55" s="23">
        <f t="shared" si="26"/>
        <v>0</v>
      </c>
      <c r="BB55" s="23">
        <v>0</v>
      </c>
      <c r="BC55" s="23">
        <f t="shared" si="75"/>
        <v>1056</v>
      </c>
      <c r="BD55" s="23">
        <f t="shared" si="76"/>
        <v>176</v>
      </c>
      <c r="BE55" s="23">
        <f t="shared" si="77"/>
        <v>0</v>
      </c>
      <c r="BF55" s="23">
        <f t="shared" si="27"/>
        <v>0</v>
      </c>
      <c r="BG55" s="23">
        <v>1056</v>
      </c>
      <c r="BH55" s="23">
        <f t="shared" si="28"/>
        <v>176</v>
      </c>
      <c r="BI55" s="23">
        <v>0</v>
      </c>
      <c r="BJ55" s="23">
        <v>0</v>
      </c>
      <c r="BK55" s="23">
        <f t="shared" si="29"/>
        <v>0</v>
      </c>
      <c r="BL55" s="23">
        <v>0</v>
      </c>
      <c r="BM55" s="23">
        <v>0</v>
      </c>
      <c r="BN55" s="23">
        <f t="shared" si="30"/>
        <v>0</v>
      </c>
      <c r="BO55" s="23">
        <v>0</v>
      </c>
      <c r="BP55" s="23">
        <v>0</v>
      </c>
      <c r="BQ55" s="23">
        <f t="shared" si="31"/>
        <v>0</v>
      </c>
      <c r="BR55" s="23">
        <v>0</v>
      </c>
      <c r="BS55" s="23">
        <v>0</v>
      </c>
      <c r="BT55" s="23">
        <f t="shared" si="32"/>
        <v>0</v>
      </c>
      <c r="BU55" s="23">
        <v>0</v>
      </c>
      <c r="BV55" s="23">
        <v>0</v>
      </c>
      <c r="BW55" s="23">
        <f t="shared" si="33"/>
        <v>0</v>
      </c>
      <c r="BX55" s="23">
        <v>0</v>
      </c>
      <c r="BY55" s="23">
        <v>0</v>
      </c>
      <c r="BZ55" s="23">
        <f t="shared" si="34"/>
        <v>0</v>
      </c>
      <c r="CA55" s="23">
        <v>0</v>
      </c>
      <c r="CB55" s="23">
        <v>1000</v>
      </c>
      <c r="CC55" s="23">
        <f t="shared" si="35"/>
        <v>166.66666666666666</v>
      </c>
      <c r="CD55" s="23">
        <v>0</v>
      </c>
      <c r="CE55" s="23">
        <v>1000</v>
      </c>
      <c r="CF55" s="23">
        <f t="shared" si="36"/>
        <v>166.66666666666666</v>
      </c>
      <c r="CG55" s="23">
        <v>0</v>
      </c>
      <c r="CH55" s="23">
        <f t="shared" si="37"/>
        <v>0</v>
      </c>
      <c r="CI55" s="23">
        <v>0</v>
      </c>
      <c r="CJ55" s="23">
        <f t="shared" si="38"/>
        <v>0</v>
      </c>
      <c r="CK55" s="23">
        <v>0</v>
      </c>
      <c r="CL55" s="23">
        <v>0</v>
      </c>
      <c r="CM55" s="23">
        <f t="shared" si="39"/>
        <v>0</v>
      </c>
      <c r="CN55" s="23">
        <v>0</v>
      </c>
      <c r="CO55" s="23">
        <v>0</v>
      </c>
      <c r="CP55" s="23">
        <f t="shared" si="40"/>
        <v>0</v>
      </c>
      <c r="CQ55" s="23">
        <v>0</v>
      </c>
      <c r="CR55" s="23">
        <v>0</v>
      </c>
      <c r="CS55" s="23">
        <f t="shared" si="41"/>
        <v>0</v>
      </c>
      <c r="CT55" s="23">
        <v>0</v>
      </c>
      <c r="CU55" s="23">
        <v>0</v>
      </c>
      <c r="CV55" s="23">
        <f t="shared" si="78"/>
        <v>155133.125</v>
      </c>
      <c r="CW55" s="23">
        <f t="shared" si="79"/>
        <v>25855.520833333336</v>
      </c>
      <c r="CX55" s="23">
        <f t="shared" si="80"/>
        <v>35162.589500000002</v>
      </c>
      <c r="CY55" s="23">
        <v>0</v>
      </c>
      <c r="CZ55" s="23">
        <f t="shared" si="42"/>
        <v>0</v>
      </c>
      <c r="DA55" s="23">
        <v>0</v>
      </c>
      <c r="DB55" s="23">
        <v>20898</v>
      </c>
      <c r="DC55" s="23">
        <f t="shared" si="43"/>
        <v>3483</v>
      </c>
      <c r="DD55" s="23">
        <v>-445.1</v>
      </c>
      <c r="DE55" s="23">
        <v>0</v>
      </c>
      <c r="DF55" s="23">
        <f t="shared" si="44"/>
        <v>0</v>
      </c>
      <c r="DG55" s="23">
        <v>0</v>
      </c>
      <c r="DH55" s="23">
        <v>0</v>
      </c>
      <c r="DI55" s="23">
        <f t="shared" si="45"/>
        <v>0</v>
      </c>
      <c r="DJ55" s="23">
        <v>0</v>
      </c>
      <c r="DK55" s="23">
        <v>0</v>
      </c>
      <c r="DL55" s="23">
        <f t="shared" si="46"/>
        <v>0</v>
      </c>
      <c r="DM55" s="23">
        <v>0</v>
      </c>
      <c r="DN55" s="23">
        <v>30946</v>
      </c>
      <c r="DO55" s="23">
        <f t="shared" si="47"/>
        <v>5157.666666666667</v>
      </c>
      <c r="DP55" s="23">
        <v>0</v>
      </c>
      <c r="DQ55" s="23">
        <v>0</v>
      </c>
      <c r="DR55" s="23">
        <f t="shared" si="81"/>
        <v>51844</v>
      </c>
      <c r="DS55" s="23">
        <f t="shared" si="82"/>
        <v>8640.6666666666679</v>
      </c>
      <c r="DT55" s="23">
        <f t="shared" si="83"/>
        <v>-445.1</v>
      </c>
    </row>
    <row r="56" spans="1:124">
      <c r="A56" s="21">
        <v>44</v>
      </c>
      <c r="B56" s="27" t="s">
        <v>209</v>
      </c>
      <c r="C56" s="23">
        <v>61379.703999999998</v>
      </c>
      <c r="D56" s="23">
        <v>13233.2281</v>
      </c>
      <c r="E56" s="23">
        <f t="shared" si="66"/>
        <v>156456.79999999999</v>
      </c>
      <c r="F56" s="23">
        <f t="shared" si="67"/>
        <v>26076.133333333335</v>
      </c>
      <c r="G56" s="23">
        <f t="shared" si="68"/>
        <v>11989.633600000001</v>
      </c>
      <c r="H56" s="23">
        <f t="shared" si="8"/>
        <v>45.979338449974691</v>
      </c>
      <c r="I56" s="23">
        <f t="shared" si="69"/>
        <v>30726.3</v>
      </c>
      <c r="J56" s="23">
        <f t="shared" si="70"/>
        <v>5121.05</v>
      </c>
      <c r="K56" s="23">
        <f t="shared" si="71"/>
        <v>1190.0335999999998</v>
      </c>
      <c r="L56" s="23">
        <f t="shared" si="9"/>
        <v>23.238078128508796</v>
      </c>
      <c r="M56" s="23">
        <f t="shared" si="72"/>
        <v>14591</v>
      </c>
      <c r="N56" s="23">
        <f t="shared" si="73"/>
        <v>2431.8333333333335</v>
      </c>
      <c r="O56" s="23">
        <f t="shared" si="74"/>
        <v>1109.643</v>
      </c>
      <c r="P56" s="23">
        <f t="shared" si="10"/>
        <v>45.62989514084024</v>
      </c>
      <c r="Q56" s="23">
        <v>120</v>
      </c>
      <c r="R56" s="23">
        <f t="shared" si="11"/>
        <v>20</v>
      </c>
      <c r="S56" s="23">
        <v>0.17799999999999999</v>
      </c>
      <c r="T56" s="23">
        <f t="shared" si="12"/>
        <v>0.89</v>
      </c>
      <c r="U56" s="23">
        <v>10005.299999999999</v>
      </c>
      <c r="V56" s="23">
        <f t="shared" si="13"/>
        <v>1667.55</v>
      </c>
      <c r="W56" s="23">
        <v>0.79059999999999997</v>
      </c>
      <c r="X56" s="23">
        <f t="shared" si="14"/>
        <v>4.7410872237714008E-2</v>
      </c>
      <c r="Y56" s="23">
        <v>14471</v>
      </c>
      <c r="Z56" s="23">
        <f t="shared" si="15"/>
        <v>2411.8333333333335</v>
      </c>
      <c r="AA56" s="23">
        <v>1109.4649999999999</v>
      </c>
      <c r="AB56" s="23">
        <f t="shared" si="16"/>
        <v>46.000898348420968</v>
      </c>
      <c r="AC56" s="23">
        <v>69</v>
      </c>
      <c r="AD56" s="23">
        <f t="shared" si="17"/>
        <v>11.5</v>
      </c>
      <c r="AE56" s="23">
        <v>0</v>
      </c>
      <c r="AF56" s="23">
        <f t="shared" si="18"/>
        <v>0</v>
      </c>
      <c r="AG56" s="23">
        <v>0</v>
      </c>
      <c r="AH56" s="23">
        <f t="shared" si="19"/>
        <v>0</v>
      </c>
      <c r="AI56" s="23">
        <v>0</v>
      </c>
      <c r="AJ56" s="23" t="e">
        <f t="shared" si="20"/>
        <v>#DIV/0!</v>
      </c>
      <c r="AK56" s="23">
        <v>0</v>
      </c>
      <c r="AL56" s="23">
        <f t="shared" si="21"/>
        <v>0</v>
      </c>
      <c r="AM56" s="23">
        <v>0</v>
      </c>
      <c r="AN56" s="23">
        <v>0</v>
      </c>
      <c r="AO56" s="23">
        <f t="shared" si="22"/>
        <v>0</v>
      </c>
      <c r="AP56" s="23">
        <v>0</v>
      </c>
      <c r="AQ56" s="23">
        <v>64797.7</v>
      </c>
      <c r="AR56" s="23">
        <f t="shared" si="23"/>
        <v>10799.616666666667</v>
      </c>
      <c r="AS56" s="23">
        <v>10799.6</v>
      </c>
      <c r="AT56" s="23">
        <v>0</v>
      </c>
      <c r="AU56" s="23">
        <f t="shared" si="24"/>
        <v>0</v>
      </c>
      <c r="AV56" s="23">
        <v>0</v>
      </c>
      <c r="AW56" s="23">
        <v>0</v>
      </c>
      <c r="AX56" s="23">
        <f t="shared" si="25"/>
        <v>0</v>
      </c>
      <c r="AY56" s="23">
        <v>0</v>
      </c>
      <c r="AZ56" s="23">
        <v>0</v>
      </c>
      <c r="BA56" s="23">
        <f t="shared" si="26"/>
        <v>0</v>
      </c>
      <c r="BB56" s="23">
        <v>0</v>
      </c>
      <c r="BC56" s="23">
        <f t="shared" si="75"/>
        <v>3736</v>
      </c>
      <c r="BD56" s="23">
        <f t="shared" si="76"/>
        <v>622.66666666666663</v>
      </c>
      <c r="BE56" s="23">
        <f t="shared" si="77"/>
        <v>40</v>
      </c>
      <c r="BF56" s="23">
        <f t="shared" si="27"/>
        <v>6.4239828693790146</v>
      </c>
      <c r="BG56" s="23">
        <v>3736</v>
      </c>
      <c r="BH56" s="23">
        <f t="shared" si="28"/>
        <v>622.66666666666663</v>
      </c>
      <c r="BI56" s="23">
        <v>40</v>
      </c>
      <c r="BJ56" s="23">
        <v>0</v>
      </c>
      <c r="BK56" s="23">
        <f t="shared" si="29"/>
        <v>0</v>
      </c>
      <c r="BL56" s="23">
        <v>0</v>
      </c>
      <c r="BM56" s="23">
        <v>0</v>
      </c>
      <c r="BN56" s="23">
        <f t="shared" si="30"/>
        <v>0</v>
      </c>
      <c r="BO56" s="23">
        <v>0</v>
      </c>
      <c r="BP56" s="23">
        <v>0</v>
      </c>
      <c r="BQ56" s="23">
        <f t="shared" si="31"/>
        <v>0</v>
      </c>
      <c r="BR56" s="23">
        <v>0</v>
      </c>
      <c r="BS56" s="23">
        <v>0</v>
      </c>
      <c r="BT56" s="23">
        <f t="shared" si="32"/>
        <v>0</v>
      </c>
      <c r="BU56" s="23">
        <v>0</v>
      </c>
      <c r="BV56" s="23">
        <v>0</v>
      </c>
      <c r="BW56" s="23">
        <f t="shared" si="33"/>
        <v>0</v>
      </c>
      <c r="BX56" s="23">
        <v>0</v>
      </c>
      <c r="BY56" s="23">
        <v>0</v>
      </c>
      <c r="BZ56" s="23">
        <f t="shared" si="34"/>
        <v>0</v>
      </c>
      <c r="CA56" s="23">
        <v>0</v>
      </c>
      <c r="CB56" s="23">
        <v>2305</v>
      </c>
      <c r="CC56" s="23">
        <f t="shared" si="35"/>
        <v>384.16666666666669</v>
      </c>
      <c r="CD56" s="23">
        <v>0</v>
      </c>
      <c r="CE56" s="23">
        <v>2275</v>
      </c>
      <c r="CF56" s="23">
        <f t="shared" si="36"/>
        <v>379.16666666666669</v>
      </c>
      <c r="CG56" s="23">
        <v>0</v>
      </c>
      <c r="CH56" s="23">
        <f t="shared" si="37"/>
        <v>0</v>
      </c>
      <c r="CI56" s="23">
        <v>0</v>
      </c>
      <c r="CJ56" s="23">
        <f t="shared" si="38"/>
        <v>0</v>
      </c>
      <c r="CK56" s="23">
        <v>39.6</v>
      </c>
      <c r="CL56" s="23">
        <v>20</v>
      </c>
      <c r="CM56" s="23">
        <f t="shared" si="39"/>
        <v>3.3333333333333335</v>
      </c>
      <c r="CN56" s="23">
        <v>0</v>
      </c>
      <c r="CO56" s="23">
        <v>0</v>
      </c>
      <c r="CP56" s="23">
        <f t="shared" si="40"/>
        <v>0</v>
      </c>
      <c r="CQ56" s="23">
        <v>0</v>
      </c>
      <c r="CR56" s="23">
        <v>0</v>
      </c>
      <c r="CS56" s="23">
        <f t="shared" si="41"/>
        <v>0</v>
      </c>
      <c r="CT56" s="23">
        <v>0</v>
      </c>
      <c r="CU56" s="23">
        <v>0</v>
      </c>
      <c r="CV56" s="23">
        <f t="shared" si="78"/>
        <v>95524</v>
      </c>
      <c r="CW56" s="23">
        <f t="shared" si="79"/>
        <v>15920.666666666666</v>
      </c>
      <c r="CX56" s="23">
        <f t="shared" si="80"/>
        <v>11989.633600000001</v>
      </c>
      <c r="CY56" s="23">
        <v>0</v>
      </c>
      <c r="CZ56" s="23">
        <f t="shared" si="42"/>
        <v>0</v>
      </c>
      <c r="DA56" s="23">
        <v>0</v>
      </c>
      <c r="DB56" s="23">
        <v>60932.800000000003</v>
      </c>
      <c r="DC56" s="23">
        <f t="shared" si="43"/>
        <v>10155.466666666667</v>
      </c>
      <c r="DD56" s="23">
        <v>0</v>
      </c>
      <c r="DE56" s="23">
        <v>0</v>
      </c>
      <c r="DF56" s="23">
        <f t="shared" si="44"/>
        <v>0</v>
      </c>
      <c r="DG56" s="23">
        <v>0</v>
      </c>
      <c r="DH56" s="23">
        <v>0</v>
      </c>
      <c r="DI56" s="23">
        <f t="shared" si="45"/>
        <v>0</v>
      </c>
      <c r="DJ56" s="23">
        <v>0</v>
      </c>
      <c r="DK56" s="23">
        <v>0</v>
      </c>
      <c r="DL56" s="23">
        <f t="shared" si="46"/>
        <v>0</v>
      </c>
      <c r="DM56" s="23">
        <v>0</v>
      </c>
      <c r="DN56" s="23">
        <v>19100</v>
      </c>
      <c r="DO56" s="23">
        <f t="shared" si="47"/>
        <v>3183.3333333333335</v>
      </c>
      <c r="DP56" s="23">
        <v>0</v>
      </c>
      <c r="DQ56" s="23">
        <v>0</v>
      </c>
      <c r="DR56" s="23">
        <f t="shared" si="81"/>
        <v>80032.800000000003</v>
      </c>
      <c r="DS56" s="23">
        <f t="shared" si="82"/>
        <v>13338.800000000001</v>
      </c>
      <c r="DT56" s="23">
        <f t="shared" si="83"/>
        <v>0</v>
      </c>
    </row>
    <row r="57" spans="1:124">
      <c r="A57" s="21">
        <v>45</v>
      </c>
      <c r="B57" s="27" t="s">
        <v>210</v>
      </c>
      <c r="C57" s="23">
        <v>70</v>
      </c>
      <c r="D57" s="23">
        <v>48341.849600000001</v>
      </c>
      <c r="E57" s="23">
        <f t="shared" si="66"/>
        <v>143881.70000000001</v>
      </c>
      <c r="F57" s="23">
        <f t="shared" si="67"/>
        <v>23980.283333333329</v>
      </c>
      <c r="G57" s="23">
        <f t="shared" si="68"/>
        <v>24416.512999999999</v>
      </c>
      <c r="H57" s="23">
        <f t="shared" si="8"/>
        <v>101.81911806713433</v>
      </c>
      <c r="I57" s="23">
        <f t="shared" si="69"/>
        <v>18230.5</v>
      </c>
      <c r="J57" s="23">
        <f t="shared" si="70"/>
        <v>3038.416666666667</v>
      </c>
      <c r="K57" s="23">
        <f t="shared" si="71"/>
        <v>3474.7129999999997</v>
      </c>
      <c r="L57" s="23">
        <f t="shared" si="9"/>
        <v>114.35933188886753</v>
      </c>
      <c r="M57" s="23">
        <f t="shared" si="72"/>
        <v>9000</v>
      </c>
      <c r="N57" s="23">
        <f t="shared" si="73"/>
        <v>1500</v>
      </c>
      <c r="O57" s="23">
        <f t="shared" si="74"/>
        <v>1302.894</v>
      </c>
      <c r="P57" s="23">
        <f t="shared" si="10"/>
        <v>86.8596</v>
      </c>
      <c r="Q57" s="23">
        <v>0</v>
      </c>
      <c r="R57" s="23">
        <f t="shared" si="11"/>
        <v>0</v>
      </c>
      <c r="S57" s="23">
        <v>2.8679999999999999</v>
      </c>
      <c r="T57" s="23" t="e">
        <f t="shared" si="12"/>
        <v>#DIV/0!</v>
      </c>
      <c r="U57" s="23">
        <v>5300</v>
      </c>
      <c r="V57" s="23">
        <f t="shared" si="13"/>
        <v>883.33333333333337</v>
      </c>
      <c r="W57" s="23">
        <v>774.69299999999998</v>
      </c>
      <c r="X57" s="23">
        <f t="shared" si="14"/>
        <v>87.701094339622628</v>
      </c>
      <c r="Y57" s="23">
        <v>9000</v>
      </c>
      <c r="Z57" s="23">
        <f t="shared" si="15"/>
        <v>1500</v>
      </c>
      <c r="AA57" s="23">
        <v>1300.0260000000001</v>
      </c>
      <c r="AB57" s="23">
        <f t="shared" si="16"/>
        <v>86.668400000000005</v>
      </c>
      <c r="AC57" s="23">
        <v>150</v>
      </c>
      <c r="AD57" s="23">
        <f t="shared" si="17"/>
        <v>25</v>
      </c>
      <c r="AE57" s="23">
        <v>122.9</v>
      </c>
      <c r="AF57" s="23">
        <f t="shared" si="18"/>
        <v>491.6</v>
      </c>
      <c r="AG57" s="23">
        <v>0</v>
      </c>
      <c r="AH57" s="23">
        <f t="shared" si="19"/>
        <v>0</v>
      </c>
      <c r="AI57" s="23">
        <v>0</v>
      </c>
      <c r="AJ57" s="23" t="e">
        <f t="shared" si="20"/>
        <v>#DIV/0!</v>
      </c>
      <c r="AK57" s="23">
        <v>0</v>
      </c>
      <c r="AL57" s="23">
        <f t="shared" si="21"/>
        <v>0</v>
      </c>
      <c r="AM57" s="23">
        <v>0</v>
      </c>
      <c r="AN57" s="23">
        <v>0</v>
      </c>
      <c r="AO57" s="23">
        <f t="shared" si="22"/>
        <v>0</v>
      </c>
      <c r="AP57" s="23">
        <v>0</v>
      </c>
      <c r="AQ57" s="23">
        <v>125651.2</v>
      </c>
      <c r="AR57" s="23">
        <f t="shared" si="23"/>
        <v>20941.866666666665</v>
      </c>
      <c r="AS57" s="23">
        <v>20941.8</v>
      </c>
      <c r="AT57" s="23">
        <v>0</v>
      </c>
      <c r="AU57" s="23">
        <f t="shared" si="24"/>
        <v>0</v>
      </c>
      <c r="AV57" s="23">
        <v>0</v>
      </c>
      <c r="AW57" s="23">
        <v>0</v>
      </c>
      <c r="AX57" s="23">
        <f t="shared" si="25"/>
        <v>0</v>
      </c>
      <c r="AY57" s="23">
        <v>0</v>
      </c>
      <c r="AZ57" s="23">
        <v>0</v>
      </c>
      <c r="BA57" s="23">
        <f t="shared" si="26"/>
        <v>0</v>
      </c>
      <c r="BB57" s="23">
        <v>0</v>
      </c>
      <c r="BC57" s="23">
        <f t="shared" si="75"/>
        <v>1280.5</v>
      </c>
      <c r="BD57" s="23">
        <f t="shared" si="76"/>
        <v>213.41666666666666</v>
      </c>
      <c r="BE57" s="23">
        <f t="shared" si="77"/>
        <v>136.5</v>
      </c>
      <c r="BF57" s="23">
        <f t="shared" si="27"/>
        <v>63.959390862944169</v>
      </c>
      <c r="BG57" s="23">
        <v>500</v>
      </c>
      <c r="BH57" s="23">
        <f t="shared" si="28"/>
        <v>83.333333333333329</v>
      </c>
      <c r="BI57" s="23">
        <v>0</v>
      </c>
      <c r="BJ57" s="23">
        <v>180.5</v>
      </c>
      <c r="BK57" s="23">
        <f t="shared" si="29"/>
        <v>30.083333333333332</v>
      </c>
      <c r="BL57" s="23">
        <v>36.5</v>
      </c>
      <c r="BM57" s="23">
        <v>0</v>
      </c>
      <c r="BN57" s="23">
        <f t="shared" si="30"/>
        <v>0</v>
      </c>
      <c r="BO57" s="23">
        <v>0</v>
      </c>
      <c r="BP57" s="23">
        <v>600</v>
      </c>
      <c r="BQ57" s="23">
        <f t="shared" si="31"/>
        <v>100</v>
      </c>
      <c r="BR57" s="23">
        <v>100</v>
      </c>
      <c r="BS57" s="23">
        <v>0</v>
      </c>
      <c r="BT57" s="23">
        <f t="shared" si="32"/>
        <v>0</v>
      </c>
      <c r="BU57" s="23">
        <v>0</v>
      </c>
      <c r="BV57" s="23">
        <v>0</v>
      </c>
      <c r="BW57" s="23">
        <f t="shared" si="33"/>
        <v>0</v>
      </c>
      <c r="BX57" s="23">
        <v>0</v>
      </c>
      <c r="BY57" s="23">
        <v>0</v>
      </c>
      <c r="BZ57" s="23">
        <f t="shared" si="34"/>
        <v>0</v>
      </c>
      <c r="CA57" s="23">
        <v>0</v>
      </c>
      <c r="CB57" s="23">
        <v>2500</v>
      </c>
      <c r="CC57" s="23">
        <f t="shared" si="35"/>
        <v>416.66666666666669</v>
      </c>
      <c r="CD57" s="23">
        <v>213.1</v>
      </c>
      <c r="CE57" s="23">
        <v>2500</v>
      </c>
      <c r="CF57" s="23">
        <f t="shared" si="36"/>
        <v>416.66666666666669</v>
      </c>
      <c r="CG57" s="23">
        <v>213.1</v>
      </c>
      <c r="CH57" s="23">
        <f t="shared" si="37"/>
        <v>51.143999999999998</v>
      </c>
      <c r="CI57" s="23">
        <v>0</v>
      </c>
      <c r="CJ57" s="23">
        <f t="shared" si="38"/>
        <v>0</v>
      </c>
      <c r="CK57" s="23">
        <v>924.62599999999998</v>
      </c>
      <c r="CL57" s="23">
        <v>0</v>
      </c>
      <c r="CM57" s="23">
        <f t="shared" si="39"/>
        <v>0</v>
      </c>
      <c r="CN57" s="23">
        <v>0</v>
      </c>
      <c r="CO57" s="23">
        <v>0</v>
      </c>
      <c r="CP57" s="23">
        <f t="shared" si="40"/>
        <v>0</v>
      </c>
      <c r="CQ57" s="23">
        <v>0</v>
      </c>
      <c r="CR57" s="23">
        <v>0</v>
      </c>
      <c r="CS57" s="23">
        <f t="shared" si="41"/>
        <v>0</v>
      </c>
      <c r="CT57" s="23">
        <v>0</v>
      </c>
      <c r="CU57" s="23">
        <v>0</v>
      </c>
      <c r="CV57" s="23">
        <f t="shared" si="78"/>
        <v>143881.70000000001</v>
      </c>
      <c r="CW57" s="23">
        <f t="shared" si="79"/>
        <v>23980.283333333329</v>
      </c>
      <c r="CX57" s="23">
        <f t="shared" si="80"/>
        <v>24416.512999999999</v>
      </c>
      <c r="CY57" s="23">
        <v>0</v>
      </c>
      <c r="CZ57" s="23">
        <f t="shared" si="42"/>
        <v>0</v>
      </c>
      <c r="DA57" s="23">
        <v>0</v>
      </c>
      <c r="DB57" s="23">
        <v>0</v>
      </c>
      <c r="DC57" s="23">
        <f t="shared" si="43"/>
        <v>0</v>
      </c>
      <c r="DD57" s="23">
        <v>0</v>
      </c>
      <c r="DE57" s="23">
        <v>0</v>
      </c>
      <c r="DF57" s="23">
        <f t="shared" si="44"/>
        <v>0</v>
      </c>
      <c r="DG57" s="23">
        <v>0</v>
      </c>
      <c r="DH57" s="23">
        <v>0</v>
      </c>
      <c r="DI57" s="23">
        <f t="shared" si="45"/>
        <v>0</v>
      </c>
      <c r="DJ57" s="23">
        <v>0</v>
      </c>
      <c r="DK57" s="23">
        <v>0</v>
      </c>
      <c r="DL57" s="23">
        <f t="shared" si="46"/>
        <v>0</v>
      </c>
      <c r="DM57" s="23">
        <v>0</v>
      </c>
      <c r="DN57" s="23">
        <v>0</v>
      </c>
      <c r="DO57" s="23">
        <f t="shared" si="47"/>
        <v>0</v>
      </c>
      <c r="DP57" s="23">
        <v>0</v>
      </c>
      <c r="DQ57" s="23">
        <v>0</v>
      </c>
      <c r="DR57" s="23">
        <f t="shared" si="81"/>
        <v>0</v>
      </c>
      <c r="DS57" s="23">
        <f t="shared" si="82"/>
        <v>0</v>
      </c>
      <c r="DT57" s="23">
        <f t="shared" si="83"/>
        <v>0</v>
      </c>
    </row>
    <row r="58" spans="1:124">
      <c r="A58" s="21">
        <v>46</v>
      </c>
      <c r="B58" s="27" t="s">
        <v>211</v>
      </c>
      <c r="C58" s="23">
        <v>2119.4888000000001</v>
      </c>
      <c r="D58" s="23">
        <v>30960.168799999999</v>
      </c>
      <c r="E58" s="23">
        <f t="shared" si="66"/>
        <v>175319.99999999997</v>
      </c>
      <c r="F58" s="23">
        <f t="shared" si="67"/>
        <v>29220.000000000004</v>
      </c>
      <c r="G58" s="23">
        <f t="shared" si="68"/>
        <v>26536.896199999999</v>
      </c>
      <c r="H58" s="23">
        <f t="shared" si="8"/>
        <v>90.817577686516074</v>
      </c>
      <c r="I58" s="23">
        <f t="shared" si="69"/>
        <v>54032</v>
      </c>
      <c r="J58" s="23">
        <f t="shared" si="70"/>
        <v>9005.3333333333321</v>
      </c>
      <c r="K58" s="23">
        <f t="shared" si="71"/>
        <v>6322.096199999999</v>
      </c>
      <c r="L58" s="23">
        <f t="shared" si="9"/>
        <v>70.203911015694402</v>
      </c>
      <c r="M58" s="23">
        <f t="shared" si="72"/>
        <v>27590.7</v>
      </c>
      <c r="N58" s="23">
        <f t="shared" si="73"/>
        <v>4598.45</v>
      </c>
      <c r="O58" s="23">
        <f t="shared" si="74"/>
        <v>4437.8889999999992</v>
      </c>
      <c r="P58" s="23">
        <f t="shared" si="10"/>
        <v>96.508366949733045</v>
      </c>
      <c r="Q58" s="23">
        <v>21</v>
      </c>
      <c r="R58" s="23">
        <f t="shared" si="11"/>
        <v>3.5</v>
      </c>
      <c r="S58" s="23">
        <v>4.0069999999999997</v>
      </c>
      <c r="T58" s="23">
        <f t="shared" si="12"/>
        <v>114.48571428571428</v>
      </c>
      <c r="U58" s="23">
        <v>11828.4</v>
      </c>
      <c r="V58" s="23">
        <f t="shared" si="13"/>
        <v>1971.3999999999999</v>
      </c>
      <c r="W58" s="23">
        <v>521.1472</v>
      </c>
      <c r="X58" s="23">
        <f t="shared" si="14"/>
        <v>26.435386020087247</v>
      </c>
      <c r="Y58" s="23">
        <v>27569.7</v>
      </c>
      <c r="Z58" s="23">
        <f t="shared" si="15"/>
        <v>4594.95</v>
      </c>
      <c r="AA58" s="23">
        <v>4433.8819999999996</v>
      </c>
      <c r="AB58" s="23">
        <f t="shared" si="16"/>
        <v>96.494673500255715</v>
      </c>
      <c r="AC58" s="23">
        <v>1030.7</v>
      </c>
      <c r="AD58" s="23">
        <f t="shared" si="17"/>
        <v>171.78333333333333</v>
      </c>
      <c r="AE58" s="23">
        <v>0</v>
      </c>
      <c r="AF58" s="23">
        <f t="shared" si="18"/>
        <v>0</v>
      </c>
      <c r="AG58" s="23">
        <v>0</v>
      </c>
      <c r="AH58" s="23">
        <f t="shared" si="19"/>
        <v>0</v>
      </c>
      <c r="AI58" s="23">
        <v>0</v>
      </c>
      <c r="AJ58" s="23" t="e">
        <f t="shared" si="20"/>
        <v>#DIV/0!</v>
      </c>
      <c r="AK58" s="23">
        <v>0</v>
      </c>
      <c r="AL58" s="23">
        <f t="shared" si="21"/>
        <v>0</v>
      </c>
      <c r="AM58" s="23">
        <v>0</v>
      </c>
      <c r="AN58" s="23">
        <v>0</v>
      </c>
      <c r="AO58" s="23">
        <f t="shared" si="22"/>
        <v>0</v>
      </c>
      <c r="AP58" s="23">
        <v>0</v>
      </c>
      <c r="AQ58" s="23">
        <v>121288</v>
      </c>
      <c r="AR58" s="23">
        <f t="shared" si="23"/>
        <v>20214.666666666668</v>
      </c>
      <c r="AS58" s="23">
        <v>20214.8</v>
      </c>
      <c r="AT58" s="23">
        <v>0</v>
      </c>
      <c r="AU58" s="23">
        <f t="shared" si="24"/>
        <v>0</v>
      </c>
      <c r="AV58" s="23">
        <v>0</v>
      </c>
      <c r="AW58" s="23">
        <v>0</v>
      </c>
      <c r="AX58" s="23">
        <f t="shared" si="25"/>
        <v>0</v>
      </c>
      <c r="AY58" s="23">
        <v>0</v>
      </c>
      <c r="AZ58" s="23">
        <v>0</v>
      </c>
      <c r="BA58" s="23">
        <f t="shared" si="26"/>
        <v>0</v>
      </c>
      <c r="BB58" s="23">
        <v>0</v>
      </c>
      <c r="BC58" s="23">
        <f t="shared" si="75"/>
        <v>3176.9</v>
      </c>
      <c r="BD58" s="23">
        <f t="shared" si="76"/>
        <v>529.48333333333335</v>
      </c>
      <c r="BE58" s="23">
        <f t="shared" si="77"/>
        <v>569.65</v>
      </c>
      <c r="BF58" s="23">
        <f t="shared" si="27"/>
        <v>107.58601152066478</v>
      </c>
      <c r="BG58" s="23">
        <v>1817</v>
      </c>
      <c r="BH58" s="23">
        <f t="shared" si="28"/>
        <v>302.83333333333331</v>
      </c>
      <c r="BI58" s="23">
        <v>569.65</v>
      </c>
      <c r="BJ58" s="23">
        <v>1359.9</v>
      </c>
      <c r="BK58" s="23">
        <f t="shared" si="29"/>
        <v>226.65</v>
      </c>
      <c r="BL58" s="23">
        <v>0</v>
      </c>
      <c r="BM58" s="23">
        <v>0</v>
      </c>
      <c r="BN58" s="23">
        <f t="shared" si="30"/>
        <v>0</v>
      </c>
      <c r="BO58" s="23">
        <v>0</v>
      </c>
      <c r="BP58" s="23">
        <v>0</v>
      </c>
      <c r="BQ58" s="23">
        <f t="shared" si="31"/>
        <v>0</v>
      </c>
      <c r="BR58" s="23">
        <v>0</v>
      </c>
      <c r="BS58" s="23">
        <v>0</v>
      </c>
      <c r="BT58" s="23">
        <f t="shared" si="32"/>
        <v>0</v>
      </c>
      <c r="BU58" s="23">
        <v>0</v>
      </c>
      <c r="BV58" s="23">
        <v>0</v>
      </c>
      <c r="BW58" s="23">
        <f t="shared" si="33"/>
        <v>0</v>
      </c>
      <c r="BX58" s="23">
        <v>0</v>
      </c>
      <c r="BY58" s="23">
        <v>3060</v>
      </c>
      <c r="BZ58" s="23">
        <f t="shared" si="34"/>
        <v>510</v>
      </c>
      <c r="CA58" s="23">
        <v>115</v>
      </c>
      <c r="CB58" s="23">
        <v>7345.3</v>
      </c>
      <c r="CC58" s="23">
        <f t="shared" si="35"/>
        <v>1224.2166666666667</v>
      </c>
      <c r="CD58" s="23">
        <v>128.96</v>
      </c>
      <c r="CE58" s="23">
        <v>3845.3</v>
      </c>
      <c r="CF58" s="23">
        <f t="shared" si="36"/>
        <v>640.88333333333333</v>
      </c>
      <c r="CG58" s="23">
        <v>124.46</v>
      </c>
      <c r="CH58" s="23">
        <f t="shared" si="37"/>
        <v>19.42007125581879</v>
      </c>
      <c r="CI58" s="23">
        <v>0</v>
      </c>
      <c r="CJ58" s="23">
        <f t="shared" si="38"/>
        <v>0</v>
      </c>
      <c r="CK58" s="23">
        <v>549.45000000000005</v>
      </c>
      <c r="CL58" s="23">
        <v>0</v>
      </c>
      <c r="CM58" s="23">
        <f t="shared" si="39"/>
        <v>0</v>
      </c>
      <c r="CN58" s="23">
        <v>0</v>
      </c>
      <c r="CO58" s="23">
        <v>0</v>
      </c>
      <c r="CP58" s="23">
        <f t="shared" si="40"/>
        <v>0</v>
      </c>
      <c r="CQ58" s="23">
        <v>0</v>
      </c>
      <c r="CR58" s="23">
        <v>0</v>
      </c>
      <c r="CS58" s="23">
        <f t="shared" si="41"/>
        <v>0</v>
      </c>
      <c r="CT58" s="23">
        <v>0</v>
      </c>
      <c r="CU58" s="23">
        <v>0</v>
      </c>
      <c r="CV58" s="23">
        <f t="shared" si="78"/>
        <v>175319.99999999997</v>
      </c>
      <c r="CW58" s="23">
        <f t="shared" si="79"/>
        <v>29220.000000000004</v>
      </c>
      <c r="CX58" s="23">
        <f t="shared" si="80"/>
        <v>26536.896199999999</v>
      </c>
      <c r="CY58" s="23">
        <v>0</v>
      </c>
      <c r="CZ58" s="23">
        <f t="shared" si="42"/>
        <v>0</v>
      </c>
      <c r="DA58" s="23">
        <v>0</v>
      </c>
      <c r="DB58" s="23">
        <v>0</v>
      </c>
      <c r="DC58" s="23">
        <f t="shared" si="43"/>
        <v>0</v>
      </c>
      <c r="DD58" s="23">
        <v>0</v>
      </c>
      <c r="DE58" s="23">
        <v>0</v>
      </c>
      <c r="DF58" s="23">
        <f t="shared" si="44"/>
        <v>0</v>
      </c>
      <c r="DG58" s="23">
        <v>0</v>
      </c>
      <c r="DH58" s="23">
        <v>0</v>
      </c>
      <c r="DI58" s="23">
        <f t="shared" si="45"/>
        <v>0</v>
      </c>
      <c r="DJ58" s="23">
        <v>0</v>
      </c>
      <c r="DK58" s="23">
        <v>0</v>
      </c>
      <c r="DL58" s="23">
        <f t="shared" si="46"/>
        <v>0</v>
      </c>
      <c r="DM58" s="23">
        <v>0</v>
      </c>
      <c r="DN58" s="23">
        <v>21200</v>
      </c>
      <c r="DO58" s="23">
        <f t="shared" si="47"/>
        <v>3533.3333333333335</v>
      </c>
      <c r="DP58" s="23">
        <v>0</v>
      </c>
      <c r="DQ58" s="23">
        <v>0</v>
      </c>
      <c r="DR58" s="23">
        <f t="shared" si="81"/>
        <v>21200</v>
      </c>
      <c r="DS58" s="23">
        <f t="shared" si="82"/>
        <v>3533.3333333333335</v>
      </c>
      <c r="DT58" s="23">
        <f t="shared" si="83"/>
        <v>0</v>
      </c>
    </row>
    <row r="59" spans="1:124">
      <c r="A59" s="131" t="s">
        <v>164</v>
      </c>
      <c r="B59" s="132"/>
      <c r="C59" s="29"/>
      <c r="D59" s="29"/>
      <c r="E59" s="29"/>
      <c r="F59" s="29"/>
      <c r="G59" s="29"/>
      <c r="H59" s="29"/>
      <c r="I59" s="29">
        <f>SUM(I42:I58)</f>
        <v>611632.33199999994</v>
      </c>
      <c r="J59" s="29">
        <f t="shared" ref="J59:BU59" si="84">SUM(J42:J58)</f>
        <v>101938.72200000001</v>
      </c>
      <c r="K59" s="29">
        <f t="shared" si="84"/>
        <v>132421.76670000001</v>
      </c>
      <c r="L59" s="29">
        <f t="shared" si="9"/>
        <v>129.90330279008205</v>
      </c>
      <c r="M59" s="29">
        <f t="shared" si="84"/>
        <v>334679.02500000002</v>
      </c>
      <c r="N59" s="29">
        <f t="shared" si="84"/>
        <v>55779.837500000001</v>
      </c>
      <c r="O59" s="29">
        <f t="shared" si="84"/>
        <v>92974.816399999982</v>
      </c>
      <c r="P59" s="29">
        <f t="shared" si="10"/>
        <v>166.68176274267557</v>
      </c>
      <c r="Q59" s="29">
        <f t="shared" si="84"/>
        <v>7013.2999999999993</v>
      </c>
      <c r="R59" s="29">
        <f t="shared" si="84"/>
        <v>1168.8833333333332</v>
      </c>
      <c r="S59" s="29">
        <f t="shared" si="84"/>
        <v>1610.0863999999999</v>
      </c>
      <c r="T59" s="29" t="e">
        <f t="shared" si="84"/>
        <v>#DIV/0!</v>
      </c>
      <c r="U59" s="29">
        <f t="shared" si="84"/>
        <v>83404.86</v>
      </c>
      <c r="V59" s="29">
        <f t="shared" si="84"/>
        <v>13900.81</v>
      </c>
      <c r="W59" s="29">
        <f t="shared" si="84"/>
        <v>7901.8168000000005</v>
      </c>
      <c r="X59" s="29">
        <f t="shared" si="14"/>
        <v>56.84429036869075</v>
      </c>
      <c r="Y59" s="29">
        <f t="shared" si="84"/>
        <v>327665.72499999998</v>
      </c>
      <c r="Z59" s="29">
        <f t="shared" si="84"/>
        <v>54610.954166666663</v>
      </c>
      <c r="AA59" s="29">
        <f t="shared" si="84"/>
        <v>91364.73</v>
      </c>
      <c r="AB59" s="29">
        <f t="shared" si="84"/>
        <v>2648.7329321062989</v>
      </c>
      <c r="AC59" s="29">
        <f t="shared" si="84"/>
        <v>14718.787</v>
      </c>
      <c r="AD59" s="29">
        <f t="shared" si="84"/>
        <v>2453.1311666666661</v>
      </c>
      <c r="AE59" s="29">
        <f t="shared" si="84"/>
        <v>3216.8375000000001</v>
      </c>
      <c r="AF59" s="29">
        <f t="shared" si="18"/>
        <v>131.13189965993803</v>
      </c>
      <c r="AG59" s="29">
        <f t="shared" si="84"/>
        <v>9000</v>
      </c>
      <c r="AH59" s="29">
        <f t="shared" si="84"/>
        <v>1500</v>
      </c>
      <c r="AI59" s="29">
        <f t="shared" si="84"/>
        <v>2388.9</v>
      </c>
      <c r="AJ59" s="29" t="e">
        <f t="shared" si="84"/>
        <v>#DIV/0!</v>
      </c>
      <c r="AK59" s="29">
        <f t="shared" si="84"/>
        <v>0</v>
      </c>
      <c r="AL59" s="29">
        <f t="shared" si="84"/>
        <v>0</v>
      </c>
      <c r="AM59" s="29">
        <f t="shared" si="84"/>
        <v>0</v>
      </c>
      <c r="AN59" s="29">
        <f t="shared" si="84"/>
        <v>0</v>
      </c>
      <c r="AO59" s="29">
        <f t="shared" si="84"/>
        <v>0</v>
      </c>
      <c r="AP59" s="29">
        <f t="shared" si="84"/>
        <v>0</v>
      </c>
      <c r="AQ59" s="29">
        <f t="shared" si="84"/>
        <v>2386624.1</v>
      </c>
      <c r="AR59" s="29">
        <f t="shared" si="84"/>
        <v>397770.68333333329</v>
      </c>
      <c r="AS59" s="29">
        <f t="shared" si="84"/>
        <v>397761.39999999997</v>
      </c>
      <c r="AT59" s="29">
        <f t="shared" si="84"/>
        <v>7234.1</v>
      </c>
      <c r="AU59" s="29">
        <f t="shared" si="84"/>
        <v>1205.6833333333334</v>
      </c>
      <c r="AV59" s="29">
        <f t="shared" si="84"/>
        <v>0</v>
      </c>
      <c r="AW59" s="29">
        <f t="shared" si="84"/>
        <v>0</v>
      </c>
      <c r="AX59" s="29">
        <f t="shared" si="84"/>
        <v>0</v>
      </c>
      <c r="AY59" s="29">
        <f t="shared" si="84"/>
        <v>0</v>
      </c>
      <c r="AZ59" s="29">
        <f t="shared" si="84"/>
        <v>0</v>
      </c>
      <c r="BA59" s="29">
        <f t="shared" si="84"/>
        <v>0</v>
      </c>
      <c r="BB59" s="29">
        <f t="shared" si="84"/>
        <v>0</v>
      </c>
      <c r="BC59" s="29">
        <f t="shared" si="84"/>
        <v>37748.200000000004</v>
      </c>
      <c r="BD59" s="29">
        <f t="shared" si="84"/>
        <v>6291.3666666666677</v>
      </c>
      <c r="BE59" s="29">
        <f t="shared" si="84"/>
        <v>3948.9460000000004</v>
      </c>
      <c r="BF59" s="29">
        <f t="shared" si="27"/>
        <v>62.76769753259758</v>
      </c>
      <c r="BG59" s="29">
        <f t="shared" si="84"/>
        <v>31013.3</v>
      </c>
      <c r="BH59" s="29">
        <f t="shared" si="84"/>
        <v>5168.8833333333332</v>
      </c>
      <c r="BI59" s="29">
        <f t="shared" si="84"/>
        <v>2979.6329999999998</v>
      </c>
      <c r="BJ59" s="29">
        <f t="shared" si="84"/>
        <v>1990.4</v>
      </c>
      <c r="BK59" s="29">
        <f t="shared" si="84"/>
        <v>331.73333333333335</v>
      </c>
      <c r="BL59" s="29">
        <f t="shared" si="84"/>
        <v>36.5</v>
      </c>
      <c r="BM59" s="29">
        <f t="shared" si="84"/>
        <v>0</v>
      </c>
      <c r="BN59" s="29">
        <f t="shared" si="84"/>
        <v>0</v>
      </c>
      <c r="BO59" s="29">
        <f t="shared" si="84"/>
        <v>0</v>
      </c>
      <c r="BP59" s="29">
        <f t="shared" si="84"/>
        <v>4744.5</v>
      </c>
      <c r="BQ59" s="29">
        <f t="shared" si="84"/>
        <v>790.75</v>
      </c>
      <c r="BR59" s="29">
        <f t="shared" si="84"/>
        <v>932.81299999999999</v>
      </c>
      <c r="BS59" s="29">
        <f t="shared" si="84"/>
        <v>0</v>
      </c>
      <c r="BT59" s="29">
        <f t="shared" si="84"/>
        <v>0</v>
      </c>
      <c r="BU59" s="29">
        <f t="shared" si="84"/>
        <v>0</v>
      </c>
      <c r="BV59" s="29">
        <f t="shared" ref="BV59:CG59" si="85">SUM(BV42:BV58)</f>
        <v>8157.3</v>
      </c>
      <c r="BW59" s="29">
        <f t="shared" si="85"/>
        <v>1359.55</v>
      </c>
      <c r="BX59" s="29">
        <f t="shared" si="85"/>
        <v>0</v>
      </c>
      <c r="BY59" s="29">
        <f t="shared" si="85"/>
        <v>3460</v>
      </c>
      <c r="BZ59" s="29">
        <f t="shared" si="85"/>
        <v>576.66666666666663</v>
      </c>
      <c r="CA59" s="29">
        <f t="shared" si="85"/>
        <v>115</v>
      </c>
      <c r="CB59" s="29">
        <f t="shared" si="85"/>
        <v>115014.46</v>
      </c>
      <c r="CC59" s="29">
        <f t="shared" si="85"/>
        <v>19169.076666666671</v>
      </c>
      <c r="CD59" s="29">
        <f t="shared" si="85"/>
        <v>7177.4400000000005</v>
      </c>
      <c r="CE59" s="29">
        <f t="shared" si="85"/>
        <v>60423.66</v>
      </c>
      <c r="CF59" s="29">
        <f t="shared" si="85"/>
        <v>10070.609999999999</v>
      </c>
      <c r="CG59" s="29">
        <f t="shared" si="85"/>
        <v>3895.3760000000002</v>
      </c>
      <c r="CH59" s="29">
        <f t="shared" si="37"/>
        <v>38.680636028999245</v>
      </c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  <c r="CW59" s="23"/>
      <c r="CX59" s="23"/>
      <c r="CY59" s="23"/>
      <c r="CZ59" s="23"/>
      <c r="DA59" s="23"/>
      <c r="DB59" s="23"/>
      <c r="DC59" s="23"/>
      <c r="DD59" s="23"/>
      <c r="DE59" s="23"/>
      <c r="DF59" s="23"/>
      <c r="DG59" s="23"/>
      <c r="DH59" s="23"/>
      <c r="DI59" s="23"/>
      <c r="DJ59" s="23"/>
      <c r="DK59" s="23"/>
      <c r="DL59" s="23"/>
      <c r="DM59" s="23"/>
      <c r="DN59" s="23"/>
      <c r="DO59" s="23"/>
      <c r="DP59" s="23"/>
      <c r="DQ59" s="23"/>
      <c r="DR59" s="23"/>
      <c r="DS59" s="23"/>
      <c r="DT59" s="23"/>
    </row>
    <row r="60" spans="1:124" s="20" customFormat="1" ht="13.5">
      <c r="A60" s="21">
        <v>47</v>
      </c>
      <c r="B60" s="27" t="s">
        <v>212</v>
      </c>
      <c r="C60" s="23">
        <v>30220.744900000002</v>
      </c>
      <c r="D60" s="23">
        <v>31031.8639</v>
      </c>
      <c r="E60" s="23">
        <f t="shared" ref="E60:E70" si="86">CV60+DR60-DN60</f>
        <v>699359.75</v>
      </c>
      <c r="F60" s="23">
        <f t="shared" ref="F60:F70" si="87">CW60+DS60-DO60</f>
        <v>116559.95833333333</v>
      </c>
      <c r="G60" s="23">
        <f t="shared" ref="G60:G70" si="88">CX60+DT60-DP60</f>
        <v>128954.88859999999</v>
      </c>
      <c r="H60" s="23">
        <f t="shared" si="8"/>
        <v>110.63395221129039</v>
      </c>
      <c r="I60" s="23">
        <f t="shared" ref="I60:I70" si="89">Q60+U60+Y60+AC60+AG60+AK60+AZ60+BG60+BJ60+BM60+BP60+BS60+BY60+CB60+CI60+CL60+CR60</f>
        <v>160600</v>
      </c>
      <c r="J60" s="23">
        <f t="shared" ref="J60:J70" si="90">R60+V60+Z60+AD60+AH60+AL60+BA60+BH60+BK60+BN60+BQ60+BT60+BZ60+CC60+CJ60+CM60+CS60</f>
        <v>26766.666666666675</v>
      </c>
      <c r="K60" s="23">
        <f t="shared" ref="K60:K70" si="91">S60+W60+AA60+AE60+AI60+AM60+BB60+BI60+BL60+BO60+BR60+BU60+CA60+CD60+CK60+CN60+CT60</f>
        <v>45770.088600000003</v>
      </c>
      <c r="L60" s="23">
        <f t="shared" si="9"/>
        <v>170.9965950186799</v>
      </c>
      <c r="M60" s="23">
        <f t="shared" ref="M60:O60" si="92">Q60+Y60</f>
        <v>110000</v>
      </c>
      <c r="N60" s="23">
        <f t="shared" si="92"/>
        <v>18333.333333333336</v>
      </c>
      <c r="O60" s="23">
        <f t="shared" si="92"/>
        <v>23096.353900000002</v>
      </c>
      <c r="P60" s="23">
        <f t="shared" si="10"/>
        <v>125.98011218181817</v>
      </c>
      <c r="Q60" s="23">
        <v>10000</v>
      </c>
      <c r="R60" s="23">
        <f t="shared" si="11"/>
        <v>1666.6666666666667</v>
      </c>
      <c r="S60" s="23">
        <v>5096.8989000000001</v>
      </c>
      <c r="T60" s="23">
        <f t="shared" si="12"/>
        <v>305.81393399999996</v>
      </c>
      <c r="U60" s="23">
        <v>8600</v>
      </c>
      <c r="V60" s="23">
        <f t="shared" si="13"/>
        <v>1433.3333333333333</v>
      </c>
      <c r="W60" s="23">
        <v>901.91880000000003</v>
      </c>
      <c r="X60" s="23">
        <f t="shared" si="14"/>
        <v>62.924567441860468</v>
      </c>
      <c r="Y60" s="23">
        <v>100000</v>
      </c>
      <c r="Z60" s="23">
        <f t="shared" si="15"/>
        <v>16666.666666666668</v>
      </c>
      <c r="AA60" s="23">
        <v>17999.455000000002</v>
      </c>
      <c r="AB60" s="23">
        <f t="shared" si="16"/>
        <v>107.99673000000001</v>
      </c>
      <c r="AC60" s="23">
        <v>7000</v>
      </c>
      <c r="AD60" s="23">
        <f t="shared" si="17"/>
        <v>1166.6666666666667</v>
      </c>
      <c r="AE60" s="23">
        <v>1351.43</v>
      </c>
      <c r="AF60" s="23">
        <f t="shared" si="18"/>
        <v>115.83685714285714</v>
      </c>
      <c r="AG60" s="23">
        <v>6000</v>
      </c>
      <c r="AH60" s="23">
        <f t="shared" si="19"/>
        <v>1000</v>
      </c>
      <c r="AI60" s="23">
        <v>1057.0999999999999</v>
      </c>
      <c r="AJ60" s="23">
        <f t="shared" si="20"/>
        <v>105.71</v>
      </c>
      <c r="AK60" s="23">
        <v>0</v>
      </c>
      <c r="AL60" s="23">
        <f t="shared" si="21"/>
        <v>0</v>
      </c>
      <c r="AM60" s="23">
        <v>0</v>
      </c>
      <c r="AN60" s="23">
        <v>0</v>
      </c>
      <c r="AO60" s="23">
        <f t="shared" si="22"/>
        <v>0</v>
      </c>
      <c r="AP60" s="23">
        <v>0</v>
      </c>
      <c r="AQ60" s="23">
        <v>499108.2</v>
      </c>
      <c r="AR60" s="23">
        <f t="shared" si="23"/>
        <v>83184.7</v>
      </c>
      <c r="AS60" s="23">
        <v>83184.800000000003</v>
      </c>
      <c r="AT60" s="23">
        <v>4700.8</v>
      </c>
      <c r="AU60" s="23">
        <f t="shared" si="24"/>
        <v>783.4666666666667</v>
      </c>
      <c r="AV60" s="23">
        <v>0</v>
      </c>
      <c r="AW60" s="23">
        <v>0</v>
      </c>
      <c r="AX60" s="23">
        <f t="shared" si="25"/>
        <v>0</v>
      </c>
      <c r="AY60" s="23">
        <v>0</v>
      </c>
      <c r="AZ60" s="23">
        <v>0</v>
      </c>
      <c r="BA60" s="23">
        <f t="shared" si="26"/>
        <v>0</v>
      </c>
      <c r="BB60" s="23">
        <v>0</v>
      </c>
      <c r="BC60" s="23">
        <f t="shared" ref="BC60:BE60" si="93">BG60+BJ60+BM60+BP60</f>
        <v>4000</v>
      </c>
      <c r="BD60" s="23">
        <f t="shared" si="93"/>
        <v>666.66666666666663</v>
      </c>
      <c r="BE60" s="23">
        <f t="shared" si="93"/>
        <v>3504.7580000000003</v>
      </c>
      <c r="BF60" s="23">
        <f t="shared" si="27"/>
        <v>525.71370000000013</v>
      </c>
      <c r="BG60" s="23">
        <v>1000</v>
      </c>
      <c r="BH60" s="23">
        <f t="shared" si="28"/>
        <v>166.66666666666666</v>
      </c>
      <c r="BI60" s="23">
        <v>240.446</v>
      </c>
      <c r="BJ60" s="23">
        <v>1000</v>
      </c>
      <c r="BK60" s="23">
        <f t="shared" si="29"/>
        <v>166.66666666666666</v>
      </c>
      <c r="BL60" s="23">
        <v>1826.492</v>
      </c>
      <c r="BM60" s="23">
        <v>1000</v>
      </c>
      <c r="BN60" s="23">
        <f t="shared" si="30"/>
        <v>166.66666666666666</v>
      </c>
      <c r="BO60" s="23">
        <v>732.63900000000001</v>
      </c>
      <c r="BP60" s="23">
        <v>1000</v>
      </c>
      <c r="BQ60" s="23">
        <f t="shared" si="31"/>
        <v>166.66666666666666</v>
      </c>
      <c r="BR60" s="23">
        <v>705.18100000000004</v>
      </c>
      <c r="BS60" s="23">
        <v>0</v>
      </c>
      <c r="BT60" s="23">
        <f t="shared" si="32"/>
        <v>0</v>
      </c>
      <c r="BU60" s="23">
        <v>0</v>
      </c>
      <c r="BV60" s="23">
        <v>5950</v>
      </c>
      <c r="BW60" s="23">
        <f t="shared" si="33"/>
        <v>991.66666666666663</v>
      </c>
      <c r="BX60" s="23">
        <v>0</v>
      </c>
      <c r="BY60" s="23">
        <v>0</v>
      </c>
      <c r="BZ60" s="23">
        <f t="shared" si="34"/>
        <v>0</v>
      </c>
      <c r="CA60" s="23">
        <v>0</v>
      </c>
      <c r="CB60" s="23">
        <v>25000</v>
      </c>
      <c r="CC60" s="23">
        <f t="shared" si="35"/>
        <v>4166.666666666667</v>
      </c>
      <c r="CD60" s="23">
        <v>7449.6219000000001</v>
      </c>
      <c r="CE60" s="23">
        <v>25000</v>
      </c>
      <c r="CF60" s="23">
        <f t="shared" si="36"/>
        <v>4166.666666666667</v>
      </c>
      <c r="CG60" s="23">
        <v>5591.6219000000001</v>
      </c>
      <c r="CH60" s="23">
        <f t="shared" si="37"/>
        <v>134.1989256</v>
      </c>
      <c r="CI60" s="23">
        <v>0</v>
      </c>
      <c r="CJ60" s="23">
        <f t="shared" si="38"/>
        <v>0</v>
      </c>
      <c r="CK60" s="23">
        <v>8408.9060000000009</v>
      </c>
      <c r="CL60" s="23">
        <v>0</v>
      </c>
      <c r="CM60" s="23">
        <f t="shared" si="39"/>
        <v>0</v>
      </c>
      <c r="CN60" s="23">
        <v>0</v>
      </c>
      <c r="CO60" s="23">
        <v>0</v>
      </c>
      <c r="CP60" s="23">
        <f t="shared" si="40"/>
        <v>0</v>
      </c>
      <c r="CQ60" s="23">
        <v>0</v>
      </c>
      <c r="CR60" s="23">
        <v>0</v>
      </c>
      <c r="CS60" s="23">
        <f t="shared" si="41"/>
        <v>0</v>
      </c>
      <c r="CT60" s="23">
        <v>0</v>
      </c>
      <c r="CU60" s="23">
        <v>0</v>
      </c>
      <c r="CV60" s="23">
        <f t="shared" ref="CV60:CV70" si="94">Q60+U60+Y60+AC60+AG60+AK60+AN60+AQ60+AT60+AW60+AZ60+BG60+BJ60+BM60+BP60+BS60+BV60+BY60+CB60+CI60+CL60+CO60+CR60</f>
        <v>670359</v>
      </c>
      <c r="CW60" s="23">
        <f t="shared" ref="CW60:CW70" si="95">R60+V60+Z60+AD60+AH60+AL60+AO60+AR60+AU60+AX60+BA60+BH60+BK60+BN60+BQ60+BT60+BW60+BZ60+CC60+CJ60+CM60+CP60+CS60</f>
        <v>111726.50000000001</v>
      </c>
      <c r="CX60" s="23">
        <f t="shared" ref="CX60:CX70" si="96">S60+W60+AA60+AE60+AI60+AM60+AP60+AS60+AV60+AY60+BB60+BI60+BL60+BO60+BR60+BU60+BX60+CA60+CD60+CK60+CN60+CQ60+CT60+CU60</f>
        <v>128954.88859999999</v>
      </c>
      <c r="CY60" s="23">
        <v>0</v>
      </c>
      <c r="CZ60" s="23">
        <f t="shared" si="42"/>
        <v>0</v>
      </c>
      <c r="DA60" s="23">
        <v>0</v>
      </c>
      <c r="DB60" s="23">
        <v>29000.75</v>
      </c>
      <c r="DC60" s="23">
        <f t="shared" si="43"/>
        <v>4833.458333333333</v>
      </c>
      <c r="DD60" s="23">
        <v>0</v>
      </c>
      <c r="DE60" s="23">
        <v>0</v>
      </c>
      <c r="DF60" s="23">
        <f t="shared" si="44"/>
        <v>0</v>
      </c>
      <c r="DG60" s="23">
        <v>0</v>
      </c>
      <c r="DH60" s="23">
        <v>0</v>
      </c>
      <c r="DI60" s="23">
        <f t="shared" si="45"/>
        <v>0</v>
      </c>
      <c r="DJ60" s="23">
        <v>0</v>
      </c>
      <c r="DK60" s="23">
        <v>0</v>
      </c>
      <c r="DL60" s="23">
        <f t="shared" si="46"/>
        <v>0</v>
      </c>
      <c r="DM60" s="23">
        <v>0</v>
      </c>
      <c r="DN60" s="23">
        <v>88759</v>
      </c>
      <c r="DO60" s="23">
        <f t="shared" si="47"/>
        <v>14793.166666666666</v>
      </c>
      <c r="DP60" s="23">
        <v>0</v>
      </c>
      <c r="DQ60" s="23">
        <v>0</v>
      </c>
      <c r="DR60" s="23">
        <f t="shared" ref="DR60" si="97">CY60+DB60+DE60+DH60+DK60+DN60</f>
        <v>117759.75</v>
      </c>
      <c r="DS60" s="23">
        <f t="shared" ref="DS60:DS70" si="98">CZ60+DC60+DF60+DI60+DL60+DO60</f>
        <v>19626.625</v>
      </c>
      <c r="DT60" s="23">
        <f t="shared" ref="DT60:DT70" si="99">DA60+DD60+DG60+DJ60+DM60+DP60+DQ60</f>
        <v>0</v>
      </c>
    </row>
    <row r="61" spans="1:124">
      <c r="A61" s="21">
        <v>48</v>
      </c>
      <c r="B61" s="27" t="s">
        <v>213</v>
      </c>
      <c r="C61" s="23">
        <v>4210.6522000000004</v>
      </c>
      <c r="D61" s="23">
        <v>410.92869999999999</v>
      </c>
      <c r="E61" s="23">
        <f t="shared" si="86"/>
        <v>18282.2</v>
      </c>
      <c r="F61" s="23">
        <f t="shared" si="87"/>
        <v>3047.0333333333333</v>
      </c>
      <c r="G61" s="23">
        <f t="shared" si="88"/>
        <v>2101.5281</v>
      </c>
      <c r="H61" s="23">
        <f t="shared" si="8"/>
        <v>68.969645885068545</v>
      </c>
      <c r="I61" s="23">
        <f t="shared" si="89"/>
        <v>9085</v>
      </c>
      <c r="J61" s="23">
        <f t="shared" si="90"/>
        <v>1514.1666666666665</v>
      </c>
      <c r="K61" s="23">
        <f t="shared" si="91"/>
        <v>568.52809999999999</v>
      </c>
      <c r="L61" s="23">
        <f t="shared" si="9"/>
        <v>37.547260319207489</v>
      </c>
      <c r="M61" s="23">
        <f t="shared" ref="M61:M70" si="100">Q61+Y61</f>
        <v>2244</v>
      </c>
      <c r="N61" s="23">
        <f t="shared" ref="N61:N70" si="101">R61+Z61</f>
        <v>374</v>
      </c>
      <c r="O61" s="23">
        <f t="shared" ref="O61:O70" si="102">S61+AA61</f>
        <v>233.30699999999999</v>
      </c>
      <c r="P61" s="23">
        <f t="shared" si="10"/>
        <v>62.381550802139031</v>
      </c>
      <c r="Q61" s="23">
        <v>0</v>
      </c>
      <c r="R61" s="23">
        <f t="shared" si="11"/>
        <v>0</v>
      </c>
      <c r="S61" s="23">
        <v>0.13700000000000001</v>
      </c>
      <c r="T61" s="23" t="e">
        <f t="shared" si="12"/>
        <v>#DIV/0!</v>
      </c>
      <c r="U61" s="23">
        <v>0</v>
      </c>
      <c r="V61" s="23">
        <f t="shared" si="13"/>
        <v>0</v>
      </c>
      <c r="W61" s="23">
        <v>98.691100000000006</v>
      </c>
      <c r="X61" s="23" t="e">
        <f t="shared" si="14"/>
        <v>#DIV/0!</v>
      </c>
      <c r="Y61" s="23">
        <v>2244</v>
      </c>
      <c r="Z61" s="23">
        <f t="shared" si="15"/>
        <v>374</v>
      </c>
      <c r="AA61" s="23">
        <v>233.17</v>
      </c>
      <c r="AB61" s="23">
        <f t="shared" si="16"/>
        <v>62.344919786096256</v>
      </c>
      <c r="AC61" s="23">
        <v>1084</v>
      </c>
      <c r="AD61" s="23">
        <f t="shared" si="17"/>
        <v>180.66666666666666</v>
      </c>
      <c r="AE61" s="23">
        <v>85</v>
      </c>
      <c r="AF61" s="23">
        <f t="shared" si="18"/>
        <v>47.047970479704802</v>
      </c>
      <c r="AG61" s="23">
        <v>0</v>
      </c>
      <c r="AH61" s="23">
        <f t="shared" si="19"/>
        <v>0</v>
      </c>
      <c r="AI61" s="23">
        <v>0</v>
      </c>
      <c r="AJ61" s="23" t="e">
        <f t="shared" si="20"/>
        <v>#DIV/0!</v>
      </c>
      <c r="AK61" s="23">
        <v>0</v>
      </c>
      <c r="AL61" s="23">
        <f t="shared" si="21"/>
        <v>0</v>
      </c>
      <c r="AM61" s="23">
        <v>0</v>
      </c>
      <c r="AN61" s="23">
        <v>0</v>
      </c>
      <c r="AO61" s="23">
        <f t="shared" si="22"/>
        <v>0</v>
      </c>
      <c r="AP61" s="23">
        <v>0</v>
      </c>
      <c r="AQ61" s="23">
        <v>9197.2000000000007</v>
      </c>
      <c r="AR61" s="23">
        <f t="shared" si="23"/>
        <v>1532.8666666666668</v>
      </c>
      <c r="AS61" s="23">
        <v>1533</v>
      </c>
      <c r="AT61" s="23">
        <v>0</v>
      </c>
      <c r="AU61" s="23">
        <f t="shared" si="24"/>
        <v>0</v>
      </c>
      <c r="AV61" s="23">
        <v>0</v>
      </c>
      <c r="AW61" s="23">
        <v>0</v>
      </c>
      <c r="AX61" s="23">
        <f t="shared" si="25"/>
        <v>0</v>
      </c>
      <c r="AY61" s="23">
        <v>0</v>
      </c>
      <c r="AZ61" s="23">
        <v>0</v>
      </c>
      <c r="BA61" s="23">
        <f t="shared" si="26"/>
        <v>0</v>
      </c>
      <c r="BB61" s="23">
        <v>0</v>
      </c>
      <c r="BC61" s="23">
        <f t="shared" ref="BC61:BC70" si="103">BG61+BJ61+BM61+BP61</f>
        <v>5257</v>
      </c>
      <c r="BD61" s="23">
        <f t="shared" ref="BD61:BD70" si="104">BH61+BK61+BN61+BQ61</f>
        <v>876.16666666666663</v>
      </c>
      <c r="BE61" s="23">
        <f t="shared" ref="BE61:BE70" si="105">BI61+BL61+BO61+BR61</f>
        <v>144.72999999999999</v>
      </c>
      <c r="BF61" s="23">
        <f t="shared" si="27"/>
        <v>16.518546699638577</v>
      </c>
      <c r="BG61" s="23">
        <v>1824</v>
      </c>
      <c r="BH61" s="23">
        <f t="shared" si="28"/>
        <v>304</v>
      </c>
      <c r="BI61" s="23">
        <v>0</v>
      </c>
      <c r="BJ61" s="23">
        <v>3433</v>
      </c>
      <c r="BK61" s="23">
        <f t="shared" si="29"/>
        <v>572.16666666666663</v>
      </c>
      <c r="BL61" s="23">
        <v>144.72999999999999</v>
      </c>
      <c r="BM61" s="23">
        <v>0</v>
      </c>
      <c r="BN61" s="23">
        <f t="shared" si="30"/>
        <v>0</v>
      </c>
      <c r="BO61" s="23">
        <v>0</v>
      </c>
      <c r="BP61" s="23">
        <v>0</v>
      </c>
      <c r="BQ61" s="23">
        <f t="shared" si="31"/>
        <v>0</v>
      </c>
      <c r="BR61" s="23">
        <v>0</v>
      </c>
      <c r="BS61" s="23">
        <v>0</v>
      </c>
      <c r="BT61" s="23">
        <f t="shared" si="32"/>
        <v>0</v>
      </c>
      <c r="BU61" s="23">
        <v>0</v>
      </c>
      <c r="BV61" s="23">
        <v>0</v>
      </c>
      <c r="BW61" s="23">
        <f t="shared" si="33"/>
        <v>0</v>
      </c>
      <c r="BX61" s="23">
        <v>0</v>
      </c>
      <c r="BY61" s="23">
        <v>0</v>
      </c>
      <c r="BZ61" s="23">
        <f t="shared" si="34"/>
        <v>0</v>
      </c>
      <c r="CA61" s="23">
        <v>0</v>
      </c>
      <c r="CB61" s="23">
        <v>500</v>
      </c>
      <c r="CC61" s="23">
        <f t="shared" si="35"/>
        <v>83.333333333333329</v>
      </c>
      <c r="CD61" s="23">
        <v>6.8</v>
      </c>
      <c r="CE61" s="23">
        <v>500</v>
      </c>
      <c r="CF61" s="23">
        <f t="shared" si="36"/>
        <v>83.333333333333329</v>
      </c>
      <c r="CG61" s="23">
        <v>6.8</v>
      </c>
      <c r="CH61" s="23">
        <f t="shared" si="37"/>
        <v>8.16</v>
      </c>
      <c r="CI61" s="23">
        <v>0</v>
      </c>
      <c r="CJ61" s="23">
        <f t="shared" si="38"/>
        <v>0</v>
      </c>
      <c r="CK61" s="23">
        <v>0</v>
      </c>
      <c r="CL61" s="23">
        <v>0</v>
      </c>
      <c r="CM61" s="23">
        <f t="shared" si="39"/>
        <v>0</v>
      </c>
      <c r="CN61" s="23">
        <v>0</v>
      </c>
      <c r="CO61" s="23">
        <v>0</v>
      </c>
      <c r="CP61" s="23">
        <f t="shared" si="40"/>
        <v>0</v>
      </c>
      <c r="CQ61" s="23">
        <v>0</v>
      </c>
      <c r="CR61" s="23">
        <v>0</v>
      </c>
      <c r="CS61" s="23">
        <f t="shared" si="41"/>
        <v>0</v>
      </c>
      <c r="CT61" s="23">
        <v>0</v>
      </c>
      <c r="CU61" s="23">
        <v>0</v>
      </c>
      <c r="CV61" s="23">
        <f t="shared" si="94"/>
        <v>18282.2</v>
      </c>
      <c r="CW61" s="23">
        <f t="shared" si="95"/>
        <v>3047.0333333333333</v>
      </c>
      <c r="CX61" s="23">
        <f t="shared" si="96"/>
        <v>2101.5281</v>
      </c>
      <c r="CY61" s="23">
        <v>0</v>
      </c>
      <c r="CZ61" s="23">
        <f t="shared" si="42"/>
        <v>0</v>
      </c>
      <c r="DA61" s="23">
        <v>0</v>
      </c>
      <c r="DB61" s="23">
        <v>0</v>
      </c>
      <c r="DC61" s="23">
        <f t="shared" si="43"/>
        <v>0</v>
      </c>
      <c r="DD61" s="23">
        <v>0</v>
      </c>
      <c r="DE61" s="23">
        <v>0</v>
      </c>
      <c r="DF61" s="23">
        <f t="shared" si="44"/>
        <v>0</v>
      </c>
      <c r="DG61" s="23">
        <v>0</v>
      </c>
      <c r="DH61" s="23">
        <v>0</v>
      </c>
      <c r="DI61" s="23">
        <f t="shared" si="45"/>
        <v>0</v>
      </c>
      <c r="DJ61" s="23">
        <v>0</v>
      </c>
      <c r="DK61" s="23">
        <v>0</v>
      </c>
      <c r="DL61" s="23">
        <f t="shared" si="46"/>
        <v>0</v>
      </c>
      <c r="DM61" s="23">
        <v>0</v>
      </c>
      <c r="DN61" s="23">
        <v>0</v>
      </c>
      <c r="DO61" s="23">
        <f t="shared" si="47"/>
        <v>0</v>
      </c>
      <c r="DP61" s="23">
        <v>0</v>
      </c>
      <c r="DQ61" s="23">
        <v>0</v>
      </c>
      <c r="DR61" s="23">
        <f t="shared" ref="DR61:DR70" si="106">CY61+DB61+DE61+DH61+DK61+DN61</f>
        <v>0</v>
      </c>
      <c r="DS61" s="23">
        <f t="shared" si="98"/>
        <v>0</v>
      </c>
      <c r="DT61" s="23">
        <f t="shared" si="99"/>
        <v>0</v>
      </c>
    </row>
    <row r="62" spans="1:124">
      <c r="A62" s="21">
        <v>49</v>
      </c>
      <c r="B62" s="27" t="s">
        <v>214</v>
      </c>
      <c r="C62" s="23">
        <v>9283.0964000000004</v>
      </c>
      <c r="D62" s="23">
        <v>26621.918900000001</v>
      </c>
      <c r="E62" s="23">
        <f t="shared" si="86"/>
        <v>56564.2</v>
      </c>
      <c r="F62" s="23">
        <f t="shared" si="87"/>
        <v>9427.366666666665</v>
      </c>
      <c r="G62" s="23">
        <f t="shared" si="88"/>
        <v>10553.9197</v>
      </c>
      <c r="H62" s="23">
        <f t="shared" si="8"/>
        <v>111.94981666849353</v>
      </c>
      <c r="I62" s="23">
        <f t="shared" si="89"/>
        <v>15450</v>
      </c>
      <c r="J62" s="23">
        <f t="shared" si="90"/>
        <v>2575</v>
      </c>
      <c r="K62" s="23">
        <f t="shared" si="91"/>
        <v>3701.5196999999998</v>
      </c>
      <c r="L62" s="23">
        <f t="shared" si="9"/>
        <v>143.74833786407766</v>
      </c>
      <c r="M62" s="23">
        <f t="shared" si="100"/>
        <v>6500</v>
      </c>
      <c r="N62" s="23">
        <f t="shared" si="101"/>
        <v>1083.3333333333333</v>
      </c>
      <c r="O62" s="23">
        <f t="shared" si="102"/>
        <v>1474.6180000000002</v>
      </c>
      <c r="P62" s="23">
        <f t="shared" si="10"/>
        <v>136.11858461538463</v>
      </c>
      <c r="Q62" s="23">
        <v>0</v>
      </c>
      <c r="R62" s="23">
        <f t="shared" si="11"/>
        <v>0</v>
      </c>
      <c r="S62" s="23">
        <v>4.0250000000000004</v>
      </c>
      <c r="T62" s="23" t="e">
        <f t="shared" si="12"/>
        <v>#DIV/0!</v>
      </c>
      <c r="U62" s="23">
        <v>5700</v>
      </c>
      <c r="V62" s="23">
        <f t="shared" si="13"/>
        <v>950</v>
      </c>
      <c r="W62" s="23">
        <v>719.70169999999996</v>
      </c>
      <c r="X62" s="23">
        <f t="shared" si="14"/>
        <v>75.75807368421053</v>
      </c>
      <c r="Y62" s="23">
        <v>6500</v>
      </c>
      <c r="Z62" s="23">
        <f t="shared" si="15"/>
        <v>1083.3333333333333</v>
      </c>
      <c r="AA62" s="23">
        <v>1470.5930000000001</v>
      </c>
      <c r="AB62" s="23">
        <f t="shared" si="16"/>
        <v>135.74704615384616</v>
      </c>
      <c r="AC62" s="23">
        <v>700</v>
      </c>
      <c r="AD62" s="23">
        <f t="shared" si="17"/>
        <v>116.66666666666667</v>
      </c>
      <c r="AE62" s="23">
        <v>490</v>
      </c>
      <c r="AF62" s="23">
        <f t="shared" si="18"/>
        <v>420</v>
      </c>
      <c r="AG62" s="23">
        <v>0</v>
      </c>
      <c r="AH62" s="23">
        <f t="shared" si="19"/>
        <v>0</v>
      </c>
      <c r="AI62" s="23">
        <v>0</v>
      </c>
      <c r="AJ62" s="23" t="e">
        <f t="shared" si="20"/>
        <v>#DIV/0!</v>
      </c>
      <c r="AK62" s="23">
        <v>0</v>
      </c>
      <c r="AL62" s="23">
        <f t="shared" si="21"/>
        <v>0</v>
      </c>
      <c r="AM62" s="23">
        <v>0</v>
      </c>
      <c r="AN62" s="23">
        <v>0</v>
      </c>
      <c r="AO62" s="23">
        <f t="shared" si="22"/>
        <v>0</v>
      </c>
      <c r="AP62" s="23">
        <v>0</v>
      </c>
      <c r="AQ62" s="23">
        <v>41114.199999999997</v>
      </c>
      <c r="AR62" s="23">
        <f t="shared" si="23"/>
        <v>6852.3666666666659</v>
      </c>
      <c r="AS62" s="23">
        <v>6852.4</v>
      </c>
      <c r="AT62" s="23">
        <v>0</v>
      </c>
      <c r="AU62" s="23">
        <f t="shared" si="24"/>
        <v>0</v>
      </c>
      <c r="AV62" s="23">
        <v>0</v>
      </c>
      <c r="AW62" s="23">
        <v>0</v>
      </c>
      <c r="AX62" s="23">
        <f t="shared" si="25"/>
        <v>0</v>
      </c>
      <c r="AY62" s="23">
        <v>0</v>
      </c>
      <c r="AZ62" s="23">
        <v>0</v>
      </c>
      <c r="BA62" s="23">
        <f t="shared" si="26"/>
        <v>0</v>
      </c>
      <c r="BB62" s="23">
        <v>0</v>
      </c>
      <c r="BC62" s="23">
        <f t="shared" si="103"/>
        <v>1350</v>
      </c>
      <c r="BD62" s="23">
        <f t="shared" si="104"/>
        <v>225</v>
      </c>
      <c r="BE62" s="23">
        <f t="shared" si="105"/>
        <v>264.5</v>
      </c>
      <c r="BF62" s="23">
        <f t="shared" si="27"/>
        <v>117.55555555555554</v>
      </c>
      <c r="BG62" s="23">
        <v>1000</v>
      </c>
      <c r="BH62" s="23">
        <f t="shared" si="28"/>
        <v>166.66666666666666</v>
      </c>
      <c r="BI62" s="23">
        <v>167.3</v>
      </c>
      <c r="BJ62" s="23">
        <v>0</v>
      </c>
      <c r="BK62" s="23">
        <f t="shared" si="29"/>
        <v>0</v>
      </c>
      <c r="BL62" s="23">
        <v>0</v>
      </c>
      <c r="BM62" s="23">
        <v>0</v>
      </c>
      <c r="BN62" s="23">
        <f t="shared" si="30"/>
        <v>0</v>
      </c>
      <c r="BO62" s="23">
        <v>0</v>
      </c>
      <c r="BP62" s="23">
        <v>350</v>
      </c>
      <c r="BQ62" s="23">
        <f t="shared" si="31"/>
        <v>58.333333333333336</v>
      </c>
      <c r="BR62" s="23">
        <v>97.2</v>
      </c>
      <c r="BS62" s="23">
        <v>0</v>
      </c>
      <c r="BT62" s="23">
        <f t="shared" si="32"/>
        <v>0</v>
      </c>
      <c r="BU62" s="23">
        <v>0</v>
      </c>
      <c r="BV62" s="23">
        <v>0</v>
      </c>
      <c r="BW62" s="23">
        <f t="shared" si="33"/>
        <v>0</v>
      </c>
      <c r="BX62" s="23">
        <v>0</v>
      </c>
      <c r="BY62" s="23">
        <v>0</v>
      </c>
      <c r="BZ62" s="23">
        <f t="shared" si="34"/>
        <v>0</v>
      </c>
      <c r="CA62" s="23">
        <v>0</v>
      </c>
      <c r="CB62" s="23">
        <v>1200</v>
      </c>
      <c r="CC62" s="23">
        <f t="shared" si="35"/>
        <v>200</v>
      </c>
      <c r="CD62" s="23">
        <v>521.5</v>
      </c>
      <c r="CE62" s="23">
        <v>1200</v>
      </c>
      <c r="CF62" s="23">
        <f t="shared" si="36"/>
        <v>200</v>
      </c>
      <c r="CG62" s="23">
        <v>511.5</v>
      </c>
      <c r="CH62" s="23">
        <f t="shared" si="37"/>
        <v>255.75</v>
      </c>
      <c r="CI62" s="23">
        <v>0</v>
      </c>
      <c r="CJ62" s="23">
        <f t="shared" si="38"/>
        <v>0</v>
      </c>
      <c r="CK62" s="23">
        <v>31.2</v>
      </c>
      <c r="CL62" s="23">
        <v>0</v>
      </c>
      <c r="CM62" s="23">
        <f t="shared" si="39"/>
        <v>0</v>
      </c>
      <c r="CN62" s="23">
        <v>200</v>
      </c>
      <c r="CO62" s="23">
        <v>0</v>
      </c>
      <c r="CP62" s="23">
        <f t="shared" si="40"/>
        <v>0</v>
      </c>
      <c r="CQ62" s="23">
        <v>0</v>
      </c>
      <c r="CR62" s="23">
        <v>0</v>
      </c>
      <c r="CS62" s="23">
        <f t="shared" si="41"/>
        <v>0</v>
      </c>
      <c r="CT62" s="23">
        <v>0</v>
      </c>
      <c r="CU62" s="23">
        <v>0</v>
      </c>
      <c r="CV62" s="23">
        <f t="shared" si="94"/>
        <v>56564.2</v>
      </c>
      <c r="CW62" s="23">
        <f t="shared" si="95"/>
        <v>9427.366666666665</v>
      </c>
      <c r="CX62" s="23">
        <f t="shared" si="96"/>
        <v>10553.9197</v>
      </c>
      <c r="CY62" s="23">
        <v>0</v>
      </c>
      <c r="CZ62" s="23">
        <f t="shared" si="42"/>
        <v>0</v>
      </c>
      <c r="DA62" s="23">
        <v>0</v>
      </c>
      <c r="DB62" s="23">
        <v>0</v>
      </c>
      <c r="DC62" s="23">
        <f t="shared" si="43"/>
        <v>0</v>
      </c>
      <c r="DD62" s="23">
        <v>0</v>
      </c>
      <c r="DE62" s="23">
        <v>0</v>
      </c>
      <c r="DF62" s="23">
        <f t="shared" si="44"/>
        <v>0</v>
      </c>
      <c r="DG62" s="23">
        <v>0</v>
      </c>
      <c r="DH62" s="23">
        <v>0</v>
      </c>
      <c r="DI62" s="23">
        <f t="shared" si="45"/>
        <v>0</v>
      </c>
      <c r="DJ62" s="23">
        <v>0</v>
      </c>
      <c r="DK62" s="23">
        <v>0</v>
      </c>
      <c r="DL62" s="23">
        <f t="shared" si="46"/>
        <v>0</v>
      </c>
      <c r="DM62" s="23">
        <v>0</v>
      </c>
      <c r="DN62" s="23">
        <v>0</v>
      </c>
      <c r="DO62" s="23">
        <f t="shared" si="47"/>
        <v>0</v>
      </c>
      <c r="DP62" s="23">
        <v>0</v>
      </c>
      <c r="DQ62" s="23">
        <v>0</v>
      </c>
      <c r="DR62" s="23">
        <f t="shared" si="106"/>
        <v>0</v>
      </c>
      <c r="DS62" s="23">
        <f t="shared" si="98"/>
        <v>0</v>
      </c>
      <c r="DT62" s="23">
        <f t="shared" si="99"/>
        <v>0</v>
      </c>
    </row>
    <row r="63" spans="1:124">
      <c r="A63" s="21">
        <v>50</v>
      </c>
      <c r="B63" s="27" t="s">
        <v>215</v>
      </c>
      <c r="C63" s="23">
        <v>1577.373</v>
      </c>
      <c r="D63" s="23">
        <v>11.433999999999999</v>
      </c>
      <c r="E63" s="23">
        <f t="shared" si="86"/>
        <v>14194.499999999998</v>
      </c>
      <c r="F63" s="23">
        <f t="shared" si="87"/>
        <v>2365.75</v>
      </c>
      <c r="G63" s="23">
        <f t="shared" si="88"/>
        <v>2494.8860000000004</v>
      </c>
      <c r="H63" s="23">
        <f t="shared" si="8"/>
        <v>105.45856493712355</v>
      </c>
      <c r="I63" s="23">
        <f t="shared" si="89"/>
        <v>4270.2</v>
      </c>
      <c r="J63" s="23">
        <f t="shared" si="90"/>
        <v>711.69999999999993</v>
      </c>
      <c r="K63" s="23">
        <f t="shared" si="91"/>
        <v>840.88599999999997</v>
      </c>
      <c r="L63" s="23">
        <f t="shared" si="9"/>
        <v>118.15174933258396</v>
      </c>
      <c r="M63" s="23">
        <f t="shared" si="100"/>
        <v>1350</v>
      </c>
      <c r="N63" s="23">
        <f t="shared" si="101"/>
        <v>225</v>
      </c>
      <c r="O63" s="23">
        <f t="shared" si="102"/>
        <v>440.36700000000002</v>
      </c>
      <c r="P63" s="23">
        <f t="shared" si="10"/>
        <v>195.71866666666668</v>
      </c>
      <c r="Q63" s="23">
        <v>0</v>
      </c>
      <c r="R63" s="23">
        <f t="shared" si="11"/>
        <v>0</v>
      </c>
      <c r="S63" s="23">
        <v>36.408999999999999</v>
      </c>
      <c r="T63" s="23" t="e">
        <f t="shared" si="12"/>
        <v>#DIV/0!</v>
      </c>
      <c r="U63" s="23">
        <v>0</v>
      </c>
      <c r="V63" s="23">
        <f t="shared" si="13"/>
        <v>0</v>
      </c>
      <c r="W63" s="23">
        <v>200.43899999999999</v>
      </c>
      <c r="X63" s="23" t="e">
        <f t="shared" si="14"/>
        <v>#DIV/0!</v>
      </c>
      <c r="Y63" s="23">
        <v>1350</v>
      </c>
      <c r="Z63" s="23">
        <f t="shared" si="15"/>
        <v>225</v>
      </c>
      <c r="AA63" s="23">
        <v>403.95800000000003</v>
      </c>
      <c r="AB63" s="23">
        <f t="shared" si="16"/>
        <v>179.53688888888891</v>
      </c>
      <c r="AC63" s="23">
        <v>50</v>
      </c>
      <c r="AD63" s="23">
        <f t="shared" si="17"/>
        <v>8.3333333333333339</v>
      </c>
      <c r="AE63" s="23">
        <v>0</v>
      </c>
      <c r="AF63" s="23">
        <f t="shared" si="18"/>
        <v>0</v>
      </c>
      <c r="AG63" s="23">
        <v>0</v>
      </c>
      <c r="AH63" s="23">
        <f t="shared" si="19"/>
        <v>0</v>
      </c>
      <c r="AI63" s="23">
        <v>0</v>
      </c>
      <c r="AJ63" s="23" t="e">
        <f t="shared" si="20"/>
        <v>#DIV/0!</v>
      </c>
      <c r="AK63" s="23">
        <v>0</v>
      </c>
      <c r="AL63" s="23">
        <f t="shared" si="21"/>
        <v>0</v>
      </c>
      <c r="AM63" s="23">
        <v>0</v>
      </c>
      <c r="AN63" s="23">
        <v>0</v>
      </c>
      <c r="AO63" s="23">
        <f t="shared" si="22"/>
        <v>0</v>
      </c>
      <c r="AP63" s="23">
        <v>0</v>
      </c>
      <c r="AQ63" s="23">
        <v>9924.2999999999993</v>
      </c>
      <c r="AR63" s="23">
        <f t="shared" si="23"/>
        <v>1654.05</v>
      </c>
      <c r="AS63" s="23">
        <v>1654</v>
      </c>
      <c r="AT63" s="23">
        <v>0</v>
      </c>
      <c r="AU63" s="23">
        <f t="shared" si="24"/>
        <v>0</v>
      </c>
      <c r="AV63" s="23">
        <v>0</v>
      </c>
      <c r="AW63" s="23">
        <v>0</v>
      </c>
      <c r="AX63" s="23">
        <f t="shared" si="25"/>
        <v>0</v>
      </c>
      <c r="AY63" s="23">
        <v>0</v>
      </c>
      <c r="AZ63" s="23">
        <v>0</v>
      </c>
      <c r="BA63" s="23">
        <f t="shared" si="26"/>
        <v>0</v>
      </c>
      <c r="BB63" s="23">
        <v>0</v>
      </c>
      <c r="BC63" s="23">
        <f t="shared" si="103"/>
        <v>2294.4</v>
      </c>
      <c r="BD63" s="23">
        <f t="shared" si="104"/>
        <v>382.4</v>
      </c>
      <c r="BE63" s="23">
        <f t="shared" si="105"/>
        <v>156.80000000000001</v>
      </c>
      <c r="BF63" s="23">
        <f t="shared" si="27"/>
        <v>41.004184100418414</v>
      </c>
      <c r="BG63" s="23">
        <v>512</v>
      </c>
      <c r="BH63" s="23">
        <f t="shared" si="28"/>
        <v>85.333333333333329</v>
      </c>
      <c r="BI63" s="23">
        <v>156.80000000000001</v>
      </c>
      <c r="BJ63" s="23">
        <v>1782.4</v>
      </c>
      <c r="BK63" s="23">
        <f t="shared" si="29"/>
        <v>297.06666666666666</v>
      </c>
      <c r="BL63" s="23">
        <v>0</v>
      </c>
      <c r="BM63" s="23">
        <v>0</v>
      </c>
      <c r="BN63" s="23">
        <f t="shared" si="30"/>
        <v>0</v>
      </c>
      <c r="BO63" s="23">
        <v>0</v>
      </c>
      <c r="BP63" s="23">
        <v>0</v>
      </c>
      <c r="BQ63" s="23">
        <f t="shared" si="31"/>
        <v>0</v>
      </c>
      <c r="BR63" s="23">
        <v>0</v>
      </c>
      <c r="BS63" s="23">
        <v>0</v>
      </c>
      <c r="BT63" s="23">
        <f t="shared" si="32"/>
        <v>0</v>
      </c>
      <c r="BU63" s="23">
        <v>0</v>
      </c>
      <c r="BV63" s="23">
        <v>0</v>
      </c>
      <c r="BW63" s="23">
        <f t="shared" si="33"/>
        <v>0</v>
      </c>
      <c r="BX63" s="23">
        <v>0</v>
      </c>
      <c r="BY63" s="23">
        <v>0</v>
      </c>
      <c r="BZ63" s="23">
        <f t="shared" si="34"/>
        <v>0</v>
      </c>
      <c r="CA63" s="23">
        <v>0</v>
      </c>
      <c r="CB63" s="23">
        <v>475</v>
      </c>
      <c r="CC63" s="23">
        <f t="shared" si="35"/>
        <v>79.166666666666671</v>
      </c>
      <c r="CD63" s="23">
        <v>26.48</v>
      </c>
      <c r="CE63" s="23">
        <v>475</v>
      </c>
      <c r="CF63" s="23">
        <f t="shared" si="36"/>
        <v>79.166666666666671</v>
      </c>
      <c r="CG63" s="23">
        <v>26.48</v>
      </c>
      <c r="CH63" s="23">
        <f t="shared" si="37"/>
        <v>33.448421052631581</v>
      </c>
      <c r="CI63" s="23">
        <v>0</v>
      </c>
      <c r="CJ63" s="23">
        <f t="shared" si="38"/>
        <v>0</v>
      </c>
      <c r="CK63" s="23">
        <v>0</v>
      </c>
      <c r="CL63" s="23">
        <v>0</v>
      </c>
      <c r="CM63" s="23">
        <f t="shared" si="39"/>
        <v>0</v>
      </c>
      <c r="CN63" s="23">
        <v>0</v>
      </c>
      <c r="CO63" s="23">
        <v>0</v>
      </c>
      <c r="CP63" s="23">
        <f t="shared" si="40"/>
        <v>0</v>
      </c>
      <c r="CQ63" s="23">
        <v>0</v>
      </c>
      <c r="CR63" s="23">
        <v>100.8</v>
      </c>
      <c r="CS63" s="23">
        <f t="shared" si="41"/>
        <v>16.8</v>
      </c>
      <c r="CT63" s="23">
        <v>16.8</v>
      </c>
      <c r="CU63" s="23">
        <v>0</v>
      </c>
      <c r="CV63" s="23">
        <f t="shared" si="94"/>
        <v>14194.499999999998</v>
      </c>
      <c r="CW63" s="23">
        <f t="shared" si="95"/>
        <v>2365.75</v>
      </c>
      <c r="CX63" s="23">
        <f t="shared" si="96"/>
        <v>2494.8860000000004</v>
      </c>
      <c r="CY63" s="23">
        <v>0</v>
      </c>
      <c r="CZ63" s="23">
        <f t="shared" si="42"/>
        <v>0</v>
      </c>
      <c r="DA63" s="23">
        <v>0</v>
      </c>
      <c r="DB63" s="23">
        <v>0</v>
      </c>
      <c r="DC63" s="23">
        <f t="shared" si="43"/>
        <v>0</v>
      </c>
      <c r="DD63" s="23">
        <v>0</v>
      </c>
      <c r="DE63" s="23">
        <v>0</v>
      </c>
      <c r="DF63" s="23">
        <f t="shared" si="44"/>
        <v>0</v>
      </c>
      <c r="DG63" s="23">
        <v>0</v>
      </c>
      <c r="DH63" s="23">
        <v>0</v>
      </c>
      <c r="DI63" s="23">
        <f t="shared" si="45"/>
        <v>0</v>
      </c>
      <c r="DJ63" s="23">
        <v>0</v>
      </c>
      <c r="DK63" s="23">
        <v>0</v>
      </c>
      <c r="DL63" s="23">
        <f t="shared" si="46"/>
        <v>0</v>
      </c>
      <c r="DM63" s="23">
        <v>0</v>
      </c>
      <c r="DN63" s="23">
        <v>0</v>
      </c>
      <c r="DO63" s="23">
        <f t="shared" si="47"/>
        <v>0</v>
      </c>
      <c r="DP63" s="23">
        <v>0</v>
      </c>
      <c r="DQ63" s="23">
        <v>0</v>
      </c>
      <c r="DR63" s="23">
        <f t="shared" si="106"/>
        <v>0</v>
      </c>
      <c r="DS63" s="23">
        <f t="shared" si="98"/>
        <v>0</v>
      </c>
      <c r="DT63" s="23">
        <f t="shared" si="99"/>
        <v>0</v>
      </c>
    </row>
    <row r="64" spans="1:124">
      <c r="A64" s="21">
        <v>51</v>
      </c>
      <c r="B64" s="27" t="s">
        <v>216</v>
      </c>
      <c r="C64" s="23">
        <v>5027.4210999999996</v>
      </c>
      <c r="D64" s="23">
        <v>12443.9728</v>
      </c>
      <c r="E64" s="23">
        <f t="shared" si="86"/>
        <v>57764.770000000004</v>
      </c>
      <c r="F64" s="23">
        <f t="shared" si="87"/>
        <v>9627.4616666666661</v>
      </c>
      <c r="G64" s="23">
        <f t="shared" si="88"/>
        <v>11348.8177</v>
      </c>
      <c r="H64" s="23">
        <f t="shared" si="8"/>
        <v>117.87964567330572</v>
      </c>
      <c r="I64" s="23">
        <f t="shared" si="89"/>
        <v>12286.8</v>
      </c>
      <c r="J64" s="23">
        <f t="shared" si="90"/>
        <v>2047.8</v>
      </c>
      <c r="K64" s="23">
        <f t="shared" si="91"/>
        <v>3794.0176999999999</v>
      </c>
      <c r="L64" s="23">
        <f t="shared" si="9"/>
        <v>185.27286356089462</v>
      </c>
      <c r="M64" s="23">
        <f t="shared" si="100"/>
        <v>6024.4</v>
      </c>
      <c r="N64" s="23">
        <f t="shared" si="101"/>
        <v>1004.0666666666667</v>
      </c>
      <c r="O64" s="23">
        <f t="shared" si="102"/>
        <v>3346.6289999999999</v>
      </c>
      <c r="P64" s="23">
        <f t="shared" si="10"/>
        <v>333.30744970453486</v>
      </c>
      <c r="Q64" s="23">
        <v>328.4</v>
      </c>
      <c r="R64" s="23">
        <f t="shared" si="11"/>
        <v>54.733333333333327</v>
      </c>
      <c r="S64" s="23">
        <v>17.446999999999999</v>
      </c>
      <c r="T64" s="23">
        <f t="shared" si="12"/>
        <v>31.876370280146165</v>
      </c>
      <c r="U64" s="23">
        <v>4992.3999999999996</v>
      </c>
      <c r="V64" s="23">
        <f t="shared" si="13"/>
        <v>832.06666666666661</v>
      </c>
      <c r="W64" s="23">
        <v>198.8887</v>
      </c>
      <c r="X64" s="23">
        <f t="shared" si="14"/>
        <v>23.902976524316962</v>
      </c>
      <c r="Y64" s="23">
        <v>5696</v>
      </c>
      <c r="Z64" s="23">
        <f t="shared" si="15"/>
        <v>949.33333333333337</v>
      </c>
      <c r="AA64" s="23">
        <v>3329.1819999999998</v>
      </c>
      <c r="AB64" s="23">
        <f t="shared" si="16"/>
        <v>350.68630617977522</v>
      </c>
      <c r="AC64" s="23">
        <v>50</v>
      </c>
      <c r="AD64" s="23">
        <f t="shared" si="17"/>
        <v>8.3333333333333339</v>
      </c>
      <c r="AE64" s="23">
        <v>0</v>
      </c>
      <c r="AF64" s="23">
        <f t="shared" si="18"/>
        <v>0</v>
      </c>
      <c r="AG64" s="23">
        <v>0</v>
      </c>
      <c r="AH64" s="23">
        <f t="shared" si="19"/>
        <v>0</v>
      </c>
      <c r="AI64" s="23">
        <v>0</v>
      </c>
      <c r="AJ64" s="23" t="e">
        <f t="shared" si="20"/>
        <v>#DIV/0!</v>
      </c>
      <c r="AK64" s="23">
        <v>0</v>
      </c>
      <c r="AL64" s="23">
        <f t="shared" si="21"/>
        <v>0</v>
      </c>
      <c r="AM64" s="23">
        <v>0</v>
      </c>
      <c r="AN64" s="23">
        <v>0</v>
      </c>
      <c r="AO64" s="23">
        <f t="shared" si="22"/>
        <v>0</v>
      </c>
      <c r="AP64" s="23">
        <v>0</v>
      </c>
      <c r="AQ64" s="23">
        <v>45328.2</v>
      </c>
      <c r="AR64" s="23">
        <f t="shared" si="23"/>
        <v>7554.7</v>
      </c>
      <c r="AS64" s="23">
        <v>7554.8</v>
      </c>
      <c r="AT64" s="23">
        <v>0</v>
      </c>
      <c r="AU64" s="23">
        <f t="shared" si="24"/>
        <v>0</v>
      </c>
      <c r="AV64" s="23">
        <v>0</v>
      </c>
      <c r="AW64" s="23">
        <v>0</v>
      </c>
      <c r="AX64" s="23">
        <f t="shared" si="25"/>
        <v>0</v>
      </c>
      <c r="AY64" s="23">
        <v>0</v>
      </c>
      <c r="AZ64" s="23">
        <v>0</v>
      </c>
      <c r="BA64" s="23">
        <f t="shared" si="26"/>
        <v>0</v>
      </c>
      <c r="BB64" s="23">
        <v>0</v>
      </c>
      <c r="BC64" s="23">
        <f t="shared" si="103"/>
        <v>700</v>
      </c>
      <c r="BD64" s="23">
        <f t="shared" si="104"/>
        <v>116.66666666666667</v>
      </c>
      <c r="BE64" s="23">
        <f t="shared" si="105"/>
        <v>101</v>
      </c>
      <c r="BF64" s="23">
        <f t="shared" si="27"/>
        <v>86.571428571428569</v>
      </c>
      <c r="BG64" s="23">
        <v>700</v>
      </c>
      <c r="BH64" s="23">
        <f t="shared" si="28"/>
        <v>116.66666666666667</v>
      </c>
      <c r="BI64" s="23">
        <v>101</v>
      </c>
      <c r="BJ64" s="23">
        <v>0</v>
      </c>
      <c r="BK64" s="23">
        <f t="shared" si="29"/>
        <v>0</v>
      </c>
      <c r="BL64" s="23">
        <v>0</v>
      </c>
      <c r="BM64" s="23">
        <v>0</v>
      </c>
      <c r="BN64" s="23">
        <f t="shared" si="30"/>
        <v>0</v>
      </c>
      <c r="BO64" s="23">
        <v>0</v>
      </c>
      <c r="BP64" s="23">
        <v>0</v>
      </c>
      <c r="BQ64" s="23">
        <f t="shared" si="31"/>
        <v>0</v>
      </c>
      <c r="BR64" s="23">
        <v>0</v>
      </c>
      <c r="BS64" s="23">
        <v>0</v>
      </c>
      <c r="BT64" s="23">
        <f t="shared" si="32"/>
        <v>0</v>
      </c>
      <c r="BU64" s="23">
        <v>0</v>
      </c>
      <c r="BV64" s="23">
        <v>0</v>
      </c>
      <c r="BW64" s="23">
        <f t="shared" si="33"/>
        <v>0</v>
      </c>
      <c r="BX64" s="23">
        <v>0</v>
      </c>
      <c r="BY64" s="23">
        <v>0</v>
      </c>
      <c r="BZ64" s="23">
        <f t="shared" si="34"/>
        <v>0</v>
      </c>
      <c r="CA64" s="23">
        <v>0</v>
      </c>
      <c r="CB64" s="23">
        <v>0</v>
      </c>
      <c r="CC64" s="23">
        <f t="shared" si="35"/>
        <v>0</v>
      </c>
      <c r="CD64" s="23">
        <v>0</v>
      </c>
      <c r="CE64" s="23">
        <v>0</v>
      </c>
      <c r="CF64" s="23">
        <f t="shared" si="36"/>
        <v>0</v>
      </c>
      <c r="CG64" s="23">
        <v>0</v>
      </c>
      <c r="CH64" s="23" t="e">
        <f t="shared" si="37"/>
        <v>#DIV/0!</v>
      </c>
      <c r="CI64" s="23">
        <v>0</v>
      </c>
      <c r="CJ64" s="23">
        <f t="shared" si="38"/>
        <v>0</v>
      </c>
      <c r="CK64" s="23">
        <v>0</v>
      </c>
      <c r="CL64" s="23">
        <v>0</v>
      </c>
      <c r="CM64" s="23">
        <f t="shared" si="39"/>
        <v>0</v>
      </c>
      <c r="CN64" s="23">
        <v>0</v>
      </c>
      <c r="CO64" s="23">
        <v>0</v>
      </c>
      <c r="CP64" s="23">
        <f t="shared" si="40"/>
        <v>0</v>
      </c>
      <c r="CQ64" s="23">
        <v>0</v>
      </c>
      <c r="CR64" s="23">
        <v>520</v>
      </c>
      <c r="CS64" s="23">
        <f t="shared" si="41"/>
        <v>86.666666666666671</v>
      </c>
      <c r="CT64" s="23">
        <v>147.5</v>
      </c>
      <c r="CU64" s="23">
        <v>0</v>
      </c>
      <c r="CV64" s="23">
        <f t="shared" si="94"/>
        <v>57615</v>
      </c>
      <c r="CW64" s="23">
        <f t="shared" si="95"/>
        <v>9602.4999999999982</v>
      </c>
      <c r="CX64" s="23">
        <f t="shared" si="96"/>
        <v>11348.8177</v>
      </c>
      <c r="CY64" s="23">
        <v>0</v>
      </c>
      <c r="CZ64" s="23">
        <f t="shared" si="42"/>
        <v>0</v>
      </c>
      <c r="DA64" s="23">
        <v>0</v>
      </c>
      <c r="DB64" s="23">
        <v>149.77000000000001</v>
      </c>
      <c r="DC64" s="23">
        <f t="shared" si="43"/>
        <v>24.96166666666667</v>
      </c>
      <c r="DD64" s="23">
        <v>0</v>
      </c>
      <c r="DE64" s="23">
        <v>0</v>
      </c>
      <c r="DF64" s="23">
        <f t="shared" si="44"/>
        <v>0</v>
      </c>
      <c r="DG64" s="23">
        <v>0</v>
      </c>
      <c r="DH64" s="23">
        <v>0</v>
      </c>
      <c r="DI64" s="23">
        <f t="shared" si="45"/>
        <v>0</v>
      </c>
      <c r="DJ64" s="23">
        <v>0</v>
      </c>
      <c r="DK64" s="23">
        <v>0</v>
      </c>
      <c r="DL64" s="23">
        <f t="shared" si="46"/>
        <v>0</v>
      </c>
      <c r="DM64" s="23">
        <v>0</v>
      </c>
      <c r="DN64" s="23">
        <v>11500</v>
      </c>
      <c r="DO64" s="23">
        <f t="shared" si="47"/>
        <v>1916.6666666666667</v>
      </c>
      <c r="DP64" s="23">
        <v>0</v>
      </c>
      <c r="DQ64" s="23">
        <v>0</v>
      </c>
      <c r="DR64" s="23">
        <f t="shared" si="106"/>
        <v>11649.77</v>
      </c>
      <c r="DS64" s="23">
        <f t="shared" si="98"/>
        <v>1941.6283333333333</v>
      </c>
      <c r="DT64" s="23">
        <f t="shared" si="99"/>
        <v>0</v>
      </c>
    </row>
    <row r="65" spans="1:124">
      <c r="A65" s="21">
        <v>52</v>
      </c>
      <c r="B65" s="27" t="s">
        <v>217</v>
      </c>
      <c r="C65" s="23">
        <v>77.671700000000001</v>
      </c>
      <c r="D65" s="23">
        <v>4584.8307000000004</v>
      </c>
      <c r="E65" s="23">
        <f t="shared" si="86"/>
        <v>78926.7</v>
      </c>
      <c r="F65" s="23">
        <f t="shared" si="87"/>
        <v>13154.449999999999</v>
      </c>
      <c r="G65" s="23">
        <f t="shared" si="88"/>
        <v>11198.7552</v>
      </c>
      <c r="H65" s="23">
        <f t="shared" si="8"/>
        <v>85.132827294185617</v>
      </c>
      <c r="I65" s="23">
        <f t="shared" si="89"/>
        <v>20617</v>
      </c>
      <c r="J65" s="23">
        <f t="shared" si="90"/>
        <v>3436.1666666666665</v>
      </c>
      <c r="K65" s="23">
        <f t="shared" si="91"/>
        <v>1482.3552</v>
      </c>
      <c r="L65" s="23">
        <f t="shared" si="9"/>
        <v>43.139793374399773</v>
      </c>
      <c r="M65" s="23">
        <f t="shared" si="100"/>
        <v>9656</v>
      </c>
      <c r="N65" s="23">
        <f t="shared" si="101"/>
        <v>1609.3333333333333</v>
      </c>
      <c r="O65" s="23">
        <f t="shared" si="102"/>
        <v>962.548</v>
      </c>
      <c r="P65" s="23">
        <f t="shared" si="10"/>
        <v>59.810356255178135</v>
      </c>
      <c r="Q65" s="23">
        <v>0</v>
      </c>
      <c r="R65" s="23">
        <f t="shared" si="11"/>
        <v>0</v>
      </c>
      <c r="S65" s="23">
        <v>13.363</v>
      </c>
      <c r="T65" s="23" t="e">
        <f t="shared" si="12"/>
        <v>#DIV/0!</v>
      </c>
      <c r="U65" s="23">
        <v>7361</v>
      </c>
      <c r="V65" s="23">
        <f t="shared" si="13"/>
        <v>1226.8333333333333</v>
      </c>
      <c r="W65" s="23">
        <v>345.63139999999999</v>
      </c>
      <c r="X65" s="23">
        <f t="shared" si="14"/>
        <v>28.172645021056926</v>
      </c>
      <c r="Y65" s="23">
        <v>9656</v>
      </c>
      <c r="Z65" s="23">
        <f t="shared" si="15"/>
        <v>1609.3333333333333</v>
      </c>
      <c r="AA65" s="23">
        <v>949.18499999999995</v>
      </c>
      <c r="AB65" s="23">
        <f t="shared" si="16"/>
        <v>58.98001242750621</v>
      </c>
      <c r="AC65" s="23">
        <v>300</v>
      </c>
      <c r="AD65" s="23">
        <f t="shared" si="17"/>
        <v>50</v>
      </c>
      <c r="AE65" s="23">
        <v>0</v>
      </c>
      <c r="AF65" s="23">
        <f t="shared" si="18"/>
        <v>0</v>
      </c>
      <c r="AG65" s="23">
        <v>0</v>
      </c>
      <c r="AH65" s="23">
        <f t="shared" si="19"/>
        <v>0</v>
      </c>
      <c r="AI65" s="23">
        <v>0</v>
      </c>
      <c r="AJ65" s="23" t="e">
        <f t="shared" si="20"/>
        <v>#DIV/0!</v>
      </c>
      <c r="AK65" s="23">
        <v>0</v>
      </c>
      <c r="AL65" s="23">
        <f t="shared" si="21"/>
        <v>0</v>
      </c>
      <c r="AM65" s="23">
        <v>0</v>
      </c>
      <c r="AN65" s="23">
        <v>0</v>
      </c>
      <c r="AO65" s="23">
        <f t="shared" si="22"/>
        <v>0</v>
      </c>
      <c r="AP65" s="23">
        <v>0</v>
      </c>
      <c r="AQ65" s="23">
        <v>58298.400000000001</v>
      </c>
      <c r="AR65" s="23">
        <f t="shared" si="23"/>
        <v>9716.4</v>
      </c>
      <c r="AS65" s="23">
        <v>9716.4</v>
      </c>
      <c r="AT65" s="23">
        <v>0</v>
      </c>
      <c r="AU65" s="23">
        <f t="shared" si="24"/>
        <v>0</v>
      </c>
      <c r="AV65" s="23">
        <v>0</v>
      </c>
      <c r="AW65" s="23">
        <v>0</v>
      </c>
      <c r="AX65" s="23">
        <f t="shared" si="25"/>
        <v>0</v>
      </c>
      <c r="AY65" s="23">
        <v>0</v>
      </c>
      <c r="AZ65" s="23">
        <v>0</v>
      </c>
      <c r="BA65" s="23">
        <f t="shared" si="26"/>
        <v>0</v>
      </c>
      <c r="BB65" s="23">
        <v>0</v>
      </c>
      <c r="BC65" s="23">
        <f t="shared" si="103"/>
        <v>900</v>
      </c>
      <c r="BD65" s="23">
        <f t="shared" si="104"/>
        <v>150</v>
      </c>
      <c r="BE65" s="23">
        <f t="shared" si="105"/>
        <v>150</v>
      </c>
      <c r="BF65" s="23">
        <f t="shared" si="27"/>
        <v>100</v>
      </c>
      <c r="BG65" s="23">
        <v>900</v>
      </c>
      <c r="BH65" s="23">
        <f t="shared" si="28"/>
        <v>150</v>
      </c>
      <c r="BI65" s="23">
        <v>0</v>
      </c>
      <c r="BJ65" s="23">
        <v>0</v>
      </c>
      <c r="BK65" s="23">
        <f t="shared" si="29"/>
        <v>0</v>
      </c>
      <c r="BL65" s="23">
        <v>0</v>
      </c>
      <c r="BM65" s="23">
        <v>0</v>
      </c>
      <c r="BN65" s="23">
        <f t="shared" si="30"/>
        <v>0</v>
      </c>
      <c r="BO65" s="23">
        <v>0</v>
      </c>
      <c r="BP65" s="23">
        <v>0</v>
      </c>
      <c r="BQ65" s="23">
        <f t="shared" si="31"/>
        <v>0</v>
      </c>
      <c r="BR65" s="23">
        <v>150</v>
      </c>
      <c r="BS65" s="23">
        <v>0</v>
      </c>
      <c r="BT65" s="23">
        <f t="shared" si="32"/>
        <v>0</v>
      </c>
      <c r="BU65" s="23">
        <v>0</v>
      </c>
      <c r="BV65" s="23">
        <v>0</v>
      </c>
      <c r="BW65" s="23">
        <f t="shared" si="33"/>
        <v>0</v>
      </c>
      <c r="BX65" s="23">
        <v>0</v>
      </c>
      <c r="BY65" s="23">
        <v>0</v>
      </c>
      <c r="BZ65" s="23">
        <f t="shared" si="34"/>
        <v>0</v>
      </c>
      <c r="CA65" s="23">
        <v>0</v>
      </c>
      <c r="CB65" s="23">
        <v>2400</v>
      </c>
      <c r="CC65" s="23">
        <f t="shared" si="35"/>
        <v>400</v>
      </c>
      <c r="CD65" s="23">
        <v>0</v>
      </c>
      <c r="CE65" s="23">
        <v>2400</v>
      </c>
      <c r="CF65" s="23">
        <f t="shared" si="36"/>
        <v>400</v>
      </c>
      <c r="CG65" s="23">
        <v>0</v>
      </c>
      <c r="CH65" s="23">
        <f t="shared" si="37"/>
        <v>0</v>
      </c>
      <c r="CI65" s="23">
        <v>0</v>
      </c>
      <c r="CJ65" s="23">
        <f t="shared" si="38"/>
        <v>0</v>
      </c>
      <c r="CK65" s="23">
        <v>0</v>
      </c>
      <c r="CL65" s="23">
        <v>0</v>
      </c>
      <c r="CM65" s="23">
        <f t="shared" si="39"/>
        <v>0</v>
      </c>
      <c r="CN65" s="23">
        <v>0</v>
      </c>
      <c r="CO65" s="23">
        <v>0</v>
      </c>
      <c r="CP65" s="23">
        <f t="shared" si="40"/>
        <v>0</v>
      </c>
      <c r="CQ65" s="23">
        <v>0</v>
      </c>
      <c r="CR65" s="23">
        <v>0</v>
      </c>
      <c r="CS65" s="23">
        <f t="shared" si="41"/>
        <v>0</v>
      </c>
      <c r="CT65" s="23">
        <v>24.175799999999999</v>
      </c>
      <c r="CU65" s="23">
        <v>0</v>
      </c>
      <c r="CV65" s="23">
        <f t="shared" si="94"/>
        <v>78915.399999999994</v>
      </c>
      <c r="CW65" s="23">
        <f t="shared" si="95"/>
        <v>13152.566666666666</v>
      </c>
      <c r="CX65" s="23">
        <f t="shared" si="96"/>
        <v>11198.7552</v>
      </c>
      <c r="CY65" s="23">
        <v>0</v>
      </c>
      <c r="CZ65" s="23">
        <f t="shared" si="42"/>
        <v>0</v>
      </c>
      <c r="DA65" s="23">
        <v>0</v>
      </c>
      <c r="DB65" s="23">
        <v>11.3</v>
      </c>
      <c r="DC65" s="23">
        <f t="shared" si="43"/>
        <v>1.8833333333333335</v>
      </c>
      <c r="DD65" s="23">
        <v>0</v>
      </c>
      <c r="DE65" s="23">
        <v>0</v>
      </c>
      <c r="DF65" s="23">
        <f t="shared" si="44"/>
        <v>0</v>
      </c>
      <c r="DG65" s="23">
        <v>0</v>
      </c>
      <c r="DH65" s="23">
        <v>0</v>
      </c>
      <c r="DI65" s="23">
        <f t="shared" si="45"/>
        <v>0</v>
      </c>
      <c r="DJ65" s="23">
        <v>0</v>
      </c>
      <c r="DK65" s="23">
        <v>0</v>
      </c>
      <c r="DL65" s="23">
        <f t="shared" si="46"/>
        <v>0</v>
      </c>
      <c r="DM65" s="23">
        <v>0</v>
      </c>
      <c r="DN65" s="23">
        <v>0</v>
      </c>
      <c r="DO65" s="23">
        <f t="shared" si="47"/>
        <v>0</v>
      </c>
      <c r="DP65" s="23">
        <v>0</v>
      </c>
      <c r="DQ65" s="23">
        <v>0</v>
      </c>
      <c r="DR65" s="23">
        <f t="shared" si="106"/>
        <v>11.3</v>
      </c>
      <c r="DS65" s="23">
        <f t="shared" si="98"/>
        <v>1.8833333333333335</v>
      </c>
      <c r="DT65" s="23">
        <f t="shared" si="99"/>
        <v>0</v>
      </c>
    </row>
    <row r="66" spans="1:124">
      <c r="A66" s="21">
        <v>53</v>
      </c>
      <c r="B66" s="27" t="s">
        <v>218</v>
      </c>
      <c r="C66" s="23">
        <v>277.29300000000001</v>
      </c>
      <c r="D66" s="23">
        <v>30.068000000000001</v>
      </c>
      <c r="E66" s="23">
        <f t="shared" si="86"/>
        <v>10024.1</v>
      </c>
      <c r="F66" s="23">
        <f t="shared" si="87"/>
        <v>1670.6833333333334</v>
      </c>
      <c r="G66" s="23">
        <f t="shared" si="88"/>
        <v>1087.19</v>
      </c>
      <c r="H66" s="23">
        <f t="shared" si="8"/>
        <v>65.074570285611671</v>
      </c>
      <c r="I66" s="23">
        <f t="shared" si="89"/>
        <v>5012.1000000000004</v>
      </c>
      <c r="J66" s="23">
        <f t="shared" si="90"/>
        <v>835.34999999999991</v>
      </c>
      <c r="K66" s="23">
        <f t="shared" si="91"/>
        <v>251.79000000000002</v>
      </c>
      <c r="L66" s="23">
        <f t="shared" si="9"/>
        <v>30.141856706769619</v>
      </c>
      <c r="M66" s="23">
        <f t="shared" si="100"/>
        <v>580.5</v>
      </c>
      <c r="N66" s="23">
        <f t="shared" si="101"/>
        <v>96.749999999999986</v>
      </c>
      <c r="O66" s="23">
        <f t="shared" si="102"/>
        <v>17.241</v>
      </c>
      <c r="P66" s="23">
        <f t="shared" si="10"/>
        <v>17.82015503875969</v>
      </c>
      <c r="Q66" s="23">
        <v>0.2</v>
      </c>
      <c r="R66" s="23">
        <f t="shared" si="11"/>
        <v>3.3333333333333333E-2</v>
      </c>
      <c r="S66" s="23">
        <v>5.3999999999999999E-2</v>
      </c>
      <c r="T66" s="23">
        <f t="shared" si="12"/>
        <v>162</v>
      </c>
      <c r="U66" s="23">
        <v>3000</v>
      </c>
      <c r="V66" s="23">
        <f t="shared" si="13"/>
        <v>500</v>
      </c>
      <c r="W66" s="23">
        <v>197.84899999999999</v>
      </c>
      <c r="X66" s="23">
        <f t="shared" si="14"/>
        <v>39.569800000000001</v>
      </c>
      <c r="Y66" s="23">
        <v>580.29999999999995</v>
      </c>
      <c r="Z66" s="23">
        <f t="shared" si="15"/>
        <v>96.716666666666654</v>
      </c>
      <c r="AA66" s="23">
        <v>17.187000000000001</v>
      </c>
      <c r="AB66" s="23">
        <f t="shared" si="16"/>
        <v>17.770463553334487</v>
      </c>
      <c r="AC66" s="23">
        <v>25</v>
      </c>
      <c r="AD66" s="23">
        <f t="shared" si="17"/>
        <v>4.166666666666667</v>
      </c>
      <c r="AE66" s="23">
        <v>0</v>
      </c>
      <c r="AF66" s="23">
        <f t="shared" si="18"/>
        <v>0</v>
      </c>
      <c r="AG66" s="23">
        <v>0</v>
      </c>
      <c r="AH66" s="23">
        <f t="shared" si="19"/>
        <v>0</v>
      </c>
      <c r="AI66" s="23">
        <v>0</v>
      </c>
      <c r="AJ66" s="23" t="e">
        <f t="shared" si="20"/>
        <v>#DIV/0!</v>
      </c>
      <c r="AK66" s="23">
        <v>0</v>
      </c>
      <c r="AL66" s="23">
        <f t="shared" si="21"/>
        <v>0</v>
      </c>
      <c r="AM66" s="23">
        <v>0</v>
      </c>
      <c r="AN66" s="23">
        <v>0</v>
      </c>
      <c r="AO66" s="23">
        <f t="shared" si="22"/>
        <v>0</v>
      </c>
      <c r="AP66" s="23">
        <v>0</v>
      </c>
      <c r="AQ66" s="23">
        <v>5012</v>
      </c>
      <c r="AR66" s="23">
        <f t="shared" si="23"/>
        <v>835.33333333333337</v>
      </c>
      <c r="AS66" s="23">
        <v>835.4</v>
      </c>
      <c r="AT66" s="23">
        <v>0</v>
      </c>
      <c r="AU66" s="23">
        <f t="shared" si="24"/>
        <v>0</v>
      </c>
      <c r="AV66" s="23">
        <v>0</v>
      </c>
      <c r="AW66" s="23">
        <v>0</v>
      </c>
      <c r="AX66" s="23">
        <f t="shared" si="25"/>
        <v>0</v>
      </c>
      <c r="AY66" s="23">
        <v>0</v>
      </c>
      <c r="AZ66" s="23">
        <v>0</v>
      </c>
      <c r="BA66" s="23">
        <f t="shared" si="26"/>
        <v>0</v>
      </c>
      <c r="BB66" s="23">
        <v>0</v>
      </c>
      <c r="BC66" s="23">
        <f t="shared" si="103"/>
        <v>1102</v>
      </c>
      <c r="BD66" s="23">
        <f t="shared" si="104"/>
        <v>183.66666666666666</v>
      </c>
      <c r="BE66" s="23">
        <f t="shared" si="105"/>
        <v>0</v>
      </c>
      <c r="BF66" s="23">
        <f t="shared" si="27"/>
        <v>0</v>
      </c>
      <c r="BG66" s="23">
        <v>1102</v>
      </c>
      <c r="BH66" s="23">
        <f t="shared" si="28"/>
        <v>183.66666666666666</v>
      </c>
      <c r="BI66" s="23">
        <v>0</v>
      </c>
      <c r="BJ66" s="23">
        <v>0</v>
      </c>
      <c r="BK66" s="23">
        <f t="shared" si="29"/>
        <v>0</v>
      </c>
      <c r="BL66" s="23">
        <v>0</v>
      </c>
      <c r="BM66" s="23">
        <v>0</v>
      </c>
      <c r="BN66" s="23">
        <f t="shared" si="30"/>
        <v>0</v>
      </c>
      <c r="BO66" s="23">
        <v>0</v>
      </c>
      <c r="BP66" s="23">
        <v>0</v>
      </c>
      <c r="BQ66" s="23">
        <f t="shared" si="31"/>
        <v>0</v>
      </c>
      <c r="BR66" s="23">
        <v>0</v>
      </c>
      <c r="BS66" s="23">
        <v>0</v>
      </c>
      <c r="BT66" s="23">
        <f t="shared" si="32"/>
        <v>0</v>
      </c>
      <c r="BU66" s="23">
        <v>0</v>
      </c>
      <c r="BV66" s="23">
        <v>0</v>
      </c>
      <c r="BW66" s="23">
        <f t="shared" si="33"/>
        <v>0</v>
      </c>
      <c r="BX66" s="23">
        <v>0</v>
      </c>
      <c r="BY66" s="23">
        <v>0</v>
      </c>
      <c r="BZ66" s="23">
        <f t="shared" si="34"/>
        <v>0</v>
      </c>
      <c r="CA66" s="23">
        <v>0</v>
      </c>
      <c r="CB66" s="23">
        <v>304.60000000000002</v>
      </c>
      <c r="CC66" s="23">
        <f t="shared" si="35"/>
        <v>50.766666666666673</v>
      </c>
      <c r="CD66" s="23">
        <v>36.700000000000003</v>
      </c>
      <c r="CE66" s="23">
        <v>304.60000000000002</v>
      </c>
      <c r="CF66" s="23">
        <f t="shared" si="36"/>
        <v>50.766666666666673</v>
      </c>
      <c r="CG66" s="23">
        <v>32.700000000000003</v>
      </c>
      <c r="CH66" s="23">
        <f t="shared" si="37"/>
        <v>64.412344057780686</v>
      </c>
      <c r="CI66" s="23">
        <v>0</v>
      </c>
      <c r="CJ66" s="23">
        <f t="shared" si="38"/>
        <v>0</v>
      </c>
      <c r="CK66" s="23">
        <v>0</v>
      </c>
      <c r="CL66" s="23">
        <v>0</v>
      </c>
      <c r="CM66" s="23">
        <f t="shared" si="39"/>
        <v>0</v>
      </c>
      <c r="CN66" s="23">
        <v>0</v>
      </c>
      <c r="CO66" s="23">
        <v>0</v>
      </c>
      <c r="CP66" s="23">
        <f t="shared" si="40"/>
        <v>0</v>
      </c>
      <c r="CQ66" s="23">
        <v>0</v>
      </c>
      <c r="CR66" s="23">
        <v>0</v>
      </c>
      <c r="CS66" s="23">
        <f t="shared" si="41"/>
        <v>0</v>
      </c>
      <c r="CT66" s="23">
        <v>0</v>
      </c>
      <c r="CU66" s="23">
        <v>0</v>
      </c>
      <c r="CV66" s="23">
        <f t="shared" si="94"/>
        <v>10024.1</v>
      </c>
      <c r="CW66" s="23">
        <f t="shared" si="95"/>
        <v>1670.6833333333334</v>
      </c>
      <c r="CX66" s="23">
        <f t="shared" si="96"/>
        <v>1087.19</v>
      </c>
      <c r="CY66" s="23">
        <v>0</v>
      </c>
      <c r="CZ66" s="23">
        <f t="shared" si="42"/>
        <v>0</v>
      </c>
      <c r="DA66" s="23">
        <v>0</v>
      </c>
      <c r="DB66" s="23">
        <v>0</v>
      </c>
      <c r="DC66" s="23">
        <f t="shared" si="43"/>
        <v>0</v>
      </c>
      <c r="DD66" s="23">
        <v>0</v>
      </c>
      <c r="DE66" s="23">
        <v>0</v>
      </c>
      <c r="DF66" s="23">
        <f t="shared" si="44"/>
        <v>0</v>
      </c>
      <c r="DG66" s="23">
        <v>0</v>
      </c>
      <c r="DH66" s="23">
        <v>0</v>
      </c>
      <c r="DI66" s="23">
        <f t="shared" si="45"/>
        <v>0</v>
      </c>
      <c r="DJ66" s="23">
        <v>0</v>
      </c>
      <c r="DK66" s="23">
        <v>0</v>
      </c>
      <c r="DL66" s="23">
        <f t="shared" si="46"/>
        <v>0</v>
      </c>
      <c r="DM66" s="23">
        <v>0</v>
      </c>
      <c r="DN66" s="23">
        <v>0</v>
      </c>
      <c r="DO66" s="23">
        <f t="shared" si="47"/>
        <v>0</v>
      </c>
      <c r="DP66" s="23">
        <v>0</v>
      </c>
      <c r="DQ66" s="23">
        <v>0</v>
      </c>
      <c r="DR66" s="23">
        <f t="shared" si="106"/>
        <v>0</v>
      </c>
      <c r="DS66" s="23">
        <f t="shared" si="98"/>
        <v>0</v>
      </c>
      <c r="DT66" s="23">
        <f t="shared" si="99"/>
        <v>0</v>
      </c>
    </row>
    <row r="67" spans="1:124">
      <c r="A67" s="21">
        <v>54</v>
      </c>
      <c r="B67" s="27" t="s">
        <v>219</v>
      </c>
      <c r="C67" s="23">
        <v>8715.3647999999994</v>
      </c>
      <c r="D67" s="23">
        <v>2604.8020000000001</v>
      </c>
      <c r="E67" s="23">
        <f t="shared" si="86"/>
        <v>30335.800000000003</v>
      </c>
      <c r="F67" s="23">
        <f t="shared" si="87"/>
        <v>5055.9666666666672</v>
      </c>
      <c r="G67" s="23">
        <f t="shared" si="88"/>
        <v>4789.1080000000002</v>
      </c>
      <c r="H67" s="23">
        <f t="shared" si="8"/>
        <v>94.721906130710238</v>
      </c>
      <c r="I67" s="23">
        <f t="shared" si="89"/>
        <v>15034.1</v>
      </c>
      <c r="J67" s="23">
        <f t="shared" si="90"/>
        <v>2505.6833333333334</v>
      </c>
      <c r="K67" s="23">
        <f t="shared" si="91"/>
        <v>2238.9079999999999</v>
      </c>
      <c r="L67" s="23">
        <f t="shared" si="9"/>
        <v>89.353190413792632</v>
      </c>
      <c r="M67" s="23">
        <f t="shared" si="100"/>
        <v>6041.1</v>
      </c>
      <c r="N67" s="23">
        <f t="shared" si="101"/>
        <v>1006.85</v>
      </c>
      <c r="O67" s="23">
        <f t="shared" si="102"/>
        <v>1121.856</v>
      </c>
      <c r="P67" s="23">
        <f t="shared" si="10"/>
        <v>111.42235685553956</v>
      </c>
      <c r="Q67" s="23">
        <v>0</v>
      </c>
      <c r="R67" s="23">
        <f t="shared" si="11"/>
        <v>0</v>
      </c>
      <c r="S67" s="23">
        <v>9.8000000000000004E-2</v>
      </c>
      <c r="T67" s="23" t="e">
        <f t="shared" si="12"/>
        <v>#DIV/0!</v>
      </c>
      <c r="U67" s="23">
        <v>7250</v>
      </c>
      <c r="V67" s="23">
        <f t="shared" si="13"/>
        <v>1208.3333333333333</v>
      </c>
      <c r="W67" s="23">
        <v>683.75199999999995</v>
      </c>
      <c r="X67" s="23">
        <f t="shared" si="14"/>
        <v>56.586372413793107</v>
      </c>
      <c r="Y67" s="23">
        <v>6041.1</v>
      </c>
      <c r="Z67" s="23">
        <f t="shared" si="15"/>
        <v>1006.85</v>
      </c>
      <c r="AA67" s="23">
        <v>1121.758</v>
      </c>
      <c r="AB67" s="23">
        <f t="shared" si="16"/>
        <v>111.41262352882752</v>
      </c>
      <c r="AC67" s="23">
        <v>63</v>
      </c>
      <c r="AD67" s="23">
        <f t="shared" si="17"/>
        <v>10.5</v>
      </c>
      <c r="AE67" s="23">
        <v>15</v>
      </c>
      <c r="AF67" s="23">
        <f t="shared" si="18"/>
        <v>142.85714285714286</v>
      </c>
      <c r="AG67" s="23">
        <v>0</v>
      </c>
      <c r="AH67" s="23">
        <f t="shared" si="19"/>
        <v>0</v>
      </c>
      <c r="AI67" s="23">
        <v>0</v>
      </c>
      <c r="AJ67" s="23" t="e">
        <f t="shared" si="20"/>
        <v>#DIV/0!</v>
      </c>
      <c r="AK67" s="23">
        <v>0</v>
      </c>
      <c r="AL67" s="23">
        <f t="shared" si="21"/>
        <v>0</v>
      </c>
      <c r="AM67" s="23">
        <v>0</v>
      </c>
      <c r="AN67" s="23">
        <v>0</v>
      </c>
      <c r="AO67" s="23">
        <f t="shared" si="22"/>
        <v>0</v>
      </c>
      <c r="AP67" s="23">
        <v>0</v>
      </c>
      <c r="AQ67" s="23">
        <v>15301.7</v>
      </c>
      <c r="AR67" s="23">
        <f t="shared" si="23"/>
        <v>2550.2833333333333</v>
      </c>
      <c r="AS67" s="23">
        <v>2550.1999999999998</v>
      </c>
      <c r="AT67" s="23">
        <v>0</v>
      </c>
      <c r="AU67" s="23">
        <f t="shared" si="24"/>
        <v>0</v>
      </c>
      <c r="AV67" s="23">
        <v>0</v>
      </c>
      <c r="AW67" s="23">
        <v>0</v>
      </c>
      <c r="AX67" s="23">
        <f t="shared" si="25"/>
        <v>0</v>
      </c>
      <c r="AY67" s="23">
        <v>0</v>
      </c>
      <c r="AZ67" s="23">
        <v>0</v>
      </c>
      <c r="BA67" s="23">
        <f t="shared" si="26"/>
        <v>0</v>
      </c>
      <c r="BB67" s="23">
        <v>0</v>
      </c>
      <c r="BC67" s="23">
        <f t="shared" si="103"/>
        <v>1030</v>
      </c>
      <c r="BD67" s="23">
        <f t="shared" si="104"/>
        <v>171.66666666666666</v>
      </c>
      <c r="BE67" s="23">
        <f t="shared" si="105"/>
        <v>411.1</v>
      </c>
      <c r="BF67" s="23">
        <f t="shared" si="27"/>
        <v>239.47572815533982</v>
      </c>
      <c r="BG67" s="23">
        <v>1030</v>
      </c>
      <c r="BH67" s="23">
        <f t="shared" si="28"/>
        <v>171.66666666666666</v>
      </c>
      <c r="BI67" s="23">
        <v>316.60000000000002</v>
      </c>
      <c r="BJ67" s="23">
        <v>0</v>
      </c>
      <c r="BK67" s="23">
        <f t="shared" si="29"/>
        <v>0</v>
      </c>
      <c r="BL67" s="23">
        <v>0</v>
      </c>
      <c r="BM67" s="23">
        <v>0</v>
      </c>
      <c r="BN67" s="23">
        <f t="shared" si="30"/>
        <v>0</v>
      </c>
      <c r="BO67" s="23">
        <v>0</v>
      </c>
      <c r="BP67" s="23">
        <v>0</v>
      </c>
      <c r="BQ67" s="23">
        <f t="shared" si="31"/>
        <v>0</v>
      </c>
      <c r="BR67" s="23">
        <v>94.5</v>
      </c>
      <c r="BS67" s="23">
        <v>0</v>
      </c>
      <c r="BT67" s="23">
        <f t="shared" si="32"/>
        <v>0</v>
      </c>
      <c r="BU67" s="23">
        <v>0</v>
      </c>
      <c r="BV67" s="23">
        <v>0</v>
      </c>
      <c r="BW67" s="23">
        <f t="shared" si="33"/>
        <v>0</v>
      </c>
      <c r="BX67" s="23">
        <v>0</v>
      </c>
      <c r="BY67" s="23">
        <v>0</v>
      </c>
      <c r="BZ67" s="23">
        <f t="shared" si="34"/>
        <v>0</v>
      </c>
      <c r="CA67" s="23">
        <v>0</v>
      </c>
      <c r="CB67" s="23">
        <v>650</v>
      </c>
      <c r="CC67" s="23">
        <f t="shared" si="35"/>
        <v>108.33333333333333</v>
      </c>
      <c r="CD67" s="23">
        <v>7.2</v>
      </c>
      <c r="CE67" s="23">
        <v>650</v>
      </c>
      <c r="CF67" s="23">
        <f t="shared" si="36"/>
        <v>108.33333333333333</v>
      </c>
      <c r="CG67" s="23">
        <v>5.2</v>
      </c>
      <c r="CH67" s="23">
        <f t="shared" si="37"/>
        <v>4.8</v>
      </c>
      <c r="CI67" s="23">
        <v>0</v>
      </c>
      <c r="CJ67" s="23">
        <f t="shared" si="38"/>
        <v>0</v>
      </c>
      <c r="CK67" s="23">
        <v>0</v>
      </c>
      <c r="CL67" s="23">
        <v>0</v>
      </c>
      <c r="CM67" s="23">
        <f t="shared" si="39"/>
        <v>0</v>
      </c>
      <c r="CN67" s="23">
        <v>0</v>
      </c>
      <c r="CO67" s="23">
        <v>0</v>
      </c>
      <c r="CP67" s="23">
        <f t="shared" si="40"/>
        <v>0</v>
      </c>
      <c r="CQ67" s="23">
        <v>0</v>
      </c>
      <c r="CR67" s="23">
        <v>0</v>
      </c>
      <c r="CS67" s="23">
        <f t="shared" si="41"/>
        <v>0</v>
      </c>
      <c r="CT67" s="23">
        <v>0</v>
      </c>
      <c r="CU67" s="23">
        <v>0</v>
      </c>
      <c r="CV67" s="23">
        <f t="shared" si="94"/>
        <v>30335.800000000003</v>
      </c>
      <c r="CW67" s="23">
        <f t="shared" si="95"/>
        <v>5055.9666666666672</v>
      </c>
      <c r="CX67" s="23">
        <f t="shared" si="96"/>
        <v>4789.1080000000002</v>
      </c>
      <c r="CY67" s="23">
        <v>0</v>
      </c>
      <c r="CZ67" s="23">
        <f t="shared" si="42"/>
        <v>0</v>
      </c>
      <c r="DA67" s="23">
        <v>0</v>
      </c>
      <c r="DB67" s="23">
        <v>0</v>
      </c>
      <c r="DC67" s="23">
        <f t="shared" si="43"/>
        <v>0</v>
      </c>
      <c r="DD67" s="23">
        <v>0</v>
      </c>
      <c r="DE67" s="23">
        <v>0</v>
      </c>
      <c r="DF67" s="23">
        <f t="shared" si="44"/>
        <v>0</v>
      </c>
      <c r="DG67" s="23">
        <v>0</v>
      </c>
      <c r="DH67" s="23">
        <v>0</v>
      </c>
      <c r="DI67" s="23">
        <f t="shared" si="45"/>
        <v>0</v>
      </c>
      <c r="DJ67" s="23">
        <v>0</v>
      </c>
      <c r="DK67" s="23">
        <v>0</v>
      </c>
      <c r="DL67" s="23">
        <f t="shared" si="46"/>
        <v>0</v>
      </c>
      <c r="DM67" s="23">
        <v>0</v>
      </c>
      <c r="DN67" s="23">
        <v>0</v>
      </c>
      <c r="DO67" s="23">
        <f t="shared" si="47"/>
        <v>0</v>
      </c>
      <c r="DP67" s="23">
        <v>0</v>
      </c>
      <c r="DQ67" s="23">
        <v>0</v>
      </c>
      <c r="DR67" s="23">
        <f t="shared" si="106"/>
        <v>0</v>
      </c>
      <c r="DS67" s="23">
        <f t="shared" si="98"/>
        <v>0</v>
      </c>
      <c r="DT67" s="23">
        <f t="shared" si="99"/>
        <v>0</v>
      </c>
    </row>
    <row r="68" spans="1:124">
      <c r="A68" s="21">
        <v>55</v>
      </c>
      <c r="B68" s="27" t="s">
        <v>220</v>
      </c>
      <c r="C68" s="23">
        <v>2322.9265999999998</v>
      </c>
      <c r="D68" s="23">
        <v>52859.688000000002</v>
      </c>
      <c r="E68" s="23">
        <f t="shared" si="86"/>
        <v>164054.79999999999</v>
      </c>
      <c r="F68" s="23">
        <f t="shared" si="87"/>
        <v>27342.466666666664</v>
      </c>
      <c r="G68" s="23">
        <f t="shared" si="88"/>
        <v>27287.0825</v>
      </c>
      <c r="H68" s="23">
        <f t="shared" si="8"/>
        <v>99.797442683786159</v>
      </c>
      <c r="I68" s="23">
        <f t="shared" si="89"/>
        <v>32900</v>
      </c>
      <c r="J68" s="23">
        <f t="shared" si="90"/>
        <v>5483.333333333333</v>
      </c>
      <c r="K68" s="23">
        <f t="shared" si="91"/>
        <v>5427.8824999999997</v>
      </c>
      <c r="L68" s="23">
        <f t="shared" si="9"/>
        <v>98.988738601823712</v>
      </c>
      <c r="M68" s="23">
        <f t="shared" si="100"/>
        <v>7662.5</v>
      </c>
      <c r="N68" s="23">
        <f t="shared" si="101"/>
        <v>1277.0833333333333</v>
      </c>
      <c r="O68" s="23">
        <f t="shared" si="102"/>
        <v>4009.4319999999998</v>
      </c>
      <c r="P68" s="23">
        <f t="shared" si="10"/>
        <v>313.95226101141924</v>
      </c>
      <c r="Q68" s="23">
        <v>149.19999999999999</v>
      </c>
      <c r="R68" s="23">
        <f t="shared" si="11"/>
        <v>24.866666666666664</v>
      </c>
      <c r="S68" s="23">
        <v>289.61799999999999</v>
      </c>
      <c r="T68" s="23">
        <f t="shared" si="12"/>
        <v>1164.6836461126006</v>
      </c>
      <c r="U68" s="23">
        <v>15716.6</v>
      </c>
      <c r="V68" s="23">
        <f t="shared" si="13"/>
        <v>2619.4333333333334</v>
      </c>
      <c r="W68" s="23">
        <v>180.81700000000001</v>
      </c>
      <c r="X68" s="23">
        <f t="shared" si="14"/>
        <v>6.9029052085056568</v>
      </c>
      <c r="Y68" s="23">
        <v>7513.3</v>
      </c>
      <c r="Z68" s="23">
        <f t="shared" si="15"/>
        <v>1252.2166666666667</v>
      </c>
      <c r="AA68" s="23">
        <v>3719.8139999999999</v>
      </c>
      <c r="AB68" s="23">
        <f t="shared" si="16"/>
        <v>297.05833654985156</v>
      </c>
      <c r="AC68" s="23">
        <v>1741</v>
      </c>
      <c r="AD68" s="23">
        <f t="shared" si="17"/>
        <v>290.16666666666669</v>
      </c>
      <c r="AE68" s="23">
        <v>108</v>
      </c>
      <c r="AF68" s="23">
        <f t="shared" si="18"/>
        <v>37.219988512349225</v>
      </c>
      <c r="AG68" s="23">
        <v>0</v>
      </c>
      <c r="AH68" s="23">
        <f t="shared" si="19"/>
        <v>0</v>
      </c>
      <c r="AI68" s="23">
        <v>0</v>
      </c>
      <c r="AJ68" s="23" t="e">
        <f t="shared" si="20"/>
        <v>#DIV/0!</v>
      </c>
      <c r="AK68" s="23">
        <v>0</v>
      </c>
      <c r="AL68" s="23">
        <f t="shared" si="21"/>
        <v>0</v>
      </c>
      <c r="AM68" s="23">
        <v>0</v>
      </c>
      <c r="AN68" s="23">
        <v>0</v>
      </c>
      <c r="AO68" s="23">
        <f t="shared" si="22"/>
        <v>0</v>
      </c>
      <c r="AP68" s="23">
        <v>0</v>
      </c>
      <c r="AQ68" s="23">
        <v>131154.79999999999</v>
      </c>
      <c r="AR68" s="23">
        <f t="shared" si="23"/>
        <v>21859.133333333331</v>
      </c>
      <c r="AS68" s="23">
        <v>21859.200000000001</v>
      </c>
      <c r="AT68" s="23">
        <v>0</v>
      </c>
      <c r="AU68" s="23">
        <f t="shared" si="24"/>
        <v>0</v>
      </c>
      <c r="AV68" s="23">
        <v>0</v>
      </c>
      <c r="AW68" s="23">
        <v>0</v>
      </c>
      <c r="AX68" s="23">
        <f t="shared" si="25"/>
        <v>0</v>
      </c>
      <c r="AY68" s="23">
        <v>0</v>
      </c>
      <c r="AZ68" s="23">
        <v>0</v>
      </c>
      <c r="BA68" s="23">
        <f t="shared" si="26"/>
        <v>0</v>
      </c>
      <c r="BB68" s="23">
        <v>0</v>
      </c>
      <c r="BC68" s="23">
        <f t="shared" si="103"/>
        <v>3349.8999999999996</v>
      </c>
      <c r="BD68" s="23">
        <f t="shared" si="104"/>
        <v>558.31666666666661</v>
      </c>
      <c r="BE68" s="23">
        <f t="shared" si="105"/>
        <v>476.85199999999998</v>
      </c>
      <c r="BF68" s="23">
        <f t="shared" si="27"/>
        <v>85.408877876951564</v>
      </c>
      <c r="BG68" s="23">
        <v>1132.3</v>
      </c>
      <c r="BH68" s="23">
        <f t="shared" si="28"/>
        <v>188.71666666666667</v>
      </c>
      <c r="BI68" s="23">
        <v>0</v>
      </c>
      <c r="BJ68" s="23">
        <v>2217.6</v>
      </c>
      <c r="BK68" s="23">
        <f t="shared" si="29"/>
        <v>369.59999999999997</v>
      </c>
      <c r="BL68" s="23">
        <v>476.85199999999998</v>
      </c>
      <c r="BM68" s="23">
        <v>0</v>
      </c>
      <c r="BN68" s="23">
        <f t="shared" si="30"/>
        <v>0</v>
      </c>
      <c r="BO68" s="23">
        <v>0</v>
      </c>
      <c r="BP68" s="23">
        <v>0</v>
      </c>
      <c r="BQ68" s="23">
        <f t="shared" si="31"/>
        <v>0</v>
      </c>
      <c r="BR68" s="23">
        <v>0</v>
      </c>
      <c r="BS68" s="23">
        <v>0</v>
      </c>
      <c r="BT68" s="23">
        <f t="shared" si="32"/>
        <v>0</v>
      </c>
      <c r="BU68" s="23">
        <v>0</v>
      </c>
      <c r="BV68" s="23">
        <v>0</v>
      </c>
      <c r="BW68" s="23">
        <f t="shared" si="33"/>
        <v>0</v>
      </c>
      <c r="BX68" s="23">
        <v>0</v>
      </c>
      <c r="BY68" s="23">
        <v>0</v>
      </c>
      <c r="BZ68" s="23">
        <f t="shared" si="34"/>
        <v>0</v>
      </c>
      <c r="CA68" s="23">
        <v>0</v>
      </c>
      <c r="CB68" s="23">
        <v>4425</v>
      </c>
      <c r="CC68" s="23">
        <f t="shared" si="35"/>
        <v>737.5</v>
      </c>
      <c r="CD68" s="23">
        <v>509.9</v>
      </c>
      <c r="CE68" s="23">
        <v>2000</v>
      </c>
      <c r="CF68" s="23">
        <f t="shared" si="36"/>
        <v>333.33333333333331</v>
      </c>
      <c r="CG68" s="23">
        <v>0</v>
      </c>
      <c r="CH68" s="23">
        <f t="shared" si="37"/>
        <v>0</v>
      </c>
      <c r="CI68" s="23">
        <v>5</v>
      </c>
      <c r="CJ68" s="23">
        <f t="shared" si="38"/>
        <v>0.83333333333333337</v>
      </c>
      <c r="CK68" s="23">
        <v>142.88149999999999</v>
      </c>
      <c r="CL68" s="23">
        <v>0</v>
      </c>
      <c r="CM68" s="23">
        <f t="shared" si="39"/>
        <v>0</v>
      </c>
      <c r="CN68" s="23">
        <v>0</v>
      </c>
      <c r="CO68" s="23">
        <v>0</v>
      </c>
      <c r="CP68" s="23">
        <f t="shared" si="40"/>
        <v>0</v>
      </c>
      <c r="CQ68" s="23">
        <v>0</v>
      </c>
      <c r="CR68" s="23">
        <v>0</v>
      </c>
      <c r="CS68" s="23">
        <f t="shared" si="41"/>
        <v>0</v>
      </c>
      <c r="CT68" s="23">
        <v>0</v>
      </c>
      <c r="CU68" s="23">
        <v>0</v>
      </c>
      <c r="CV68" s="23">
        <f t="shared" si="94"/>
        <v>164054.79999999999</v>
      </c>
      <c r="CW68" s="23">
        <f t="shared" si="95"/>
        <v>27342.466666666664</v>
      </c>
      <c r="CX68" s="23">
        <f t="shared" si="96"/>
        <v>27287.0825</v>
      </c>
      <c r="CY68" s="23">
        <v>0</v>
      </c>
      <c r="CZ68" s="23">
        <f t="shared" si="42"/>
        <v>0</v>
      </c>
      <c r="DA68" s="23">
        <v>0</v>
      </c>
      <c r="DB68" s="23">
        <v>0</v>
      </c>
      <c r="DC68" s="23">
        <f t="shared" si="43"/>
        <v>0</v>
      </c>
      <c r="DD68" s="23">
        <v>0</v>
      </c>
      <c r="DE68" s="23">
        <v>0</v>
      </c>
      <c r="DF68" s="23">
        <f t="shared" si="44"/>
        <v>0</v>
      </c>
      <c r="DG68" s="23">
        <v>0</v>
      </c>
      <c r="DH68" s="23">
        <v>0</v>
      </c>
      <c r="DI68" s="23">
        <f t="shared" si="45"/>
        <v>0</v>
      </c>
      <c r="DJ68" s="23">
        <v>0</v>
      </c>
      <c r="DK68" s="23">
        <v>0</v>
      </c>
      <c r="DL68" s="23">
        <f t="shared" si="46"/>
        <v>0</v>
      </c>
      <c r="DM68" s="23">
        <v>0</v>
      </c>
      <c r="DN68" s="23">
        <v>32800</v>
      </c>
      <c r="DO68" s="23">
        <f t="shared" si="47"/>
        <v>5466.666666666667</v>
      </c>
      <c r="DP68" s="23">
        <v>0</v>
      </c>
      <c r="DQ68" s="23">
        <v>0</v>
      </c>
      <c r="DR68" s="23">
        <f t="shared" si="106"/>
        <v>32800</v>
      </c>
      <c r="DS68" s="23">
        <f t="shared" si="98"/>
        <v>5466.666666666667</v>
      </c>
      <c r="DT68" s="23">
        <f t="shared" si="99"/>
        <v>0</v>
      </c>
    </row>
    <row r="69" spans="1:124">
      <c r="A69" s="21">
        <v>56</v>
      </c>
      <c r="B69" s="27" t="s">
        <v>221</v>
      </c>
      <c r="C69" s="23">
        <v>33488.813999999998</v>
      </c>
      <c r="D69" s="23">
        <v>10049.804099999999</v>
      </c>
      <c r="E69" s="23">
        <f t="shared" si="86"/>
        <v>175794.1</v>
      </c>
      <c r="F69" s="23">
        <f t="shared" si="87"/>
        <v>29299.016666666663</v>
      </c>
      <c r="G69" s="23">
        <f t="shared" si="88"/>
        <v>26333.665700000001</v>
      </c>
      <c r="H69" s="23">
        <f t="shared" si="8"/>
        <v>89.879008567409286</v>
      </c>
      <c r="I69" s="23">
        <f t="shared" si="89"/>
        <v>19595.8</v>
      </c>
      <c r="J69" s="23">
        <f t="shared" si="90"/>
        <v>3265.9666666666667</v>
      </c>
      <c r="K69" s="23">
        <f t="shared" si="91"/>
        <v>4711.2656999999999</v>
      </c>
      <c r="L69" s="23">
        <f t="shared" si="9"/>
        <v>144.25333081578705</v>
      </c>
      <c r="M69" s="23">
        <f t="shared" si="100"/>
        <v>10850.3</v>
      </c>
      <c r="N69" s="23">
        <f t="shared" si="101"/>
        <v>1808.3833333333332</v>
      </c>
      <c r="O69" s="23">
        <f t="shared" si="102"/>
        <v>3420.3719999999998</v>
      </c>
      <c r="P69" s="23">
        <f t="shared" si="10"/>
        <v>189.13976572076348</v>
      </c>
      <c r="Q69" s="23">
        <v>0</v>
      </c>
      <c r="R69" s="23">
        <f t="shared" si="11"/>
        <v>0</v>
      </c>
      <c r="S69" s="23">
        <v>113.462</v>
      </c>
      <c r="T69" s="23" t="e">
        <f t="shared" si="12"/>
        <v>#DIV/0!</v>
      </c>
      <c r="U69" s="23">
        <v>0</v>
      </c>
      <c r="V69" s="23">
        <f t="shared" si="13"/>
        <v>0</v>
      </c>
      <c r="W69" s="23">
        <v>418.94369999999998</v>
      </c>
      <c r="X69" s="23" t="e">
        <f t="shared" si="14"/>
        <v>#DIV/0!</v>
      </c>
      <c r="Y69" s="23">
        <v>10850.3</v>
      </c>
      <c r="Z69" s="23">
        <f t="shared" si="15"/>
        <v>1808.3833333333332</v>
      </c>
      <c r="AA69" s="23">
        <v>3306.91</v>
      </c>
      <c r="AB69" s="23">
        <f t="shared" si="16"/>
        <v>182.86554288821509</v>
      </c>
      <c r="AC69" s="23">
        <v>300</v>
      </c>
      <c r="AD69" s="23">
        <f t="shared" si="17"/>
        <v>50</v>
      </c>
      <c r="AE69" s="23">
        <v>31.4</v>
      </c>
      <c r="AF69" s="23">
        <f t="shared" si="18"/>
        <v>62.8</v>
      </c>
      <c r="AG69" s="23">
        <v>0</v>
      </c>
      <c r="AH69" s="23">
        <f t="shared" si="19"/>
        <v>0</v>
      </c>
      <c r="AI69" s="23">
        <v>0</v>
      </c>
      <c r="AJ69" s="23" t="e">
        <f t="shared" si="20"/>
        <v>#DIV/0!</v>
      </c>
      <c r="AK69" s="23">
        <v>0</v>
      </c>
      <c r="AL69" s="23">
        <f t="shared" si="21"/>
        <v>0</v>
      </c>
      <c r="AM69" s="23">
        <v>0</v>
      </c>
      <c r="AN69" s="23">
        <v>0</v>
      </c>
      <c r="AO69" s="23">
        <f t="shared" si="22"/>
        <v>0</v>
      </c>
      <c r="AP69" s="23">
        <v>0</v>
      </c>
      <c r="AQ69" s="23">
        <v>129734.2</v>
      </c>
      <c r="AR69" s="23">
        <f t="shared" si="23"/>
        <v>21622.366666666665</v>
      </c>
      <c r="AS69" s="23">
        <v>21622.400000000001</v>
      </c>
      <c r="AT69" s="23">
        <v>654.5</v>
      </c>
      <c r="AU69" s="23">
        <f t="shared" si="24"/>
        <v>109.08333333333333</v>
      </c>
      <c r="AV69" s="23">
        <v>0</v>
      </c>
      <c r="AW69" s="23">
        <v>0</v>
      </c>
      <c r="AX69" s="23">
        <f t="shared" si="25"/>
        <v>0</v>
      </c>
      <c r="AY69" s="23">
        <v>0</v>
      </c>
      <c r="AZ69" s="23">
        <v>0</v>
      </c>
      <c r="BA69" s="23">
        <f t="shared" si="26"/>
        <v>0</v>
      </c>
      <c r="BB69" s="23">
        <v>0</v>
      </c>
      <c r="BC69" s="23">
        <f t="shared" si="103"/>
        <v>3010.5</v>
      </c>
      <c r="BD69" s="23">
        <f t="shared" si="104"/>
        <v>501.75</v>
      </c>
      <c r="BE69" s="23">
        <f t="shared" si="105"/>
        <v>576.07000000000005</v>
      </c>
      <c r="BF69" s="23">
        <f t="shared" si="27"/>
        <v>114.81215744892876</v>
      </c>
      <c r="BG69" s="23">
        <v>3010.5</v>
      </c>
      <c r="BH69" s="23">
        <f t="shared" si="28"/>
        <v>501.75</v>
      </c>
      <c r="BI69" s="23">
        <v>576.07000000000005</v>
      </c>
      <c r="BJ69" s="23">
        <v>0</v>
      </c>
      <c r="BK69" s="23">
        <f t="shared" si="29"/>
        <v>0</v>
      </c>
      <c r="BL69" s="23">
        <v>0</v>
      </c>
      <c r="BM69" s="23">
        <v>0</v>
      </c>
      <c r="BN69" s="23">
        <f t="shared" si="30"/>
        <v>0</v>
      </c>
      <c r="BO69" s="23">
        <v>0</v>
      </c>
      <c r="BP69" s="23">
        <v>0</v>
      </c>
      <c r="BQ69" s="23">
        <f t="shared" si="31"/>
        <v>0</v>
      </c>
      <c r="BR69" s="23">
        <v>0</v>
      </c>
      <c r="BS69" s="23">
        <v>0</v>
      </c>
      <c r="BT69" s="23">
        <f t="shared" si="32"/>
        <v>0</v>
      </c>
      <c r="BU69" s="23">
        <v>0</v>
      </c>
      <c r="BV69" s="23">
        <v>0</v>
      </c>
      <c r="BW69" s="23">
        <f t="shared" si="33"/>
        <v>0</v>
      </c>
      <c r="BX69" s="23">
        <v>0</v>
      </c>
      <c r="BY69" s="23">
        <v>0</v>
      </c>
      <c r="BZ69" s="23">
        <f t="shared" si="34"/>
        <v>0</v>
      </c>
      <c r="CA69" s="23">
        <v>0</v>
      </c>
      <c r="CB69" s="23">
        <v>5215</v>
      </c>
      <c r="CC69" s="23">
        <f t="shared" si="35"/>
        <v>869.16666666666663</v>
      </c>
      <c r="CD69" s="23">
        <v>138.19999999999999</v>
      </c>
      <c r="CE69" s="23">
        <v>1800</v>
      </c>
      <c r="CF69" s="23">
        <f t="shared" si="36"/>
        <v>300</v>
      </c>
      <c r="CG69" s="23">
        <v>26.2</v>
      </c>
      <c r="CH69" s="23">
        <f t="shared" si="37"/>
        <v>8.7333333333333325</v>
      </c>
      <c r="CI69" s="23">
        <v>0</v>
      </c>
      <c r="CJ69" s="23">
        <f t="shared" si="38"/>
        <v>0</v>
      </c>
      <c r="CK69" s="23">
        <v>0</v>
      </c>
      <c r="CL69" s="23">
        <v>20</v>
      </c>
      <c r="CM69" s="23">
        <f t="shared" si="39"/>
        <v>3.3333333333333335</v>
      </c>
      <c r="CN69" s="23">
        <v>0</v>
      </c>
      <c r="CO69" s="23">
        <v>0</v>
      </c>
      <c r="CP69" s="23">
        <f t="shared" si="40"/>
        <v>0</v>
      </c>
      <c r="CQ69" s="23">
        <v>0</v>
      </c>
      <c r="CR69" s="23">
        <v>200</v>
      </c>
      <c r="CS69" s="23">
        <f t="shared" si="41"/>
        <v>33.333333333333336</v>
      </c>
      <c r="CT69" s="23">
        <v>126.28</v>
      </c>
      <c r="CU69" s="23">
        <v>0</v>
      </c>
      <c r="CV69" s="23">
        <f t="shared" si="94"/>
        <v>149984.5</v>
      </c>
      <c r="CW69" s="23">
        <f t="shared" si="95"/>
        <v>24997.416666666664</v>
      </c>
      <c r="CX69" s="23">
        <f t="shared" si="96"/>
        <v>26333.665700000001</v>
      </c>
      <c r="CY69" s="23">
        <v>0</v>
      </c>
      <c r="CZ69" s="23">
        <f t="shared" si="42"/>
        <v>0</v>
      </c>
      <c r="DA69" s="23">
        <v>0</v>
      </c>
      <c r="DB69" s="23">
        <v>25809.599999999999</v>
      </c>
      <c r="DC69" s="23">
        <f t="shared" si="43"/>
        <v>4301.5999999999995</v>
      </c>
      <c r="DD69" s="23">
        <v>0</v>
      </c>
      <c r="DE69" s="23">
        <v>0</v>
      </c>
      <c r="DF69" s="23">
        <f t="shared" si="44"/>
        <v>0</v>
      </c>
      <c r="DG69" s="23">
        <v>0</v>
      </c>
      <c r="DH69" s="23">
        <v>0</v>
      </c>
      <c r="DI69" s="23">
        <f t="shared" si="45"/>
        <v>0</v>
      </c>
      <c r="DJ69" s="23">
        <v>0</v>
      </c>
      <c r="DK69" s="23">
        <v>0</v>
      </c>
      <c r="DL69" s="23">
        <f t="shared" si="46"/>
        <v>0</v>
      </c>
      <c r="DM69" s="23">
        <v>0</v>
      </c>
      <c r="DN69" s="23">
        <v>0</v>
      </c>
      <c r="DO69" s="23">
        <f t="shared" si="47"/>
        <v>0</v>
      </c>
      <c r="DP69" s="23">
        <v>0</v>
      </c>
      <c r="DQ69" s="23">
        <v>0</v>
      </c>
      <c r="DR69" s="23">
        <f t="shared" si="106"/>
        <v>25809.599999999999</v>
      </c>
      <c r="DS69" s="23">
        <f t="shared" si="98"/>
        <v>4301.5999999999995</v>
      </c>
      <c r="DT69" s="23">
        <f t="shared" si="99"/>
        <v>0</v>
      </c>
    </row>
    <row r="70" spans="1:124">
      <c r="A70" s="21">
        <v>57</v>
      </c>
      <c r="B70" s="27" t="s">
        <v>222</v>
      </c>
      <c r="C70" s="23">
        <v>9300.3222000000005</v>
      </c>
      <c r="D70" s="23">
        <v>7039.0594000000001</v>
      </c>
      <c r="E70" s="23">
        <f t="shared" si="86"/>
        <v>53558.5</v>
      </c>
      <c r="F70" s="23">
        <f t="shared" si="87"/>
        <v>8926.4166666666661</v>
      </c>
      <c r="G70" s="23">
        <f t="shared" si="88"/>
        <v>7676.4989999999998</v>
      </c>
      <c r="H70" s="23">
        <f t="shared" si="8"/>
        <v>85.997542873680189</v>
      </c>
      <c r="I70" s="23">
        <f t="shared" si="89"/>
        <v>6899.6</v>
      </c>
      <c r="J70" s="23">
        <f t="shared" si="90"/>
        <v>1149.9333333333334</v>
      </c>
      <c r="K70" s="23">
        <f t="shared" si="91"/>
        <v>1373.499</v>
      </c>
      <c r="L70" s="23">
        <f t="shared" si="9"/>
        <v>119.44161980404661</v>
      </c>
      <c r="M70" s="23">
        <f t="shared" si="100"/>
        <v>4718</v>
      </c>
      <c r="N70" s="23">
        <f t="shared" si="101"/>
        <v>786.33333333333337</v>
      </c>
      <c r="O70" s="23">
        <f t="shared" si="102"/>
        <v>922.91300000000001</v>
      </c>
      <c r="P70" s="23">
        <f t="shared" si="10"/>
        <v>117.36918185671894</v>
      </c>
      <c r="Q70" s="23">
        <v>0</v>
      </c>
      <c r="R70" s="23">
        <f t="shared" si="11"/>
        <v>0</v>
      </c>
      <c r="S70" s="23">
        <v>0.29899999999999999</v>
      </c>
      <c r="T70" s="23" t="e">
        <f t="shared" si="12"/>
        <v>#DIV/0!</v>
      </c>
      <c r="U70" s="23">
        <v>0</v>
      </c>
      <c r="V70" s="23">
        <f t="shared" si="13"/>
        <v>0</v>
      </c>
      <c r="W70" s="23">
        <v>68.745999999999995</v>
      </c>
      <c r="X70" s="23" t="e">
        <f t="shared" si="14"/>
        <v>#DIV/0!</v>
      </c>
      <c r="Y70" s="23">
        <v>4718</v>
      </c>
      <c r="Z70" s="23">
        <f t="shared" si="15"/>
        <v>786.33333333333337</v>
      </c>
      <c r="AA70" s="23">
        <v>922.61400000000003</v>
      </c>
      <c r="AB70" s="23">
        <f t="shared" si="16"/>
        <v>117.33115727002968</v>
      </c>
      <c r="AC70" s="23">
        <v>60</v>
      </c>
      <c r="AD70" s="23">
        <f t="shared" si="17"/>
        <v>10</v>
      </c>
      <c r="AE70" s="23">
        <v>15</v>
      </c>
      <c r="AF70" s="23">
        <f t="shared" si="18"/>
        <v>150</v>
      </c>
      <c r="AG70" s="23">
        <v>0</v>
      </c>
      <c r="AH70" s="23">
        <f t="shared" si="19"/>
        <v>0</v>
      </c>
      <c r="AI70" s="23">
        <v>0</v>
      </c>
      <c r="AJ70" s="23" t="e">
        <f t="shared" si="20"/>
        <v>#DIV/0!</v>
      </c>
      <c r="AK70" s="23">
        <v>0</v>
      </c>
      <c r="AL70" s="23">
        <f t="shared" si="21"/>
        <v>0</v>
      </c>
      <c r="AM70" s="23">
        <v>0</v>
      </c>
      <c r="AN70" s="23">
        <v>0</v>
      </c>
      <c r="AO70" s="23">
        <f t="shared" si="22"/>
        <v>0</v>
      </c>
      <c r="AP70" s="23">
        <v>0</v>
      </c>
      <c r="AQ70" s="23">
        <v>37818.400000000001</v>
      </c>
      <c r="AR70" s="23">
        <f t="shared" si="23"/>
        <v>6303.0666666666666</v>
      </c>
      <c r="AS70" s="23">
        <v>6303</v>
      </c>
      <c r="AT70" s="23">
        <v>0</v>
      </c>
      <c r="AU70" s="23">
        <f t="shared" si="24"/>
        <v>0</v>
      </c>
      <c r="AV70" s="23">
        <v>0</v>
      </c>
      <c r="AW70" s="23">
        <v>0</v>
      </c>
      <c r="AX70" s="23">
        <f t="shared" si="25"/>
        <v>0</v>
      </c>
      <c r="AY70" s="23">
        <v>0</v>
      </c>
      <c r="AZ70" s="23">
        <v>0</v>
      </c>
      <c r="BA70" s="23">
        <f t="shared" si="26"/>
        <v>0</v>
      </c>
      <c r="BB70" s="23">
        <v>0</v>
      </c>
      <c r="BC70" s="23">
        <f t="shared" si="103"/>
        <v>1131.5999999999999</v>
      </c>
      <c r="BD70" s="23">
        <f t="shared" si="104"/>
        <v>188.60000000000002</v>
      </c>
      <c r="BE70" s="23">
        <f t="shared" si="105"/>
        <v>268.78000000000003</v>
      </c>
      <c r="BF70" s="23">
        <f t="shared" si="27"/>
        <v>142.51325556733826</v>
      </c>
      <c r="BG70" s="23">
        <v>931.6</v>
      </c>
      <c r="BH70" s="23">
        <f t="shared" si="28"/>
        <v>155.26666666666668</v>
      </c>
      <c r="BI70" s="23">
        <v>193.08</v>
      </c>
      <c r="BJ70" s="23">
        <v>0</v>
      </c>
      <c r="BK70" s="23">
        <f t="shared" si="29"/>
        <v>0</v>
      </c>
      <c r="BL70" s="23">
        <v>0</v>
      </c>
      <c r="BM70" s="23">
        <v>0</v>
      </c>
      <c r="BN70" s="23">
        <f t="shared" si="30"/>
        <v>0</v>
      </c>
      <c r="BO70" s="23">
        <v>0</v>
      </c>
      <c r="BP70" s="23">
        <v>200</v>
      </c>
      <c r="BQ70" s="23">
        <f t="shared" si="31"/>
        <v>33.333333333333336</v>
      </c>
      <c r="BR70" s="23">
        <v>75.7</v>
      </c>
      <c r="BS70" s="23">
        <v>0</v>
      </c>
      <c r="BT70" s="23">
        <f t="shared" si="32"/>
        <v>0</v>
      </c>
      <c r="BU70" s="23">
        <v>0</v>
      </c>
      <c r="BV70" s="23">
        <v>0</v>
      </c>
      <c r="BW70" s="23">
        <f t="shared" si="33"/>
        <v>0</v>
      </c>
      <c r="BX70" s="23">
        <v>0</v>
      </c>
      <c r="BY70" s="23">
        <v>0</v>
      </c>
      <c r="BZ70" s="23">
        <f t="shared" si="34"/>
        <v>0</v>
      </c>
      <c r="CA70" s="23">
        <v>0</v>
      </c>
      <c r="CB70" s="23">
        <v>990</v>
      </c>
      <c r="CC70" s="23">
        <f t="shared" si="35"/>
        <v>165</v>
      </c>
      <c r="CD70" s="23">
        <v>98.06</v>
      </c>
      <c r="CE70" s="23">
        <v>990</v>
      </c>
      <c r="CF70" s="23">
        <f t="shared" si="36"/>
        <v>165</v>
      </c>
      <c r="CG70" s="23">
        <v>98.06</v>
      </c>
      <c r="CH70" s="23">
        <f t="shared" si="37"/>
        <v>59.430303030303037</v>
      </c>
      <c r="CI70" s="23">
        <v>0</v>
      </c>
      <c r="CJ70" s="23">
        <f t="shared" si="38"/>
        <v>0</v>
      </c>
      <c r="CK70" s="23">
        <v>0</v>
      </c>
      <c r="CL70" s="23">
        <v>0</v>
      </c>
      <c r="CM70" s="23">
        <f t="shared" si="39"/>
        <v>0</v>
      </c>
      <c r="CN70" s="23">
        <v>0</v>
      </c>
      <c r="CO70" s="23">
        <v>0</v>
      </c>
      <c r="CP70" s="23">
        <f t="shared" si="40"/>
        <v>0</v>
      </c>
      <c r="CQ70" s="23">
        <v>0</v>
      </c>
      <c r="CR70" s="23">
        <v>0</v>
      </c>
      <c r="CS70" s="23">
        <f t="shared" si="41"/>
        <v>0</v>
      </c>
      <c r="CT70" s="23">
        <v>0</v>
      </c>
      <c r="CU70" s="23">
        <v>0</v>
      </c>
      <c r="CV70" s="23">
        <f t="shared" si="94"/>
        <v>44718</v>
      </c>
      <c r="CW70" s="23">
        <f t="shared" si="95"/>
        <v>7452.9999999999991</v>
      </c>
      <c r="CX70" s="23">
        <f t="shared" si="96"/>
        <v>7676.4989999999998</v>
      </c>
      <c r="CY70" s="23">
        <v>0</v>
      </c>
      <c r="CZ70" s="23">
        <f t="shared" si="42"/>
        <v>0</v>
      </c>
      <c r="DA70" s="23">
        <v>0</v>
      </c>
      <c r="DB70" s="23">
        <v>8840.5</v>
      </c>
      <c r="DC70" s="23">
        <f t="shared" si="43"/>
        <v>1473.4166666666667</v>
      </c>
      <c r="DD70" s="23">
        <v>0</v>
      </c>
      <c r="DE70" s="23">
        <v>0</v>
      </c>
      <c r="DF70" s="23">
        <f t="shared" si="44"/>
        <v>0</v>
      </c>
      <c r="DG70" s="23">
        <v>0</v>
      </c>
      <c r="DH70" s="23">
        <v>0</v>
      </c>
      <c r="DI70" s="23">
        <f t="shared" si="45"/>
        <v>0</v>
      </c>
      <c r="DJ70" s="23">
        <v>0</v>
      </c>
      <c r="DK70" s="23">
        <v>0</v>
      </c>
      <c r="DL70" s="23">
        <f t="shared" si="46"/>
        <v>0</v>
      </c>
      <c r="DM70" s="23">
        <v>0</v>
      </c>
      <c r="DN70" s="23">
        <v>0</v>
      </c>
      <c r="DO70" s="23">
        <f t="shared" si="47"/>
        <v>0</v>
      </c>
      <c r="DP70" s="23">
        <v>0</v>
      </c>
      <c r="DQ70" s="23">
        <v>0</v>
      </c>
      <c r="DR70" s="23">
        <f t="shared" si="106"/>
        <v>8840.5</v>
      </c>
      <c r="DS70" s="23">
        <f t="shared" si="98"/>
        <v>1473.4166666666667</v>
      </c>
      <c r="DT70" s="23">
        <f t="shared" si="99"/>
        <v>0</v>
      </c>
    </row>
    <row r="71" spans="1:124">
      <c r="A71" s="131" t="s">
        <v>164</v>
      </c>
      <c r="B71" s="132"/>
      <c r="C71" s="29"/>
      <c r="D71" s="29"/>
      <c r="E71" s="29"/>
      <c r="F71" s="29"/>
      <c r="G71" s="29"/>
      <c r="H71" s="29"/>
      <c r="I71" s="29">
        <f>SUM(I60:I70)</f>
        <v>301750.59999999998</v>
      </c>
      <c r="J71" s="29">
        <f t="shared" ref="J71:BU71" si="107">SUM(J60:J70)</f>
        <v>50291.766666666677</v>
      </c>
      <c r="K71" s="29">
        <f t="shared" si="107"/>
        <v>70160.7405</v>
      </c>
      <c r="L71" s="29">
        <f t="shared" si="9"/>
        <v>139.50740876737277</v>
      </c>
      <c r="M71" s="29">
        <f t="shared" si="107"/>
        <v>165626.79999999999</v>
      </c>
      <c r="N71" s="29">
        <f t="shared" si="107"/>
        <v>27604.466666666664</v>
      </c>
      <c r="O71" s="29">
        <f t="shared" si="107"/>
        <v>39045.636900000005</v>
      </c>
      <c r="P71" s="29">
        <f t="shared" si="10"/>
        <v>141.44680776299492</v>
      </c>
      <c r="Q71" s="29">
        <f t="shared" si="107"/>
        <v>10477.800000000001</v>
      </c>
      <c r="R71" s="29">
        <f t="shared" si="107"/>
        <v>1746.3</v>
      </c>
      <c r="S71" s="29">
        <f t="shared" si="107"/>
        <v>5571.8109000000004</v>
      </c>
      <c r="T71" s="29" t="e">
        <f t="shared" si="107"/>
        <v>#DIV/0!</v>
      </c>
      <c r="U71" s="29">
        <f t="shared" si="107"/>
        <v>52620</v>
      </c>
      <c r="V71" s="29">
        <f t="shared" si="107"/>
        <v>8770</v>
      </c>
      <c r="W71" s="29">
        <f t="shared" si="107"/>
        <v>4015.3784000000001</v>
      </c>
      <c r="X71" s="29">
        <f t="shared" si="14"/>
        <v>45.785386545039906</v>
      </c>
      <c r="Y71" s="29">
        <f t="shared" si="107"/>
        <v>155148.99999999997</v>
      </c>
      <c r="Z71" s="29">
        <f t="shared" si="107"/>
        <v>25858.166666666661</v>
      </c>
      <c r="AA71" s="29">
        <f t="shared" si="107"/>
        <v>33473.826000000001</v>
      </c>
      <c r="AB71" s="29">
        <f t="shared" si="107"/>
        <v>1621.730027226371</v>
      </c>
      <c r="AC71" s="29">
        <f t="shared" si="107"/>
        <v>11373</v>
      </c>
      <c r="AD71" s="29">
        <f t="shared" si="107"/>
        <v>1895.5000000000002</v>
      </c>
      <c r="AE71" s="29">
        <f t="shared" si="107"/>
        <v>2095.8300000000004</v>
      </c>
      <c r="AF71" s="29">
        <f t="shared" si="18"/>
        <v>110.56871537852811</v>
      </c>
      <c r="AG71" s="29">
        <f t="shared" si="107"/>
        <v>6000</v>
      </c>
      <c r="AH71" s="29">
        <f t="shared" si="107"/>
        <v>1000</v>
      </c>
      <c r="AI71" s="29">
        <f t="shared" si="107"/>
        <v>1057.0999999999999</v>
      </c>
      <c r="AJ71" s="29" t="e">
        <f t="shared" si="107"/>
        <v>#DIV/0!</v>
      </c>
      <c r="AK71" s="29">
        <f t="shared" si="107"/>
        <v>0</v>
      </c>
      <c r="AL71" s="29">
        <f t="shared" si="107"/>
        <v>0</v>
      </c>
      <c r="AM71" s="29">
        <f t="shared" si="107"/>
        <v>0</v>
      </c>
      <c r="AN71" s="29">
        <f t="shared" si="107"/>
        <v>0</v>
      </c>
      <c r="AO71" s="29">
        <f t="shared" si="107"/>
        <v>0</v>
      </c>
      <c r="AP71" s="29">
        <f t="shared" si="107"/>
        <v>0</v>
      </c>
      <c r="AQ71" s="29">
        <f t="shared" si="107"/>
        <v>981991.6</v>
      </c>
      <c r="AR71" s="29">
        <f t="shared" si="107"/>
        <v>163665.26666666666</v>
      </c>
      <c r="AS71" s="29">
        <f t="shared" si="107"/>
        <v>163665.59999999998</v>
      </c>
      <c r="AT71" s="29">
        <f t="shared" si="107"/>
        <v>5355.3</v>
      </c>
      <c r="AU71" s="29">
        <f t="shared" si="107"/>
        <v>892.55000000000007</v>
      </c>
      <c r="AV71" s="29">
        <f t="shared" si="107"/>
        <v>0</v>
      </c>
      <c r="AW71" s="29">
        <f t="shared" si="107"/>
        <v>0</v>
      </c>
      <c r="AX71" s="29">
        <f t="shared" si="107"/>
        <v>0</v>
      </c>
      <c r="AY71" s="29">
        <f t="shared" si="107"/>
        <v>0</v>
      </c>
      <c r="AZ71" s="29">
        <f t="shared" si="107"/>
        <v>0</v>
      </c>
      <c r="BA71" s="29">
        <f t="shared" si="107"/>
        <v>0</v>
      </c>
      <c r="BB71" s="29">
        <f t="shared" si="107"/>
        <v>0</v>
      </c>
      <c r="BC71" s="29">
        <f t="shared" si="107"/>
        <v>24125.4</v>
      </c>
      <c r="BD71" s="29">
        <f t="shared" si="107"/>
        <v>4020.8999999999992</v>
      </c>
      <c r="BE71" s="29">
        <f t="shared" si="107"/>
        <v>6054.59</v>
      </c>
      <c r="BF71" s="29">
        <f t="shared" si="27"/>
        <v>150.57798005421674</v>
      </c>
      <c r="BG71" s="29">
        <f t="shared" si="107"/>
        <v>13142.4</v>
      </c>
      <c r="BH71" s="29">
        <f t="shared" si="107"/>
        <v>2190.4</v>
      </c>
      <c r="BI71" s="29">
        <f t="shared" si="107"/>
        <v>1751.296</v>
      </c>
      <c r="BJ71" s="29">
        <f t="shared" si="107"/>
        <v>8433</v>
      </c>
      <c r="BK71" s="29">
        <f t="shared" si="107"/>
        <v>1405.4999999999998</v>
      </c>
      <c r="BL71" s="29">
        <f t="shared" si="107"/>
        <v>2448.0740000000001</v>
      </c>
      <c r="BM71" s="29">
        <f t="shared" si="107"/>
        <v>1000</v>
      </c>
      <c r="BN71" s="29">
        <f t="shared" si="107"/>
        <v>166.66666666666666</v>
      </c>
      <c r="BO71" s="29">
        <f t="shared" si="107"/>
        <v>732.63900000000001</v>
      </c>
      <c r="BP71" s="29">
        <f t="shared" si="107"/>
        <v>1550</v>
      </c>
      <c r="BQ71" s="29">
        <f t="shared" si="107"/>
        <v>258.33333333333331</v>
      </c>
      <c r="BR71" s="29">
        <f t="shared" si="107"/>
        <v>1122.5810000000001</v>
      </c>
      <c r="BS71" s="29">
        <f t="shared" si="107"/>
        <v>0</v>
      </c>
      <c r="BT71" s="29">
        <f t="shared" si="107"/>
        <v>0</v>
      </c>
      <c r="BU71" s="29">
        <f t="shared" si="107"/>
        <v>0</v>
      </c>
      <c r="BV71" s="29">
        <f t="shared" ref="BV71:CG71" si="108">SUM(BV60:BV70)</f>
        <v>5950</v>
      </c>
      <c r="BW71" s="29">
        <f t="shared" si="108"/>
        <v>991.66666666666663</v>
      </c>
      <c r="BX71" s="29">
        <f t="shared" si="108"/>
        <v>0</v>
      </c>
      <c r="BY71" s="29">
        <f t="shared" si="108"/>
        <v>0</v>
      </c>
      <c r="BZ71" s="29">
        <f t="shared" si="108"/>
        <v>0</v>
      </c>
      <c r="CA71" s="29">
        <f t="shared" si="108"/>
        <v>0</v>
      </c>
      <c r="CB71" s="29">
        <f t="shared" si="108"/>
        <v>41159.599999999999</v>
      </c>
      <c r="CC71" s="29">
        <f t="shared" si="108"/>
        <v>6859.9333333333334</v>
      </c>
      <c r="CD71" s="29">
        <f t="shared" si="108"/>
        <v>8794.4619000000002</v>
      </c>
      <c r="CE71" s="29">
        <f t="shared" si="108"/>
        <v>35319.599999999999</v>
      </c>
      <c r="CF71" s="29">
        <f t="shared" si="108"/>
        <v>5886.5999999999995</v>
      </c>
      <c r="CG71" s="29">
        <f t="shared" si="108"/>
        <v>6298.5618999999997</v>
      </c>
      <c r="CH71" s="29">
        <f t="shared" si="37"/>
        <v>106.99829952774098</v>
      </c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/>
      <c r="DG71" s="23"/>
      <c r="DH71" s="23"/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</row>
    <row r="72" spans="1:124">
      <c r="A72" s="21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</row>
    <row r="73" spans="1:124">
      <c r="A73" s="21"/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  <c r="CY73" s="23"/>
      <c r="CZ73" s="23"/>
      <c r="DA73" s="23"/>
      <c r="DB73" s="23"/>
      <c r="DC73" s="23"/>
      <c r="DD73" s="23"/>
      <c r="DE73" s="23"/>
      <c r="DF73" s="23"/>
      <c r="DG73" s="23"/>
      <c r="DH73" s="23"/>
      <c r="DI73" s="23"/>
      <c r="DJ73" s="23"/>
      <c r="DK73" s="23"/>
      <c r="DL73" s="23"/>
      <c r="DM73" s="23"/>
      <c r="DN73" s="23"/>
      <c r="DO73" s="23"/>
      <c r="DP73" s="23"/>
      <c r="DQ73" s="23"/>
      <c r="DR73" s="23"/>
      <c r="DS73" s="23"/>
      <c r="DT73" s="23"/>
    </row>
    <row r="74" spans="1:124" s="12" customFormat="1">
      <c r="A74" s="21"/>
      <c r="B74" s="22" t="s">
        <v>164</v>
      </c>
      <c r="C74" s="23">
        <f>SUM(C10:C73)</f>
        <v>521554.34059999994</v>
      </c>
      <c r="D74" s="23">
        <f>SUM(D10:D73)</f>
        <v>1124843.6230999997</v>
      </c>
      <c r="E74" s="23">
        <f>SUM(E10:E73)</f>
        <v>9346908.4194999989</v>
      </c>
      <c r="F74" s="23">
        <f>SUM(F10:F73)</f>
        <v>1557818.0699166663</v>
      </c>
      <c r="G74" s="23">
        <f>SUM(G10:G73)</f>
        <v>1376393.8899000001</v>
      </c>
      <c r="H74" s="23">
        <f t="shared" si="8"/>
        <v>88.353955861715534</v>
      </c>
      <c r="I74" s="23">
        <f>+I71+I59+I41+I25+I38</f>
        <v>2030011.7120000003</v>
      </c>
      <c r="J74" s="23">
        <f t="shared" ref="J74:K74" si="109">+J71+J59+J41+J25+J38</f>
        <v>338335.2853333333</v>
      </c>
      <c r="K74" s="23">
        <f t="shared" si="109"/>
        <v>323837.84859999997</v>
      </c>
      <c r="L74" s="23">
        <f t="shared" ref="L74" si="110">+K74/J74*100</f>
        <v>95.715068051784712</v>
      </c>
      <c r="M74" s="23">
        <f t="shared" ref="M74:O74" si="111">+M71+M59+M41+M25+M38</f>
        <v>927499.125</v>
      </c>
      <c r="N74" s="23">
        <f t="shared" si="111"/>
        <v>154583.1875</v>
      </c>
      <c r="O74" s="23">
        <f t="shared" si="111"/>
        <v>195808.85859999998</v>
      </c>
      <c r="P74" s="23">
        <f t="shared" ref="P74" si="112">+O74/N74*100</f>
        <v>126.66892290599195</v>
      </c>
      <c r="Q74" s="23">
        <f>SUM(Q10:Q73)</f>
        <v>97378.999999999971</v>
      </c>
      <c r="R74" s="23">
        <f t="shared" si="11"/>
        <v>16229.833333333328</v>
      </c>
      <c r="S74" s="23">
        <f>SUM(S10:S73)</f>
        <v>21692.557800000002</v>
      </c>
      <c r="T74" s="23">
        <f t="shared" si="12"/>
        <v>133.65853705624423</v>
      </c>
      <c r="U74" s="23">
        <f t="shared" ref="U74:W74" si="113">+U71+U59+U41+U25+U38</f>
        <v>319624.25999999995</v>
      </c>
      <c r="V74" s="23">
        <f t="shared" si="113"/>
        <v>53270.71</v>
      </c>
      <c r="W74" s="23">
        <f t="shared" si="113"/>
        <v>19429.032599999999</v>
      </c>
      <c r="X74" s="23">
        <f t="shared" si="14"/>
        <v>36.472261398430767</v>
      </c>
      <c r="Y74" s="23">
        <f>SUM(Y10:Y73)</f>
        <v>1757619.2500000002</v>
      </c>
      <c r="Z74" s="23">
        <f>SUM(Z10:Z73)</f>
        <v>292936.54166666663</v>
      </c>
      <c r="AA74" s="23">
        <f>SUM(AA10:AA73)</f>
        <v>369925.15939999989</v>
      </c>
      <c r="AB74" s="23">
        <f t="shared" si="16"/>
        <v>126.28167086813595</v>
      </c>
      <c r="AC74" s="23">
        <f t="shared" ref="AC74:AE74" si="114">+AC71+AC59+AC41+AC25+AC38</f>
        <v>47460.116999999998</v>
      </c>
      <c r="AD74" s="23">
        <f t="shared" si="114"/>
        <v>7910.0194999999994</v>
      </c>
      <c r="AE74" s="23">
        <f t="shared" si="114"/>
        <v>7374.8877000000011</v>
      </c>
      <c r="AF74" s="23">
        <f t="shared" si="18"/>
        <v>93.234760040730649</v>
      </c>
      <c r="AG74" s="23">
        <f>SUM(AG10:AG73)</f>
        <v>54860</v>
      </c>
      <c r="AH74" s="23">
        <f>SUM(AH10:AH73)</f>
        <v>9143.3333333333321</v>
      </c>
      <c r="AI74" s="23">
        <f>SUM(AI10:AI73)</f>
        <v>11771.4</v>
      </c>
      <c r="AJ74" s="23">
        <f t="shared" si="20"/>
        <v>128.74298213634708</v>
      </c>
      <c r="AK74" s="23">
        <f t="shared" ref="AK74:BB74" si="115">SUM(AK10:AK73)</f>
        <v>0</v>
      </c>
      <c r="AL74" s="23">
        <f t="shared" si="115"/>
        <v>0</v>
      </c>
      <c r="AM74" s="23">
        <f t="shared" si="115"/>
        <v>0</v>
      </c>
      <c r="AN74" s="23">
        <f t="shared" si="115"/>
        <v>0</v>
      </c>
      <c r="AO74" s="23">
        <f t="shared" si="115"/>
        <v>0</v>
      </c>
      <c r="AP74" s="23">
        <f t="shared" si="115"/>
        <v>0</v>
      </c>
      <c r="AQ74" s="23">
        <f t="shared" si="115"/>
        <v>12623525.199999997</v>
      </c>
      <c r="AR74" s="23">
        <f t="shared" si="115"/>
        <v>2103920.8666666667</v>
      </c>
      <c r="AS74" s="23">
        <f t="shared" si="115"/>
        <v>2106570.3999999994</v>
      </c>
      <c r="AT74" s="23">
        <f t="shared" si="115"/>
        <v>81378.400000000009</v>
      </c>
      <c r="AU74" s="23">
        <f t="shared" si="115"/>
        <v>13563.066666666668</v>
      </c>
      <c r="AV74" s="23">
        <f t="shared" si="115"/>
        <v>0</v>
      </c>
      <c r="AW74" s="23">
        <f t="shared" si="115"/>
        <v>0</v>
      </c>
      <c r="AX74" s="23">
        <f t="shared" si="115"/>
        <v>0</v>
      </c>
      <c r="AY74" s="23">
        <f t="shared" si="115"/>
        <v>0</v>
      </c>
      <c r="AZ74" s="23">
        <f t="shared" si="115"/>
        <v>0</v>
      </c>
      <c r="BA74" s="23">
        <f t="shared" si="115"/>
        <v>0</v>
      </c>
      <c r="BB74" s="23">
        <f t="shared" si="115"/>
        <v>0</v>
      </c>
      <c r="BC74" s="23">
        <f t="shared" ref="BC74:BE74" si="116">+BC71+BC59+BC41+BC25+BC38</f>
        <v>312488.10000000003</v>
      </c>
      <c r="BD74" s="23">
        <f t="shared" si="116"/>
        <v>52081.350000000006</v>
      </c>
      <c r="BE74" s="23">
        <f t="shared" si="116"/>
        <v>24036.6073</v>
      </c>
      <c r="BF74" s="23">
        <f t="shared" ref="BF74" si="117">+BE74/BD74*100</f>
        <v>46.152043485815938</v>
      </c>
      <c r="BG74" s="23">
        <f>SUM(BG10:BG73)</f>
        <v>519029</v>
      </c>
      <c r="BH74" s="23">
        <f t="shared" si="28"/>
        <v>86504.833333333328</v>
      </c>
      <c r="BI74" s="23">
        <f t="shared" ref="BI74:CD74" si="118">SUM(BI10:BI73)</f>
        <v>31428.906600000002</v>
      </c>
      <c r="BJ74" s="23">
        <f t="shared" si="118"/>
        <v>53024</v>
      </c>
      <c r="BK74" s="23">
        <f t="shared" si="118"/>
        <v>8837.3333333333339</v>
      </c>
      <c r="BL74" s="23">
        <f t="shared" si="118"/>
        <v>7437.26</v>
      </c>
      <c r="BM74" s="23">
        <f t="shared" si="118"/>
        <v>7653.4</v>
      </c>
      <c r="BN74" s="23">
        <f t="shared" si="118"/>
        <v>1275.5666666666666</v>
      </c>
      <c r="BO74" s="23">
        <f t="shared" si="118"/>
        <v>1848.8040000000001</v>
      </c>
      <c r="BP74" s="23">
        <f t="shared" si="118"/>
        <v>45269.8</v>
      </c>
      <c r="BQ74" s="23">
        <f t="shared" si="118"/>
        <v>7544.9666666666672</v>
      </c>
      <c r="BR74" s="23">
        <f t="shared" si="118"/>
        <v>7358.2440000000006</v>
      </c>
      <c r="BS74" s="23">
        <f t="shared" si="118"/>
        <v>0</v>
      </c>
      <c r="BT74" s="23">
        <f t="shared" si="118"/>
        <v>0</v>
      </c>
      <c r="BU74" s="23">
        <f t="shared" si="118"/>
        <v>0</v>
      </c>
      <c r="BV74" s="23">
        <f t="shared" si="118"/>
        <v>63392.173400000007</v>
      </c>
      <c r="BW74" s="23">
        <f t="shared" si="118"/>
        <v>10565.362233333331</v>
      </c>
      <c r="BX74" s="23">
        <f t="shared" si="118"/>
        <v>-248.8734</v>
      </c>
      <c r="BY74" s="23">
        <f t="shared" si="118"/>
        <v>6920</v>
      </c>
      <c r="BZ74" s="23">
        <f t="shared" si="118"/>
        <v>1153.3333333333333</v>
      </c>
      <c r="CA74" s="23">
        <f t="shared" si="118"/>
        <v>230</v>
      </c>
      <c r="CB74" s="23">
        <f t="shared" si="118"/>
        <v>725003.91999999993</v>
      </c>
      <c r="CC74" s="23">
        <f t="shared" si="118"/>
        <v>120833.98666666669</v>
      </c>
      <c r="CD74" s="23">
        <f t="shared" si="118"/>
        <v>59558.586999999992</v>
      </c>
      <c r="CE74" s="23">
        <f t="shared" ref="CE74:CG74" si="119">+CE71+CE59+CE41+CE25+CE38</f>
        <v>186326.66</v>
      </c>
      <c r="CF74" s="23">
        <f t="shared" si="119"/>
        <v>31054.443333333333</v>
      </c>
      <c r="CG74" s="23">
        <f t="shared" si="119"/>
        <v>17753.519500000002</v>
      </c>
      <c r="CH74" s="23">
        <f t="shared" si="37"/>
        <v>57.169015426992587</v>
      </c>
      <c r="CI74" s="23">
        <f>SUM(CI10:CI73)</f>
        <v>4355</v>
      </c>
      <c r="CJ74" s="23">
        <f t="shared" si="38"/>
        <v>725.83333333333337</v>
      </c>
      <c r="CK74" s="23">
        <f>SUM(CK10:CK73)</f>
        <v>21316.639500000005</v>
      </c>
      <c r="CL74" s="23">
        <f>SUM(CL10:CL73)</f>
        <v>1135.3499999999999</v>
      </c>
      <c r="CM74" s="23">
        <f t="shared" si="39"/>
        <v>189.22499999999999</v>
      </c>
      <c r="CN74" s="23">
        <f>SUM(CN10:CN73)</f>
        <v>4660</v>
      </c>
      <c r="CO74" s="23">
        <f>SUM(CO10:CO73)</f>
        <v>0</v>
      </c>
      <c r="CP74" s="23">
        <f t="shared" si="40"/>
        <v>0</v>
      </c>
      <c r="CQ74" s="23">
        <f t="shared" ref="CQ74:DT74" si="120">SUM(CQ10:CQ73)</f>
        <v>0</v>
      </c>
      <c r="CR74" s="23">
        <f t="shared" si="120"/>
        <v>24057.8</v>
      </c>
      <c r="CS74" s="23">
        <f t="shared" si="120"/>
        <v>4009.6333333333332</v>
      </c>
      <c r="CT74" s="23">
        <f t="shared" si="120"/>
        <v>15431.829400000001</v>
      </c>
      <c r="CU74" s="23">
        <f t="shared" si="120"/>
        <v>0</v>
      </c>
      <c r="CV74" s="23">
        <f t="shared" si="120"/>
        <v>8414159.5987000018</v>
      </c>
      <c r="CW74" s="23">
        <f t="shared" si="120"/>
        <v>1402359.9331166665</v>
      </c>
      <c r="CX74" s="23">
        <f t="shared" si="120"/>
        <v>1376998.6119000001</v>
      </c>
      <c r="CY74" s="23">
        <f t="shared" si="120"/>
        <v>0</v>
      </c>
      <c r="CZ74" s="23">
        <f t="shared" si="120"/>
        <v>0</v>
      </c>
      <c r="DA74" s="23">
        <f t="shared" si="120"/>
        <v>0</v>
      </c>
      <c r="DB74" s="23">
        <f t="shared" si="120"/>
        <v>932748.82079999987</v>
      </c>
      <c r="DC74" s="23">
        <f t="shared" si="120"/>
        <v>155458.13680000001</v>
      </c>
      <c r="DD74" s="23">
        <f t="shared" si="120"/>
        <v>-604.72199999999998</v>
      </c>
      <c r="DE74" s="23">
        <f t="shared" si="120"/>
        <v>0</v>
      </c>
      <c r="DF74" s="23">
        <f t="shared" si="120"/>
        <v>0</v>
      </c>
      <c r="DG74" s="23">
        <f t="shared" si="120"/>
        <v>0</v>
      </c>
      <c r="DH74" s="23">
        <f t="shared" si="120"/>
        <v>0</v>
      </c>
      <c r="DI74" s="23">
        <f t="shared" si="120"/>
        <v>0</v>
      </c>
      <c r="DJ74" s="23">
        <f t="shared" si="120"/>
        <v>0</v>
      </c>
      <c r="DK74" s="23">
        <f t="shared" si="120"/>
        <v>0</v>
      </c>
      <c r="DL74" s="23">
        <f t="shared" si="120"/>
        <v>0</v>
      </c>
      <c r="DM74" s="23">
        <f t="shared" si="120"/>
        <v>0</v>
      </c>
      <c r="DN74" s="23">
        <f t="shared" si="120"/>
        <v>1029021.1936000001</v>
      </c>
      <c r="DO74" s="23">
        <f t="shared" si="120"/>
        <v>171503.53226666665</v>
      </c>
      <c r="DP74" s="23">
        <f t="shared" si="120"/>
        <v>13942.698499999999</v>
      </c>
      <c r="DQ74" s="23">
        <f t="shared" si="120"/>
        <v>0</v>
      </c>
      <c r="DR74" s="23">
        <f t="shared" si="120"/>
        <v>1961770.0144000002</v>
      </c>
      <c r="DS74" s="23">
        <f t="shared" si="120"/>
        <v>326961.6690666668</v>
      </c>
      <c r="DT74" s="23">
        <f t="shared" si="120"/>
        <v>13337.976499999999</v>
      </c>
    </row>
    <row r="75" spans="1:124">
      <c r="A75" s="24"/>
      <c r="B75" s="25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</row>
    <row r="76" spans="1:124">
      <c r="A76" s="24"/>
      <c r="B76" s="25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</row>
    <row r="77" spans="1:124" ht="38.25" customHeight="1">
      <c r="A77" s="134" t="s">
        <v>230</v>
      </c>
      <c r="B77" s="135"/>
      <c r="C77" s="23">
        <f>SUM(C17:C76)</f>
        <v>989066.70839999989</v>
      </c>
      <c r="D77" s="23">
        <f>SUM(D17:D76)</f>
        <v>2127465.7674999996</v>
      </c>
      <c r="E77" s="23">
        <f>SUM(E17:E76)</f>
        <v>17512279.908999998</v>
      </c>
      <c r="F77" s="23">
        <f>SUM(F17:F76)</f>
        <v>2918713.3181666662</v>
      </c>
      <c r="G77" s="23">
        <f>SUM(G17:G76)</f>
        <v>2599247.2938999999</v>
      </c>
      <c r="H77" s="23">
        <f t="shared" ref="H77" si="121">+G77/F77*100</f>
        <v>89.054559682917656</v>
      </c>
      <c r="I77" s="23">
        <v>2110541.5420000004</v>
      </c>
      <c r="J77" s="23">
        <v>351756.92366666661</v>
      </c>
      <c r="K77" s="23">
        <v>345911.55160000001</v>
      </c>
      <c r="L77" s="23">
        <v>98.338235391151585</v>
      </c>
      <c r="M77" s="23">
        <v>871717.95400000003</v>
      </c>
      <c r="N77" s="23">
        <v>145286.32566666667</v>
      </c>
      <c r="O77" s="23">
        <v>204324.12509999998</v>
      </c>
      <c r="P77" s="23">
        <v>140.6354824946051</v>
      </c>
      <c r="Q77" s="23">
        <v>49241.598000000005</v>
      </c>
      <c r="R77" s="23">
        <v>8206.9329999999991</v>
      </c>
      <c r="S77" s="23">
        <v>13217.553199999998</v>
      </c>
      <c r="T77" s="23">
        <v>161.0535043968313</v>
      </c>
      <c r="U77" s="23">
        <v>424929.27399999998</v>
      </c>
      <c r="V77" s="23">
        <v>70821.545666666672</v>
      </c>
      <c r="W77" s="23">
        <v>50906.796900000001</v>
      </c>
      <c r="X77" s="23">
        <v>71.880381063131921</v>
      </c>
      <c r="Y77" s="23">
        <v>822476.35599999991</v>
      </c>
      <c r="Z77" s="23">
        <v>137079.39266666668</v>
      </c>
      <c r="AA77" s="23">
        <v>191106.57190000001</v>
      </c>
      <c r="AB77" s="23">
        <v>139.4130570484144</v>
      </c>
      <c r="AC77" s="23">
        <v>49850.233</v>
      </c>
      <c r="AD77" s="23">
        <v>8308.3721666666661</v>
      </c>
      <c r="AE77" s="23">
        <v>8689.7379999999994</v>
      </c>
      <c r="AF77" s="23">
        <v>104.59013902703322</v>
      </c>
      <c r="AG77" s="23">
        <v>32850</v>
      </c>
      <c r="AH77" s="23">
        <v>5474.9999999999991</v>
      </c>
      <c r="AI77" s="23">
        <v>6957.130000000001</v>
      </c>
      <c r="AJ77" s="23">
        <v>1.2707086757990871</v>
      </c>
      <c r="AK77" s="23">
        <v>0</v>
      </c>
      <c r="AL77" s="23">
        <v>0</v>
      </c>
      <c r="AM77" s="23">
        <v>0</v>
      </c>
      <c r="AN77" s="23">
        <v>0</v>
      </c>
      <c r="AO77" s="23">
        <v>0</v>
      </c>
      <c r="AP77" s="23">
        <v>0</v>
      </c>
      <c r="AQ77" s="23">
        <v>5233566.3809999982</v>
      </c>
      <c r="AR77" s="23">
        <v>872261.06350000028</v>
      </c>
      <c r="AS77" s="23">
        <v>869539.99999999965</v>
      </c>
      <c r="AT77" s="23">
        <v>39673.300000000003</v>
      </c>
      <c r="AU77" s="23">
        <v>6612.2166666666653</v>
      </c>
      <c r="AV77" s="23">
        <v>3967.4</v>
      </c>
      <c r="AW77" s="23">
        <v>0</v>
      </c>
      <c r="AX77" s="23">
        <v>0</v>
      </c>
      <c r="AY77" s="23">
        <v>0</v>
      </c>
      <c r="AZ77" s="23">
        <v>0</v>
      </c>
      <c r="BA77" s="23">
        <v>0</v>
      </c>
      <c r="BB77" s="23">
        <v>0</v>
      </c>
      <c r="BC77" s="23">
        <v>305386.29999999993</v>
      </c>
      <c r="BD77" s="23">
        <v>50897.716666666667</v>
      </c>
      <c r="BE77" s="23">
        <v>18484.685099999995</v>
      </c>
      <c r="BF77" s="23">
        <v>36.317316985077582</v>
      </c>
      <c r="BG77" s="23">
        <v>254602.49999999997</v>
      </c>
      <c r="BH77" s="23">
        <v>42433.749999999993</v>
      </c>
      <c r="BI77" s="23">
        <v>13646.010899999999</v>
      </c>
      <c r="BJ77" s="23">
        <v>22858.7</v>
      </c>
      <c r="BK77" s="23">
        <v>3809.7833333333333</v>
      </c>
      <c r="BL77" s="23">
        <v>715.30000000000007</v>
      </c>
      <c r="BM77" s="23">
        <v>5663.8</v>
      </c>
      <c r="BN77" s="23">
        <v>943.9666666666667</v>
      </c>
      <c r="BO77" s="23">
        <v>545.31000000000006</v>
      </c>
      <c r="BP77" s="23">
        <v>22261.3</v>
      </c>
      <c r="BQ77" s="23">
        <v>3710.2166666666662</v>
      </c>
      <c r="BR77" s="23">
        <v>3578.0642000000003</v>
      </c>
      <c r="BS77" s="23">
        <v>0</v>
      </c>
      <c r="BT77" s="23">
        <v>0</v>
      </c>
      <c r="BU77" s="23">
        <v>0</v>
      </c>
      <c r="BV77" s="23">
        <v>31114.754000000001</v>
      </c>
      <c r="BW77" s="23">
        <v>5185.7923333333329</v>
      </c>
      <c r="BX77" s="23">
        <v>-125.98699999999999</v>
      </c>
      <c r="BY77" s="23">
        <v>4110</v>
      </c>
      <c r="BZ77" s="23">
        <v>685</v>
      </c>
      <c r="CA77" s="23">
        <v>327</v>
      </c>
      <c r="CB77" s="23">
        <v>405069.05999999988</v>
      </c>
      <c r="CC77" s="23">
        <v>67511.509999999995</v>
      </c>
      <c r="CD77" s="23">
        <v>41512.302100000001</v>
      </c>
      <c r="CE77" s="23">
        <v>203103.75999999998</v>
      </c>
      <c r="CF77" s="23">
        <v>33850.626666666663</v>
      </c>
      <c r="CG77" s="23">
        <v>25700.023100000002</v>
      </c>
      <c r="CH77" s="23">
        <v>75.9218532438789</v>
      </c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</row>
    <row r="78" spans="1:124" ht="38.25" customHeight="1">
      <c r="A78" s="134" t="s">
        <v>231</v>
      </c>
      <c r="B78" s="135"/>
      <c r="C78" s="24"/>
      <c r="D78" s="24"/>
      <c r="E78" s="24"/>
      <c r="F78" s="24"/>
      <c r="G78" s="24"/>
      <c r="H78" s="24"/>
      <c r="I78" s="33">
        <v>2030011.7120000003</v>
      </c>
      <c r="J78" s="33">
        <v>338335.2853333333</v>
      </c>
      <c r="K78" s="33">
        <v>323837.84859999997</v>
      </c>
      <c r="L78" s="33">
        <v>95.715068051784712</v>
      </c>
      <c r="M78" s="33">
        <v>927499.125</v>
      </c>
      <c r="N78" s="33">
        <v>154583.1875</v>
      </c>
      <c r="O78" s="33">
        <v>195808.85859999998</v>
      </c>
      <c r="P78" s="33">
        <v>126.66892290599195</v>
      </c>
      <c r="Q78" s="33">
        <v>97378.999999999971</v>
      </c>
      <c r="R78" s="33">
        <v>16229.833333333328</v>
      </c>
      <c r="S78" s="33">
        <v>21692.557800000002</v>
      </c>
      <c r="T78" s="33">
        <v>133.65853705624423</v>
      </c>
      <c r="U78" s="33">
        <v>319624.25999999995</v>
      </c>
      <c r="V78" s="33">
        <v>53270.71</v>
      </c>
      <c r="W78" s="33">
        <v>19429.032599999999</v>
      </c>
      <c r="X78" s="33">
        <v>36.472261398430767</v>
      </c>
      <c r="Y78" s="33">
        <v>1757619.2500000002</v>
      </c>
      <c r="Z78" s="33">
        <v>292936.54166666663</v>
      </c>
      <c r="AA78" s="33">
        <v>369925.15939999989</v>
      </c>
      <c r="AB78" s="33">
        <v>126.28167086813595</v>
      </c>
      <c r="AC78" s="33">
        <v>47460.116999999998</v>
      </c>
      <c r="AD78" s="33">
        <v>7910.0194999999994</v>
      </c>
      <c r="AE78" s="33">
        <v>7374.8877000000011</v>
      </c>
      <c r="AF78" s="33">
        <v>93.234760040730649</v>
      </c>
      <c r="AG78" s="33">
        <v>54860</v>
      </c>
      <c r="AH78" s="33">
        <v>9143.3333333333321</v>
      </c>
      <c r="AI78" s="33">
        <v>11771.4</v>
      </c>
      <c r="AJ78" s="33">
        <v>128.74298213634708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12623525.199999997</v>
      </c>
      <c r="AR78" s="33">
        <v>2103920.8666666667</v>
      </c>
      <c r="AS78" s="33">
        <v>2106570.3999999994</v>
      </c>
      <c r="AT78" s="33">
        <v>81378.400000000009</v>
      </c>
      <c r="AU78" s="33">
        <v>13563.066666666668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312488.10000000003</v>
      </c>
      <c r="BD78" s="33">
        <v>52081.350000000006</v>
      </c>
      <c r="BE78" s="33">
        <v>24036.6073</v>
      </c>
      <c r="BF78" s="33">
        <v>46.152043485815938</v>
      </c>
      <c r="BG78" s="33">
        <v>519029</v>
      </c>
      <c r="BH78" s="33">
        <v>86504.833333333328</v>
      </c>
      <c r="BI78" s="33">
        <v>31428.906600000002</v>
      </c>
      <c r="BJ78" s="33">
        <v>53024</v>
      </c>
      <c r="BK78" s="33">
        <v>8837.3333333333339</v>
      </c>
      <c r="BL78" s="33">
        <v>7437.26</v>
      </c>
      <c r="BM78" s="33">
        <v>7653.4</v>
      </c>
      <c r="BN78" s="33">
        <v>1275.5666666666666</v>
      </c>
      <c r="BO78" s="33">
        <v>1848.8040000000001</v>
      </c>
      <c r="BP78" s="33">
        <v>45269.8</v>
      </c>
      <c r="BQ78" s="33">
        <v>7544.9666666666672</v>
      </c>
      <c r="BR78" s="33">
        <v>7358.2440000000006</v>
      </c>
      <c r="BS78" s="33">
        <v>0</v>
      </c>
      <c r="BT78" s="33">
        <v>0</v>
      </c>
      <c r="BU78" s="33">
        <v>0</v>
      </c>
      <c r="BV78" s="33">
        <v>63392.173400000007</v>
      </c>
      <c r="BW78" s="33">
        <v>10565.362233333331</v>
      </c>
      <c r="BX78" s="33">
        <v>-248.8734</v>
      </c>
      <c r="BY78" s="33">
        <v>6920</v>
      </c>
      <c r="BZ78" s="33">
        <v>1153.3333333333333</v>
      </c>
      <c r="CA78" s="33">
        <v>230</v>
      </c>
      <c r="CB78" s="33">
        <v>725003.91999999993</v>
      </c>
      <c r="CC78" s="33">
        <v>120833.98666666669</v>
      </c>
      <c r="CD78" s="33">
        <v>59558.586999999992</v>
      </c>
      <c r="CE78" s="33">
        <v>186326.66</v>
      </c>
      <c r="CF78" s="33">
        <v>31054.443333333333</v>
      </c>
      <c r="CG78" s="33">
        <v>17753.519500000002</v>
      </c>
      <c r="CH78" s="33">
        <v>57.169015426992587</v>
      </c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</row>
    <row r="79" spans="1:124" ht="38.25" customHeight="1">
      <c r="A79" s="136" t="s">
        <v>232</v>
      </c>
      <c r="B79" s="136"/>
      <c r="C79" s="32"/>
      <c r="D79" s="32"/>
      <c r="E79" s="32"/>
      <c r="F79" s="32"/>
      <c r="G79" s="32"/>
      <c r="H79" s="32"/>
      <c r="I79" s="23">
        <f>+I78-I77</f>
        <v>-80529.830000000075</v>
      </c>
      <c r="J79" s="23">
        <f t="shared" ref="J79:BU79" si="122">+J78-J77</f>
        <v>-13421.638333333307</v>
      </c>
      <c r="K79" s="23">
        <f t="shared" si="122"/>
        <v>-22073.703000000038</v>
      </c>
      <c r="L79" s="23">
        <f t="shared" si="122"/>
        <v>-2.6231673393668729</v>
      </c>
      <c r="M79" s="23">
        <f t="shared" si="122"/>
        <v>55781.170999999973</v>
      </c>
      <c r="N79" s="23">
        <f t="shared" si="122"/>
        <v>9296.8618333333288</v>
      </c>
      <c r="O79" s="23">
        <f t="shared" si="122"/>
        <v>-8515.2664999999979</v>
      </c>
      <c r="P79" s="23">
        <f t="shared" si="122"/>
        <v>-13.966559588613151</v>
      </c>
      <c r="Q79" s="23">
        <f t="shared" si="122"/>
        <v>48137.401999999965</v>
      </c>
      <c r="R79" s="23">
        <f t="shared" si="122"/>
        <v>8022.9003333333294</v>
      </c>
      <c r="S79" s="23">
        <f t="shared" si="122"/>
        <v>8475.0046000000038</v>
      </c>
      <c r="T79" s="23">
        <f t="shared" si="122"/>
        <v>-27.394967340587073</v>
      </c>
      <c r="U79" s="23">
        <f t="shared" si="122"/>
        <v>-105305.01400000002</v>
      </c>
      <c r="V79" s="23">
        <f t="shared" si="122"/>
        <v>-17550.835666666673</v>
      </c>
      <c r="W79" s="23">
        <f t="shared" si="122"/>
        <v>-31477.764300000003</v>
      </c>
      <c r="X79" s="23">
        <f t="shared" si="122"/>
        <v>-35.408119664701154</v>
      </c>
      <c r="Y79" s="23">
        <f t="shared" si="122"/>
        <v>935142.89400000032</v>
      </c>
      <c r="Z79" s="23">
        <f t="shared" si="122"/>
        <v>155857.14899999995</v>
      </c>
      <c r="AA79" s="23">
        <f t="shared" si="122"/>
        <v>178818.58749999988</v>
      </c>
      <c r="AB79" s="23">
        <f t="shared" si="122"/>
        <v>-13.131386180278454</v>
      </c>
      <c r="AC79" s="23">
        <f t="shared" si="122"/>
        <v>-2390.1160000000018</v>
      </c>
      <c r="AD79" s="23">
        <f t="shared" si="122"/>
        <v>-398.35266666666666</v>
      </c>
      <c r="AE79" s="23">
        <f t="shared" si="122"/>
        <v>-1314.8502999999982</v>
      </c>
      <c r="AF79" s="23">
        <f t="shared" si="122"/>
        <v>-11.355378986302568</v>
      </c>
      <c r="AG79" s="23">
        <f t="shared" si="122"/>
        <v>22010</v>
      </c>
      <c r="AH79" s="23">
        <f t="shared" si="122"/>
        <v>3668.333333333333</v>
      </c>
      <c r="AI79" s="23">
        <f t="shared" si="122"/>
        <v>4814.2699999999986</v>
      </c>
      <c r="AJ79" s="23">
        <f t="shared" si="122"/>
        <v>127.472273460548</v>
      </c>
      <c r="AK79" s="23">
        <f t="shared" si="122"/>
        <v>0</v>
      </c>
      <c r="AL79" s="23">
        <f t="shared" si="122"/>
        <v>0</v>
      </c>
      <c r="AM79" s="23">
        <f t="shared" si="122"/>
        <v>0</v>
      </c>
      <c r="AN79" s="23">
        <f t="shared" si="122"/>
        <v>0</v>
      </c>
      <c r="AO79" s="23">
        <f t="shared" si="122"/>
        <v>0</v>
      </c>
      <c r="AP79" s="23">
        <f t="shared" si="122"/>
        <v>0</v>
      </c>
      <c r="AQ79" s="23">
        <f t="shared" si="122"/>
        <v>7389958.8189999992</v>
      </c>
      <c r="AR79" s="23">
        <f t="shared" si="122"/>
        <v>1231659.8031666665</v>
      </c>
      <c r="AS79" s="23">
        <f t="shared" si="122"/>
        <v>1237030.3999999999</v>
      </c>
      <c r="AT79" s="23">
        <f t="shared" si="122"/>
        <v>41705.100000000006</v>
      </c>
      <c r="AU79" s="23">
        <f t="shared" si="122"/>
        <v>6950.8500000000022</v>
      </c>
      <c r="AV79" s="23">
        <f t="shared" si="122"/>
        <v>-3967.4</v>
      </c>
      <c r="AW79" s="23">
        <f t="shared" si="122"/>
        <v>0</v>
      </c>
      <c r="AX79" s="23">
        <f t="shared" si="122"/>
        <v>0</v>
      </c>
      <c r="AY79" s="23">
        <f t="shared" si="122"/>
        <v>0</v>
      </c>
      <c r="AZ79" s="23">
        <f t="shared" si="122"/>
        <v>0</v>
      </c>
      <c r="BA79" s="23">
        <f t="shared" si="122"/>
        <v>0</v>
      </c>
      <c r="BB79" s="23">
        <f t="shared" si="122"/>
        <v>0</v>
      </c>
      <c r="BC79" s="23">
        <f t="shared" si="122"/>
        <v>7101.8000000001048</v>
      </c>
      <c r="BD79" s="23">
        <f t="shared" si="122"/>
        <v>1183.6333333333387</v>
      </c>
      <c r="BE79" s="23">
        <f t="shared" si="122"/>
        <v>5551.9222000000045</v>
      </c>
      <c r="BF79" s="23">
        <f t="shared" si="122"/>
        <v>9.8347265007383555</v>
      </c>
      <c r="BG79" s="23">
        <f t="shared" si="122"/>
        <v>264426.5</v>
      </c>
      <c r="BH79" s="23">
        <f t="shared" si="122"/>
        <v>44071.083333333336</v>
      </c>
      <c r="BI79" s="23">
        <f t="shared" si="122"/>
        <v>17782.895700000001</v>
      </c>
      <c r="BJ79" s="23">
        <f t="shared" si="122"/>
        <v>30165.3</v>
      </c>
      <c r="BK79" s="23">
        <f t="shared" si="122"/>
        <v>5027.5500000000011</v>
      </c>
      <c r="BL79" s="23">
        <f t="shared" si="122"/>
        <v>6721.96</v>
      </c>
      <c r="BM79" s="23">
        <f t="shared" si="122"/>
        <v>1989.5999999999995</v>
      </c>
      <c r="BN79" s="23">
        <f t="shared" si="122"/>
        <v>331.59999999999991</v>
      </c>
      <c r="BO79" s="23">
        <f t="shared" si="122"/>
        <v>1303.4940000000001</v>
      </c>
      <c r="BP79" s="23">
        <f t="shared" si="122"/>
        <v>23008.500000000004</v>
      </c>
      <c r="BQ79" s="23">
        <f t="shared" si="122"/>
        <v>3834.7500000000009</v>
      </c>
      <c r="BR79" s="23">
        <f t="shared" si="122"/>
        <v>3780.1798000000003</v>
      </c>
      <c r="BS79" s="23">
        <f t="shared" si="122"/>
        <v>0</v>
      </c>
      <c r="BT79" s="23">
        <f t="shared" si="122"/>
        <v>0</v>
      </c>
      <c r="BU79" s="23">
        <f t="shared" si="122"/>
        <v>0</v>
      </c>
      <c r="BV79" s="23">
        <f t="shared" ref="BV79:CH79" si="123">+BV78-BV77</f>
        <v>32277.419400000006</v>
      </c>
      <c r="BW79" s="23">
        <f t="shared" si="123"/>
        <v>5379.5698999999986</v>
      </c>
      <c r="BX79" s="23">
        <f t="shared" si="123"/>
        <v>-122.88640000000001</v>
      </c>
      <c r="BY79" s="23">
        <f t="shared" si="123"/>
        <v>2810</v>
      </c>
      <c r="BZ79" s="23">
        <f t="shared" si="123"/>
        <v>468.33333333333326</v>
      </c>
      <c r="CA79" s="23">
        <f t="shared" si="123"/>
        <v>-97</v>
      </c>
      <c r="CB79" s="23">
        <f t="shared" si="123"/>
        <v>319934.86000000004</v>
      </c>
      <c r="CC79" s="23">
        <f t="shared" si="123"/>
        <v>53322.476666666698</v>
      </c>
      <c r="CD79" s="23">
        <f t="shared" si="123"/>
        <v>18046.284899999991</v>
      </c>
      <c r="CE79" s="23">
        <f t="shared" si="123"/>
        <v>-16777.099999999977</v>
      </c>
      <c r="CF79" s="23">
        <f t="shared" si="123"/>
        <v>-2796.1833333333307</v>
      </c>
      <c r="CG79" s="23">
        <f t="shared" si="123"/>
        <v>-7946.5036</v>
      </c>
      <c r="CH79" s="23">
        <f t="shared" si="123"/>
        <v>-18.752837816886313</v>
      </c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</row>
    <row r="80" spans="1:124">
      <c r="A80" s="34"/>
      <c r="B80" s="3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</row>
    <row r="81" spans="1:124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</row>
    <row r="82" spans="1:124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</row>
    <row r="83" spans="1:124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</row>
    <row r="84" spans="1:124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</row>
    <row r="85" spans="1:124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</row>
    <row r="86" spans="1:124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</row>
    <row r="87" spans="1:124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</row>
    <row r="88" spans="1:124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</row>
    <row r="89" spans="1:124">
      <c r="A89" s="24"/>
      <c r="B89" s="25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</row>
    <row r="90" spans="1:124">
      <c r="A90" s="24"/>
      <c r="B90" s="25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</row>
    <row r="91" spans="1:124">
      <c r="A91" s="24"/>
      <c r="B91" s="25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</row>
    <row r="92" spans="1:124">
      <c r="A92" s="24"/>
      <c r="B92" s="25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</row>
    <row r="93" spans="1:124">
      <c r="A93" s="24"/>
      <c r="B93" s="25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</row>
    <row r="94" spans="1:124">
      <c r="A94" s="24"/>
      <c r="B94" s="25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</row>
    <row r="95" spans="1:124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</row>
    <row r="96" spans="1:124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</row>
    <row r="97" spans="1:124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</row>
    <row r="98" spans="1:124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</row>
    <row r="99" spans="1:124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</row>
    <row r="100" spans="1:124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</row>
    <row r="101" spans="1:124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</row>
    <row r="102" spans="1:124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</row>
    <row r="103" spans="1:124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</row>
    <row r="104" spans="1:124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</row>
    <row r="105" spans="1:124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</row>
    <row r="106" spans="1:124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</row>
    <row r="107" spans="1:124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</row>
    <row r="108" spans="1:124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</row>
    <row r="109" spans="1:124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</row>
    <row r="110" spans="1:124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</row>
    <row r="111" spans="1:124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</row>
    <row r="112" spans="1:124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</row>
    <row r="113" spans="1:124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</row>
    <row r="114" spans="1:124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</row>
    <row r="115" spans="1:124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</row>
    <row r="116" spans="1:124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</row>
    <row r="117" spans="1:124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</row>
    <row r="118" spans="1:124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</row>
    <row r="119" spans="1:124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</row>
    <row r="120" spans="1:124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</row>
    <row r="121" spans="1:124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</row>
    <row r="122" spans="1:124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</row>
    <row r="123" spans="1:124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</row>
    <row r="124" spans="1:124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</row>
    <row r="125" spans="1:124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</row>
    <row r="126" spans="1:124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</row>
    <row r="127" spans="1:124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</row>
    <row r="128" spans="1:12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</row>
    <row r="129" spans="1:124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</row>
    <row r="130" spans="1:124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</row>
    <row r="131" spans="1:124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</row>
    <row r="132" spans="1:124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</row>
    <row r="133" spans="1:124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</row>
    <row r="134" spans="1:124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</row>
    <row r="135" spans="1:124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</row>
    <row r="136" spans="1:124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</row>
    <row r="137" spans="1:124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</row>
    <row r="138" spans="1:124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</row>
    <row r="139" spans="1:124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</row>
    <row r="140" spans="1:124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</row>
    <row r="141" spans="1:124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</row>
    <row r="142" spans="1:124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</row>
    <row r="143" spans="1:124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</row>
    <row r="144" spans="1:124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</row>
    <row r="145" spans="1:124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</row>
    <row r="146" spans="1:124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</row>
    <row r="147" spans="1:124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</row>
    <row r="148" spans="1:124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</row>
    <row r="149" spans="1:124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</row>
    <row r="150" spans="1:124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</row>
    <row r="151" spans="1:124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</row>
    <row r="152" spans="1:124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</row>
    <row r="153" spans="1:124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</row>
    <row r="154" spans="1:124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</row>
    <row r="155" spans="1:124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</row>
    <row r="156" spans="1:124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</row>
    <row r="157" spans="1:124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</row>
    <row r="158" spans="1:124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</row>
    <row r="159" spans="1:124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</row>
    <row r="160" spans="1:124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</row>
    <row r="161" spans="1:124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</row>
    <row r="162" spans="1:124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</row>
    <row r="163" spans="1:124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</row>
    <row r="164" spans="1:124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</row>
    <row r="165" spans="1:124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</row>
    <row r="166" spans="1:124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</row>
    <row r="167" spans="1:124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</row>
    <row r="168" spans="1:124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</row>
    <row r="169" spans="1:124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</row>
    <row r="170" spans="1:124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</row>
    <row r="171" spans="1:124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</row>
    <row r="172" spans="1:124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</row>
    <row r="173" spans="1:124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</row>
    <row r="174" spans="1:124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</row>
    <row r="175" spans="1:124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</row>
    <row r="176" spans="1:124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</row>
    <row r="177" spans="1:124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</row>
    <row r="178" spans="1:124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</row>
    <row r="179" spans="1:124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</row>
    <row r="180" spans="1:124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</row>
    <row r="181" spans="1:124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</row>
    <row r="182" spans="1:124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</row>
    <row r="183" spans="1:124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</row>
    <row r="184" spans="1:124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</row>
    <row r="185" spans="1:124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</row>
    <row r="186" spans="1:124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</row>
    <row r="187" spans="1:124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</row>
    <row r="188" spans="1:124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</row>
    <row r="189" spans="1:124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</row>
    <row r="190" spans="1:124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</row>
    <row r="191" spans="1:124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</row>
    <row r="192" spans="1:124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</row>
    <row r="193" spans="1:124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</row>
    <row r="194" spans="1:124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</row>
    <row r="195" spans="1:124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</row>
    <row r="196" spans="1:124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</row>
    <row r="197" spans="1:124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</row>
    <row r="198" spans="1:124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</row>
    <row r="199" spans="1:124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</row>
    <row r="200" spans="1:124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</row>
    <row r="201" spans="1:124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</row>
    <row r="202" spans="1:124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</row>
    <row r="203" spans="1:124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</row>
    <row r="204" spans="1:124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</row>
    <row r="205" spans="1:124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</row>
    <row r="206" spans="1:124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</row>
    <row r="207" spans="1:124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</row>
    <row r="208" spans="1:124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</row>
    <row r="209" spans="1:124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</row>
    <row r="210" spans="1:124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</row>
    <row r="211" spans="1:124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</row>
    <row r="212" spans="1:124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</row>
    <row r="213" spans="1:124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</row>
    <row r="214" spans="1:124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</row>
    <row r="215" spans="1:124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</row>
    <row r="216" spans="1:124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</row>
    <row r="217" spans="1:124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</row>
    <row r="218" spans="1:124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</row>
    <row r="219" spans="1:124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</row>
    <row r="220" spans="1:124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</row>
    <row r="221" spans="1:124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</row>
    <row r="222" spans="1:124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</row>
    <row r="223" spans="1:124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</row>
    <row r="224" spans="1:124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</row>
    <row r="225" spans="1:124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</row>
    <row r="226" spans="1:124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</row>
    <row r="227" spans="1:124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</row>
    <row r="228" spans="1:124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</row>
    <row r="229" spans="1:124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</row>
    <row r="230" spans="1:124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</row>
    <row r="231" spans="1:124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</row>
    <row r="232" spans="1:124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</row>
    <row r="233" spans="1:124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</row>
    <row r="234" spans="1:124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</row>
    <row r="235" spans="1:124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</row>
    <row r="236" spans="1:124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</row>
    <row r="237" spans="1:124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</row>
    <row r="238" spans="1:124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</row>
    <row r="239" spans="1:124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</row>
    <row r="240" spans="1:124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</row>
    <row r="241" spans="1:124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</row>
    <row r="242" spans="1:124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</row>
    <row r="243" spans="1:124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</row>
    <row r="244" spans="1:124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</row>
    <row r="245" spans="1:124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</row>
    <row r="246" spans="1:124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</row>
    <row r="247" spans="1:124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</row>
    <row r="248" spans="1:124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</row>
    <row r="249" spans="1:124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</row>
    <row r="250" spans="1:124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</row>
    <row r="251" spans="1:124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</row>
    <row r="252" spans="1:124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</row>
    <row r="253" spans="1:124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</row>
    <row r="254" spans="1:124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</row>
    <row r="255" spans="1:124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</row>
    <row r="256" spans="1:124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</row>
    <row r="257" spans="1:124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</row>
    <row r="258" spans="1:124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</row>
    <row r="259" spans="1:124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</row>
    <row r="260" spans="1:124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</row>
    <row r="261" spans="1:124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</row>
    <row r="262" spans="1:124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</row>
    <row r="263" spans="1:124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</row>
    <row r="264" spans="1:124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</row>
    <row r="265" spans="1:124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</row>
    <row r="266" spans="1:124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</row>
    <row r="267" spans="1:124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</row>
    <row r="268" spans="1:124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</row>
    <row r="269" spans="1:124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</row>
    <row r="270" spans="1:124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</row>
    <row r="271" spans="1:124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</row>
    <row r="272" spans="1:124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</row>
    <row r="273" spans="1:124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</row>
    <row r="274" spans="1:124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</row>
    <row r="275" spans="1:124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</row>
    <row r="276" spans="1:124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</row>
    <row r="277" spans="1:124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</row>
    <row r="278" spans="1:124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</row>
    <row r="279" spans="1:124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</row>
    <row r="280" spans="1:124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</row>
    <row r="281" spans="1:124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</row>
    <row r="282" spans="1:124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</row>
    <row r="283" spans="1:124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</row>
    <row r="284" spans="1:124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</row>
    <row r="285" spans="1:124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</row>
    <row r="286" spans="1:124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</row>
    <row r="287" spans="1:124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</row>
    <row r="288" spans="1:124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</row>
    <row r="289" spans="1:124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</row>
    <row r="290" spans="1:124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</row>
    <row r="291" spans="1:124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</row>
    <row r="292" spans="1:124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</row>
    <row r="293" spans="1:124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</row>
    <row r="294" spans="1:124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</row>
    <row r="295" spans="1:124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</row>
    <row r="296" spans="1:124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</row>
    <row r="297" spans="1:124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</row>
    <row r="298" spans="1:124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</row>
    <row r="299" spans="1:124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</row>
    <row r="300" spans="1:124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</row>
    <row r="301" spans="1:124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</row>
    <row r="302" spans="1:124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</row>
    <row r="303" spans="1:124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</row>
    <row r="304" spans="1:124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</row>
    <row r="305" spans="1:124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</row>
    <row r="306" spans="1:124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</row>
    <row r="307" spans="1:124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</row>
    <row r="308" spans="1:124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</row>
    <row r="309" spans="1:124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</row>
    <row r="310" spans="1:124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</row>
    <row r="311" spans="1:124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</row>
    <row r="312" spans="1:124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</row>
    <row r="313" spans="1:124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</row>
    <row r="314" spans="1:124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</row>
    <row r="315" spans="1:124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</row>
    <row r="316" spans="1:124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</row>
    <row r="317" spans="1:124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</row>
    <row r="318" spans="1:124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</row>
    <row r="319" spans="1:124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</row>
    <row r="320" spans="1:124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</row>
    <row r="321" spans="1:124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</row>
    <row r="322" spans="1:124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</row>
    <row r="323" spans="1:124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</row>
    <row r="324" spans="1:124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</row>
    <row r="325" spans="1:124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</row>
    <row r="326" spans="1:124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</row>
    <row r="327" spans="1:124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</row>
    <row r="328" spans="1:124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</row>
    <row r="329" spans="1:124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</row>
    <row r="330" spans="1:124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</row>
    <row r="331" spans="1:124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</row>
    <row r="332" spans="1:124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</row>
    <row r="333" spans="1:124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</row>
    <row r="334" spans="1:124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</row>
    <row r="335" spans="1:124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</row>
    <row r="336" spans="1:124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</row>
    <row r="337" spans="1:124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</row>
    <row r="338" spans="1:124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</row>
    <row r="339" spans="1:124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</row>
    <row r="340" spans="1:124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</row>
    <row r="341" spans="1:124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</row>
    <row r="342" spans="1:124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</row>
    <row r="343" spans="1:124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</row>
    <row r="344" spans="1:124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</row>
    <row r="345" spans="1:124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</row>
    <row r="346" spans="1:124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</row>
    <row r="347" spans="1:124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</row>
    <row r="348" spans="1:124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</row>
    <row r="349" spans="1:124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</row>
    <row r="350" spans="1:124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</row>
    <row r="351" spans="1:124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</row>
    <row r="352" spans="1:124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</row>
    <row r="353" spans="1:124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</row>
    <row r="354" spans="1:124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</row>
    <row r="355" spans="1:124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</row>
    <row r="356" spans="1:124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</row>
    <row r="357" spans="1:124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</row>
    <row r="358" spans="1:124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</row>
    <row r="359" spans="1:124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</row>
    <row r="360" spans="1:124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</row>
    <row r="361" spans="1:124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</row>
    <row r="362" spans="1:124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</row>
    <row r="363" spans="1:124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</row>
    <row r="364" spans="1:124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</row>
    <row r="365" spans="1:124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</row>
    <row r="366" spans="1:124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</row>
    <row r="367" spans="1:124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</row>
    <row r="368" spans="1:124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</row>
    <row r="369" spans="1:124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</row>
    <row r="370" spans="1:124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</row>
    <row r="371" spans="1:124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</row>
    <row r="372" spans="1:124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</row>
    <row r="373" spans="1:124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</row>
    <row r="374" spans="1:124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</row>
    <row r="375" spans="1:124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</row>
    <row r="376" spans="1:124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</row>
    <row r="377" spans="1:124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</row>
    <row r="378" spans="1:124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</row>
    <row r="379" spans="1:124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</row>
    <row r="380" spans="1:124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</row>
    <row r="381" spans="1:124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</row>
    <row r="382" spans="1:124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</row>
    <row r="383" spans="1:124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</row>
    <row r="384" spans="1:124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</row>
    <row r="385" spans="1:124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</row>
    <row r="386" spans="1:124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</row>
    <row r="387" spans="1:124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</row>
    <row r="388" spans="1:124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</row>
    <row r="389" spans="1:124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</row>
    <row r="390" spans="1:124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</row>
    <row r="391" spans="1:124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</row>
    <row r="392" spans="1:124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</row>
    <row r="393" spans="1:124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</row>
    <row r="394" spans="1:124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</row>
    <row r="395" spans="1:124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</row>
    <row r="396" spans="1:124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</row>
    <row r="397" spans="1:124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</row>
    <row r="398" spans="1:124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</row>
    <row r="399" spans="1:124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</row>
    <row r="400" spans="1:124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</row>
    <row r="401" spans="1:124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</row>
    <row r="402" spans="1:124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</row>
    <row r="403" spans="1:124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</row>
    <row r="404" spans="1:124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</row>
    <row r="405" spans="1:124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</row>
    <row r="406" spans="1:124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</row>
    <row r="407" spans="1:124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</row>
    <row r="408" spans="1:124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</row>
    <row r="409" spans="1:124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</row>
    <row r="410" spans="1:124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</row>
    <row r="411" spans="1:124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</row>
    <row r="412" spans="1:124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</row>
    <row r="413" spans="1:124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</row>
    <row r="414" spans="1:124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</row>
    <row r="415" spans="1:124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</row>
    <row r="416" spans="1:124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</row>
    <row r="417" spans="1:124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</row>
    <row r="418" spans="1:124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</row>
    <row r="419" spans="1:124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</row>
    <row r="420" spans="1:124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</row>
    <row r="421" spans="1:124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</row>
    <row r="422" spans="1:124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</row>
    <row r="423" spans="1:124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</row>
    <row r="424" spans="1:124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</row>
    <row r="425" spans="1:124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</row>
    <row r="426" spans="1:124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</row>
    <row r="427" spans="1:124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</row>
    <row r="428" spans="1:124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</row>
    <row r="429" spans="1:124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</row>
    <row r="430" spans="1:124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</row>
    <row r="431" spans="1:124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</row>
    <row r="432" spans="1:124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</row>
    <row r="433" spans="1:124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</row>
    <row r="434" spans="1:124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</row>
    <row r="435" spans="1:124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</row>
    <row r="436" spans="1:124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</row>
    <row r="437" spans="1:124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</row>
    <row r="438" spans="1:124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</row>
    <row r="439" spans="1:124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</row>
    <row r="440" spans="1:124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</row>
    <row r="441" spans="1:124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</row>
    <row r="442" spans="1:124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</row>
    <row r="443" spans="1:124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</row>
    <row r="444" spans="1:124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</row>
    <row r="445" spans="1:124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</row>
    <row r="446" spans="1:124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</row>
    <row r="447" spans="1:124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</row>
    <row r="448" spans="1:124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</row>
    <row r="449" spans="1:124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</row>
    <row r="450" spans="1:124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</row>
    <row r="451" spans="1:124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</row>
    <row r="452" spans="1:124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</row>
    <row r="453" spans="1:124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</row>
    <row r="454" spans="1:124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</row>
    <row r="455" spans="1:124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</row>
    <row r="456" spans="1:124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</row>
    <row r="457" spans="1:124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</row>
    <row r="458" spans="1:124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</row>
    <row r="459" spans="1:124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</row>
    <row r="460" spans="1:124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</row>
    <row r="461" spans="1:124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</row>
    <row r="462" spans="1:124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</row>
    <row r="463" spans="1:124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</row>
    <row r="464" spans="1:124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</row>
    <row r="465" spans="1:124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</row>
    <row r="466" spans="1:124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</row>
    <row r="467" spans="1:124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</row>
    <row r="468" spans="1:124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</row>
    <row r="469" spans="1:124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</row>
    <row r="470" spans="1:124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</row>
    <row r="471" spans="1:124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</row>
    <row r="472" spans="1:124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</row>
    <row r="473" spans="1:124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</row>
    <row r="474" spans="1:124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</row>
    <row r="475" spans="1:124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</row>
    <row r="476" spans="1:124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</row>
    <row r="477" spans="1:124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</row>
    <row r="478" spans="1:124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</row>
    <row r="479" spans="1:124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</row>
    <row r="480" spans="1:124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</row>
    <row r="481" spans="1:124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</row>
    <row r="482" spans="1:124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</row>
    <row r="483" spans="1:124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</row>
    <row r="484" spans="1:124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</row>
    <row r="485" spans="1:124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</row>
    <row r="486" spans="1:124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</row>
    <row r="487" spans="1:124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</row>
    <row r="488" spans="1:124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</row>
    <row r="489" spans="1:124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</row>
    <row r="490" spans="1:124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</row>
    <row r="491" spans="1:124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</row>
    <row r="492" spans="1:124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</row>
    <row r="493" spans="1:124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</row>
    <row r="494" spans="1:124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</row>
    <row r="495" spans="1:124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</row>
    <row r="496" spans="1:124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</row>
    <row r="497" spans="1:124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</row>
    <row r="498" spans="1:124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</row>
    <row r="499" spans="1:124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</row>
    <row r="500" spans="1:124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</row>
    <row r="501" spans="1:124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</row>
    <row r="502" spans="1:124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</row>
    <row r="503" spans="1:124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</row>
    <row r="504" spans="1:124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</row>
    <row r="505" spans="1:124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</row>
    <row r="506" spans="1:124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</row>
    <row r="507" spans="1:124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</row>
    <row r="508" spans="1:124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</row>
    <row r="509" spans="1:124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</row>
    <row r="510" spans="1:124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</row>
    <row r="511" spans="1:124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</row>
    <row r="512" spans="1:124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</row>
    <row r="513" spans="1:124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</row>
    <row r="514" spans="1:124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</row>
    <row r="515" spans="1:124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</row>
    <row r="516" spans="1:124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</row>
    <row r="517" spans="1:124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</row>
    <row r="518" spans="1:124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</row>
    <row r="519" spans="1:124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</row>
    <row r="520" spans="1:124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</row>
    <row r="521" spans="1:124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</row>
    <row r="522" spans="1:124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</row>
    <row r="523" spans="1:124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</row>
    <row r="524" spans="1:124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</row>
    <row r="525" spans="1:124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</row>
    <row r="526" spans="1:124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</row>
    <row r="527" spans="1:124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</row>
    <row r="528" spans="1:124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</row>
    <row r="529" spans="1:124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</row>
    <row r="530" spans="1:124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</row>
    <row r="531" spans="1:124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</row>
    <row r="532" spans="1:124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</row>
    <row r="533" spans="1:124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</row>
    <row r="534" spans="1:124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</row>
    <row r="535" spans="1:124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</row>
    <row r="536" spans="1:124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</row>
    <row r="537" spans="1:124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</row>
    <row r="538" spans="1:124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</row>
    <row r="539" spans="1:124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</row>
    <row r="540" spans="1:124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</row>
    <row r="541" spans="1:124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</row>
    <row r="542" spans="1:124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</row>
    <row r="543" spans="1:124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</row>
    <row r="544" spans="1:124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</row>
    <row r="545" spans="1:124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</row>
    <row r="546" spans="1:124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</row>
    <row r="547" spans="1:124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</row>
    <row r="548" spans="1:124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</row>
    <row r="549" spans="1:124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</row>
    <row r="550" spans="1:124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</row>
    <row r="551" spans="1:124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</row>
    <row r="552" spans="1:124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</row>
    <row r="553" spans="1:124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</row>
    <row r="554" spans="1:124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</row>
    <row r="555" spans="1:124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</row>
    <row r="556" spans="1:124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</row>
    <row r="557" spans="1:124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</row>
    <row r="558" spans="1:124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</row>
    <row r="559" spans="1:124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</row>
    <row r="560" spans="1:124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</row>
    <row r="561" spans="1:124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</row>
    <row r="562" spans="1:124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</row>
    <row r="563" spans="1:124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</row>
    <row r="564" spans="1:124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</row>
    <row r="565" spans="1:124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</row>
    <row r="566" spans="1:124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</row>
    <row r="567" spans="1:124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</row>
    <row r="568" spans="1:124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</row>
    <row r="569" spans="1:124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</row>
    <row r="570" spans="1:124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</row>
    <row r="571" spans="1:124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</row>
    <row r="572" spans="1:124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</row>
    <row r="573" spans="1:124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</row>
    <row r="574" spans="1:124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</row>
    <row r="575" spans="1:124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</row>
    <row r="576" spans="1:124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</row>
    <row r="577" spans="1:124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</row>
    <row r="578" spans="1:124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</row>
    <row r="579" spans="1:124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</row>
    <row r="580" spans="1:124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</row>
    <row r="581" spans="1:124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</row>
    <row r="582" spans="1:124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</row>
    <row r="583" spans="1:124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</row>
    <row r="584" spans="1:124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</row>
    <row r="585" spans="1:124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</row>
    <row r="586" spans="1:124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</row>
    <row r="587" spans="1:124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</row>
    <row r="588" spans="1:124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</row>
    <row r="589" spans="1:124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</row>
    <row r="590" spans="1:124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</row>
    <row r="591" spans="1:124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</row>
    <row r="592" spans="1:124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</row>
    <row r="593" spans="1:124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</row>
    <row r="594" spans="1:124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</row>
    <row r="595" spans="1:124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</row>
    <row r="596" spans="1:124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</row>
    <row r="597" spans="1:124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</row>
    <row r="598" spans="1:124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</row>
    <row r="599" spans="1:124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</row>
    <row r="600" spans="1:124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</row>
    <row r="601" spans="1:124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</row>
    <row r="602" spans="1:124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</row>
    <row r="603" spans="1:124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</row>
    <row r="604" spans="1:124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</row>
    <row r="605" spans="1:124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</row>
    <row r="606" spans="1:124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</row>
    <row r="607" spans="1:124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</row>
    <row r="608" spans="1:124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</row>
    <row r="609" spans="1:124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</row>
    <row r="610" spans="1:124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</row>
    <row r="611" spans="1:124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</row>
    <row r="612" spans="1:124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</row>
    <row r="613" spans="1:124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</row>
    <row r="614" spans="1:124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</row>
    <row r="615" spans="1:124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</row>
    <row r="616" spans="1:124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</row>
    <row r="617" spans="1:124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</row>
    <row r="618" spans="1:124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</row>
    <row r="619" spans="1:124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</row>
    <row r="620" spans="1:124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</row>
    <row r="621" spans="1:124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</row>
    <row r="622" spans="1:124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</row>
    <row r="623" spans="1:124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</row>
    <row r="624" spans="1:124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</row>
    <row r="625" spans="1:124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</row>
    <row r="626" spans="1:124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</row>
    <row r="627" spans="1:124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</row>
    <row r="628" spans="1:124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</row>
    <row r="629" spans="1:124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</row>
    <row r="630" spans="1:124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</row>
    <row r="631" spans="1:124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</row>
    <row r="632" spans="1:124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</row>
    <row r="633" spans="1:124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</row>
    <row r="634" spans="1:124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</row>
    <row r="635" spans="1:124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</row>
    <row r="636" spans="1:124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</row>
    <row r="637" spans="1:124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</row>
    <row r="638" spans="1:124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</row>
    <row r="639" spans="1:124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</row>
    <row r="640" spans="1:124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</row>
    <row r="641" spans="1:124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</row>
    <row r="642" spans="1:124">
      <c r="A642" s="24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</row>
    <row r="643" spans="1:124">
      <c r="A643" s="24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</row>
    <row r="644" spans="1:124">
      <c r="A644" s="24"/>
      <c r="B644" s="24"/>
      <c r="C644" s="24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</row>
    <row r="645" spans="1:124">
      <c r="A645" s="24"/>
      <c r="B645" s="24"/>
      <c r="C645" s="24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</row>
  </sheetData>
  <protectedRanges>
    <protectedRange sqref="DP10:DQ70 CY10:CY70 DA10:DB70 DD10:DE70 DG10:DH70 DJ10:DK70 DM10:DN70 CY71:DQ72" name="Range6"/>
    <protectedRange sqref="Q11:Q24 S11:S24 R11:R37 U11:U24 T11:T37 W11:W24 V11:V37 AB11:AB24 AA11:AA37 Y11:Z24 P10:AA10 AC10:AE24 AJ73:AJ74 AG10:BB24 Q26:Q37 S26:S40 U26:U37 W26:W40 AB26:AB58 Y26:Z37 AC26:AE40 AG26:BB37 V39:V70 Q39:R58 T39:U40 Y39:Y58 Z39:AA40 AG39:BB58 AA42:AA72 AC42:AE58 S42:U58 Z42:Z70 AB73:AB74 AB60:AE72 Y60:Y70 AG60:BB70 U60:U72 R60:T70 V72:V73 Z73 R73:R74 T73:T74 X11:X74 P11:P74 R72:T72 Y72:Z72 Q60:Q72 W42:W72 AG72:BB72 AJ78 AB78 R78 T78 X78 P78" name="Range4"/>
    <protectedRange sqref="C10:D70 B71:D73" name="Range1"/>
    <protectedRange sqref="L10:L74 L78" name="Range3"/>
    <protectedRange sqref="BG11:BG15 BH11:BH37 BI11:CH11 CJ73:CJ74 CM73:CM74 BF10:CU10 CP73:CP74 CQ11:CU15 CZ10:CZ70 DC10:DC70 DF10:DF70 DI10:DI70 DL10:DL70 DO10:DO70 BG17:BG24 CQ16 CS16:CU16 BI26:CG40 BG26:BG40 BH39:BH58 BI42:CG70 BG42:BG58 BH73:BH74 BI72:CG72 BF11:BF74 BI12:CG24 CH12:CH74 BG60:BH72 CQ17:CU72 CI11:CP72 BH78 BF78 CH78" name="Range5"/>
    <protectedRange sqref="B68:B69" name="Range1_1_2"/>
    <protectedRange sqref="B10:B70" name="Range1_1_1_1"/>
    <protectedRange sqref="CR16" name="Range5_1_1"/>
    <protectedRange sqref="T77 AB77 AJ77 P77 X77 AF77" name="Range4_1"/>
    <protectedRange sqref="L77" name="Range3_1"/>
    <protectedRange sqref="BF77 CH77" name="Range5_1"/>
  </protectedRanges>
  <mergeCells count="135">
    <mergeCell ref="A77:B77"/>
    <mergeCell ref="A78:B78"/>
    <mergeCell ref="A79:B79"/>
    <mergeCell ref="DQ4:DQ8"/>
    <mergeCell ref="DR4:DT6"/>
    <mergeCell ref="M5:AM5"/>
    <mergeCell ref="AN5:AY5"/>
    <mergeCell ref="AZ5:BB6"/>
    <mergeCell ref="BC5:BR5"/>
    <mergeCell ref="BS5:CA5"/>
    <mergeCell ref="CY5:DD5"/>
    <mergeCell ref="DE5:DG6"/>
    <mergeCell ref="CI6:CK6"/>
    <mergeCell ref="CY6:DA6"/>
    <mergeCell ref="DB6:DD6"/>
    <mergeCell ref="CU4:CU8"/>
    <mergeCell ref="CV4:CX6"/>
    <mergeCell ref="CY4:DP4"/>
    <mergeCell ref="DN6:DP6"/>
    <mergeCell ref="E7:E8"/>
    <mergeCell ref="F7:H7"/>
    <mergeCell ref="I7:I8"/>
    <mergeCell ref="J7:L7"/>
    <mergeCell ref="M7:M8"/>
    <mergeCell ref="A1:DT1"/>
    <mergeCell ref="A2:DT2"/>
    <mergeCell ref="Q3:S3"/>
    <mergeCell ref="A4:A8"/>
    <mergeCell ref="B4:B8"/>
    <mergeCell ref="C4:C8"/>
    <mergeCell ref="D4:D8"/>
    <mergeCell ref="E4:H6"/>
    <mergeCell ref="I4:L6"/>
    <mergeCell ref="M4:CT4"/>
    <mergeCell ref="DH5:DP5"/>
    <mergeCell ref="M6:P6"/>
    <mergeCell ref="Q6:T6"/>
    <mergeCell ref="U6:X6"/>
    <mergeCell ref="Y6:AB6"/>
    <mergeCell ref="AC6:AF6"/>
    <mergeCell ref="AG6:AJ6"/>
    <mergeCell ref="AK6:AM6"/>
    <mergeCell ref="AN6:AP6"/>
    <mergeCell ref="AQ6:AS6"/>
    <mergeCell ref="CB5:CK5"/>
    <mergeCell ref="CL5:CN6"/>
    <mergeCell ref="CO5:CQ6"/>
    <mergeCell ref="CR5:CT6"/>
    <mergeCell ref="N7:P7"/>
    <mergeCell ref="Q7:Q8"/>
    <mergeCell ref="BP6:BR6"/>
    <mergeCell ref="BS6:BU6"/>
    <mergeCell ref="BV6:BX6"/>
    <mergeCell ref="BY6:CA6"/>
    <mergeCell ref="CB6:CD6"/>
    <mergeCell ref="CE6:CH6"/>
    <mergeCell ref="AT6:AV6"/>
    <mergeCell ref="AW6:AY6"/>
    <mergeCell ref="BC6:BF6"/>
    <mergeCell ref="BG6:BI6"/>
    <mergeCell ref="BJ6:BL6"/>
    <mergeCell ref="BM6:BO6"/>
    <mergeCell ref="AD7:AF7"/>
    <mergeCell ref="AG7:AG8"/>
    <mergeCell ref="AH7:AJ7"/>
    <mergeCell ref="AK7:AK8"/>
    <mergeCell ref="AL7:AM7"/>
    <mergeCell ref="AN7:AN8"/>
    <mergeCell ref="R7:T7"/>
    <mergeCell ref="U7:U8"/>
    <mergeCell ref="V7:X7"/>
    <mergeCell ref="Y7:Y8"/>
    <mergeCell ref="Z7:AB7"/>
    <mergeCell ref="AC7:AC8"/>
    <mergeCell ref="BP7:BP8"/>
    <mergeCell ref="AX7:AY7"/>
    <mergeCell ref="AZ7:AZ8"/>
    <mergeCell ref="BA7:BB7"/>
    <mergeCell ref="BC7:BC8"/>
    <mergeCell ref="BD7:BF7"/>
    <mergeCell ref="BG7:BG8"/>
    <mergeCell ref="AO7:AP7"/>
    <mergeCell ref="AQ7:AQ8"/>
    <mergeCell ref="AR7:AS7"/>
    <mergeCell ref="AT7:AT8"/>
    <mergeCell ref="AU7:AV7"/>
    <mergeCell ref="AW7:AW8"/>
    <mergeCell ref="DS7:DT7"/>
    <mergeCell ref="CF3:CH3"/>
    <mergeCell ref="DC7:DD7"/>
    <mergeCell ref="DE7:DE8"/>
    <mergeCell ref="DF7:DG7"/>
    <mergeCell ref="DH7:DH8"/>
    <mergeCell ref="DI7:DJ7"/>
    <mergeCell ref="DK7:DK8"/>
    <mergeCell ref="CS7:CT7"/>
    <mergeCell ref="CV7:CV8"/>
    <mergeCell ref="CW7:CX7"/>
    <mergeCell ref="CY7:CY8"/>
    <mergeCell ref="CZ7:DA7"/>
    <mergeCell ref="DB7:DB8"/>
    <mergeCell ref="CJ7:CK7"/>
    <mergeCell ref="CL7:CL8"/>
    <mergeCell ref="CM7:CN7"/>
    <mergeCell ref="CO7:CO8"/>
    <mergeCell ref="CP7:CQ7"/>
    <mergeCell ref="CR7:CR8"/>
    <mergeCell ref="CF7:CH7"/>
    <mergeCell ref="CI7:CI8"/>
    <mergeCell ref="DH6:DJ6"/>
    <mergeCell ref="DK6:DM6"/>
    <mergeCell ref="A25:B25"/>
    <mergeCell ref="A38:B38"/>
    <mergeCell ref="A41:B41"/>
    <mergeCell ref="A59:B59"/>
    <mergeCell ref="A71:B71"/>
    <mergeCell ref="DL7:DM7"/>
    <mergeCell ref="DN7:DN8"/>
    <mergeCell ref="DO7:DP7"/>
    <mergeCell ref="DR7:DR8"/>
    <mergeCell ref="BZ7:CA7"/>
    <mergeCell ref="CB7:CB8"/>
    <mergeCell ref="CC7:CD7"/>
    <mergeCell ref="CE7:CE8"/>
    <mergeCell ref="BQ7:BR7"/>
    <mergeCell ref="BS7:BS8"/>
    <mergeCell ref="BT7:BU7"/>
    <mergeCell ref="BV7:BV8"/>
    <mergeCell ref="BW7:BX7"/>
    <mergeCell ref="BY7:BY8"/>
    <mergeCell ref="BH7:BI7"/>
    <mergeCell ref="BJ7:BJ8"/>
    <mergeCell ref="BK7:BL7"/>
    <mergeCell ref="BM7:BM8"/>
    <mergeCell ref="BN7:BO7"/>
  </mergeCells>
  <pageMargins left="0" right="0" top="0.74803149606299213" bottom="0.74803149606299213" header="0.31496062992125984" footer="0.31496062992125984"/>
  <pageSetup paperSize="9" scale="61" orientation="landscape" horizontalDpi="180" verticalDpi="180" r:id="rId1"/>
  <rowBreaks count="2" manualBreakCount="2">
    <brk id="38" max="85" man="1"/>
    <brk id="7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ED646"/>
  <sheetViews>
    <sheetView workbookViewId="0">
      <pane xSplit="2" ySplit="9" topLeftCell="C68" activePane="bottomRight" state="frozen"/>
      <selection activeCell="L19" sqref="L19"/>
      <selection pane="topRight" activeCell="L19" sqref="L19"/>
      <selection pane="bottomLeft" activeCell="L19" sqref="L19"/>
      <selection pane="bottomRight" activeCell="B10" sqref="B10:B66"/>
    </sheetView>
  </sheetViews>
  <sheetFormatPr defaultColWidth="8.28515625" defaultRowHeight="17.25"/>
  <cols>
    <col min="1" max="1" width="6.28515625" style="1" customWidth="1"/>
    <col min="2" max="2" width="14.28515625" style="1" customWidth="1"/>
    <col min="3" max="4" width="10.28515625" style="1" customWidth="1"/>
    <col min="5" max="5" width="12.7109375" style="1" customWidth="1"/>
    <col min="6" max="93" width="10.28515625" style="1" customWidth="1"/>
    <col min="94" max="94" width="8.28515625" style="1" customWidth="1"/>
    <col min="95" max="96" width="8.42578125" style="1" customWidth="1"/>
    <col min="97" max="134" width="10.28515625" style="1" customWidth="1"/>
    <col min="135" max="16384" width="8.28515625" style="1"/>
  </cols>
  <sheetData>
    <row r="1" spans="1:134">
      <c r="A1" s="37" t="s">
        <v>224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  <c r="DI1" s="37"/>
      <c r="DJ1" s="37"/>
      <c r="DK1" s="37"/>
      <c r="DL1" s="37"/>
      <c r="DM1" s="37"/>
      <c r="DN1" s="37"/>
      <c r="DO1" s="37"/>
      <c r="DP1" s="37"/>
      <c r="DQ1" s="37"/>
      <c r="DR1" s="37"/>
      <c r="DS1" s="37"/>
      <c r="DT1" s="37"/>
      <c r="DU1" s="37"/>
      <c r="DV1" s="37"/>
      <c r="DW1" s="37"/>
      <c r="DX1" s="37"/>
      <c r="DY1" s="37"/>
      <c r="DZ1" s="37"/>
      <c r="EA1" s="37"/>
      <c r="EB1" s="37"/>
      <c r="EC1" s="37"/>
      <c r="ED1" s="37"/>
    </row>
    <row r="2" spans="1:134" ht="18" customHeight="1">
      <c r="A2" s="37" t="s">
        <v>225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  <c r="DI2" s="37"/>
      <c r="DJ2" s="37"/>
      <c r="DK2" s="37"/>
      <c r="DL2" s="37"/>
      <c r="DM2" s="37"/>
      <c r="DN2" s="37"/>
      <c r="DO2" s="37"/>
      <c r="DP2" s="37"/>
      <c r="DQ2" s="37"/>
      <c r="DR2" s="37"/>
      <c r="DS2" s="37"/>
      <c r="DT2" s="37"/>
      <c r="DU2" s="37"/>
      <c r="DV2" s="37"/>
      <c r="DW2" s="37"/>
      <c r="DX2" s="37"/>
      <c r="DY2" s="37"/>
      <c r="DZ2" s="37"/>
      <c r="EA2" s="37"/>
      <c r="EB2" s="37"/>
      <c r="EC2" s="37"/>
      <c r="ED2" s="37"/>
    </row>
    <row r="3" spans="1:134">
      <c r="B3" s="7"/>
      <c r="Q3" s="8"/>
      <c r="T3" s="38"/>
      <c r="U3" s="38"/>
      <c r="V3" s="38"/>
      <c r="W3" s="9"/>
      <c r="X3" s="9"/>
      <c r="AA3" s="10"/>
      <c r="AB3" s="11"/>
      <c r="AC3" s="11"/>
      <c r="AD3" s="11"/>
      <c r="AE3" s="11"/>
      <c r="AF3" s="10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</row>
    <row r="4" spans="1:134" s="12" customFormat="1" ht="17.25" customHeight="1">
      <c r="A4" s="39" t="s">
        <v>6</v>
      </c>
      <c r="B4" s="40" t="s">
        <v>7</v>
      </c>
      <c r="C4" s="41" t="s">
        <v>8</v>
      </c>
      <c r="D4" s="41" t="s">
        <v>9</v>
      </c>
      <c r="E4" s="44" t="s">
        <v>10</v>
      </c>
      <c r="F4" s="45"/>
      <c r="G4" s="45"/>
      <c r="H4" s="45"/>
      <c r="I4" s="46"/>
      <c r="J4" s="53" t="s">
        <v>11</v>
      </c>
      <c r="K4" s="54"/>
      <c r="L4" s="54"/>
      <c r="M4" s="54"/>
      <c r="N4" s="55"/>
      <c r="O4" s="62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  <c r="CV4" s="63"/>
      <c r="CW4" s="63"/>
      <c r="CX4" s="63"/>
      <c r="CY4" s="63"/>
      <c r="CZ4" s="63"/>
      <c r="DA4" s="63"/>
      <c r="DB4" s="63"/>
      <c r="DC4" s="63"/>
      <c r="DD4" s="64"/>
      <c r="DE4" s="114" t="s">
        <v>12</v>
      </c>
      <c r="DF4" s="117" t="s">
        <v>13</v>
      </c>
      <c r="DG4" s="118"/>
      <c r="DH4" s="119"/>
      <c r="DI4" s="126" t="s">
        <v>14</v>
      </c>
      <c r="DJ4" s="126"/>
      <c r="DK4" s="126"/>
      <c r="DL4" s="126"/>
      <c r="DM4" s="126"/>
      <c r="DN4" s="126"/>
      <c r="DO4" s="126"/>
      <c r="DP4" s="126"/>
      <c r="DQ4" s="126"/>
      <c r="DR4" s="126"/>
      <c r="DS4" s="126"/>
      <c r="DT4" s="126"/>
      <c r="DU4" s="126"/>
      <c r="DV4" s="126"/>
      <c r="DW4" s="126"/>
      <c r="DX4" s="126"/>
      <c r="DY4" s="126"/>
      <c r="DZ4" s="126"/>
      <c r="EA4" s="114" t="s">
        <v>12</v>
      </c>
      <c r="EB4" s="78" t="s">
        <v>15</v>
      </c>
      <c r="EC4" s="79"/>
      <c r="ED4" s="80"/>
    </row>
    <row r="5" spans="1:134" s="12" customFormat="1">
      <c r="A5" s="39"/>
      <c r="B5" s="40"/>
      <c r="C5" s="42"/>
      <c r="D5" s="42"/>
      <c r="E5" s="47"/>
      <c r="F5" s="48"/>
      <c r="G5" s="48"/>
      <c r="H5" s="48"/>
      <c r="I5" s="49"/>
      <c r="J5" s="56"/>
      <c r="K5" s="57"/>
      <c r="L5" s="57"/>
      <c r="M5" s="57"/>
      <c r="N5" s="58"/>
      <c r="O5" s="87" t="s">
        <v>16</v>
      </c>
      <c r="P5" s="88"/>
      <c r="Q5" s="88"/>
      <c r="R5" s="88"/>
      <c r="S5" s="88"/>
      <c r="T5" s="88"/>
      <c r="U5" s="88"/>
      <c r="V5" s="88"/>
      <c r="W5" s="88"/>
      <c r="X5" s="88"/>
      <c r="Y5" s="88"/>
      <c r="Z5" s="88"/>
      <c r="AA5" s="88"/>
      <c r="AB5" s="88"/>
      <c r="AC5" s="88"/>
      <c r="AD5" s="88"/>
      <c r="AE5" s="88"/>
      <c r="AF5" s="88"/>
      <c r="AG5" s="88"/>
      <c r="AH5" s="88"/>
      <c r="AI5" s="88"/>
      <c r="AJ5" s="88"/>
      <c r="AK5" s="88"/>
      <c r="AL5" s="88"/>
      <c r="AM5" s="88"/>
      <c r="AN5" s="88"/>
      <c r="AO5" s="88"/>
      <c r="AP5" s="88"/>
      <c r="AQ5" s="88"/>
      <c r="AR5" s="88"/>
      <c r="AS5" s="88"/>
      <c r="AT5" s="88"/>
      <c r="AU5" s="89"/>
      <c r="AV5" s="90" t="s">
        <v>17</v>
      </c>
      <c r="AW5" s="90"/>
      <c r="AX5" s="90"/>
      <c r="AY5" s="90"/>
      <c r="AZ5" s="90"/>
      <c r="BA5" s="90"/>
      <c r="BB5" s="90"/>
      <c r="BC5" s="90"/>
      <c r="BD5" s="90"/>
      <c r="BE5" s="90"/>
      <c r="BF5" s="90"/>
      <c r="BG5" s="90"/>
      <c r="BH5" s="91" t="s">
        <v>18</v>
      </c>
      <c r="BI5" s="92"/>
      <c r="BJ5" s="92"/>
      <c r="BK5" s="95" t="s">
        <v>19</v>
      </c>
      <c r="BL5" s="96"/>
      <c r="BM5" s="96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7"/>
      <c r="CB5" s="98" t="s">
        <v>20</v>
      </c>
      <c r="CC5" s="99"/>
      <c r="CD5" s="99"/>
      <c r="CE5" s="99"/>
      <c r="CF5" s="99"/>
      <c r="CG5" s="99"/>
      <c r="CH5" s="99"/>
      <c r="CI5" s="99"/>
      <c r="CJ5" s="100"/>
      <c r="CK5" s="95" t="s">
        <v>21</v>
      </c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0" t="s">
        <v>22</v>
      </c>
      <c r="CW5" s="90"/>
      <c r="CX5" s="90"/>
      <c r="CY5" s="91" t="s">
        <v>23</v>
      </c>
      <c r="CZ5" s="92"/>
      <c r="DA5" s="101"/>
      <c r="DB5" s="91" t="s">
        <v>24</v>
      </c>
      <c r="DC5" s="92"/>
      <c r="DD5" s="101"/>
      <c r="DE5" s="115"/>
      <c r="DF5" s="120"/>
      <c r="DG5" s="121"/>
      <c r="DH5" s="122"/>
      <c r="DI5" s="127"/>
      <c r="DJ5" s="127"/>
      <c r="DK5" s="128"/>
      <c r="DL5" s="128"/>
      <c r="DM5" s="128"/>
      <c r="DN5" s="128"/>
      <c r="DO5" s="91" t="s">
        <v>25</v>
      </c>
      <c r="DP5" s="92"/>
      <c r="DQ5" s="101"/>
      <c r="DR5" s="129"/>
      <c r="DS5" s="130"/>
      <c r="DT5" s="130"/>
      <c r="DU5" s="130"/>
      <c r="DV5" s="130"/>
      <c r="DW5" s="130"/>
      <c r="DX5" s="130"/>
      <c r="DY5" s="130"/>
      <c r="DZ5" s="130"/>
      <c r="EA5" s="115"/>
      <c r="EB5" s="81"/>
      <c r="EC5" s="82"/>
      <c r="ED5" s="83"/>
    </row>
    <row r="6" spans="1:134" s="12" customFormat="1" ht="70.5" customHeight="1">
      <c r="A6" s="39"/>
      <c r="B6" s="40"/>
      <c r="C6" s="42"/>
      <c r="D6" s="42"/>
      <c r="E6" s="50"/>
      <c r="F6" s="51"/>
      <c r="G6" s="51"/>
      <c r="H6" s="51"/>
      <c r="I6" s="52"/>
      <c r="J6" s="59"/>
      <c r="K6" s="60"/>
      <c r="L6" s="60"/>
      <c r="M6" s="60"/>
      <c r="N6" s="61"/>
      <c r="O6" s="75" t="s">
        <v>26</v>
      </c>
      <c r="P6" s="76"/>
      <c r="Q6" s="76"/>
      <c r="R6" s="76"/>
      <c r="S6" s="77"/>
      <c r="T6" s="66" t="s">
        <v>27</v>
      </c>
      <c r="U6" s="67"/>
      <c r="V6" s="67"/>
      <c r="W6" s="67"/>
      <c r="X6" s="68"/>
      <c r="Y6" s="66" t="s">
        <v>28</v>
      </c>
      <c r="Z6" s="67"/>
      <c r="AA6" s="67"/>
      <c r="AB6" s="67"/>
      <c r="AC6" s="68"/>
      <c r="AD6" s="66" t="s">
        <v>29</v>
      </c>
      <c r="AE6" s="67"/>
      <c r="AF6" s="67"/>
      <c r="AG6" s="67"/>
      <c r="AH6" s="68"/>
      <c r="AI6" s="66" t="s">
        <v>30</v>
      </c>
      <c r="AJ6" s="67"/>
      <c r="AK6" s="67"/>
      <c r="AL6" s="67"/>
      <c r="AM6" s="68"/>
      <c r="AN6" s="66" t="s">
        <v>31</v>
      </c>
      <c r="AO6" s="67"/>
      <c r="AP6" s="67"/>
      <c r="AQ6" s="67"/>
      <c r="AR6" s="68"/>
      <c r="AS6" s="69" t="s">
        <v>32</v>
      </c>
      <c r="AT6" s="69"/>
      <c r="AU6" s="69"/>
      <c r="AV6" s="72" t="s">
        <v>33</v>
      </c>
      <c r="AW6" s="73"/>
      <c r="AX6" s="73"/>
      <c r="AY6" s="72" t="s">
        <v>34</v>
      </c>
      <c r="AZ6" s="73"/>
      <c r="BA6" s="73"/>
      <c r="BB6" s="103" t="s">
        <v>35</v>
      </c>
      <c r="BC6" s="104"/>
      <c r="BD6" s="104"/>
      <c r="BE6" s="105" t="s">
        <v>36</v>
      </c>
      <c r="BF6" s="106"/>
      <c r="BG6" s="106"/>
      <c r="BH6" s="93"/>
      <c r="BI6" s="94"/>
      <c r="BJ6" s="94"/>
      <c r="BK6" s="107" t="s">
        <v>37</v>
      </c>
      <c r="BL6" s="108"/>
      <c r="BM6" s="108"/>
      <c r="BN6" s="108"/>
      <c r="BO6" s="109"/>
      <c r="BP6" s="65" t="s">
        <v>38</v>
      </c>
      <c r="BQ6" s="65"/>
      <c r="BR6" s="65"/>
      <c r="BS6" s="65" t="s">
        <v>39</v>
      </c>
      <c r="BT6" s="65"/>
      <c r="BU6" s="65"/>
      <c r="BV6" s="65" t="s">
        <v>40</v>
      </c>
      <c r="BW6" s="65"/>
      <c r="BX6" s="65"/>
      <c r="BY6" s="65" t="s">
        <v>41</v>
      </c>
      <c r="BZ6" s="65"/>
      <c r="CA6" s="65"/>
      <c r="CB6" s="65" t="s">
        <v>42</v>
      </c>
      <c r="CC6" s="65"/>
      <c r="CD6" s="65"/>
      <c r="CE6" s="98" t="s">
        <v>43</v>
      </c>
      <c r="CF6" s="99"/>
      <c r="CG6" s="99"/>
      <c r="CH6" s="65" t="s">
        <v>44</v>
      </c>
      <c r="CI6" s="65"/>
      <c r="CJ6" s="65"/>
      <c r="CK6" s="98" t="s">
        <v>45</v>
      </c>
      <c r="CL6" s="99"/>
      <c r="CM6" s="99"/>
      <c r="CN6" s="98" t="s">
        <v>223</v>
      </c>
      <c r="CO6" s="99"/>
      <c r="CP6" s="99"/>
      <c r="CQ6" s="99"/>
      <c r="CR6" s="100"/>
      <c r="CS6" s="98" t="s">
        <v>46</v>
      </c>
      <c r="CT6" s="99"/>
      <c r="CU6" s="99"/>
      <c r="CV6" s="90"/>
      <c r="CW6" s="90"/>
      <c r="CX6" s="90"/>
      <c r="CY6" s="93"/>
      <c r="CZ6" s="94"/>
      <c r="DA6" s="102"/>
      <c r="DB6" s="93"/>
      <c r="DC6" s="94"/>
      <c r="DD6" s="102"/>
      <c r="DE6" s="115"/>
      <c r="DF6" s="123"/>
      <c r="DG6" s="124"/>
      <c r="DH6" s="125"/>
      <c r="DI6" s="91" t="s">
        <v>47</v>
      </c>
      <c r="DJ6" s="92"/>
      <c r="DK6" s="101"/>
      <c r="DL6" s="91" t="s">
        <v>48</v>
      </c>
      <c r="DM6" s="92"/>
      <c r="DN6" s="101"/>
      <c r="DO6" s="93"/>
      <c r="DP6" s="94"/>
      <c r="DQ6" s="102"/>
      <c r="DR6" s="91" t="s">
        <v>49</v>
      </c>
      <c r="DS6" s="92"/>
      <c r="DT6" s="101"/>
      <c r="DU6" s="91" t="s">
        <v>50</v>
      </c>
      <c r="DV6" s="92"/>
      <c r="DW6" s="101"/>
      <c r="DX6" s="110" t="s">
        <v>51</v>
      </c>
      <c r="DY6" s="111"/>
      <c r="DZ6" s="111"/>
      <c r="EA6" s="115"/>
      <c r="EB6" s="84"/>
      <c r="EC6" s="85"/>
      <c r="ED6" s="86"/>
    </row>
    <row r="7" spans="1:134" s="12" customFormat="1" ht="17.25" customHeight="1">
      <c r="A7" s="39"/>
      <c r="B7" s="40"/>
      <c r="C7" s="42"/>
      <c r="D7" s="42"/>
      <c r="E7" s="70" t="s">
        <v>52</v>
      </c>
      <c r="F7" s="137" t="s">
        <v>53</v>
      </c>
      <c r="G7" s="138"/>
      <c r="H7" s="138"/>
      <c r="I7" s="139"/>
      <c r="J7" s="70" t="s">
        <v>52</v>
      </c>
      <c r="K7" s="137" t="s">
        <v>53</v>
      </c>
      <c r="L7" s="138"/>
      <c r="M7" s="138"/>
      <c r="N7" s="139"/>
      <c r="O7" s="70" t="s">
        <v>52</v>
      </c>
      <c r="P7" s="137" t="s">
        <v>53</v>
      </c>
      <c r="Q7" s="138"/>
      <c r="R7" s="138"/>
      <c r="S7" s="139"/>
      <c r="T7" s="70" t="s">
        <v>52</v>
      </c>
      <c r="U7" s="137" t="s">
        <v>53</v>
      </c>
      <c r="V7" s="138"/>
      <c r="W7" s="138"/>
      <c r="X7" s="139"/>
      <c r="Y7" s="70" t="s">
        <v>52</v>
      </c>
      <c r="Z7" s="137" t="s">
        <v>53</v>
      </c>
      <c r="AA7" s="138"/>
      <c r="AB7" s="138"/>
      <c r="AC7" s="139"/>
      <c r="AD7" s="70" t="s">
        <v>52</v>
      </c>
      <c r="AE7" s="137" t="s">
        <v>53</v>
      </c>
      <c r="AF7" s="138"/>
      <c r="AG7" s="138"/>
      <c r="AH7" s="139"/>
      <c r="AI7" s="70" t="s">
        <v>52</v>
      </c>
      <c r="AJ7" s="137" t="s">
        <v>53</v>
      </c>
      <c r="AK7" s="138"/>
      <c r="AL7" s="138"/>
      <c r="AM7" s="139"/>
      <c r="AN7" s="70" t="s">
        <v>52</v>
      </c>
      <c r="AO7" s="137" t="s">
        <v>53</v>
      </c>
      <c r="AP7" s="138"/>
      <c r="AQ7" s="138"/>
      <c r="AR7" s="139"/>
      <c r="AS7" s="70" t="s">
        <v>52</v>
      </c>
      <c r="AT7" s="98" t="s">
        <v>53</v>
      </c>
      <c r="AU7" s="100"/>
      <c r="AV7" s="70" t="s">
        <v>52</v>
      </c>
      <c r="AW7" s="98" t="s">
        <v>53</v>
      </c>
      <c r="AX7" s="100"/>
      <c r="AY7" s="70" t="s">
        <v>52</v>
      </c>
      <c r="AZ7" s="98" t="s">
        <v>53</v>
      </c>
      <c r="BA7" s="100"/>
      <c r="BB7" s="70" t="s">
        <v>52</v>
      </c>
      <c r="BC7" s="72" t="s">
        <v>53</v>
      </c>
      <c r="BD7" s="73"/>
      <c r="BE7" s="70" t="s">
        <v>52</v>
      </c>
      <c r="BF7" s="98" t="s">
        <v>53</v>
      </c>
      <c r="BG7" s="100"/>
      <c r="BH7" s="70" t="s">
        <v>52</v>
      </c>
      <c r="BI7" s="98" t="s">
        <v>53</v>
      </c>
      <c r="BJ7" s="100"/>
      <c r="BK7" s="70" t="s">
        <v>52</v>
      </c>
      <c r="BL7" s="137" t="s">
        <v>53</v>
      </c>
      <c r="BM7" s="138"/>
      <c r="BN7" s="138"/>
      <c r="BO7" s="139"/>
      <c r="BP7" s="70" t="s">
        <v>52</v>
      </c>
      <c r="BQ7" s="112" t="s">
        <v>53</v>
      </c>
      <c r="BR7" s="113"/>
      <c r="BS7" s="70" t="s">
        <v>52</v>
      </c>
      <c r="BT7" s="112" t="s">
        <v>53</v>
      </c>
      <c r="BU7" s="113"/>
      <c r="BV7" s="70" t="s">
        <v>52</v>
      </c>
      <c r="BW7" s="112" t="s">
        <v>53</v>
      </c>
      <c r="BX7" s="113"/>
      <c r="BY7" s="70" t="s">
        <v>52</v>
      </c>
      <c r="BZ7" s="112" t="s">
        <v>53</v>
      </c>
      <c r="CA7" s="113"/>
      <c r="CB7" s="70" t="s">
        <v>52</v>
      </c>
      <c r="CC7" s="112" t="s">
        <v>53</v>
      </c>
      <c r="CD7" s="113"/>
      <c r="CE7" s="70" t="s">
        <v>52</v>
      </c>
      <c r="CF7" s="112" t="s">
        <v>53</v>
      </c>
      <c r="CG7" s="113"/>
      <c r="CH7" s="70" t="s">
        <v>52</v>
      </c>
      <c r="CI7" s="112" t="s">
        <v>53</v>
      </c>
      <c r="CJ7" s="113"/>
      <c r="CK7" s="70" t="s">
        <v>52</v>
      </c>
      <c r="CL7" s="112" t="s">
        <v>53</v>
      </c>
      <c r="CM7" s="113"/>
      <c r="CN7" s="70" t="s">
        <v>52</v>
      </c>
      <c r="CO7" s="137" t="s">
        <v>53</v>
      </c>
      <c r="CP7" s="138"/>
      <c r="CQ7" s="138"/>
      <c r="CR7" s="139"/>
      <c r="CS7" s="70" t="s">
        <v>52</v>
      </c>
      <c r="CT7" s="112" t="s">
        <v>53</v>
      </c>
      <c r="CU7" s="113"/>
      <c r="CV7" s="70" t="s">
        <v>52</v>
      </c>
      <c r="CW7" s="112" t="s">
        <v>53</v>
      </c>
      <c r="CX7" s="113"/>
      <c r="CY7" s="70" t="s">
        <v>52</v>
      </c>
      <c r="CZ7" s="112" t="s">
        <v>53</v>
      </c>
      <c r="DA7" s="113"/>
      <c r="DB7" s="70" t="s">
        <v>52</v>
      </c>
      <c r="DC7" s="112" t="s">
        <v>53</v>
      </c>
      <c r="DD7" s="113"/>
      <c r="DE7" s="115"/>
      <c r="DF7" s="70" t="s">
        <v>52</v>
      </c>
      <c r="DG7" s="112" t="s">
        <v>53</v>
      </c>
      <c r="DH7" s="113"/>
      <c r="DI7" s="70" t="s">
        <v>52</v>
      </c>
      <c r="DJ7" s="112" t="s">
        <v>53</v>
      </c>
      <c r="DK7" s="113"/>
      <c r="DL7" s="70" t="s">
        <v>52</v>
      </c>
      <c r="DM7" s="112" t="s">
        <v>53</v>
      </c>
      <c r="DN7" s="113"/>
      <c r="DO7" s="70" t="s">
        <v>52</v>
      </c>
      <c r="DP7" s="112" t="s">
        <v>53</v>
      </c>
      <c r="DQ7" s="113"/>
      <c r="DR7" s="70" t="s">
        <v>52</v>
      </c>
      <c r="DS7" s="112" t="s">
        <v>53</v>
      </c>
      <c r="DT7" s="113"/>
      <c r="DU7" s="70" t="s">
        <v>52</v>
      </c>
      <c r="DV7" s="112" t="s">
        <v>53</v>
      </c>
      <c r="DW7" s="113"/>
      <c r="DX7" s="70" t="s">
        <v>52</v>
      </c>
      <c r="DY7" s="112" t="s">
        <v>53</v>
      </c>
      <c r="DZ7" s="113"/>
      <c r="EA7" s="115"/>
      <c r="EB7" s="70" t="s">
        <v>52</v>
      </c>
      <c r="EC7" s="112" t="s">
        <v>53</v>
      </c>
      <c r="ED7" s="113"/>
    </row>
    <row r="8" spans="1:134" s="12" customFormat="1" ht="27" customHeight="1">
      <c r="A8" s="39"/>
      <c r="B8" s="40"/>
      <c r="C8" s="43"/>
      <c r="D8" s="43"/>
      <c r="E8" s="71"/>
      <c r="F8" s="15" t="s">
        <v>229</v>
      </c>
      <c r="G8" s="16" t="s">
        <v>55</v>
      </c>
      <c r="H8" s="16" t="s">
        <v>228</v>
      </c>
      <c r="I8" s="16" t="s">
        <v>227</v>
      </c>
      <c r="J8" s="71"/>
      <c r="K8" s="15" t="s">
        <v>229</v>
      </c>
      <c r="L8" s="16" t="s">
        <v>55</v>
      </c>
      <c r="M8" s="16" t="s">
        <v>228</v>
      </c>
      <c r="N8" s="16" t="s">
        <v>227</v>
      </c>
      <c r="O8" s="71"/>
      <c r="P8" s="15" t="s">
        <v>229</v>
      </c>
      <c r="Q8" s="16" t="s">
        <v>55</v>
      </c>
      <c r="R8" s="16" t="s">
        <v>228</v>
      </c>
      <c r="S8" s="16" t="s">
        <v>227</v>
      </c>
      <c r="T8" s="71"/>
      <c r="U8" s="15" t="s">
        <v>229</v>
      </c>
      <c r="V8" s="16" t="s">
        <v>55</v>
      </c>
      <c r="W8" s="16" t="s">
        <v>228</v>
      </c>
      <c r="X8" s="16" t="s">
        <v>227</v>
      </c>
      <c r="Y8" s="71"/>
      <c r="Z8" s="15" t="s">
        <v>229</v>
      </c>
      <c r="AA8" s="16" t="s">
        <v>55</v>
      </c>
      <c r="AB8" s="16" t="s">
        <v>228</v>
      </c>
      <c r="AC8" s="16" t="s">
        <v>227</v>
      </c>
      <c r="AD8" s="71"/>
      <c r="AE8" s="15" t="s">
        <v>229</v>
      </c>
      <c r="AF8" s="16" t="s">
        <v>55</v>
      </c>
      <c r="AG8" s="16" t="s">
        <v>228</v>
      </c>
      <c r="AH8" s="16" t="s">
        <v>227</v>
      </c>
      <c r="AI8" s="71"/>
      <c r="AJ8" s="15" t="s">
        <v>229</v>
      </c>
      <c r="AK8" s="16" t="s">
        <v>55</v>
      </c>
      <c r="AL8" s="16" t="s">
        <v>228</v>
      </c>
      <c r="AM8" s="16" t="s">
        <v>227</v>
      </c>
      <c r="AN8" s="71"/>
      <c r="AO8" s="15" t="s">
        <v>229</v>
      </c>
      <c r="AP8" s="16" t="s">
        <v>55</v>
      </c>
      <c r="AQ8" s="16" t="s">
        <v>228</v>
      </c>
      <c r="AR8" s="16" t="s">
        <v>227</v>
      </c>
      <c r="AS8" s="71"/>
      <c r="AT8" s="15" t="s">
        <v>229</v>
      </c>
      <c r="AU8" s="16" t="s">
        <v>55</v>
      </c>
      <c r="AV8" s="71"/>
      <c r="AW8" s="15" t="s">
        <v>229</v>
      </c>
      <c r="AX8" s="16" t="s">
        <v>55</v>
      </c>
      <c r="AY8" s="71"/>
      <c r="AZ8" s="15" t="s">
        <v>229</v>
      </c>
      <c r="BA8" s="16" t="s">
        <v>55</v>
      </c>
      <c r="BB8" s="71"/>
      <c r="BC8" s="15" t="s">
        <v>229</v>
      </c>
      <c r="BD8" s="16" t="s">
        <v>55</v>
      </c>
      <c r="BE8" s="71"/>
      <c r="BF8" s="15" t="s">
        <v>229</v>
      </c>
      <c r="BG8" s="16" t="s">
        <v>55</v>
      </c>
      <c r="BH8" s="71"/>
      <c r="BI8" s="15" t="s">
        <v>229</v>
      </c>
      <c r="BJ8" s="16" t="s">
        <v>55</v>
      </c>
      <c r="BK8" s="71"/>
      <c r="BL8" s="15" t="s">
        <v>229</v>
      </c>
      <c r="BM8" s="16" t="s">
        <v>55</v>
      </c>
      <c r="BN8" s="16" t="s">
        <v>228</v>
      </c>
      <c r="BO8" s="16" t="s">
        <v>227</v>
      </c>
      <c r="BP8" s="71"/>
      <c r="BQ8" s="15" t="s">
        <v>229</v>
      </c>
      <c r="BR8" s="16" t="s">
        <v>55</v>
      </c>
      <c r="BS8" s="71"/>
      <c r="BT8" s="15" t="s">
        <v>229</v>
      </c>
      <c r="BU8" s="16" t="s">
        <v>55</v>
      </c>
      <c r="BV8" s="71"/>
      <c r="BW8" s="15" t="s">
        <v>229</v>
      </c>
      <c r="BX8" s="16" t="s">
        <v>55</v>
      </c>
      <c r="BY8" s="71"/>
      <c r="BZ8" s="15" t="s">
        <v>229</v>
      </c>
      <c r="CA8" s="16" t="s">
        <v>55</v>
      </c>
      <c r="CB8" s="71"/>
      <c r="CC8" s="15" t="s">
        <v>229</v>
      </c>
      <c r="CD8" s="16" t="s">
        <v>55</v>
      </c>
      <c r="CE8" s="71"/>
      <c r="CF8" s="15" t="s">
        <v>229</v>
      </c>
      <c r="CG8" s="16" t="s">
        <v>55</v>
      </c>
      <c r="CH8" s="71"/>
      <c r="CI8" s="15" t="s">
        <v>229</v>
      </c>
      <c r="CJ8" s="16" t="s">
        <v>55</v>
      </c>
      <c r="CK8" s="71"/>
      <c r="CL8" s="15" t="s">
        <v>229</v>
      </c>
      <c r="CM8" s="16" t="s">
        <v>55</v>
      </c>
      <c r="CN8" s="71"/>
      <c r="CO8" s="15" t="s">
        <v>229</v>
      </c>
      <c r="CP8" s="16" t="s">
        <v>55</v>
      </c>
      <c r="CQ8" s="16" t="s">
        <v>228</v>
      </c>
      <c r="CR8" s="16" t="s">
        <v>227</v>
      </c>
      <c r="CS8" s="71"/>
      <c r="CT8" s="15" t="s">
        <v>229</v>
      </c>
      <c r="CU8" s="16" t="s">
        <v>55</v>
      </c>
      <c r="CV8" s="71"/>
      <c r="CW8" s="15" t="s">
        <v>229</v>
      </c>
      <c r="CX8" s="16" t="s">
        <v>55</v>
      </c>
      <c r="CY8" s="71"/>
      <c r="CZ8" s="15" t="s">
        <v>229</v>
      </c>
      <c r="DA8" s="16" t="s">
        <v>55</v>
      </c>
      <c r="DB8" s="71"/>
      <c r="DC8" s="15" t="s">
        <v>229</v>
      </c>
      <c r="DD8" s="16" t="s">
        <v>55</v>
      </c>
      <c r="DE8" s="116"/>
      <c r="DF8" s="71"/>
      <c r="DG8" s="15" t="s">
        <v>229</v>
      </c>
      <c r="DH8" s="16" t="s">
        <v>55</v>
      </c>
      <c r="DI8" s="71"/>
      <c r="DJ8" s="15" t="s">
        <v>229</v>
      </c>
      <c r="DK8" s="16" t="s">
        <v>55</v>
      </c>
      <c r="DL8" s="71"/>
      <c r="DM8" s="15" t="s">
        <v>229</v>
      </c>
      <c r="DN8" s="16" t="s">
        <v>55</v>
      </c>
      <c r="DO8" s="71"/>
      <c r="DP8" s="15" t="s">
        <v>229</v>
      </c>
      <c r="DQ8" s="16" t="s">
        <v>55</v>
      </c>
      <c r="DR8" s="71"/>
      <c r="DS8" s="15" t="s">
        <v>229</v>
      </c>
      <c r="DT8" s="16" t="s">
        <v>55</v>
      </c>
      <c r="DU8" s="71"/>
      <c r="DV8" s="15" t="s">
        <v>229</v>
      </c>
      <c r="DW8" s="16" t="s">
        <v>55</v>
      </c>
      <c r="DX8" s="71"/>
      <c r="DY8" s="15" t="s">
        <v>229</v>
      </c>
      <c r="DZ8" s="16" t="s">
        <v>55</v>
      </c>
      <c r="EA8" s="116"/>
      <c r="EB8" s="71"/>
      <c r="EC8" s="15" t="s">
        <v>229</v>
      </c>
      <c r="ED8" s="16" t="s">
        <v>55</v>
      </c>
    </row>
    <row r="9" spans="1:134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/>
      <c r="J9" s="19">
        <v>12</v>
      </c>
      <c r="K9" s="19">
        <v>13</v>
      </c>
      <c r="L9" s="19">
        <v>14</v>
      </c>
      <c r="M9" s="19">
        <v>15</v>
      </c>
      <c r="N9" s="19"/>
      <c r="O9" s="19">
        <v>16</v>
      </c>
      <c r="P9" s="19">
        <v>17</v>
      </c>
      <c r="Q9" s="19">
        <v>18</v>
      </c>
      <c r="R9" s="19">
        <v>19</v>
      </c>
      <c r="S9" s="19"/>
      <c r="T9" s="19">
        <v>20</v>
      </c>
      <c r="U9" s="19">
        <v>21</v>
      </c>
      <c r="V9" s="19">
        <v>22</v>
      </c>
      <c r="W9" s="19">
        <v>23</v>
      </c>
      <c r="X9" s="19"/>
      <c r="Y9" s="19">
        <v>24</v>
      </c>
      <c r="Z9" s="19">
        <v>25</v>
      </c>
      <c r="AA9" s="19">
        <v>26</v>
      </c>
      <c r="AB9" s="19">
        <v>27</v>
      </c>
      <c r="AC9" s="19"/>
      <c r="AD9" s="19">
        <v>28</v>
      </c>
      <c r="AE9" s="19">
        <v>29</v>
      </c>
      <c r="AF9" s="19">
        <v>30</v>
      </c>
      <c r="AG9" s="19">
        <v>31</v>
      </c>
      <c r="AH9" s="19"/>
      <c r="AI9" s="19">
        <v>32</v>
      </c>
      <c r="AJ9" s="19">
        <v>33</v>
      </c>
      <c r="AK9" s="19">
        <v>34</v>
      </c>
      <c r="AL9" s="19">
        <v>35</v>
      </c>
      <c r="AM9" s="19"/>
      <c r="AN9" s="19">
        <v>36</v>
      </c>
      <c r="AO9" s="19">
        <v>37</v>
      </c>
      <c r="AP9" s="19">
        <v>38</v>
      </c>
      <c r="AQ9" s="19">
        <v>39</v>
      </c>
      <c r="AR9" s="19"/>
      <c r="AS9" s="19">
        <v>40</v>
      </c>
      <c r="AT9" s="19">
        <v>41</v>
      </c>
      <c r="AU9" s="19">
        <v>42</v>
      </c>
      <c r="AV9" s="19">
        <v>43</v>
      </c>
      <c r="AW9" s="19">
        <v>44</v>
      </c>
      <c r="AX9" s="19">
        <v>45</v>
      </c>
      <c r="AY9" s="19">
        <v>46</v>
      </c>
      <c r="AZ9" s="19">
        <v>47</v>
      </c>
      <c r="BA9" s="19">
        <v>48</v>
      </c>
      <c r="BB9" s="19">
        <v>49</v>
      </c>
      <c r="BC9" s="19">
        <v>50</v>
      </c>
      <c r="BD9" s="19">
        <v>51</v>
      </c>
      <c r="BE9" s="19">
        <v>52</v>
      </c>
      <c r="BF9" s="19">
        <v>53</v>
      </c>
      <c r="BG9" s="19">
        <v>54</v>
      </c>
      <c r="BH9" s="19">
        <v>55</v>
      </c>
      <c r="BI9" s="19">
        <v>56</v>
      </c>
      <c r="BJ9" s="19">
        <v>57</v>
      </c>
      <c r="BK9" s="19">
        <v>58</v>
      </c>
      <c r="BL9" s="19">
        <v>59</v>
      </c>
      <c r="BM9" s="19">
        <v>60</v>
      </c>
      <c r="BN9" s="19">
        <v>61</v>
      </c>
      <c r="BO9" s="19"/>
      <c r="BP9" s="19">
        <v>62</v>
      </c>
      <c r="BQ9" s="19">
        <v>63</v>
      </c>
      <c r="BR9" s="19">
        <v>64</v>
      </c>
      <c r="BS9" s="19">
        <v>65</v>
      </c>
      <c r="BT9" s="19">
        <v>66</v>
      </c>
      <c r="BU9" s="19">
        <v>67</v>
      </c>
      <c r="BV9" s="19">
        <v>68</v>
      </c>
      <c r="BW9" s="19">
        <v>69</v>
      </c>
      <c r="BX9" s="19">
        <v>70</v>
      </c>
      <c r="BY9" s="19">
        <v>71</v>
      </c>
      <c r="BZ9" s="19">
        <v>72</v>
      </c>
      <c r="CA9" s="19">
        <v>73</v>
      </c>
      <c r="CB9" s="19">
        <v>74</v>
      </c>
      <c r="CC9" s="19">
        <v>75</v>
      </c>
      <c r="CD9" s="19">
        <v>76</v>
      </c>
      <c r="CE9" s="19">
        <v>77</v>
      </c>
      <c r="CF9" s="19">
        <v>78</v>
      </c>
      <c r="CG9" s="19">
        <v>79</v>
      </c>
      <c r="CH9" s="19">
        <v>80</v>
      </c>
      <c r="CI9" s="19">
        <v>81</v>
      </c>
      <c r="CJ9" s="19">
        <v>82</v>
      </c>
      <c r="CK9" s="19">
        <v>83</v>
      </c>
      <c r="CL9" s="19">
        <v>84</v>
      </c>
      <c r="CM9" s="19">
        <v>85</v>
      </c>
      <c r="CN9" s="19">
        <v>86</v>
      </c>
      <c r="CO9" s="19">
        <v>87</v>
      </c>
      <c r="CP9" s="19">
        <v>88</v>
      </c>
      <c r="CQ9" s="19"/>
      <c r="CR9" s="19"/>
      <c r="CS9" s="19">
        <v>89</v>
      </c>
      <c r="CT9" s="19">
        <v>90</v>
      </c>
      <c r="CU9" s="19">
        <v>91</v>
      </c>
      <c r="CV9" s="19">
        <v>92</v>
      </c>
      <c r="CW9" s="19">
        <v>93</v>
      </c>
      <c r="CX9" s="19">
        <v>94</v>
      </c>
      <c r="CY9" s="19">
        <v>95</v>
      </c>
      <c r="CZ9" s="19">
        <v>96</v>
      </c>
      <c r="DA9" s="19">
        <v>97</v>
      </c>
      <c r="DB9" s="19">
        <v>98</v>
      </c>
      <c r="DC9" s="19">
        <v>99</v>
      </c>
      <c r="DD9" s="19">
        <v>100</v>
      </c>
      <c r="DE9" s="19">
        <v>101</v>
      </c>
      <c r="DF9" s="19">
        <v>102</v>
      </c>
      <c r="DG9" s="19">
        <v>103</v>
      </c>
      <c r="DH9" s="19">
        <v>104</v>
      </c>
      <c r="DI9" s="19">
        <v>105</v>
      </c>
      <c r="DJ9" s="19">
        <v>106</v>
      </c>
      <c r="DK9" s="19">
        <v>107</v>
      </c>
      <c r="DL9" s="19">
        <v>108</v>
      </c>
      <c r="DM9" s="19">
        <v>109</v>
      </c>
      <c r="DN9" s="19">
        <v>110</v>
      </c>
      <c r="DO9" s="19">
        <v>111</v>
      </c>
      <c r="DP9" s="19">
        <v>112</v>
      </c>
      <c r="DQ9" s="19">
        <v>113</v>
      </c>
      <c r="DR9" s="19">
        <v>114</v>
      </c>
      <c r="DS9" s="19">
        <v>115</v>
      </c>
      <c r="DT9" s="19">
        <v>116</v>
      </c>
      <c r="DU9" s="19">
        <v>117</v>
      </c>
      <c r="DV9" s="19">
        <v>118</v>
      </c>
      <c r="DW9" s="19">
        <v>119</v>
      </c>
      <c r="DX9" s="19">
        <v>120</v>
      </c>
      <c r="DY9" s="19">
        <v>121</v>
      </c>
      <c r="DZ9" s="19">
        <v>122</v>
      </c>
      <c r="EA9" s="19">
        <v>123</v>
      </c>
      <c r="EB9" s="19">
        <v>124</v>
      </c>
      <c r="EC9" s="19">
        <v>125</v>
      </c>
      <c r="ED9" s="19">
        <v>126</v>
      </c>
    </row>
    <row r="10" spans="1:134" s="20" customFormat="1" ht="15.75" customHeight="1">
      <c r="A10" s="21">
        <v>1</v>
      </c>
      <c r="B10" s="30" t="s">
        <v>166</v>
      </c>
      <c r="C10" s="23">
        <v>2707.3332</v>
      </c>
      <c r="D10" s="23">
        <v>6792.3918000000003</v>
      </c>
      <c r="E10" s="23">
        <f t="shared" ref="E10:G29" si="0">DF10+EB10-DX10</f>
        <v>527830.80000000005</v>
      </c>
      <c r="F10" s="23">
        <f t="shared" si="0"/>
        <v>131957.70000000001</v>
      </c>
      <c r="G10" s="23">
        <f t="shared" si="0"/>
        <v>79681.832000000009</v>
      </c>
      <c r="H10" s="23">
        <f>+G10/F10*100</f>
        <v>60.384374689768009</v>
      </c>
      <c r="I10" s="23">
        <f>+G10/E10*100</f>
        <v>15.096093672442002</v>
      </c>
      <c r="J10" s="23">
        <f t="shared" ref="J10:J41" si="1">T10+Y10+AD10+AI10+AN10+AS10+BH10+BP10+BS10+BV10+BY10+CB10+CH10+CK10+CS10+CV10+DB10</f>
        <v>119108.03</v>
      </c>
      <c r="K10" s="23">
        <f t="shared" ref="K10:K41" si="2">U10+Z10+AE10+AJ10+AO10+AT10+BI10+BQ10+BT10+BW10+BZ10+CC10+CI10+CL10+CT10+CW10+DC10</f>
        <v>29777.0075</v>
      </c>
      <c r="L10" s="23">
        <f t="shared" ref="L10:L41" si="3">V10+AA10+AF10+AK10+AP10+AU10+BJ10+BR10+BU10+BX10+CA10+CD10+CJ10+CM10+CU10+CX10+DD10</f>
        <v>13578.832</v>
      </c>
      <c r="M10" s="23">
        <f>+L10/K10*100</f>
        <v>45.601734828457829</v>
      </c>
      <c r="N10" s="23">
        <f>+L10/J10*100</f>
        <v>11.400433707114457</v>
      </c>
      <c r="O10" s="23">
        <f t="shared" ref="O10:O41" si="4">T10+AD10</f>
        <v>54471.5</v>
      </c>
      <c r="P10" s="23">
        <f t="shared" ref="P10:P41" si="5">U10+AE10</f>
        <v>13617.875</v>
      </c>
      <c r="Q10" s="23">
        <f t="shared" ref="Q10:Q41" si="6">V10+AF10</f>
        <v>8849.9874</v>
      </c>
      <c r="R10" s="23">
        <f>+Q10/P10*100</f>
        <v>64.988020524494459</v>
      </c>
      <c r="S10" s="23">
        <f>+Q10/O10*100</f>
        <v>16.247005131123615</v>
      </c>
      <c r="T10" s="23">
        <v>2753.2</v>
      </c>
      <c r="U10" s="23">
        <f>+T10/12*3</f>
        <v>688.3</v>
      </c>
      <c r="V10" s="23">
        <v>732.76440000000002</v>
      </c>
      <c r="W10" s="23">
        <f>+V10/U10*100</f>
        <v>106.46003196280694</v>
      </c>
      <c r="X10" s="23">
        <f>+V10/T10*100</f>
        <v>26.615007990701734</v>
      </c>
      <c r="Y10" s="23">
        <v>8657.5</v>
      </c>
      <c r="Z10" s="23">
        <f>+Y10/12*3</f>
        <v>2164.375</v>
      </c>
      <c r="AA10" s="23">
        <v>423.00139999999999</v>
      </c>
      <c r="AB10" s="23">
        <f>+AA10/Z10*100</f>
        <v>19.543812879006641</v>
      </c>
      <c r="AC10" s="23">
        <f>+AA10/Y10*100</f>
        <v>4.8859532197516602</v>
      </c>
      <c r="AD10" s="23">
        <v>51718.3</v>
      </c>
      <c r="AE10" s="23">
        <f>+AD10/12*3</f>
        <v>12929.575000000001</v>
      </c>
      <c r="AF10" s="23">
        <v>8117.223</v>
      </c>
      <c r="AG10" s="23">
        <f>+AF10/AE10*100</f>
        <v>62.780277000597465</v>
      </c>
      <c r="AH10" s="23">
        <f>+AF10/AD10*100</f>
        <v>15.695069250149366</v>
      </c>
      <c r="AI10" s="23">
        <v>3400.03</v>
      </c>
      <c r="AJ10" s="23">
        <f>+AI10/12*3</f>
        <v>850.00750000000016</v>
      </c>
      <c r="AK10" s="23">
        <v>487.09800000000001</v>
      </c>
      <c r="AL10" s="23">
        <f>+AK10/AJ10*100</f>
        <v>57.305141425222708</v>
      </c>
      <c r="AM10" s="23">
        <f>+AK10/AI10*100</f>
        <v>14.326285356305679</v>
      </c>
      <c r="AN10" s="23">
        <v>5000</v>
      </c>
      <c r="AO10" s="23">
        <f>+AN10/12*3</f>
        <v>1250</v>
      </c>
      <c r="AP10" s="23">
        <v>843.6</v>
      </c>
      <c r="AQ10" s="23">
        <f>+AP10/AO10*100</f>
        <v>67.488</v>
      </c>
      <c r="AR10" s="23">
        <f>+AP10/AN10*100</f>
        <v>16.872</v>
      </c>
      <c r="AS10" s="23">
        <v>0</v>
      </c>
      <c r="AT10" s="23">
        <f>+AS10/12*3</f>
        <v>0</v>
      </c>
      <c r="AU10" s="23">
        <v>0</v>
      </c>
      <c r="AV10" s="23">
        <v>0</v>
      </c>
      <c r="AW10" s="23">
        <f>+AV10/12*3</f>
        <v>0</v>
      </c>
      <c r="AX10" s="23">
        <v>0</v>
      </c>
      <c r="AY10" s="23">
        <v>396618.3</v>
      </c>
      <c r="AZ10" s="23">
        <f>+AY10/12*3</f>
        <v>99154.575000000012</v>
      </c>
      <c r="BA10" s="23">
        <v>66103</v>
      </c>
      <c r="BB10" s="23">
        <v>8401.2000000000007</v>
      </c>
      <c r="BC10" s="23">
        <f>+BB10/12*3</f>
        <v>2100.3000000000002</v>
      </c>
      <c r="BD10" s="23">
        <v>0</v>
      </c>
      <c r="BE10" s="23">
        <v>0</v>
      </c>
      <c r="BF10" s="23">
        <f>+BE10/12*3</f>
        <v>0</v>
      </c>
      <c r="BG10" s="23">
        <v>0</v>
      </c>
      <c r="BH10" s="23">
        <v>0</v>
      </c>
      <c r="BI10" s="23">
        <f>+BH10/12*3</f>
        <v>0</v>
      </c>
      <c r="BJ10" s="23">
        <v>0</v>
      </c>
      <c r="BK10" s="23">
        <f t="shared" ref="BK10:BM29" si="7">BP10+BS10+BV10+BY10</f>
        <v>24699</v>
      </c>
      <c r="BL10" s="23">
        <f t="shared" si="7"/>
        <v>6174.75</v>
      </c>
      <c r="BM10" s="23">
        <f t="shared" si="7"/>
        <v>1956.2612000000001</v>
      </c>
      <c r="BN10" s="23">
        <f>+BM10/BL10*100</f>
        <v>31.681625976760198</v>
      </c>
      <c r="BO10" s="23">
        <f>+BM10/BK10*100</f>
        <v>7.9204064941900496</v>
      </c>
      <c r="BP10" s="23">
        <v>18684</v>
      </c>
      <c r="BQ10" s="23">
        <f>+BP10/12*3</f>
        <v>4671</v>
      </c>
      <c r="BR10" s="23">
        <v>1246.6762000000001</v>
      </c>
      <c r="BS10" s="23">
        <v>15</v>
      </c>
      <c r="BT10" s="23">
        <f>+BS10/12*3</f>
        <v>3.75</v>
      </c>
      <c r="BU10" s="23">
        <v>0</v>
      </c>
      <c r="BV10" s="23">
        <v>0</v>
      </c>
      <c r="BW10" s="23">
        <f>+BV10/12*3</f>
        <v>0</v>
      </c>
      <c r="BX10" s="23">
        <v>0</v>
      </c>
      <c r="BY10" s="23">
        <v>6000</v>
      </c>
      <c r="BZ10" s="23">
        <f>+BY10/12*3</f>
        <v>1500</v>
      </c>
      <c r="CA10" s="23">
        <v>709.58500000000004</v>
      </c>
      <c r="CB10" s="23">
        <v>0</v>
      </c>
      <c r="CC10" s="23">
        <f>+CB10/12*3</f>
        <v>0</v>
      </c>
      <c r="CD10" s="23">
        <v>0</v>
      </c>
      <c r="CE10" s="23">
        <v>3703.27</v>
      </c>
      <c r="CF10" s="23">
        <f>+CE10/12*3</f>
        <v>925.81750000000011</v>
      </c>
      <c r="CG10" s="23">
        <v>0</v>
      </c>
      <c r="CH10" s="23">
        <v>0</v>
      </c>
      <c r="CI10" s="23">
        <f>+CH10/12*3</f>
        <v>0</v>
      </c>
      <c r="CJ10" s="23">
        <v>0</v>
      </c>
      <c r="CK10" s="23">
        <v>21500</v>
      </c>
      <c r="CL10" s="23">
        <f>+CK10/12*3</f>
        <v>5375</v>
      </c>
      <c r="CM10" s="23">
        <v>968.88400000000001</v>
      </c>
      <c r="CN10" s="23">
        <v>9000</v>
      </c>
      <c r="CO10" s="23">
        <f>+CN10/12*3</f>
        <v>2250</v>
      </c>
      <c r="CP10" s="23">
        <v>379.38400000000001</v>
      </c>
      <c r="CQ10" s="23">
        <f>+CP10/CO10*100</f>
        <v>16.86151111111111</v>
      </c>
      <c r="CR10" s="23">
        <f>+CP10/CN10*100</f>
        <v>4.2153777777777774</v>
      </c>
      <c r="CS10" s="23">
        <v>0</v>
      </c>
      <c r="CT10" s="23">
        <f>+CS10/12*3</f>
        <v>0</v>
      </c>
      <c r="CU10" s="23">
        <v>0</v>
      </c>
      <c r="CV10" s="23">
        <v>0</v>
      </c>
      <c r="CW10" s="23">
        <f>+CV10/12*3</f>
        <v>0</v>
      </c>
      <c r="CX10" s="23">
        <v>50</v>
      </c>
      <c r="CY10" s="23">
        <v>0</v>
      </c>
      <c r="CZ10" s="23">
        <f>+CY10/12*3</f>
        <v>0</v>
      </c>
      <c r="DA10" s="23">
        <v>0</v>
      </c>
      <c r="DB10" s="23">
        <v>1380</v>
      </c>
      <c r="DC10" s="23">
        <f>+DB10/12*3</f>
        <v>345</v>
      </c>
      <c r="DD10" s="23">
        <v>0</v>
      </c>
      <c r="DE10" s="23">
        <v>0</v>
      </c>
      <c r="DF10" s="23">
        <f t="shared" ref="DF10:DF41" si="8">T10+Y10+AD10+AI10+AN10+AS10+AV10+AY10+BB10+BE10+BH10+BP10+BS10+BV10+BY10+CB10+CE10+CH10+CK10+CS10+CV10+CY10+DB10</f>
        <v>527830.80000000005</v>
      </c>
      <c r="DG10" s="23">
        <f t="shared" ref="DG10:DG29" si="9">U10+Z10+AE10+AJ10+AO10+AT10+AW10+AZ10+BC10+BF10+BI10+BQ10+BT10+BW10+BZ10+CC10+CF10+CI10+CL10+CT10+CW10+CZ10+DC10</f>
        <v>131957.70000000001</v>
      </c>
      <c r="DH10" s="23">
        <f t="shared" ref="DH10:DH29" si="10">V10+AA10+AF10+AK10+AP10+AU10+AX10+BA10+BD10+BG10+BJ10+BR10+BU10+BX10+CA10+CD10+CG10+CJ10+CM10+CU10+CX10+DA10+DD10+DE10</f>
        <v>79681.832000000009</v>
      </c>
      <c r="DI10" s="23">
        <v>0</v>
      </c>
      <c r="DJ10" s="23">
        <f>+DI10/12*3</f>
        <v>0</v>
      </c>
      <c r="DK10" s="23">
        <v>0</v>
      </c>
      <c r="DL10" s="23">
        <v>0</v>
      </c>
      <c r="DM10" s="23">
        <f>+DL10/12*3</f>
        <v>0</v>
      </c>
      <c r="DN10" s="23">
        <v>0</v>
      </c>
      <c r="DO10" s="23">
        <v>0</v>
      </c>
      <c r="DP10" s="23">
        <f>+DO10/12*3</f>
        <v>0</v>
      </c>
      <c r="DQ10" s="23">
        <v>0</v>
      </c>
      <c r="DR10" s="23">
        <v>0</v>
      </c>
      <c r="DS10" s="23">
        <f>+DR10/12*3</f>
        <v>0</v>
      </c>
      <c r="DT10" s="23">
        <v>0</v>
      </c>
      <c r="DU10" s="23">
        <v>0</v>
      </c>
      <c r="DV10" s="23">
        <f>+DU10/12*3</f>
        <v>0</v>
      </c>
      <c r="DW10" s="23">
        <v>0</v>
      </c>
      <c r="DX10" s="23">
        <v>76993.5</v>
      </c>
      <c r="DY10" s="23">
        <f>+DX10/12*3</f>
        <v>19248.375</v>
      </c>
      <c r="DZ10" s="23">
        <v>0</v>
      </c>
      <c r="EA10" s="23">
        <v>0</v>
      </c>
      <c r="EB10" s="23">
        <f t="shared" ref="EB10:EC29" si="11">DI10+DL10+DO10+DR10+DU10+DX10</f>
        <v>76993.5</v>
      </c>
      <c r="EC10" s="23">
        <f t="shared" si="11"/>
        <v>19248.375</v>
      </c>
      <c r="ED10" s="23">
        <f t="shared" ref="ED10:ED29" si="12">DK10+DN10+DQ10+DT10+DW10+DZ10+EA10</f>
        <v>0</v>
      </c>
    </row>
    <row r="11" spans="1:134">
      <c r="A11" s="21">
        <v>2</v>
      </c>
      <c r="B11" s="30" t="s">
        <v>167</v>
      </c>
      <c r="C11" s="23">
        <f>10.84+33697.5341</f>
        <v>33708.374099999994</v>
      </c>
      <c r="D11" s="23">
        <f>5+105782.6728</f>
        <v>105787.6728</v>
      </c>
      <c r="E11" s="23">
        <f t="shared" si="0"/>
        <v>474329.57000000007</v>
      </c>
      <c r="F11" s="23">
        <f t="shared" si="0"/>
        <v>118582.39250000002</v>
      </c>
      <c r="G11" s="23">
        <f t="shared" si="0"/>
        <v>49117.878900000011</v>
      </c>
      <c r="H11" s="23">
        <f t="shared" ref="H11:H73" si="13">+G11/F11*100</f>
        <v>41.42088708490175</v>
      </c>
      <c r="I11" s="23">
        <f t="shared" ref="I11:I73" si="14">+G11/E11*100</f>
        <v>10.355221771225438</v>
      </c>
      <c r="J11" s="23">
        <f t="shared" si="1"/>
        <v>190553.80000000002</v>
      </c>
      <c r="K11" s="23">
        <f t="shared" si="2"/>
        <v>47638.45</v>
      </c>
      <c r="L11" s="23">
        <f t="shared" si="3"/>
        <v>7190.0788999999995</v>
      </c>
      <c r="M11" s="23">
        <f t="shared" ref="M11:M73" si="15">+L11/K11*100</f>
        <v>15.093016040614252</v>
      </c>
      <c r="N11" s="23">
        <f t="shared" ref="N11:N73" si="16">+L11/J11*100</f>
        <v>3.7732540101535621</v>
      </c>
      <c r="O11" s="23">
        <f t="shared" si="4"/>
        <v>17841</v>
      </c>
      <c r="P11" s="23">
        <f t="shared" si="5"/>
        <v>4460.25</v>
      </c>
      <c r="Q11" s="23">
        <f t="shared" si="6"/>
        <v>2317.8539999999998</v>
      </c>
      <c r="R11" s="23">
        <f t="shared" ref="R11:R73" si="17">+Q11/P11*100</f>
        <v>51.966907684546825</v>
      </c>
      <c r="S11" s="23">
        <f t="shared" ref="S11:S73" si="18">+Q11/O11*100</f>
        <v>12.991726921136706</v>
      </c>
      <c r="T11" s="23">
        <v>36</v>
      </c>
      <c r="U11" s="23">
        <f t="shared" ref="U11:U66" si="19">+T11/12*3</f>
        <v>9</v>
      </c>
      <c r="V11" s="23">
        <v>1.111</v>
      </c>
      <c r="W11" s="23">
        <f t="shared" ref="W11:W73" si="20">+V11/U11*100</f>
        <v>12.344444444444443</v>
      </c>
      <c r="X11" s="23">
        <f t="shared" ref="X11:X73" si="21">+V11/T11*100</f>
        <v>3.0861111111111108</v>
      </c>
      <c r="Y11" s="23">
        <v>50299.1</v>
      </c>
      <c r="Z11" s="23">
        <f t="shared" ref="Z11:Z66" si="22">+Y11/12*3</f>
        <v>12574.774999999998</v>
      </c>
      <c r="AA11" s="23">
        <v>643.12800000000004</v>
      </c>
      <c r="AB11" s="23">
        <f t="shared" ref="AB11:AB73" si="23">+AA11/Z11*100</f>
        <v>5.1144294828336898</v>
      </c>
      <c r="AC11" s="23">
        <f t="shared" ref="AC11:AC73" si="24">+AA11/Y11*100</f>
        <v>1.2786073707084222</v>
      </c>
      <c r="AD11" s="23">
        <v>17805</v>
      </c>
      <c r="AE11" s="23">
        <f t="shared" ref="AE11:AE66" si="25">+AD11/12*3</f>
        <v>4451.25</v>
      </c>
      <c r="AF11" s="23">
        <v>2316.7429999999999</v>
      </c>
      <c r="AG11" s="23">
        <f t="shared" ref="AG11:AG73" si="26">+AF11/AE11*100</f>
        <v>52.047020499859585</v>
      </c>
      <c r="AH11" s="23">
        <f t="shared" ref="AH11:AH73" si="27">+AF11/AD11*100</f>
        <v>13.011755124964896</v>
      </c>
      <c r="AI11" s="23">
        <v>671.6</v>
      </c>
      <c r="AJ11" s="23">
        <f t="shared" ref="AJ11:AJ66" si="28">+AI11/12*3</f>
        <v>167.9</v>
      </c>
      <c r="AK11" s="23">
        <v>82.7</v>
      </c>
      <c r="AL11" s="23">
        <f t="shared" ref="AL11:AL73" si="29">+AK11/AJ11*100</f>
        <v>49.255509231685529</v>
      </c>
      <c r="AM11" s="23">
        <f t="shared" ref="AM11:AM73" si="30">+AK11/AI11*100</f>
        <v>12.313877307921382</v>
      </c>
      <c r="AN11" s="23">
        <v>0</v>
      </c>
      <c r="AO11" s="23">
        <f t="shared" ref="AO11:AO66" si="31">+AN11/12*3</f>
        <v>0</v>
      </c>
      <c r="AP11" s="23">
        <v>0</v>
      </c>
      <c r="AQ11" s="23" t="e">
        <f t="shared" ref="AQ11:AQ73" si="32">+AP11/AO11*100</f>
        <v>#DIV/0!</v>
      </c>
      <c r="AR11" s="23" t="e">
        <f t="shared" ref="AR11:AR73" si="33">+AP11/AN11*100</f>
        <v>#DIV/0!</v>
      </c>
      <c r="AS11" s="23">
        <v>0</v>
      </c>
      <c r="AT11" s="23">
        <f t="shared" ref="AT11:AT66" si="34">+AS11/12*3</f>
        <v>0</v>
      </c>
      <c r="AU11" s="23">
        <v>0</v>
      </c>
      <c r="AV11" s="23">
        <v>0</v>
      </c>
      <c r="AW11" s="23">
        <f t="shared" ref="AW11:AW66" si="35">+AV11/12*3</f>
        <v>0</v>
      </c>
      <c r="AX11" s="23">
        <v>0</v>
      </c>
      <c r="AY11" s="23">
        <v>251566.4</v>
      </c>
      <c r="AZ11" s="23">
        <f t="shared" ref="AZ11:AZ66" si="36">+AY11/12*3</f>
        <v>62891.599999999991</v>
      </c>
      <c r="BA11" s="23">
        <v>41927.800000000003</v>
      </c>
      <c r="BB11" s="23">
        <v>0</v>
      </c>
      <c r="BC11" s="23">
        <f t="shared" ref="BC11:BC66" si="37">+BB11/12*2</f>
        <v>0</v>
      </c>
      <c r="BD11" s="23">
        <v>0</v>
      </c>
      <c r="BE11" s="23">
        <v>0</v>
      </c>
      <c r="BF11" s="23">
        <f t="shared" ref="BF11:BF66" si="38">+BE11/12*3</f>
        <v>0</v>
      </c>
      <c r="BG11" s="23">
        <v>0</v>
      </c>
      <c r="BH11" s="23">
        <v>0</v>
      </c>
      <c r="BI11" s="23">
        <f t="shared" ref="BI11:BI66" si="39">+BH11/12*3</f>
        <v>0</v>
      </c>
      <c r="BJ11" s="23">
        <v>0</v>
      </c>
      <c r="BK11" s="23">
        <f t="shared" si="7"/>
        <v>111551.7</v>
      </c>
      <c r="BL11" s="23">
        <f t="shared" si="7"/>
        <v>27887.924999999999</v>
      </c>
      <c r="BM11" s="23">
        <f t="shared" si="7"/>
        <v>1000.732</v>
      </c>
      <c r="BN11" s="23">
        <f t="shared" ref="BN11:BN73" si="40">+BM11/BL11*100</f>
        <v>3.5884060933181652</v>
      </c>
      <c r="BO11" s="23">
        <f t="shared" ref="BO11:BO73" si="41">+BM11/BK11*100</f>
        <v>0.89710152332954129</v>
      </c>
      <c r="BP11" s="23">
        <v>110551.7</v>
      </c>
      <c r="BQ11" s="23">
        <f t="shared" ref="BQ11:BQ66" si="42">+BP11/12*3</f>
        <v>27637.924999999999</v>
      </c>
      <c r="BR11" s="23">
        <v>926.73199999999997</v>
      </c>
      <c r="BS11" s="23">
        <v>0</v>
      </c>
      <c r="BT11" s="23">
        <f t="shared" ref="BT11:BT66" si="43">+BS11/12*3</f>
        <v>0</v>
      </c>
      <c r="BU11" s="23">
        <v>0</v>
      </c>
      <c r="BV11" s="23">
        <v>0</v>
      </c>
      <c r="BW11" s="23">
        <f t="shared" ref="BW11:BW66" si="44">+BV11/12*3</f>
        <v>0</v>
      </c>
      <c r="BX11" s="23">
        <v>0</v>
      </c>
      <c r="BY11" s="23">
        <v>1000</v>
      </c>
      <c r="BZ11" s="23">
        <f t="shared" ref="BZ11:BZ66" si="45">+BY11/12*3</f>
        <v>250</v>
      </c>
      <c r="CA11" s="23">
        <v>74</v>
      </c>
      <c r="CB11" s="23">
        <v>0</v>
      </c>
      <c r="CC11" s="23">
        <f t="shared" ref="CC11:CC66" si="46">+CB11/12*3</f>
        <v>0</v>
      </c>
      <c r="CD11" s="23">
        <v>0</v>
      </c>
      <c r="CE11" s="23">
        <v>0</v>
      </c>
      <c r="CF11" s="23">
        <f t="shared" ref="CF11:CF66" si="47">+CE11/12*3</f>
        <v>0</v>
      </c>
      <c r="CG11" s="23">
        <v>0</v>
      </c>
      <c r="CH11" s="23">
        <v>0</v>
      </c>
      <c r="CI11" s="23">
        <f t="shared" ref="CI11:CI66" si="48">+CH11/12*3</f>
        <v>0</v>
      </c>
      <c r="CJ11" s="23">
        <v>0</v>
      </c>
      <c r="CK11" s="23">
        <v>10190.4</v>
      </c>
      <c r="CL11" s="23">
        <f t="shared" ref="CL11:CL66" si="49">+CK11/12*3</f>
        <v>2547.6</v>
      </c>
      <c r="CM11" s="23">
        <v>77.855000000000004</v>
      </c>
      <c r="CN11" s="23">
        <v>9190.4</v>
      </c>
      <c r="CO11" s="23">
        <f t="shared" ref="CO11:CO66" si="50">+CN11/12*3</f>
        <v>2297.6</v>
      </c>
      <c r="CP11" s="23">
        <v>69.855000000000004</v>
      </c>
      <c r="CQ11" s="23">
        <f t="shared" ref="CQ11:CQ73" si="51">+CP11/CO11*100</f>
        <v>3.0403464484679668</v>
      </c>
      <c r="CR11" s="23">
        <f t="shared" ref="CR11:CR73" si="52">+CP11/CN11*100</f>
        <v>0.76008661211699169</v>
      </c>
      <c r="CS11" s="23">
        <v>0</v>
      </c>
      <c r="CT11" s="23">
        <f t="shared" ref="CT11:CT66" si="53">+CS11/12*3</f>
        <v>0</v>
      </c>
      <c r="CU11" s="23">
        <v>0</v>
      </c>
      <c r="CV11" s="23">
        <v>0</v>
      </c>
      <c r="CW11" s="23">
        <f t="shared" ref="CW11:CW66" si="54">+CV11/12*3</f>
        <v>0</v>
      </c>
      <c r="CX11" s="23">
        <v>0</v>
      </c>
      <c r="CY11" s="23">
        <v>0</v>
      </c>
      <c r="CZ11" s="23">
        <f t="shared" ref="CZ11:CZ66" si="55">+CY11/12*3</f>
        <v>0</v>
      </c>
      <c r="DA11" s="23">
        <v>0</v>
      </c>
      <c r="DB11" s="23">
        <v>0</v>
      </c>
      <c r="DC11" s="23">
        <f t="shared" ref="DC11:DC66" si="56">+DB11/12*3</f>
        <v>0</v>
      </c>
      <c r="DD11" s="23">
        <v>3067.8099000000002</v>
      </c>
      <c r="DE11" s="23">
        <v>0</v>
      </c>
      <c r="DF11" s="23">
        <f t="shared" si="8"/>
        <v>442120.2</v>
      </c>
      <c r="DG11" s="23">
        <f t="shared" si="9"/>
        <v>110530.05</v>
      </c>
      <c r="DH11" s="23">
        <f t="shared" si="10"/>
        <v>49117.878900000011</v>
      </c>
      <c r="DI11" s="23">
        <v>0</v>
      </c>
      <c r="DJ11" s="23">
        <f t="shared" ref="DJ11:DJ66" si="57">+DI11/12*3</f>
        <v>0</v>
      </c>
      <c r="DK11" s="23">
        <v>0</v>
      </c>
      <c r="DL11" s="23">
        <v>32209.37</v>
      </c>
      <c r="DM11" s="23">
        <f t="shared" ref="DM11:DM66" si="58">+DL11/12*3</f>
        <v>8052.3425000000007</v>
      </c>
      <c r="DN11" s="23">
        <v>0</v>
      </c>
      <c r="DO11" s="23">
        <v>0</v>
      </c>
      <c r="DP11" s="23">
        <f t="shared" ref="DP11:DP66" si="59">+DO11/12*3</f>
        <v>0</v>
      </c>
      <c r="DQ11" s="23">
        <v>0</v>
      </c>
      <c r="DR11" s="23">
        <v>0</v>
      </c>
      <c r="DS11" s="23">
        <f t="shared" ref="DS11:DS66" si="60">+DR11/12*3</f>
        <v>0</v>
      </c>
      <c r="DT11" s="23">
        <v>0</v>
      </c>
      <c r="DU11" s="23">
        <v>0</v>
      </c>
      <c r="DV11" s="23">
        <f t="shared" ref="DV11:DV66" si="61">+DU11/12*3</f>
        <v>0</v>
      </c>
      <c r="DW11" s="23">
        <v>0</v>
      </c>
      <c r="DX11" s="23">
        <v>88424</v>
      </c>
      <c r="DY11" s="23">
        <f t="shared" ref="DY11:DY66" si="62">+DX11/12*3</f>
        <v>22106</v>
      </c>
      <c r="DZ11" s="23">
        <v>0</v>
      </c>
      <c r="EA11" s="23">
        <v>0</v>
      </c>
      <c r="EB11" s="23">
        <f t="shared" si="11"/>
        <v>120633.37</v>
      </c>
      <c r="EC11" s="23">
        <f t="shared" si="11"/>
        <v>30158.342499999999</v>
      </c>
      <c r="ED11" s="23">
        <f t="shared" si="12"/>
        <v>0</v>
      </c>
    </row>
    <row r="12" spans="1:134">
      <c r="A12" s="21">
        <v>3</v>
      </c>
      <c r="B12" s="30" t="s">
        <v>168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0"/>
        <v>20321.649999999998</v>
      </c>
      <c r="G12" s="23">
        <f t="shared" si="0"/>
        <v>13162.144</v>
      </c>
      <c r="H12" s="23">
        <f t="shared" si="13"/>
        <v>64.769071409063741</v>
      </c>
      <c r="I12" s="23">
        <f t="shared" si="14"/>
        <v>16.192267852265932</v>
      </c>
      <c r="J12" s="23">
        <f t="shared" si="1"/>
        <v>14450.4</v>
      </c>
      <c r="K12" s="23">
        <f t="shared" si="2"/>
        <v>3612.5999999999995</v>
      </c>
      <c r="L12" s="23">
        <f t="shared" si="3"/>
        <v>2022.7440000000001</v>
      </c>
      <c r="M12" s="23">
        <f t="shared" si="15"/>
        <v>55.991363560870298</v>
      </c>
      <c r="N12" s="23">
        <f t="shared" si="16"/>
        <v>13.997840890217573</v>
      </c>
      <c r="O12" s="23">
        <f t="shared" si="4"/>
        <v>6420</v>
      </c>
      <c r="P12" s="23">
        <f t="shared" si="5"/>
        <v>1605</v>
      </c>
      <c r="Q12" s="23">
        <f t="shared" si="6"/>
        <v>962.8420000000001</v>
      </c>
      <c r="R12" s="23">
        <f t="shared" si="17"/>
        <v>59.990155763239883</v>
      </c>
      <c r="S12" s="23">
        <f t="shared" si="18"/>
        <v>14.997538940809971</v>
      </c>
      <c r="T12" s="23">
        <v>120</v>
      </c>
      <c r="U12" s="23">
        <f t="shared" si="19"/>
        <v>30</v>
      </c>
      <c r="V12" s="23">
        <v>33.747999999999998</v>
      </c>
      <c r="W12" s="23">
        <f t="shared" si="20"/>
        <v>112.49333333333334</v>
      </c>
      <c r="X12" s="23">
        <f t="shared" si="21"/>
        <v>28.123333333333335</v>
      </c>
      <c r="Y12" s="23">
        <v>3695.6</v>
      </c>
      <c r="Z12" s="23">
        <f t="shared" si="22"/>
        <v>923.89999999999986</v>
      </c>
      <c r="AA12" s="23">
        <v>0</v>
      </c>
      <c r="AB12" s="23">
        <f t="shared" si="23"/>
        <v>0</v>
      </c>
      <c r="AC12" s="23">
        <f t="shared" si="24"/>
        <v>0</v>
      </c>
      <c r="AD12" s="23">
        <v>6300</v>
      </c>
      <c r="AE12" s="23">
        <f t="shared" si="25"/>
        <v>1575</v>
      </c>
      <c r="AF12" s="23">
        <v>929.09400000000005</v>
      </c>
      <c r="AG12" s="23">
        <f t="shared" si="26"/>
        <v>58.990095238095243</v>
      </c>
      <c r="AH12" s="23">
        <f t="shared" si="27"/>
        <v>14.747523809523811</v>
      </c>
      <c r="AI12" s="23">
        <v>238</v>
      </c>
      <c r="AJ12" s="23">
        <f t="shared" si="28"/>
        <v>59.5</v>
      </c>
      <c r="AK12" s="23">
        <v>42</v>
      </c>
      <c r="AL12" s="23">
        <f t="shared" si="29"/>
        <v>70.588235294117652</v>
      </c>
      <c r="AM12" s="23">
        <f t="shared" si="30"/>
        <v>17.647058823529413</v>
      </c>
      <c r="AN12" s="23">
        <v>0</v>
      </c>
      <c r="AO12" s="23">
        <f t="shared" si="31"/>
        <v>0</v>
      </c>
      <c r="AP12" s="23">
        <v>0</v>
      </c>
      <c r="AQ12" s="23" t="e">
        <f t="shared" si="32"/>
        <v>#DIV/0!</v>
      </c>
      <c r="AR12" s="23" t="e">
        <f t="shared" si="33"/>
        <v>#DIV/0!</v>
      </c>
      <c r="AS12" s="23">
        <v>0</v>
      </c>
      <c r="AT12" s="23">
        <f t="shared" si="34"/>
        <v>0</v>
      </c>
      <c r="AU12" s="23">
        <v>0</v>
      </c>
      <c r="AV12" s="23">
        <v>0</v>
      </c>
      <c r="AW12" s="23">
        <f t="shared" si="35"/>
        <v>0</v>
      </c>
      <c r="AX12" s="23">
        <v>0</v>
      </c>
      <c r="AY12" s="23">
        <v>66836.2</v>
      </c>
      <c r="AZ12" s="23">
        <f t="shared" si="36"/>
        <v>16709.05</v>
      </c>
      <c r="BA12" s="23">
        <v>11139.4</v>
      </c>
      <c r="BB12" s="23">
        <v>0</v>
      </c>
      <c r="BC12" s="23">
        <f t="shared" si="37"/>
        <v>0</v>
      </c>
      <c r="BD12" s="23">
        <v>0</v>
      </c>
      <c r="BE12" s="23">
        <v>0</v>
      </c>
      <c r="BF12" s="23">
        <f t="shared" si="38"/>
        <v>0</v>
      </c>
      <c r="BG12" s="23">
        <v>0</v>
      </c>
      <c r="BH12" s="23">
        <v>0</v>
      </c>
      <c r="BI12" s="23">
        <f t="shared" si="39"/>
        <v>0</v>
      </c>
      <c r="BJ12" s="23">
        <v>0</v>
      </c>
      <c r="BK12" s="23">
        <f t="shared" si="7"/>
        <v>1396.8</v>
      </c>
      <c r="BL12" s="23">
        <f t="shared" si="7"/>
        <v>349.2</v>
      </c>
      <c r="BM12" s="23">
        <f t="shared" si="7"/>
        <v>219</v>
      </c>
      <c r="BN12" s="23">
        <f t="shared" si="40"/>
        <v>62.714776632302403</v>
      </c>
      <c r="BO12" s="23">
        <f t="shared" si="41"/>
        <v>15.678694158075601</v>
      </c>
      <c r="BP12" s="23">
        <v>1246.8</v>
      </c>
      <c r="BQ12" s="23">
        <f t="shared" si="42"/>
        <v>311.7</v>
      </c>
      <c r="BR12" s="23">
        <v>0</v>
      </c>
      <c r="BS12" s="23">
        <v>0</v>
      </c>
      <c r="BT12" s="23">
        <f t="shared" si="43"/>
        <v>0</v>
      </c>
      <c r="BU12" s="23">
        <v>219</v>
      </c>
      <c r="BV12" s="23">
        <v>0</v>
      </c>
      <c r="BW12" s="23">
        <f t="shared" si="44"/>
        <v>0</v>
      </c>
      <c r="BX12" s="23">
        <v>0</v>
      </c>
      <c r="BY12" s="23">
        <v>150</v>
      </c>
      <c r="BZ12" s="23">
        <f t="shared" si="45"/>
        <v>37.5</v>
      </c>
      <c r="CA12" s="23">
        <v>0</v>
      </c>
      <c r="CB12" s="23">
        <v>0</v>
      </c>
      <c r="CC12" s="23">
        <f t="shared" si="46"/>
        <v>0</v>
      </c>
      <c r="CD12" s="23">
        <v>0</v>
      </c>
      <c r="CE12" s="23">
        <v>0</v>
      </c>
      <c r="CF12" s="23">
        <f t="shared" si="47"/>
        <v>0</v>
      </c>
      <c r="CG12" s="23">
        <v>0</v>
      </c>
      <c r="CH12" s="23">
        <v>0</v>
      </c>
      <c r="CI12" s="23">
        <f t="shared" si="48"/>
        <v>0</v>
      </c>
      <c r="CJ12" s="23">
        <v>0</v>
      </c>
      <c r="CK12" s="23">
        <v>2700</v>
      </c>
      <c r="CL12" s="23">
        <f t="shared" si="49"/>
        <v>675</v>
      </c>
      <c r="CM12" s="23">
        <v>658.65599999999995</v>
      </c>
      <c r="CN12" s="23">
        <v>900</v>
      </c>
      <c r="CO12" s="23">
        <f t="shared" si="50"/>
        <v>225</v>
      </c>
      <c r="CP12" s="23">
        <v>658.65599999999995</v>
      </c>
      <c r="CQ12" s="23">
        <f t="shared" si="51"/>
        <v>292.73599999999999</v>
      </c>
      <c r="CR12" s="23">
        <f t="shared" si="52"/>
        <v>73.183999999999997</v>
      </c>
      <c r="CS12" s="23">
        <v>0</v>
      </c>
      <c r="CT12" s="23">
        <f t="shared" si="53"/>
        <v>0</v>
      </c>
      <c r="CU12" s="23">
        <v>140.24600000000001</v>
      </c>
      <c r="CV12" s="23">
        <v>0</v>
      </c>
      <c r="CW12" s="23">
        <f t="shared" si="54"/>
        <v>0</v>
      </c>
      <c r="CX12" s="23">
        <v>0</v>
      </c>
      <c r="CY12" s="23">
        <v>0</v>
      </c>
      <c r="CZ12" s="23">
        <f t="shared" si="55"/>
        <v>0</v>
      </c>
      <c r="DA12" s="23">
        <v>0</v>
      </c>
      <c r="DB12" s="23">
        <v>0</v>
      </c>
      <c r="DC12" s="23">
        <f t="shared" si="56"/>
        <v>0</v>
      </c>
      <c r="DD12" s="23">
        <v>0</v>
      </c>
      <c r="DE12" s="23">
        <v>0</v>
      </c>
      <c r="DF12" s="23">
        <f t="shared" si="8"/>
        <v>81286.600000000006</v>
      </c>
      <c r="DG12" s="23">
        <f t="shared" si="9"/>
        <v>20321.649999999998</v>
      </c>
      <c r="DH12" s="23">
        <f t="shared" si="10"/>
        <v>13162.144</v>
      </c>
      <c r="DI12" s="23">
        <v>0</v>
      </c>
      <c r="DJ12" s="23">
        <f t="shared" si="57"/>
        <v>0</v>
      </c>
      <c r="DK12" s="23">
        <v>0</v>
      </c>
      <c r="DL12" s="23">
        <v>0</v>
      </c>
      <c r="DM12" s="23">
        <f t="shared" si="58"/>
        <v>0</v>
      </c>
      <c r="DN12" s="23">
        <v>0</v>
      </c>
      <c r="DO12" s="23">
        <v>0</v>
      </c>
      <c r="DP12" s="23">
        <f t="shared" si="59"/>
        <v>0</v>
      </c>
      <c r="DQ12" s="23">
        <v>0</v>
      </c>
      <c r="DR12" s="23">
        <v>0</v>
      </c>
      <c r="DS12" s="23">
        <f t="shared" si="60"/>
        <v>0</v>
      </c>
      <c r="DT12" s="23">
        <v>0</v>
      </c>
      <c r="DU12" s="23">
        <v>0</v>
      </c>
      <c r="DV12" s="23">
        <f t="shared" si="61"/>
        <v>0</v>
      </c>
      <c r="DW12" s="23">
        <v>0</v>
      </c>
      <c r="DX12" s="23">
        <v>13603.6</v>
      </c>
      <c r="DY12" s="23">
        <f t="shared" si="62"/>
        <v>3400.9000000000005</v>
      </c>
      <c r="DZ12" s="23">
        <v>0</v>
      </c>
      <c r="EA12" s="23">
        <v>0</v>
      </c>
      <c r="EB12" s="23">
        <f t="shared" si="11"/>
        <v>13603.6</v>
      </c>
      <c r="EC12" s="23">
        <f t="shared" si="11"/>
        <v>3400.9000000000005</v>
      </c>
      <c r="ED12" s="23">
        <f t="shared" si="12"/>
        <v>0</v>
      </c>
    </row>
    <row r="13" spans="1:134">
      <c r="A13" s="21">
        <v>4</v>
      </c>
      <c r="B13" s="30" t="s">
        <v>169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0"/>
        <v>6962.875</v>
      </c>
      <c r="G13" s="23">
        <f t="shared" si="0"/>
        <v>3456.9719999999998</v>
      </c>
      <c r="H13" s="23">
        <f t="shared" si="13"/>
        <v>49.648629337737646</v>
      </c>
      <c r="I13" s="23">
        <f t="shared" si="14"/>
        <v>12.412157334434411</v>
      </c>
      <c r="J13" s="23">
        <f t="shared" si="1"/>
        <v>5908.2</v>
      </c>
      <c r="K13" s="23">
        <f t="shared" si="2"/>
        <v>1477.05</v>
      </c>
      <c r="L13" s="23">
        <f t="shared" si="3"/>
        <v>1249.3720000000001</v>
      </c>
      <c r="M13" s="23">
        <f t="shared" si="15"/>
        <v>84.585626756033989</v>
      </c>
      <c r="N13" s="23">
        <f t="shared" si="16"/>
        <v>21.146406689008497</v>
      </c>
      <c r="O13" s="23">
        <f t="shared" si="4"/>
        <v>2000</v>
      </c>
      <c r="P13" s="23">
        <f t="shared" si="5"/>
        <v>500</v>
      </c>
      <c r="Q13" s="23">
        <f t="shared" si="6"/>
        <v>767.25</v>
      </c>
      <c r="R13" s="23">
        <f t="shared" si="17"/>
        <v>153.44999999999999</v>
      </c>
      <c r="S13" s="23">
        <f t="shared" si="18"/>
        <v>38.362499999999997</v>
      </c>
      <c r="T13" s="23">
        <v>0</v>
      </c>
      <c r="U13" s="23">
        <f t="shared" si="19"/>
        <v>0</v>
      </c>
      <c r="V13" s="23">
        <v>7.0000000000000007E-2</v>
      </c>
      <c r="W13" s="23" t="e">
        <f t="shared" si="20"/>
        <v>#DIV/0!</v>
      </c>
      <c r="X13" s="23" t="e">
        <f t="shared" si="21"/>
        <v>#DIV/0!</v>
      </c>
      <c r="Y13" s="23">
        <v>2427</v>
      </c>
      <c r="Z13" s="23">
        <f t="shared" si="22"/>
        <v>606.75</v>
      </c>
      <c r="AA13" s="23">
        <v>1</v>
      </c>
      <c r="AB13" s="23">
        <f t="shared" si="23"/>
        <v>0.16481252575195715</v>
      </c>
      <c r="AC13" s="23">
        <f t="shared" si="24"/>
        <v>4.1203131437989288E-2</v>
      </c>
      <c r="AD13" s="23">
        <v>2000</v>
      </c>
      <c r="AE13" s="23">
        <f t="shared" si="25"/>
        <v>500</v>
      </c>
      <c r="AF13" s="23">
        <v>767.18</v>
      </c>
      <c r="AG13" s="23">
        <f t="shared" si="26"/>
        <v>153.43600000000001</v>
      </c>
      <c r="AH13" s="23">
        <f t="shared" si="27"/>
        <v>38.359000000000002</v>
      </c>
      <c r="AI13" s="23">
        <v>80</v>
      </c>
      <c r="AJ13" s="23">
        <f t="shared" si="28"/>
        <v>20</v>
      </c>
      <c r="AK13" s="23">
        <v>0</v>
      </c>
      <c r="AL13" s="23">
        <f t="shared" si="29"/>
        <v>0</v>
      </c>
      <c r="AM13" s="23">
        <f t="shared" si="30"/>
        <v>0</v>
      </c>
      <c r="AN13" s="23">
        <v>0</v>
      </c>
      <c r="AO13" s="23">
        <f t="shared" si="31"/>
        <v>0</v>
      </c>
      <c r="AP13" s="23">
        <v>0</v>
      </c>
      <c r="AQ13" s="23" t="e">
        <f t="shared" si="32"/>
        <v>#DIV/0!</v>
      </c>
      <c r="AR13" s="23" t="e">
        <f t="shared" si="33"/>
        <v>#DIV/0!</v>
      </c>
      <c r="AS13" s="23">
        <v>0</v>
      </c>
      <c r="AT13" s="23">
        <f t="shared" si="34"/>
        <v>0</v>
      </c>
      <c r="AU13" s="23">
        <v>0</v>
      </c>
      <c r="AV13" s="23">
        <v>0</v>
      </c>
      <c r="AW13" s="23">
        <f t="shared" si="35"/>
        <v>0</v>
      </c>
      <c r="AX13" s="23">
        <v>0</v>
      </c>
      <c r="AY13" s="23">
        <v>13245.6</v>
      </c>
      <c r="AZ13" s="23">
        <f t="shared" si="36"/>
        <v>3311.3999999999996</v>
      </c>
      <c r="BA13" s="23">
        <v>2207.6</v>
      </c>
      <c r="BB13" s="23">
        <v>0</v>
      </c>
      <c r="BC13" s="23">
        <f t="shared" si="37"/>
        <v>0</v>
      </c>
      <c r="BD13" s="23">
        <v>0</v>
      </c>
      <c r="BE13" s="23">
        <v>0</v>
      </c>
      <c r="BF13" s="23">
        <f t="shared" si="38"/>
        <v>0</v>
      </c>
      <c r="BG13" s="23">
        <v>0</v>
      </c>
      <c r="BH13" s="23">
        <v>0</v>
      </c>
      <c r="BI13" s="23">
        <f t="shared" si="39"/>
        <v>0</v>
      </c>
      <c r="BJ13" s="23">
        <v>0</v>
      </c>
      <c r="BK13" s="23">
        <f t="shared" si="7"/>
        <v>1051.2</v>
      </c>
      <c r="BL13" s="23">
        <f t="shared" si="7"/>
        <v>262.8</v>
      </c>
      <c r="BM13" s="23">
        <f t="shared" si="7"/>
        <v>411.12200000000001</v>
      </c>
      <c r="BN13" s="23">
        <f t="shared" si="40"/>
        <v>156.43911719939118</v>
      </c>
      <c r="BO13" s="23">
        <f t="shared" si="41"/>
        <v>39.109779299847794</v>
      </c>
      <c r="BP13" s="23">
        <v>1051.2</v>
      </c>
      <c r="BQ13" s="23">
        <f t="shared" si="42"/>
        <v>262.8</v>
      </c>
      <c r="BR13" s="23">
        <v>411.12200000000001</v>
      </c>
      <c r="BS13" s="23">
        <v>0</v>
      </c>
      <c r="BT13" s="23">
        <f t="shared" si="43"/>
        <v>0</v>
      </c>
      <c r="BU13" s="23">
        <v>0</v>
      </c>
      <c r="BV13" s="23">
        <v>0</v>
      </c>
      <c r="BW13" s="23">
        <f t="shared" si="44"/>
        <v>0</v>
      </c>
      <c r="BX13" s="23">
        <v>0</v>
      </c>
      <c r="BY13" s="23">
        <v>0</v>
      </c>
      <c r="BZ13" s="23">
        <f t="shared" si="45"/>
        <v>0</v>
      </c>
      <c r="CA13" s="23">
        <v>0</v>
      </c>
      <c r="CB13" s="23">
        <v>0</v>
      </c>
      <c r="CC13" s="23">
        <f t="shared" si="46"/>
        <v>0</v>
      </c>
      <c r="CD13" s="23">
        <v>0</v>
      </c>
      <c r="CE13" s="23">
        <v>0</v>
      </c>
      <c r="CF13" s="23">
        <f t="shared" si="47"/>
        <v>0</v>
      </c>
      <c r="CG13" s="23">
        <v>0</v>
      </c>
      <c r="CH13" s="23">
        <v>0</v>
      </c>
      <c r="CI13" s="23">
        <f t="shared" si="48"/>
        <v>0</v>
      </c>
      <c r="CJ13" s="23">
        <v>0</v>
      </c>
      <c r="CK13" s="23">
        <v>350</v>
      </c>
      <c r="CL13" s="23">
        <f t="shared" si="49"/>
        <v>87.5</v>
      </c>
      <c r="CM13" s="23">
        <v>0</v>
      </c>
      <c r="CN13" s="23">
        <v>350</v>
      </c>
      <c r="CO13" s="23">
        <f t="shared" si="50"/>
        <v>87.5</v>
      </c>
      <c r="CP13" s="23">
        <v>0</v>
      </c>
      <c r="CQ13" s="23">
        <f t="shared" si="51"/>
        <v>0</v>
      </c>
      <c r="CR13" s="23">
        <f t="shared" si="52"/>
        <v>0</v>
      </c>
      <c r="CS13" s="23">
        <v>0</v>
      </c>
      <c r="CT13" s="23">
        <f t="shared" si="53"/>
        <v>0</v>
      </c>
      <c r="CU13" s="23">
        <v>0</v>
      </c>
      <c r="CV13" s="23">
        <v>0</v>
      </c>
      <c r="CW13" s="23">
        <f t="shared" si="54"/>
        <v>0</v>
      </c>
      <c r="CX13" s="23">
        <v>0</v>
      </c>
      <c r="CY13" s="23">
        <v>0</v>
      </c>
      <c r="CZ13" s="23">
        <f t="shared" si="55"/>
        <v>0</v>
      </c>
      <c r="DA13" s="23">
        <v>0</v>
      </c>
      <c r="DB13" s="23">
        <v>0</v>
      </c>
      <c r="DC13" s="23">
        <f t="shared" si="56"/>
        <v>0</v>
      </c>
      <c r="DD13" s="23">
        <v>70</v>
      </c>
      <c r="DE13" s="23">
        <v>0</v>
      </c>
      <c r="DF13" s="23">
        <f t="shared" si="8"/>
        <v>19153.8</v>
      </c>
      <c r="DG13" s="23">
        <f t="shared" si="9"/>
        <v>4788.45</v>
      </c>
      <c r="DH13" s="23">
        <f t="shared" si="10"/>
        <v>3456.9719999999998</v>
      </c>
      <c r="DI13" s="23">
        <v>0</v>
      </c>
      <c r="DJ13" s="23">
        <f t="shared" si="57"/>
        <v>0</v>
      </c>
      <c r="DK13" s="23">
        <v>0</v>
      </c>
      <c r="DL13" s="23">
        <v>8697.7000000000007</v>
      </c>
      <c r="DM13" s="23">
        <f t="shared" si="58"/>
        <v>2174.4250000000002</v>
      </c>
      <c r="DN13" s="23">
        <v>0</v>
      </c>
      <c r="DO13" s="23">
        <v>0</v>
      </c>
      <c r="DP13" s="23">
        <f t="shared" si="59"/>
        <v>0</v>
      </c>
      <c r="DQ13" s="23">
        <v>0</v>
      </c>
      <c r="DR13" s="23">
        <v>0</v>
      </c>
      <c r="DS13" s="23">
        <f t="shared" si="60"/>
        <v>0</v>
      </c>
      <c r="DT13" s="23">
        <v>0</v>
      </c>
      <c r="DU13" s="23">
        <v>0</v>
      </c>
      <c r="DV13" s="23">
        <f t="shared" si="61"/>
        <v>0</v>
      </c>
      <c r="DW13" s="23">
        <v>0</v>
      </c>
      <c r="DX13" s="23">
        <v>4647.3999999999996</v>
      </c>
      <c r="DY13" s="23">
        <f t="shared" si="62"/>
        <v>1161.8499999999999</v>
      </c>
      <c r="DZ13" s="23">
        <v>0</v>
      </c>
      <c r="EA13" s="23">
        <v>0</v>
      </c>
      <c r="EB13" s="23">
        <f t="shared" si="11"/>
        <v>13345.1</v>
      </c>
      <c r="EC13" s="23">
        <f t="shared" si="11"/>
        <v>3336.2750000000001</v>
      </c>
      <c r="ED13" s="23">
        <f t="shared" si="12"/>
        <v>0</v>
      </c>
    </row>
    <row r="14" spans="1:134" s="20" customFormat="1" ht="13.5">
      <c r="A14" s="21">
        <v>5</v>
      </c>
      <c r="B14" s="30" t="s">
        <v>170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0"/>
        <v>5994.5400000000009</v>
      </c>
      <c r="G14" s="23">
        <f t="shared" si="0"/>
        <v>1759.9759999999999</v>
      </c>
      <c r="H14" s="23">
        <f t="shared" si="13"/>
        <v>29.359650615393335</v>
      </c>
      <c r="I14" s="23">
        <f t="shared" si="14"/>
        <v>7.3399126538483337</v>
      </c>
      <c r="J14" s="23">
        <f t="shared" si="1"/>
        <v>4657.3999999999996</v>
      </c>
      <c r="K14" s="23">
        <f t="shared" si="2"/>
        <v>1164.3499999999999</v>
      </c>
      <c r="L14" s="23">
        <f t="shared" si="3"/>
        <v>188.376</v>
      </c>
      <c r="M14" s="23">
        <f t="shared" si="15"/>
        <v>16.178640443165719</v>
      </c>
      <c r="N14" s="23">
        <f t="shared" si="16"/>
        <v>4.0446601107914297</v>
      </c>
      <c r="O14" s="23">
        <f t="shared" si="4"/>
        <v>300</v>
      </c>
      <c r="P14" s="23">
        <f t="shared" si="5"/>
        <v>75</v>
      </c>
      <c r="Q14" s="23">
        <f t="shared" si="6"/>
        <v>102.876</v>
      </c>
      <c r="R14" s="23">
        <f t="shared" si="17"/>
        <v>137.16800000000001</v>
      </c>
      <c r="S14" s="23">
        <f t="shared" si="18"/>
        <v>34.292000000000002</v>
      </c>
      <c r="T14" s="23">
        <v>0</v>
      </c>
      <c r="U14" s="23">
        <f t="shared" si="19"/>
        <v>0</v>
      </c>
      <c r="V14" s="23">
        <v>2.4E-2</v>
      </c>
      <c r="W14" s="23" t="e">
        <f t="shared" si="20"/>
        <v>#DIV/0!</v>
      </c>
      <c r="X14" s="23" t="e">
        <f t="shared" si="21"/>
        <v>#DIV/0!</v>
      </c>
      <c r="Y14" s="23">
        <v>1930.6</v>
      </c>
      <c r="Z14" s="23">
        <f t="shared" si="22"/>
        <v>482.65</v>
      </c>
      <c r="AA14" s="23">
        <v>0</v>
      </c>
      <c r="AB14" s="23">
        <f t="shared" si="23"/>
        <v>0</v>
      </c>
      <c r="AC14" s="23">
        <f t="shared" si="24"/>
        <v>0</v>
      </c>
      <c r="AD14" s="23">
        <v>300</v>
      </c>
      <c r="AE14" s="23">
        <f t="shared" si="25"/>
        <v>75</v>
      </c>
      <c r="AF14" s="23">
        <v>102.852</v>
      </c>
      <c r="AG14" s="23">
        <f t="shared" si="26"/>
        <v>137.13600000000002</v>
      </c>
      <c r="AH14" s="23">
        <f t="shared" si="27"/>
        <v>34.284000000000006</v>
      </c>
      <c r="AI14" s="23">
        <v>0</v>
      </c>
      <c r="AJ14" s="23">
        <f t="shared" si="28"/>
        <v>0</v>
      </c>
      <c r="AK14" s="23">
        <v>0</v>
      </c>
      <c r="AL14" s="23" t="e">
        <f t="shared" si="29"/>
        <v>#DIV/0!</v>
      </c>
      <c r="AM14" s="23" t="e">
        <f t="shared" si="30"/>
        <v>#DIV/0!</v>
      </c>
      <c r="AN14" s="23">
        <v>0</v>
      </c>
      <c r="AO14" s="23">
        <f t="shared" si="31"/>
        <v>0</v>
      </c>
      <c r="AP14" s="23">
        <v>0</v>
      </c>
      <c r="AQ14" s="23" t="e">
        <f t="shared" si="32"/>
        <v>#DIV/0!</v>
      </c>
      <c r="AR14" s="23" t="e">
        <f t="shared" si="33"/>
        <v>#DIV/0!</v>
      </c>
      <c r="AS14" s="23">
        <v>0</v>
      </c>
      <c r="AT14" s="23">
        <f t="shared" si="34"/>
        <v>0</v>
      </c>
      <c r="AU14" s="23">
        <v>0</v>
      </c>
      <c r="AV14" s="23">
        <v>0</v>
      </c>
      <c r="AW14" s="23">
        <f t="shared" si="35"/>
        <v>0</v>
      </c>
      <c r="AX14" s="23">
        <v>0</v>
      </c>
      <c r="AY14" s="23">
        <v>9429</v>
      </c>
      <c r="AZ14" s="23">
        <f t="shared" si="36"/>
        <v>2357.25</v>
      </c>
      <c r="BA14" s="23">
        <v>1571.6</v>
      </c>
      <c r="BB14" s="23">
        <v>0</v>
      </c>
      <c r="BC14" s="23">
        <f t="shared" si="37"/>
        <v>0</v>
      </c>
      <c r="BD14" s="23">
        <v>0</v>
      </c>
      <c r="BE14" s="23">
        <v>0</v>
      </c>
      <c r="BF14" s="23">
        <f t="shared" si="38"/>
        <v>0</v>
      </c>
      <c r="BG14" s="23">
        <v>0</v>
      </c>
      <c r="BH14" s="23">
        <v>0</v>
      </c>
      <c r="BI14" s="23">
        <f t="shared" si="39"/>
        <v>0</v>
      </c>
      <c r="BJ14" s="23">
        <v>0</v>
      </c>
      <c r="BK14" s="23">
        <f t="shared" si="7"/>
        <v>2366.8000000000002</v>
      </c>
      <c r="BL14" s="23">
        <f t="shared" si="7"/>
        <v>591.70000000000005</v>
      </c>
      <c r="BM14" s="23">
        <f t="shared" si="7"/>
        <v>85.5</v>
      </c>
      <c r="BN14" s="23">
        <f t="shared" si="40"/>
        <v>14.449890147033969</v>
      </c>
      <c r="BO14" s="23">
        <f t="shared" si="41"/>
        <v>3.6124725367584922</v>
      </c>
      <c r="BP14" s="23">
        <v>2366.8000000000002</v>
      </c>
      <c r="BQ14" s="23">
        <f t="shared" si="42"/>
        <v>591.70000000000005</v>
      </c>
      <c r="BR14" s="23">
        <v>0</v>
      </c>
      <c r="BS14" s="23">
        <v>0</v>
      </c>
      <c r="BT14" s="23">
        <f t="shared" si="43"/>
        <v>0</v>
      </c>
      <c r="BU14" s="23">
        <v>85.5</v>
      </c>
      <c r="BV14" s="23">
        <v>0</v>
      </c>
      <c r="BW14" s="23">
        <f t="shared" si="44"/>
        <v>0</v>
      </c>
      <c r="BX14" s="23">
        <v>0</v>
      </c>
      <c r="BY14" s="23">
        <v>0</v>
      </c>
      <c r="BZ14" s="23">
        <f t="shared" si="45"/>
        <v>0</v>
      </c>
      <c r="CA14" s="23">
        <v>0</v>
      </c>
      <c r="CB14" s="23">
        <v>0</v>
      </c>
      <c r="CC14" s="23">
        <f t="shared" si="46"/>
        <v>0</v>
      </c>
      <c r="CD14" s="23">
        <v>0</v>
      </c>
      <c r="CE14" s="23">
        <v>0</v>
      </c>
      <c r="CF14" s="23">
        <f t="shared" si="47"/>
        <v>0</v>
      </c>
      <c r="CG14" s="23">
        <v>0</v>
      </c>
      <c r="CH14" s="23">
        <v>0</v>
      </c>
      <c r="CI14" s="23">
        <f t="shared" si="48"/>
        <v>0</v>
      </c>
      <c r="CJ14" s="23">
        <v>0</v>
      </c>
      <c r="CK14" s="23">
        <v>60</v>
      </c>
      <c r="CL14" s="23">
        <f t="shared" si="49"/>
        <v>15</v>
      </c>
      <c r="CM14" s="23">
        <v>0</v>
      </c>
      <c r="CN14" s="23">
        <v>60</v>
      </c>
      <c r="CO14" s="23">
        <f t="shared" si="50"/>
        <v>15</v>
      </c>
      <c r="CP14" s="23">
        <v>0</v>
      </c>
      <c r="CQ14" s="23">
        <f t="shared" si="51"/>
        <v>0</v>
      </c>
      <c r="CR14" s="23">
        <f t="shared" si="52"/>
        <v>0</v>
      </c>
      <c r="CS14" s="23">
        <v>0</v>
      </c>
      <c r="CT14" s="23">
        <f t="shared" si="53"/>
        <v>0</v>
      </c>
      <c r="CU14" s="23">
        <v>0</v>
      </c>
      <c r="CV14" s="23">
        <v>0</v>
      </c>
      <c r="CW14" s="23">
        <f t="shared" si="54"/>
        <v>0</v>
      </c>
      <c r="CX14" s="23">
        <v>0</v>
      </c>
      <c r="CY14" s="23">
        <v>0</v>
      </c>
      <c r="CZ14" s="23">
        <f t="shared" si="55"/>
        <v>0</v>
      </c>
      <c r="DA14" s="23">
        <v>0</v>
      </c>
      <c r="DB14" s="23">
        <v>0</v>
      </c>
      <c r="DC14" s="23">
        <f t="shared" si="56"/>
        <v>0</v>
      </c>
      <c r="DD14" s="23">
        <v>0</v>
      </c>
      <c r="DE14" s="23">
        <v>0</v>
      </c>
      <c r="DF14" s="23">
        <f t="shared" si="8"/>
        <v>14086.400000000001</v>
      </c>
      <c r="DG14" s="23">
        <f t="shared" si="9"/>
        <v>3521.6000000000004</v>
      </c>
      <c r="DH14" s="23">
        <f t="shared" si="10"/>
        <v>1759.9759999999999</v>
      </c>
      <c r="DI14" s="23">
        <v>0</v>
      </c>
      <c r="DJ14" s="23">
        <f t="shared" si="57"/>
        <v>0</v>
      </c>
      <c r="DK14" s="23">
        <v>0</v>
      </c>
      <c r="DL14" s="23">
        <v>9891.76</v>
      </c>
      <c r="DM14" s="23">
        <f t="shared" si="58"/>
        <v>2472.94</v>
      </c>
      <c r="DN14" s="23">
        <v>0</v>
      </c>
      <c r="DO14" s="23">
        <v>0</v>
      </c>
      <c r="DP14" s="23">
        <f t="shared" si="59"/>
        <v>0</v>
      </c>
      <c r="DQ14" s="23">
        <v>0</v>
      </c>
      <c r="DR14" s="23">
        <v>0</v>
      </c>
      <c r="DS14" s="23">
        <f t="shared" si="60"/>
        <v>0</v>
      </c>
      <c r="DT14" s="23">
        <v>0</v>
      </c>
      <c r="DU14" s="23">
        <v>0</v>
      </c>
      <c r="DV14" s="23">
        <f t="shared" si="61"/>
        <v>0</v>
      </c>
      <c r="DW14" s="23">
        <v>0</v>
      </c>
      <c r="DX14" s="23">
        <v>2400</v>
      </c>
      <c r="DY14" s="23">
        <f t="shared" si="62"/>
        <v>600</v>
      </c>
      <c r="DZ14" s="23">
        <v>0</v>
      </c>
      <c r="EA14" s="23">
        <v>0</v>
      </c>
      <c r="EB14" s="23">
        <f t="shared" si="11"/>
        <v>12291.76</v>
      </c>
      <c r="EC14" s="23">
        <f t="shared" si="11"/>
        <v>3072.94</v>
      </c>
      <c r="ED14" s="23">
        <f t="shared" si="12"/>
        <v>0</v>
      </c>
    </row>
    <row r="15" spans="1:134">
      <c r="A15" s="21">
        <v>6</v>
      </c>
      <c r="B15" s="30" t="s">
        <v>171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0"/>
        <v>10451.074999999999</v>
      </c>
      <c r="G15" s="23">
        <f t="shared" si="0"/>
        <v>4848.9490000000005</v>
      </c>
      <c r="H15" s="23">
        <f t="shared" si="13"/>
        <v>46.396652975890049</v>
      </c>
      <c r="I15" s="23">
        <f t="shared" si="14"/>
        <v>11.599163243972512</v>
      </c>
      <c r="J15" s="23">
        <f t="shared" si="1"/>
        <v>15801</v>
      </c>
      <c r="K15" s="23">
        <f t="shared" si="2"/>
        <v>3950.25</v>
      </c>
      <c r="L15" s="23">
        <f t="shared" si="3"/>
        <v>1779.3490000000002</v>
      </c>
      <c r="M15" s="23">
        <f t="shared" si="15"/>
        <v>45.043959243085887</v>
      </c>
      <c r="N15" s="23">
        <f t="shared" si="16"/>
        <v>11.260989810771472</v>
      </c>
      <c r="O15" s="23">
        <f t="shared" si="4"/>
        <v>4000</v>
      </c>
      <c r="P15" s="23">
        <f t="shared" si="5"/>
        <v>1000</v>
      </c>
      <c r="Q15" s="23">
        <f t="shared" si="6"/>
        <v>651.62300000000005</v>
      </c>
      <c r="R15" s="23">
        <f t="shared" si="17"/>
        <v>65.162300000000002</v>
      </c>
      <c r="S15" s="23">
        <f t="shared" si="18"/>
        <v>16.290575</v>
      </c>
      <c r="T15" s="23">
        <v>0</v>
      </c>
      <c r="U15" s="23">
        <f t="shared" si="19"/>
        <v>0</v>
      </c>
      <c r="V15" s="23">
        <v>3.7999999999999999E-2</v>
      </c>
      <c r="W15" s="23" t="e">
        <f t="shared" si="20"/>
        <v>#DIV/0!</v>
      </c>
      <c r="X15" s="23" t="e">
        <f t="shared" si="21"/>
        <v>#DIV/0!</v>
      </c>
      <c r="Y15" s="23">
        <v>6168.9</v>
      </c>
      <c r="Z15" s="23">
        <f t="shared" si="22"/>
        <v>1542.2249999999999</v>
      </c>
      <c r="AA15" s="23">
        <v>633.41600000000005</v>
      </c>
      <c r="AB15" s="23">
        <f t="shared" si="23"/>
        <v>41.071568675128475</v>
      </c>
      <c r="AC15" s="23">
        <f t="shared" si="24"/>
        <v>10.267892168782119</v>
      </c>
      <c r="AD15" s="23">
        <v>4000</v>
      </c>
      <c r="AE15" s="23">
        <f t="shared" si="25"/>
        <v>1000</v>
      </c>
      <c r="AF15" s="23">
        <v>651.58500000000004</v>
      </c>
      <c r="AG15" s="23">
        <f t="shared" si="26"/>
        <v>65.158500000000004</v>
      </c>
      <c r="AH15" s="23">
        <f t="shared" si="27"/>
        <v>16.289625000000001</v>
      </c>
      <c r="AI15" s="23">
        <v>30</v>
      </c>
      <c r="AJ15" s="23">
        <f t="shared" si="28"/>
        <v>7.5</v>
      </c>
      <c r="AK15" s="23">
        <v>0</v>
      </c>
      <c r="AL15" s="23">
        <f t="shared" si="29"/>
        <v>0</v>
      </c>
      <c r="AM15" s="23">
        <f t="shared" si="30"/>
        <v>0</v>
      </c>
      <c r="AN15" s="23">
        <v>0</v>
      </c>
      <c r="AO15" s="23">
        <f t="shared" si="31"/>
        <v>0</v>
      </c>
      <c r="AP15" s="23">
        <v>0</v>
      </c>
      <c r="AQ15" s="23" t="e">
        <f t="shared" si="32"/>
        <v>#DIV/0!</v>
      </c>
      <c r="AR15" s="23" t="e">
        <f t="shared" si="33"/>
        <v>#DIV/0!</v>
      </c>
      <c r="AS15" s="23">
        <v>0</v>
      </c>
      <c r="AT15" s="23">
        <f t="shared" si="34"/>
        <v>0</v>
      </c>
      <c r="AU15" s="23">
        <v>0</v>
      </c>
      <c r="AV15" s="23">
        <v>0</v>
      </c>
      <c r="AW15" s="23">
        <f t="shared" si="35"/>
        <v>0</v>
      </c>
      <c r="AX15" s="23">
        <v>0</v>
      </c>
      <c r="AY15" s="23">
        <v>18417.3</v>
      </c>
      <c r="AZ15" s="23">
        <f t="shared" si="36"/>
        <v>4604.3249999999998</v>
      </c>
      <c r="BA15" s="23">
        <v>3069.6</v>
      </c>
      <c r="BB15" s="23">
        <v>0</v>
      </c>
      <c r="BC15" s="23">
        <f t="shared" si="37"/>
        <v>0</v>
      </c>
      <c r="BD15" s="23">
        <v>0</v>
      </c>
      <c r="BE15" s="23">
        <v>0</v>
      </c>
      <c r="BF15" s="23">
        <f t="shared" si="38"/>
        <v>0</v>
      </c>
      <c r="BG15" s="23">
        <v>0</v>
      </c>
      <c r="BH15" s="23">
        <v>0</v>
      </c>
      <c r="BI15" s="23">
        <f t="shared" si="39"/>
        <v>0</v>
      </c>
      <c r="BJ15" s="23">
        <v>0</v>
      </c>
      <c r="BK15" s="23">
        <f t="shared" si="7"/>
        <v>4952.1000000000004</v>
      </c>
      <c r="BL15" s="23">
        <f t="shared" si="7"/>
        <v>1238.0250000000001</v>
      </c>
      <c r="BM15" s="23">
        <f t="shared" si="7"/>
        <v>473.71</v>
      </c>
      <c r="BN15" s="23">
        <f t="shared" si="40"/>
        <v>38.263363017709658</v>
      </c>
      <c r="BO15" s="23">
        <f t="shared" si="41"/>
        <v>9.5658407544274144</v>
      </c>
      <c r="BP15" s="23">
        <v>0</v>
      </c>
      <c r="BQ15" s="23">
        <f t="shared" si="42"/>
        <v>0</v>
      </c>
      <c r="BR15" s="23">
        <v>0</v>
      </c>
      <c r="BS15" s="23">
        <v>4952.1000000000004</v>
      </c>
      <c r="BT15" s="23">
        <f t="shared" si="43"/>
        <v>1238.0250000000001</v>
      </c>
      <c r="BU15" s="23">
        <v>473.71</v>
      </c>
      <c r="BV15" s="23">
        <v>0</v>
      </c>
      <c r="BW15" s="23">
        <f t="shared" si="44"/>
        <v>0</v>
      </c>
      <c r="BX15" s="23">
        <v>0</v>
      </c>
      <c r="BY15" s="23">
        <v>0</v>
      </c>
      <c r="BZ15" s="23">
        <f t="shared" si="45"/>
        <v>0</v>
      </c>
      <c r="CA15" s="23">
        <v>0</v>
      </c>
      <c r="CB15" s="23">
        <v>0</v>
      </c>
      <c r="CC15" s="23">
        <f t="shared" si="46"/>
        <v>0</v>
      </c>
      <c r="CD15" s="23">
        <v>0</v>
      </c>
      <c r="CE15" s="23">
        <v>0</v>
      </c>
      <c r="CF15" s="23">
        <f t="shared" si="47"/>
        <v>0</v>
      </c>
      <c r="CG15" s="23">
        <v>0</v>
      </c>
      <c r="CH15" s="23">
        <v>0</v>
      </c>
      <c r="CI15" s="23">
        <f t="shared" si="48"/>
        <v>0</v>
      </c>
      <c r="CJ15" s="23">
        <v>0</v>
      </c>
      <c r="CK15" s="23">
        <v>650</v>
      </c>
      <c r="CL15" s="23">
        <f t="shared" si="49"/>
        <v>162.5</v>
      </c>
      <c r="CM15" s="23">
        <v>20.6</v>
      </c>
      <c r="CN15" s="23">
        <v>650</v>
      </c>
      <c r="CO15" s="23">
        <f t="shared" si="50"/>
        <v>162.5</v>
      </c>
      <c r="CP15" s="23">
        <v>0</v>
      </c>
      <c r="CQ15" s="23">
        <f t="shared" si="51"/>
        <v>0</v>
      </c>
      <c r="CR15" s="23">
        <f t="shared" si="52"/>
        <v>0</v>
      </c>
      <c r="CS15" s="23">
        <v>0</v>
      </c>
      <c r="CT15" s="23">
        <f t="shared" si="53"/>
        <v>0</v>
      </c>
      <c r="CU15" s="23">
        <v>0</v>
      </c>
      <c r="CV15" s="23">
        <v>0</v>
      </c>
      <c r="CW15" s="23">
        <f t="shared" si="54"/>
        <v>0</v>
      </c>
      <c r="CX15" s="23">
        <v>0</v>
      </c>
      <c r="CY15" s="23">
        <v>0</v>
      </c>
      <c r="CZ15" s="23">
        <f t="shared" si="55"/>
        <v>0</v>
      </c>
      <c r="DA15" s="23">
        <v>0</v>
      </c>
      <c r="DB15" s="23">
        <v>0</v>
      </c>
      <c r="DC15" s="23">
        <f t="shared" si="56"/>
        <v>0</v>
      </c>
      <c r="DD15" s="23">
        <v>0</v>
      </c>
      <c r="DE15" s="23">
        <v>0</v>
      </c>
      <c r="DF15" s="23">
        <f t="shared" si="8"/>
        <v>34218.299999999996</v>
      </c>
      <c r="DG15" s="23">
        <f t="shared" si="9"/>
        <v>8554.5749999999989</v>
      </c>
      <c r="DH15" s="23">
        <f t="shared" si="10"/>
        <v>4848.9490000000005</v>
      </c>
      <c r="DI15" s="23">
        <v>0</v>
      </c>
      <c r="DJ15" s="23">
        <f t="shared" si="57"/>
        <v>0</v>
      </c>
      <c r="DK15" s="23">
        <v>0</v>
      </c>
      <c r="DL15" s="23">
        <v>7586</v>
      </c>
      <c r="DM15" s="23">
        <f t="shared" si="58"/>
        <v>1896.5</v>
      </c>
      <c r="DN15" s="23">
        <v>0</v>
      </c>
      <c r="DO15" s="23">
        <v>0</v>
      </c>
      <c r="DP15" s="23">
        <f t="shared" si="59"/>
        <v>0</v>
      </c>
      <c r="DQ15" s="23">
        <v>0</v>
      </c>
      <c r="DR15" s="23">
        <v>0</v>
      </c>
      <c r="DS15" s="23">
        <f t="shared" si="60"/>
        <v>0</v>
      </c>
      <c r="DT15" s="23">
        <v>0</v>
      </c>
      <c r="DU15" s="23">
        <v>0</v>
      </c>
      <c r="DV15" s="23">
        <f t="shared" si="61"/>
        <v>0</v>
      </c>
      <c r="DW15" s="23">
        <v>0</v>
      </c>
      <c r="DX15" s="23">
        <v>5500</v>
      </c>
      <c r="DY15" s="23">
        <f t="shared" si="62"/>
        <v>1375</v>
      </c>
      <c r="DZ15" s="23">
        <v>2465</v>
      </c>
      <c r="EA15" s="23">
        <v>0</v>
      </c>
      <c r="EB15" s="23">
        <f t="shared" si="11"/>
        <v>13086</v>
      </c>
      <c r="EC15" s="23">
        <f t="shared" si="11"/>
        <v>3271.5</v>
      </c>
      <c r="ED15" s="23">
        <f t="shared" si="12"/>
        <v>2465</v>
      </c>
    </row>
    <row r="16" spans="1:134">
      <c r="A16" s="21">
        <v>7</v>
      </c>
      <c r="B16" s="30" t="s">
        <v>172</v>
      </c>
      <c r="C16" s="23">
        <v>1366.829</v>
      </c>
      <c r="D16" s="23">
        <v>1750.0796</v>
      </c>
      <c r="E16" s="23">
        <f t="shared" si="0"/>
        <v>4456</v>
      </c>
      <c r="F16" s="23">
        <f t="shared" si="0"/>
        <v>1114</v>
      </c>
      <c r="G16" s="23">
        <f t="shared" si="0"/>
        <v>1512.7340000000002</v>
      </c>
      <c r="H16" s="23">
        <f t="shared" si="13"/>
        <v>135.79299820466787</v>
      </c>
      <c r="I16" s="23">
        <f t="shared" si="14"/>
        <v>33.948249551166967</v>
      </c>
      <c r="J16" s="23">
        <f t="shared" si="1"/>
        <v>4456</v>
      </c>
      <c r="K16" s="23">
        <f t="shared" si="2"/>
        <v>1114</v>
      </c>
      <c r="L16" s="23">
        <f t="shared" si="3"/>
        <v>179.334</v>
      </c>
      <c r="M16" s="23">
        <f t="shared" si="15"/>
        <v>16.098204667863556</v>
      </c>
      <c r="N16" s="23">
        <f t="shared" si="16"/>
        <v>4.0245511669658889</v>
      </c>
      <c r="O16" s="23">
        <f t="shared" si="4"/>
        <v>660</v>
      </c>
      <c r="P16" s="23">
        <f t="shared" si="5"/>
        <v>165</v>
      </c>
      <c r="Q16" s="23">
        <f t="shared" si="6"/>
        <v>179.334</v>
      </c>
      <c r="R16" s="23">
        <f t="shared" si="17"/>
        <v>108.68727272727273</v>
      </c>
      <c r="S16" s="23">
        <f t="shared" si="18"/>
        <v>27.171818181818182</v>
      </c>
      <c r="T16" s="23">
        <v>0</v>
      </c>
      <c r="U16" s="23">
        <f t="shared" si="19"/>
        <v>0</v>
      </c>
      <c r="V16" s="23">
        <v>3.4000000000000002E-2</v>
      </c>
      <c r="W16" s="23" t="e">
        <f t="shared" si="20"/>
        <v>#DIV/0!</v>
      </c>
      <c r="X16" s="23" t="e">
        <f t="shared" si="21"/>
        <v>#DIV/0!</v>
      </c>
      <c r="Y16" s="23">
        <v>2079</v>
      </c>
      <c r="Z16" s="23">
        <f t="shared" si="22"/>
        <v>519.75</v>
      </c>
      <c r="AA16" s="23">
        <v>0</v>
      </c>
      <c r="AB16" s="23">
        <f t="shared" si="23"/>
        <v>0</v>
      </c>
      <c r="AC16" s="23">
        <f t="shared" si="24"/>
        <v>0</v>
      </c>
      <c r="AD16" s="23">
        <v>660</v>
      </c>
      <c r="AE16" s="23">
        <f t="shared" si="25"/>
        <v>165</v>
      </c>
      <c r="AF16" s="23">
        <v>179.3</v>
      </c>
      <c r="AG16" s="23">
        <f t="shared" si="26"/>
        <v>108.66666666666667</v>
      </c>
      <c r="AH16" s="23">
        <f t="shared" si="27"/>
        <v>27.166666666666668</v>
      </c>
      <c r="AI16" s="23">
        <v>10</v>
      </c>
      <c r="AJ16" s="23">
        <f t="shared" si="28"/>
        <v>2.5</v>
      </c>
      <c r="AK16" s="23">
        <v>0</v>
      </c>
      <c r="AL16" s="23">
        <f t="shared" si="29"/>
        <v>0</v>
      </c>
      <c r="AM16" s="23">
        <f t="shared" si="30"/>
        <v>0</v>
      </c>
      <c r="AN16" s="23">
        <v>0</v>
      </c>
      <c r="AO16" s="23">
        <f t="shared" si="31"/>
        <v>0</v>
      </c>
      <c r="AP16" s="23">
        <v>0</v>
      </c>
      <c r="AQ16" s="23" t="e">
        <f t="shared" si="32"/>
        <v>#DIV/0!</v>
      </c>
      <c r="AR16" s="23" t="e">
        <f t="shared" si="33"/>
        <v>#DIV/0!</v>
      </c>
      <c r="AS16" s="23">
        <v>0</v>
      </c>
      <c r="AT16" s="23">
        <f t="shared" si="34"/>
        <v>0</v>
      </c>
      <c r="AU16" s="23">
        <v>0</v>
      </c>
      <c r="AV16" s="23">
        <v>0</v>
      </c>
      <c r="AW16" s="23">
        <f t="shared" si="35"/>
        <v>0</v>
      </c>
      <c r="AX16" s="23">
        <v>0</v>
      </c>
      <c r="AY16" s="23">
        <v>0</v>
      </c>
      <c r="AZ16" s="23">
        <f t="shared" si="36"/>
        <v>0</v>
      </c>
      <c r="BA16" s="23">
        <v>1333.4</v>
      </c>
      <c r="BB16" s="23">
        <v>0</v>
      </c>
      <c r="BC16" s="23">
        <f t="shared" si="37"/>
        <v>0</v>
      </c>
      <c r="BD16" s="23">
        <v>0</v>
      </c>
      <c r="BE16" s="23">
        <v>0</v>
      </c>
      <c r="BF16" s="23">
        <f t="shared" si="38"/>
        <v>0</v>
      </c>
      <c r="BG16" s="23">
        <v>0</v>
      </c>
      <c r="BH16" s="23">
        <v>0</v>
      </c>
      <c r="BI16" s="23">
        <f t="shared" si="39"/>
        <v>0</v>
      </c>
      <c r="BJ16" s="23">
        <v>0</v>
      </c>
      <c r="BK16" s="23">
        <f t="shared" si="7"/>
        <v>1527</v>
      </c>
      <c r="BL16" s="23">
        <f t="shared" si="7"/>
        <v>381.75</v>
      </c>
      <c r="BM16" s="23">
        <f t="shared" si="7"/>
        <v>0</v>
      </c>
      <c r="BN16" s="23">
        <f t="shared" si="40"/>
        <v>0</v>
      </c>
      <c r="BO16" s="23">
        <f t="shared" si="41"/>
        <v>0</v>
      </c>
      <c r="BP16" s="23">
        <v>1527</v>
      </c>
      <c r="BQ16" s="23">
        <f t="shared" si="42"/>
        <v>381.75</v>
      </c>
      <c r="BR16" s="23">
        <v>0</v>
      </c>
      <c r="BS16" s="23">
        <v>0</v>
      </c>
      <c r="BT16" s="23">
        <f t="shared" si="43"/>
        <v>0</v>
      </c>
      <c r="BU16" s="23">
        <v>0</v>
      </c>
      <c r="BV16" s="23">
        <v>0</v>
      </c>
      <c r="BW16" s="23">
        <f t="shared" si="44"/>
        <v>0</v>
      </c>
      <c r="BX16" s="23">
        <v>0</v>
      </c>
      <c r="BY16" s="23">
        <v>0</v>
      </c>
      <c r="BZ16" s="23">
        <f t="shared" si="45"/>
        <v>0</v>
      </c>
      <c r="CA16" s="23">
        <v>0</v>
      </c>
      <c r="CB16" s="23">
        <v>0</v>
      </c>
      <c r="CC16" s="23">
        <f t="shared" si="46"/>
        <v>0</v>
      </c>
      <c r="CD16" s="23">
        <v>0</v>
      </c>
      <c r="CE16" s="23">
        <v>0</v>
      </c>
      <c r="CF16" s="23">
        <f t="shared" si="47"/>
        <v>0</v>
      </c>
      <c r="CG16" s="23">
        <v>0</v>
      </c>
      <c r="CH16" s="23">
        <v>0</v>
      </c>
      <c r="CI16" s="23">
        <f t="shared" si="48"/>
        <v>0</v>
      </c>
      <c r="CJ16" s="23">
        <v>0</v>
      </c>
      <c r="CK16" s="23">
        <v>0</v>
      </c>
      <c r="CL16" s="23">
        <f t="shared" si="49"/>
        <v>0</v>
      </c>
      <c r="CM16" s="23">
        <v>0</v>
      </c>
      <c r="CN16" s="23">
        <v>0</v>
      </c>
      <c r="CO16" s="23">
        <f t="shared" si="50"/>
        <v>0</v>
      </c>
      <c r="CP16" s="23">
        <v>0</v>
      </c>
      <c r="CQ16" s="23" t="e">
        <f t="shared" si="51"/>
        <v>#DIV/0!</v>
      </c>
      <c r="CR16" s="23" t="e">
        <f t="shared" si="52"/>
        <v>#DIV/0!</v>
      </c>
      <c r="CS16" s="23">
        <v>0</v>
      </c>
      <c r="CT16" s="23">
        <f t="shared" si="53"/>
        <v>0</v>
      </c>
      <c r="CU16" s="23">
        <v>0</v>
      </c>
      <c r="CV16" s="23">
        <v>0</v>
      </c>
      <c r="CW16" s="23">
        <f t="shared" si="54"/>
        <v>0</v>
      </c>
      <c r="CX16" s="23">
        <v>0</v>
      </c>
      <c r="CY16" s="23">
        <v>0</v>
      </c>
      <c r="CZ16" s="23">
        <f t="shared" si="55"/>
        <v>0</v>
      </c>
      <c r="DA16" s="23">
        <v>0</v>
      </c>
      <c r="DB16" s="23">
        <v>180</v>
      </c>
      <c r="DC16" s="23">
        <f t="shared" si="56"/>
        <v>45</v>
      </c>
      <c r="DD16" s="23">
        <v>0</v>
      </c>
      <c r="DE16" s="23">
        <v>0</v>
      </c>
      <c r="DF16" s="23">
        <f t="shared" si="8"/>
        <v>4456</v>
      </c>
      <c r="DG16" s="23">
        <f t="shared" si="9"/>
        <v>1114</v>
      </c>
      <c r="DH16" s="23">
        <f t="shared" si="10"/>
        <v>1512.7340000000002</v>
      </c>
      <c r="DI16" s="23">
        <v>0</v>
      </c>
      <c r="DJ16" s="23">
        <f t="shared" si="57"/>
        <v>0</v>
      </c>
      <c r="DK16" s="23">
        <v>0</v>
      </c>
      <c r="DL16" s="23">
        <v>0</v>
      </c>
      <c r="DM16" s="23">
        <f t="shared" si="58"/>
        <v>0</v>
      </c>
      <c r="DN16" s="23">
        <v>0</v>
      </c>
      <c r="DO16" s="23">
        <v>0</v>
      </c>
      <c r="DP16" s="23">
        <f t="shared" si="59"/>
        <v>0</v>
      </c>
      <c r="DQ16" s="23">
        <v>0</v>
      </c>
      <c r="DR16" s="23">
        <v>0</v>
      </c>
      <c r="DS16" s="23">
        <f t="shared" si="60"/>
        <v>0</v>
      </c>
      <c r="DT16" s="23">
        <v>0</v>
      </c>
      <c r="DU16" s="23">
        <v>0</v>
      </c>
      <c r="DV16" s="23">
        <f t="shared" si="61"/>
        <v>0</v>
      </c>
      <c r="DW16" s="23">
        <v>0</v>
      </c>
      <c r="DX16" s="23">
        <v>0</v>
      </c>
      <c r="DY16" s="23">
        <f t="shared" si="62"/>
        <v>0</v>
      </c>
      <c r="DZ16" s="23">
        <v>0</v>
      </c>
      <c r="EA16" s="23">
        <v>0</v>
      </c>
      <c r="EB16" s="23">
        <f t="shared" si="11"/>
        <v>0</v>
      </c>
      <c r="EC16" s="23">
        <f t="shared" si="11"/>
        <v>0</v>
      </c>
      <c r="ED16" s="23">
        <f t="shared" si="12"/>
        <v>0</v>
      </c>
    </row>
    <row r="17" spans="1:134">
      <c r="A17" s="21">
        <v>8</v>
      </c>
      <c r="B17" s="30" t="s">
        <v>173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0"/>
        <v>13027.125</v>
      </c>
      <c r="G17" s="23">
        <f t="shared" si="0"/>
        <v>5279.2919999999995</v>
      </c>
      <c r="H17" s="23">
        <f t="shared" si="13"/>
        <v>40.525380696047662</v>
      </c>
      <c r="I17" s="23">
        <f t="shared" si="14"/>
        <v>10.131345174011916</v>
      </c>
      <c r="J17" s="23">
        <f t="shared" si="1"/>
        <v>9413.2999999999993</v>
      </c>
      <c r="K17" s="23">
        <f t="shared" si="2"/>
        <v>2353.3249999999998</v>
      </c>
      <c r="L17" s="23">
        <f t="shared" si="3"/>
        <v>380.09200000000004</v>
      </c>
      <c r="M17" s="23">
        <f t="shared" si="15"/>
        <v>16.151275323212904</v>
      </c>
      <c r="N17" s="23">
        <f t="shared" si="16"/>
        <v>4.0378188308032259</v>
      </c>
      <c r="O17" s="23">
        <f t="shared" si="4"/>
        <v>3523</v>
      </c>
      <c r="P17" s="23">
        <f t="shared" si="5"/>
        <v>880.75</v>
      </c>
      <c r="Q17" s="23">
        <f t="shared" si="6"/>
        <v>258.43200000000002</v>
      </c>
      <c r="R17" s="23">
        <f t="shared" si="17"/>
        <v>29.342265114958842</v>
      </c>
      <c r="S17" s="23">
        <f t="shared" si="18"/>
        <v>7.3355662787397105</v>
      </c>
      <c r="T17" s="23">
        <v>0</v>
      </c>
      <c r="U17" s="23">
        <f t="shared" si="19"/>
        <v>0</v>
      </c>
      <c r="V17" s="23">
        <v>0.21199999999999999</v>
      </c>
      <c r="W17" s="23" t="e">
        <f t="shared" si="20"/>
        <v>#DIV/0!</v>
      </c>
      <c r="X17" s="23" t="e">
        <f t="shared" si="21"/>
        <v>#DIV/0!</v>
      </c>
      <c r="Y17" s="23">
        <v>4067.3</v>
      </c>
      <c r="Z17" s="23">
        <f t="shared" si="22"/>
        <v>1016.825</v>
      </c>
      <c r="AA17" s="23">
        <v>121.66</v>
      </c>
      <c r="AB17" s="23">
        <f t="shared" si="23"/>
        <v>11.96469402306198</v>
      </c>
      <c r="AC17" s="23">
        <f t="shared" si="24"/>
        <v>2.9911735057654951</v>
      </c>
      <c r="AD17" s="23">
        <v>3523</v>
      </c>
      <c r="AE17" s="23">
        <f t="shared" si="25"/>
        <v>880.75</v>
      </c>
      <c r="AF17" s="23">
        <v>258.22000000000003</v>
      </c>
      <c r="AG17" s="23">
        <f t="shared" si="26"/>
        <v>29.318194720408748</v>
      </c>
      <c r="AH17" s="23">
        <f t="shared" si="27"/>
        <v>7.329548680102187</v>
      </c>
      <c r="AI17" s="23">
        <v>70</v>
      </c>
      <c r="AJ17" s="23">
        <f t="shared" si="28"/>
        <v>17.5</v>
      </c>
      <c r="AK17" s="23">
        <v>0</v>
      </c>
      <c r="AL17" s="23">
        <f t="shared" si="29"/>
        <v>0</v>
      </c>
      <c r="AM17" s="23">
        <f t="shared" si="30"/>
        <v>0</v>
      </c>
      <c r="AN17" s="23">
        <v>0</v>
      </c>
      <c r="AO17" s="23">
        <f t="shared" si="31"/>
        <v>0</v>
      </c>
      <c r="AP17" s="23">
        <v>0</v>
      </c>
      <c r="AQ17" s="23" t="e">
        <f t="shared" si="32"/>
        <v>#DIV/0!</v>
      </c>
      <c r="AR17" s="23" t="e">
        <f t="shared" si="33"/>
        <v>#DIV/0!</v>
      </c>
      <c r="AS17" s="23">
        <v>0</v>
      </c>
      <c r="AT17" s="23">
        <f t="shared" si="34"/>
        <v>0</v>
      </c>
      <c r="AU17" s="23">
        <v>0</v>
      </c>
      <c r="AV17" s="23">
        <v>0</v>
      </c>
      <c r="AW17" s="23">
        <f t="shared" si="35"/>
        <v>0</v>
      </c>
      <c r="AX17" s="23">
        <v>0</v>
      </c>
      <c r="AY17" s="23">
        <v>29395.200000000001</v>
      </c>
      <c r="AZ17" s="23">
        <f t="shared" si="36"/>
        <v>7348.7999999999993</v>
      </c>
      <c r="BA17" s="23">
        <v>4899.2</v>
      </c>
      <c r="BB17" s="23">
        <v>0</v>
      </c>
      <c r="BC17" s="23">
        <f t="shared" si="37"/>
        <v>0</v>
      </c>
      <c r="BD17" s="23">
        <v>0</v>
      </c>
      <c r="BE17" s="23">
        <v>0</v>
      </c>
      <c r="BF17" s="23">
        <f t="shared" si="38"/>
        <v>0</v>
      </c>
      <c r="BG17" s="23">
        <v>0</v>
      </c>
      <c r="BH17" s="23">
        <v>0</v>
      </c>
      <c r="BI17" s="23">
        <f t="shared" si="39"/>
        <v>0</v>
      </c>
      <c r="BJ17" s="23">
        <v>0</v>
      </c>
      <c r="BK17" s="23">
        <f t="shared" si="7"/>
        <v>1333</v>
      </c>
      <c r="BL17" s="23">
        <f t="shared" si="7"/>
        <v>333.25</v>
      </c>
      <c r="BM17" s="23">
        <f t="shared" si="7"/>
        <v>0</v>
      </c>
      <c r="BN17" s="23">
        <f t="shared" si="40"/>
        <v>0</v>
      </c>
      <c r="BO17" s="23">
        <f t="shared" si="41"/>
        <v>0</v>
      </c>
      <c r="BP17" s="23">
        <v>1333</v>
      </c>
      <c r="BQ17" s="23">
        <f t="shared" si="42"/>
        <v>333.25</v>
      </c>
      <c r="BR17" s="23">
        <v>0</v>
      </c>
      <c r="BS17" s="23">
        <v>0</v>
      </c>
      <c r="BT17" s="23">
        <f t="shared" si="43"/>
        <v>0</v>
      </c>
      <c r="BU17" s="23">
        <v>0</v>
      </c>
      <c r="BV17" s="23">
        <v>0</v>
      </c>
      <c r="BW17" s="23">
        <f t="shared" si="44"/>
        <v>0</v>
      </c>
      <c r="BX17" s="23">
        <v>0</v>
      </c>
      <c r="BY17" s="23">
        <v>0</v>
      </c>
      <c r="BZ17" s="23">
        <f t="shared" si="45"/>
        <v>0</v>
      </c>
      <c r="CA17" s="23">
        <v>0</v>
      </c>
      <c r="CB17" s="23">
        <v>0</v>
      </c>
      <c r="CC17" s="23">
        <f t="shared" si="46"/>
        <v>0</v>
      </c>
      <c r="CD17" s="23">
        <v>0</v>
      </c>
      <c r="CE17" s="23">
        <v>0</v>
      </c>
      <c r="CF17" s="23">
        <f t="shared" si="47"/>
        <v>0</v>
      </c>
      <c r="CG17" s="23">
        <v>0</v>
      </c>
      <c r="CH17" s="23">
        <v>0</v>
      </c>
      <c r="CI17" s="23">
        <f t="shared" si="48"/>
        <v>0</v>
      </c>
      <c r="CJ17" s="23">
        <v>0</v>
      </c>
      <c r="CK17" s="23">
        <v>420</v>
      </c>
      <c r="CL17" s="23">
        <f t="shared" si="49"/>
        <v>105</v>
      </c>
      <c r="CM17" s="23">
        <v>0</v>
      </c>
      <c r="CN17" s="23">
        <v>420</v>
      </c>
      <c r="CO17" s="23">
        <f t="shared" si="50"/>
        <v>105</v>
      </c>
      <c r="CP17" s="23">
        <v>0</v>
      </c>
      <c r="CQ17" s="23">
        <f t="shared" si="51"/>
        <v>0</v>
      </c>
      <c r="CR17" s="23">
        <f t="shared" si="52"/>
        <v>0</v>
      </c>
      <c r="CS17" s="23">
        <v>0</v>
      </c>
      <c r="CT17" s="23">
        <f t="shared" si="53"/>
        <v>0</v>
      </c>
      <c r="CU17" s="23">
        <v>0</v>
      </c>
      <c r="CV17" s="23">
        <v>0</v>
      </c>
      <c r="CW17" s="23">
        <f t="shared" si="54"/>
        <v>0</v>
      </c>
      <c r="CX17" s="23">
        <v>0</v>
      </c>
      <c r="CY17" s="23">
        <v>0</v>
      </c>
      <c r="CZ17" s="23">
        <f t="shared" si="55"/>
        <v>0</v>
      </c>
      <c r="DA17" s="23">
        <v>0</v>
      </c>
      <c r="DB17" s="23">
        <v>0</v>
      </c>
      <c r="DC17" s="23">
        <f t="shared" si="56"/>
        <v>0</v>
      </c>
      <c r="DD17" s="23">
        <v>0</v>
      </c>
      <c r="DE17" s="23">
        <v>0</v>
      </c>
      <c r="DF17" s="23">
        <f t="shared" si="8"/>
        <v>38808.5</v>
      </c>
      <c r="DG17" s="23">
        <f t="shared" si="9"/>
        <v>9702.125</v>
      </c>
      <c r="DH17" s="23">
        <f t="shared" si="10"/>
        <v>5279.2919999999995</v>
      </c>
      <c r="DI17" s="23">
        <v>0</v>
      </c>
      <c r="DJ17" s="23">
        <f t="shared" si="57"/>
        <v>0</v>
      </c>
      <c r="DK17" s="23">
        <v>0</v>
      </c>
      <c r="DL17" s="23">
        <v>13300</v>
      </c>
      <c r="DM17" s="23">
        <f t="shared" si="58"/>
        <v>3325</v>
      </c>
      <c r="DN17" s="23">
        <v>0</v>
      </c>
      <c r="DO17" s="23">
        <v>0</v>
      </c>
      <c r="DP17" s="23">
        <f t="shared" si="59"/>
        <v>0</v>
      </c>
      <c r="DQ17" s="23">
        <v>0</v>
      </c>
      <c r="DR17" s="23">
        <v>0</v>
      </c>
      <c r="DS17" s="23">
        <f t="shared" si="60"/>
        <v>0</v>
      </c>
      <c r="DT17" s="23">
        <v>0</v>
      </c>
      <c r="DU17" s="23">
        <v>0</v>
      </c>
      <c r="DV17" s="23">
        <f t="shared" si="61"/>
        <v>0</v>
      </c>
      <c r="DW17" s="23">
        <v>0</v>
      </c>
      <c r="DX17" s="23">
        <v>6000</v>
      </c>
      <c r="DY17" s="23">
        <f t="shared" si="62"/>
        <v>1500</v>
      </c>
      <c r="DZ17" s="23">
        <v>0</v>
      </c>
      <c r="EA17" s="23">
        <v>0</v>
      </c>
      <c r="EB17" s="23">
        <f t="shared" si="11"/>
        <v>19300</v>
      </c>
      <c r="EC17" s="23">
        <f t="shared" si="11"/>
        <v>4825</v>
      </c>
      <c r="ED17" s="23">
        <f t="shared" si="12"/>
        <v>0</v>
      </c>
    </row>
    <row r="18" spans="1:134">
      <c r="A18" s="21">
        <v>9</v>
      </c>
      <c r="B18" s="30" t="s">
        <v>174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0"/>
        <v>12440.375</v>
      </c>
      <c r="G18" s="23">
        <f t="shared" si="0"/>
        <v>7469.5520000000006</v>
      </c>
      <c r="H18" s="23">
        <f t="shared" si="13"/>
        <v>60.042820252604933</v>
      </c>
      <c r="I18" s="23">
        <f t="shared" si="14"/>
        <v>15.010705063151233</v>
      </c>
      <c r="J18" s="23">
        <f t="shared" si="1"/>
        <v>7895.2</v>
      </c>
      <c r="K18" s="23">
        <f t="shared" si="2"/>
        <v>1973.8</v>
      </c>
      <c r="L18" s="23">
        <f t="shared" si="3"/>
        <v>491.75200000000001</v>
      </c>
      <c r="M18" s="23">
        <f t="shared" si="15"/>
        <v>24.913973046914581</v>
      </c>
      <c r="N18" s="23">
        <f t="shared" si="16"/>
        <v>6.2284932617286453</v>
      </c>
      <c r="O18" s="23">
        <f t="shared" si="4"/>
        <v>4650.3</v>
      </c>
      <c r="P18" s="23">
        <f t="shared" si="5"/>
        <v>1162.575</v>
      </c>
      <c r="Q18" s="23">
        <f t="shared" si="6"/>
        <v>475.416</v>
      </c>
      <c r="R18" s="23">
        <f t="shared" si="17"/>
        <v>40.893361718598797</v>
      </c>
      <c r="S18" s="23">
        <f t="shared" si="18"/>
        <v>10.223340429649699</v>
      </c>
      <c r="T18" s="23">
        <v>100.3</v>
      </c>
      <c r="U18" s="23">
        <f t="shared" si="19"/>
        <v>25.074999999999996</v>
      </c>
      <c r="V18" s="23">
        <v>5.6000000000000001E-2</v>
      </c>
      <c r="W18" s="23">
        <f t="shared" si="20"/>
        <v>0.22333000997008978</v>
      </c>
      <c r="X18" s="23">
        <f t="shared" si="21"/>
        <v>5.5832502492522432E-2</v>
      </c>
      <c r="Y18" s="23">
        <v>1588.9</v>
      </c>
      <c r="Z18" s="23">
        <f t="shared" si="22"/>
        <v>397.22500000000002</v>
      </c>
      <c r="AA18" s="23">
        <v>11.2</v>
      </c>
      <c r="AB18" s="23">
        <f t="shared" si="23"/>
        <v>2.8195607023727103</v>
      </c>
      <c r="AC18" s="23">
        <f t="shared" si="24"/>
        <v>0.70489017559317757</v>
      </c>
      <c r="AD18" s="23">
        <v>4550</v>
      </c>
      <c r="AE18" s="23">
        <f t="shared" si="25"/>
        <v>1137.5</v>
      </c>
      <c r="AF18" s="23">
        <v>475.36</v>
      </c>
      <c r="AG18" s="23">
        <f t="shared" si="26"/>
        <v>41.789890109890109</v>
      </c>
      <c r="AH18" s="23">
        <f t="shared" si="27"/>
        <v>10.447472527472527</v>
      </c>
      <c r="AI18" s="23">
        <v>320</v>
      </c>
      <c r="AJ18" s="23">
        <f t="shared" si="28"/>
        <v>80</v>
      </c>
      <c r="AK18" s="23">
        <v>0</v>
      </c>
      <c r="AL18" s="23">
        <f t="shared" si="29"/>
        <v>0</v>
      </c>
      <c r="AM18" s="23">
        <f t="shared" si="30"/>
        <v>0</v>
      </c>
      <c r="AN18" s="23">
        <v>0</v>
      </c>
      <c r="AO18" s="23">
        <f t="shared" si="31"/>
        <v>0</v>
      </c>
      <c r="AP18" s="23">
        <v>0</v>
      </c>
      <c r="AQ18" s="23" t="e">
        <f t="shared" si="32"/>
        <v>#DIV/0!</v>
      </c>
      <c r="AR18" s="23" t="e">
        <f t="shared" si="33"/>
        <v>#DIV/0!</v>
      </c>
      <c r="AS18" s="23">
        <v>0</v>
      </c>
      <c r="AT18" s="23">
        <f t="shared" si="34"/>
        <v>0</v>
      </c>
      <c r="AU18" s="23">
        <v>0</v>
      </c>
      <c r="AV18" s="23">
        <v>0</v>
      </c>
      <c r="AW18" s="23">
        <f t="shared" si="35"/>
        <v>0</v>
      </c>
      <c r="AX18" s="23">
        <v>0</v>
      </c>
      <c r="AY18" s="23">
        <v>41866.300000000003</v>
      </c>
      <c r="AZ18" s="23">
        <f t="shared" si="36"/>
        <v>10466.575000000001</v>
      </c>
      <c r="BA18" s="23">
        <v>6977.8</v>
      </c>
      <c r="BB18" s="23">
        <v>0</v>
      </c>
      <c r="BC18" s="23">
        <f t="shared" si="37"/>
        <v>0</v>
      </c>
      <c r="BD18" s="23">
        <v>0</v>
      </c>
      <c r="BE18" s="23">
        <v>0</v>
      </c>
      <c r="BF18" s="23">
        <f t="shared" si="38"/>
        <v>0</v>
      </c>
      <c r="BG18" s="23">
        <v>0</v>
      </c>
      <c r="BH18" s="23">
        <v>0</v>
      </c>
      <c r="BI18" s="23">
        <f t="shared" si="39"/>
        <v>0</v>
      </c>
      <c r="BJ18" s="23">
        <v>0</v>
      </c>
      <c r="BK18" s="23">
        <f t="shared" si="7"/>
        <v>586</v>
      </c>
      <c r="BL18" s="23">
        <f t="shared" si="7"/>
        <v>146.5</v>
      </c>
      <c r="BM18" s="23">
        <f t="shared" si="7"/>
        <v>5.1360000000000001</v>
      </c>
      <c r="BN18" s="23">
        <f t="shared" si="40"/>
        <v>3.5058020477815699</v>
      </c>
      <c r="BO18" s="23">
        <f t="shared" si="41"/>
        <v>0.87645051194539247</v>
      </c>
      <c r="BP18" s="23">
        <v>586</v>
      </c>
      <c r="BQ18" s="23">
        <f t="shared" si="42"/>
        <v>146.5</v>
      </c>
      <c r="BR18" s="23">
        <v>5.1360000000000001</v>
      </c>
      <c r="BS18" s="23">
        <v>0</v>
      </c>
      <c r="BT18" s="23">
        <f t="shared" si="43"/>
        <v>0</v>
      </c>
      <c r="BU18" s="23">
        <v>0</v>
      </c>
      <c r="BV18" s="23">
        <v>0</v>
      </c>
      <c r="BW18" s="23">
        <f t="shared" si="44"/>
        <v>0</v>
      </c>
      <c r="BX18" s="23">
        <v>0</v>
      </c>
      <c r="BY18" s="23">
        <v>0</v>
      </c>
      <c r="BZ18" s="23">
        <f t="shared" si="45"/>
        <v>0</v>
      </c>
      <c r="CA18" s="23">
        <v>0</v>
      </c>
      <c r="CB18" s="23">
        <v>0</v>
      </c>
      <c r="CC18" s="23">
        <f t="shared" si="46"/>
        <v>0</v>
      </c>
      <c r="CD18" s="23">
        <v>0</v>
      </c>
      <c r="CE18" s="23">
        <v>0</v>
      </c>
      <c r="CF18" s="23">
        <f t="shared" si="47"/>
        <v>0</v>
      </c>
      <c r="CG18" s="23">
        <v>0</v>
      </c>
      <c r="CH18" s="23">
        <v>0</v>
      </c>
      <c r="CI18" s="23">
        <f t="shared" si="48"/>
        <v>0</v>
      </c>
      <c r="CJ18" s="23">
        <v>0</v>
      </c>
      <c r="CK18" s="23">
        <v>750</v>
      </c>
      <c r="CL18" s="23">
        <f t="shared" si="49"/>
        <v>187.5</v>
      </c>
      <c r="CM18" s="23">
        <v>0</v>
      </c>
      <c r="CN18" s="23">
        <v>500</v>
      </c>
      <c r="CO18" s="23">
        <f t="shared" si="50"/>
        <v>125</v>
      </c>
      <c r="CP18" s="23">
        <v>0</v>
      </c>
      <c r="CQ18" s="23">
        <f t="shared" si="51"/>
        <v>0</v>
      </c>
      <c r="CR18" s="23">
        <f t="shared" si="52"/>
        <v>0</v>
      </c>
      <c r="CS18" s="23">
        <v>0</v>
      </c>
      <c r="CT18" s="23">
        <f t="shared" si="53"/>
        <v>0</v>
      </c>
      <c r="CU18" s="23">
        <v>0</v>
      </c>
      <c r="CV18" s="23">
        <v>0</v>
      </c>
      <c r="CW18" s="23">
        <f t="shared" si="54"/>
        <v>0</v>
      </c>
      <c r="CX18" s="23">
        <v>0</v>
      </c>
      <c r="CY18" s="23">
        <v>0</v>
      </c>
      <c r="CZ18" s="23">
        <f t="shared" si="55"/>
        <v>0</v>
      </c>
      <c r="DA18" s="23">
        <v>0</v>
      </c>
      <c r="DB18" s="23">
        <v>0</v>
      </c>
      <c r="DC18" s="23">
        <f t="shared" si="56"/>
        <v>0</v>
      </c>
      <c r="DD18" s="23">
        <v>0</v>
      </c>
      <c r="DE18" s="23">
        <v>0</v>
      </c>
      <c r="DF18" s="23">
        <f t="shared" si="8"/>
        <v>49761.5</v>
      </c>
      <c r="DG18" s="23">
        <f t="shared" si="9"/>
        <v>12440.375</v>
      </c>
      <c r="DH18" s="23">
        <f t="shared" si="10"/>
        <v>7469.5520000000006</v>
      </c>
      <c r="DI18" s="23">
        <v>0</v>
      </c>
      <c r="DJ18" s="23">
        <f t="shared" si="57"/>
        <v>0</v>
      </c>
      <c r="DK18" s="23">
        <v>0</v>
      </c>
      <c r="DL18" s="23">
        <v>0</v>
      </c>
      <c r="DM18" s="23">
        <f t="shared" si="58"/>
        <v>0</v>
      </c>
      <c r="DN18" s="23">
        <v>0</v>
      </c>
      <c r="DO18" s="23">
        <v>0</v>
      </c>
      <c r="DP18" s="23">
        <f t="shared" si="59"/>
        <v>0</v>
      </c>
      <c r="DQ18" s="23">
        <v>0</v>
      </c>
      <c r="DR18" s="23">
        <v>0</v>
      </c>
      <c r="DS18" s="23">
        <f t="shared" si="60"/>
        <v>0</v>
      </c>
      <c r="DT18" s="23">
        <v>0</v>
      </c>
      <c r="DU18" s="23">
        <v>0</v>
      </c>
      <c r="DV18" s="23">
        <f t="shared" si="61"/>
        <v>0</v>
      </c>
      <c r="DW18" s="23">
        <v>0</v>
      </c>
      <c r="DX18" s="23">
        <v>3000</v>
      </c>
      <c r="DY18" s="23">
        <f t="shared" si="62"/>
        <v>750</v>
      </c>
      <c r="DZ18" s="23">
        <v>88.218500000000006</v>
      </c>
      <c r="EA18" s="23">
        <v>0</v>
      </c>
      <c r="EB18" s="23">
        <f t="shared" si="11"/>
        <v>3000</v>
      </c>
      <c r="EC18" s="23">
        <f t="shared" si="11"/>
        <v>750</v>
      </c>
      <c r="ED18" s="23">
        <f t="shared" si="12"/>
        <v>88.218500000000006</v>
      </c>
    </row>
    <row r="19" spans="1:134">
      <c r="A19" s="21">
        <v>10</v>
      </c>
      <c r="B19" s="30" t="s">
        <v>175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0"/>
        <v>7204.4750000000004</v>
      </c>
      <c r="G19" s="23">
        <f t="shared" si="0"/>
        <v>2492.0880000000002</v>
      </c>
      <c r="H19" s="23">
        <f t="shared" si="13"/>
        <v>34.590834169040768</v>
      </c>
      <c r="I19" s="23">
        <f t="shared" si="14"/>
        <v>8.647708542260192</v>
      </c>
      <c r="J19" s="23">
        <f t="shared" si="1"/>
        <v>5657.6</v>
      </c>
      <c r="K19" s="23">
        <f t="shared" si="2"/>
        <v>1414.4</v>
      </c>
      <c r="L19" s="23">
        <f t="shared" si="3"/>
        <v>489.88799999999998</v>
      </c>
      <c r="M19" s="23">
        <f t="shared" si="15"/>
        <v>34.635746606334841</v>
      </c>
      <c r="N19" s="23">
        <f t="shared" si="16"/>
        <v>8.6589366515837103</v>
      </c>
      <c r="O19" s="23">
        <f t="shared" si="4"/>
        <v>1664.8</v>
      </c>
      <c r="P19" s="23">
        <f t="shared" si="5"/>
        <v>416.20000000000005</v>
      </c>
      <c r="Q19" s="23">
        <f t="shared" si="6"/>
        <v>349.28800000000001</v>
      </c>
      <c r="R19" s="23">
        <f t="shared" si="17"/>
        <v>83.923113887554052</v>
      </c>
      <c r="S19" s="23">
        <f t="shared" si="18"/>
        <v>20.980778471888517</v>
      </c>
      <c r="T19" s="23">
        <v>1</v>
      </c>
      <c r="U19" s="23">
        <f t="shared" si="19"/>
        <v>0.25</v>
      </c>
      <c r="V19" s="23">
        <v>0.187</v>
      </c>
      <c r="W19" s="23">
        <f t="shared" si="20"/>
        <v>74.8</v>
      </c>
      <c r="X19" s="23">
        <f t="shared" si="21"/>
        <v>18.7</v>
      </c>
      <c r="Y19" s="23">
        <v>2174.5</v>
      </c>
      <c r="Z19" s="23">
        <f t="shared" si="22"/>
        <v>543.625</v>
      </c>
      <c r="AA19" s="23">
        <v>71.2</v>
      </c>
      <c r="AB19" s="23">
        <f t="shared" si="23"/>
        <v>13.097263738790527</v>
      </c>
      <c r="AC19" s="23">
        <f t="shared" si="24"/>
        <v>3.2743159346976318</v>
      </c>
      <c r="AD19" s="23">
        <v>1663.8</v>
      </c>
      <c r="AE19" s="23">
        <f t="shared" si="25"/>
        <v>415.95000000000005</v>
      </c>
      <c r="AF19" s="23">
        <v>349.101</v>
      </c>
      <c r="AG19" s="23">
        <f t="shared" si="26"/>
        <v>83.928597187161913</v>
      </c>
      <c r="AH19" s="23">
        <f t="shared" si="27"/>
        <v>20.982149296790482</v>
      </c>
      <c r="AI19" s="23">
        <v>22</v>
      </c>
      <c r="AJ19" s="23">
        <f t="shared" si="28"/>
        <v>5.5</v>
      </c>
      <c r="AK19" s="23">
        <v>0</v>
      </c>
      <c r="AL19" s="23">
        <f t="shared" si="29"/>
        <v>0</v>
      </c>
      <c r="AM19" s="23">
        <f t="shared" si="30"/>
        <v>0</v>
      </c>
      <c r="AN19" s="23">
        <v>0</v>
      </c>
      <c r="AO19" s="23">
        <f t="shared" si="31"/>
        <v>0</v>
      </c>
      <c r="AP19" s="23">
        <v>0</v>
      </c>
      <c r="AQ19" s="23" t="e">
        <f t="shared" si="32"/>
        <v>#DIV/0!</v>
      </c>
      <c r="AR19" s="23" t="e">
        <f t="shared" si="33"/>
        <v>#DIV/0!</v>
      </c>
      <c r="AS19" s="23">
        <v>0</v>
      </c>
      <c r="AT19" s="23">
        <f t="shared" si="34"/>
        <v>0</v>
      </c>
      <c r="AU19" s="23">
        <v>0</v>
      </c>
      <c r="AV19" s="23">
        <v>0</v>
      </c>
      <c r="AW19" s="23">
        <f t="shared" si="35"/>
        <v>0</v>
      </c>
      <c r="AX19" s="23">
        <v>0</v>
      </c>
      <c r="AY19" s="23">
        <v>12012.6</v>
      </c>
      <c r="AZ19" s="23">
        <f t="shared" si="36"/>
        <v>3003.15</v>
      </c>
      <c r="BA19" s="23">
        <v>2002.2</v>
      </c>
      <c r="BB19" s="23">
        <v>0</v>
      </c>
      <c r="BC19" s="23">
        <f t="shared" si="37"/>
        <v>0</v>
      </c>
      <c r="BD19" s="23">
        <v>0</v>
      </c>
      <c r="BE19" s="23">
        <v>0</v>
      </c>
      <c r="BF19" s="23">
        <f t="shared" si="38"/>
        <v>0</v>
      </c>
      <c r="BG19" s="23">
        <v>0</v>
      </c>
      <c r="BH19" s="23">
        <v>0</v>
      </c>
      <c r="BI19" s="23">
        <f t="shared" si="39"/>
        <v>0</v>
      </c>
      <c r="BJ19" s="23">
        <v>0</v>
      </c>
      <c r="BK19" s="23">
        <f t="shared" si="7"/>
        <v>1518</v>
      </c>
      <c r="BL19" s="23">
        <f t="shared" si="7"/>
        <v>379.5</v>
      </c>
      <c r="BM19" s="23">
        <f t="shared" si="7"/>
        <v>69.400000000000006</v>
      </c>
      <c r="BN19" s="23">
        <f t="shared" si="40"/>
        <v>18.287220026350461</v>
      </c>
      <c r="BO19" s="23">
        <f t="shared" si="41"/>
        <v>4.5718050065876152</v>
      </c>
      <c r="BP19" s="23">
        <v>1518</v>
      </c>
      <c r="BQ19" s="23">
        <f t="shared" si="42"/>
        <v>379.5</v>
      </c>
      <c r="BR19" s="23">
        <v>25</v>
      </c>
      <c r="BS19" s="23">
        <v>0</v>
      </c>
      <c r="BT19" s="23">
        <f t="shared" si="43"/>
        <v>0</v>
      </c>
      <c r="BU19" s="23">
        <v>44.4</v>
      </c>
      <c r="BV19" s="23">
        <v>0</v>
      </c>
      <c r="BW19" s="23">
        <f t="shared" si="44"/>
        <v>0</v>
      </c>
      <c r="BX19" s="23">
        <v>0</v>
      </c>
      <c r="BY19" s="23">
        <v>0</v>
      </c>
      <c r="BZ19" s="23">
        <f t="shared" si="45"/>
        <v>0</v>
      </c>
      <c r="CA19" s="23">
        <v>0</v>
      </c>
      <c r="CB19" s="23">
        <v>0</v>
      </c>
      <c r="CC19" s="23">
        <f t="shared" si="46"/>
        <v>0</v>
      </c>
      <c r="CD19" s="23">
        <v>0</v>
      </c>
      <c r="CE19" s="23">
        <v>0</v>
      </c>
      <c r="CF19" s="23">
        <f t="shared" si="47"/>
        <v>0</v>
      </c>
      <c r="CG19" s="23">
        <v>0</v>
      </c>
      <c r="CH19" s="23">
        <v>0</v>
      </c>
      <c r="CI19" s="23">
        <f t="shared" si="48"/>
        <v>0</v>
      </c>
      <c r="CJ19" s="23">
        <v>0</v>
      </c>
      <c r="CK19" s="23">
        <v>278.3</v>
      </c>
      <c r="CL19" s="23">
        <f t="shared" si="49"/>
        <v>69.575000000000003</v>
      </c>
      <c r="CM19" s="23">
        <v>0</v>
      </c>
      <c r="CN19" s="23">
        <v>278.3</v>
      </c>
      <c r="CO19" s="23">
        <f t="shared" si="50"/>
        <v>69.575000000000003</v>
      </c>
      <c r="CP19" s="23">
        <v>0</v>
      </c>
      <c r="CQ19" s="23">
        <f t="shared" si="51"/>
        <v>0</v>
      </c>
      <c r="CR19" s="23">
        <f t="shared" si="52"/>
        <v>0</v>
      </c>
      <c r="CS19" s="23">
        <v>0</v>
      </c>
      <c r="CT19" s="23">
        <f t="shared" si="53"/>
        <v>0</v>
      </c>
      <c r="CU19" s="23">
        <v>0</v>
      </c>
      <c r="CV19" s="23">
        <v>0</v>
      </c>
      <c r="CW19" s="23">
        <f t="shared" si="54"/>
        <v>0</v>
      </c>
      <c r="CX19" s="23">
        <v>0</v>
      </c>
      <c r="CY19" s="23">
        <v>0</v>
      </c>
      <c r="CZ19" s="23">
        <f t="shared" si="55"/>
        <v>0</v>
      </c>
      <c r="DA19" s="23">
        <v>0</v>
      </c>
      <c r="DB19" s="23">
        <v>0</v>
      </c>
      <c r="DC19" s="23">
        <f t="shared" si="56"/>
        <v>0</v>
      </c>
      <c r="DD19" s="23">
        <v>0</v>
      </c>
      <c r="DE19" s="23">
        <v>0</v>
      </c>
      <c r="DF19" s="23">
        <f t="shared" si="8"/>
        <v>17670.2</v>
      </c>
      <c r="DG19" s="23">
        <f t="shared" si="9"/>
        <v>4417.55</v>
      </c>
      <c r="DH19" s="23">
        <f t="shared" si="10"/>
        <v>2492.0880000000002</v>
      </c>
      <c r="DI19" s="23">
        <v>0</v>
      </c>
      <c r="DJ19" s="23">
        <f t="shared" si="57"/>
        <v>0</v>
      </c>
      <c r="DK19" s="23">
        <v>0</v>
      </c>
      <c r="DL19" s="23">
        <v>11147.7</v>
      </c>
      <c r="DM19" s="23">
        <f t="shared" si="58"/>
        <v>2786.9250000000002</v>
      </c>
      <c r="DN19" s="23">
        <v>0</v>
      </c>
      <c r="DO19" s="23">
        <v>0</v>
      </c>
      <c r="DP19" s="23">
        <f t="shared" si="59"/>
        <v>0</v>
      </c>
      <c r="DQ19" s="23">
        <v>0</v>
      </c>
      <c r="DR19" s="23">
        <v>0</v>
      </c>
      <c r="DS19" s="23">
        <f t="shared" si="60"/>
        <v>0</v>
      </c>
      <c r="DT19" s="23">
        <v>0</v>
      </c>
      <c r="DU19" s="23">
        <v>0</v>
      </c>
      <c r="DV19" s="23">
        <f t="shared" si="61"/>
        <v>0</v>
      </c>
      <c r="DW19" s="23">
        <v>0</v>
      </c>
      <c r="DX19" s="23">
        <v>3534</v>
      </c>
      <c r="DY19" s="23">
        <f t="shared" si="62"/>
        <v>883.5</v>
      </c>
      <c r="DZ19" s="23">
        <v>0</v>
      </c>
      <c r="EA19" s="23">
        <v>0</v>
      </c>
      <c r="EB19" s="23">
        <f t="shared" si="11"/>
        <v>14681.7</v>
      </c>
      <c r="EC19" s="23">
        <f t="shared" si="11"/>
        <v>3670.4250000000002</v>
      </c>
      <c r="ED19" s="23">
        <f t="shared" si="12"/>
        <v>0</v>
      </c>
    </row>
    <row r="20" spans="1:134">
      <c r="A20" s="21">
        <v>11</v>
      </c>
      <c r="B20" s="30" t="s">
        <v>176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0"/>
        <v>2027.4</v>
      </c>
      <c r="G20" s="23">
        <f t="shared" si="0"/>
        <v>894.98099999999999</v>
      </c>
      <c r="H20" s="23">
        <f t="shared" si="13"/>
        <v>44.144273453684519</v>
      </c>
      <c r="I20" s="23">
        <f t="shared" si="14"/>
        <v>11.03606836342113</v>
      </c>
      <c r="J20" s="23">
        <f t="shared" si="1"/>
        <v>3462</v>
      </c>
      <c r="K20" s="23">
        <f t="shared" si="2"/>
        <v>865.5</v>
      </c>
      <c r="L20" s="23">
        <f t="shared" si="3"/>
        <v>120.381</v>
      </c>
      <c r="M20" s="23">
        <f t="shared" si="15"/>
        <v>13.908838821490468</v>
      </c>
      <c r="N20" s="23">
        <f t="shared" si="16"/>
        <v>3.477209705372617</v>
      </c>
      <c r="O20" s="23">
        <f t="shared" si="4"/>
        <v>320</v>
      </c>
      <c r="P20" s="23">
        <f t="shared" si="5"/>
        <v>80</v>
      </c>
      <c r="Q20" s="23">
        <f t="shared" si="6"/>
        <v>26.260999999999999</v>
      </c>
      <c r="R20" s="23">
        <f t="shared" si="17"/>
        <v>32.826250000000002</v>
      </c>
      <c r="S20" s="23">
        <f t="shared" si="18"/>
        <v>8.2065625000000004</v>
      </c>
      <c r="T20" s="23">
        <v>0</v>
      </c>
      <c r="U20" s="23">
        <f t="shared" si="19"/>
        <v>0</v>
      </c>
      <c r="V20" s="23">
        <v>6.0999999999999999E-2</v>
      </c>
      <c r="W20" s="23" t="e">
        <f t="shared" si="20"/>
        <v>#DIV/0!</v>
      </c>
      <c r="X20" s="23" t="e">
        <f t="shared" si="21"/>
        <v>#DIV/0!</v>
      </c>
      <c r="Y20" s="23">
        <v>513.9</v>
      </c>
      <c r="Z20" s="23">
        <f t="shared" si="22"/>
        <v>128.47499999999999</v>
      </c>
      <c r="AA20" s="23">
        <v>15.71</v>
      </c>
      <c r="AB20" s="23">
        <f t="shared" si="23"/>
        <v>12.228059933839269</v>
      </c>
      <c r="AC20" s="23">
        <f t="shared" si="24"/>
        <v>3.0570149834598173</v>
      </c>
      <c r="AD20" s="23">
        <v>320</v>
      </c>
      <c r="AE20" s="23">
        <f t="shared" si="25"/>
        <v>80</v>
      </c>
      <c r="AF20" s="23">
        <v>26.2</v>
      </c>
      <c r="AG20" s="23">
        <f t="shared" si="26"/>
        <v>32.75</v>
      </c>
      <c r="AH20" s="23">
        <f t="shared" si="27"/>
        <v>8.1875</v>
      </c>
      <c r="AI20" s="23">
        <v>0</v>
      </c>
      <c r="AJ20" s="23">
        <f t="shared" si="28"/>
        <v>0</v>
      </c>
      <c r="AK20" s="23">
        <v>0</v>
      </c>
      <c r="AL20" s="23" t="e">
        <f t="shared" si="29"/>
        <v>#DIV/0!</v>
      </c>
      <c r="AM20" s="23" t="e">
        <f t="shared" si="30"/>
        <v>#DIV/0!</v>
      </c>
      <c r="AN20" s="23">
        <v>0</v>
      </c>
      <c r="AO20" s="23">
        <f t="shared" si="31"/>
        <v>0</v>
      </c>
      <c r="AP20" s="23">
        <v>0</v>
      </c>
      <c r="AQ20" s="23" t="e">
        <f t="shared" si="32"/>
        <v>#DIV/0!</v>
      </c>
      <c r="AR20" s="23" t="e">
        <f t="shared" si="33"/>
        <v>#DIV/0!</v>
      </c>
      <c r="AS20" s="23">
        <v>0</v>
      </c>
      <c r="AT20" s="23">
        <f t="shared" si="34"/>
        <v>0</v>
      </c>
      <c r="AU20" s="23">
        <v>0</v>
      </c>
      <c r="AV20" s="23">
        <v>0</v>
      </c>
      <c r="AW20" s="23">
        <f t="shared" si="35"/>
        <v>0</v>
      </c>
      <c r="AX20" s="23">
        <v>0</v>
      </c>
      <c r="AY20" s="23">
        <v>4647.6000000000004</v>
      </c>
      <c r="AZ20" s="23">
        <f t="shared" si="36"/>
        <v>1161.9000000000001</v>
      </c>
      <c r="BA20" s="23">
        <v>774.6</v>
      </c>
      <c r="BB20" s="23">
        <v>0</v>
      </c>
      <c r="BC20" s="23">
        <f t="shared" si="37"/>
        <v>0</v>
      </c>
      <c r="BD20" s="23">
        <v>0</v>
      </c>
      <c r="BE20" s="23">
        <v>0</v>
      </c>
      <c r="BF20" s="23">
        <f t="shared" si="38"/>
        <v>0</v>
      </c>
      <c r="BG20" s="23">
        <v>0</v>
      </c>
      <c r="BH20" s="23">
        <v>0</v>
      </c>
      <c r="BI20" s="23">
        <f t="shared" si="39"/>
        <v>0</v>
      </c>
      <c r="BJ20" s="23">
        <v>0</v>
      </c>
      <c r="BK20" s="23">
        <f t="shared" si="7"/>
        <v>2558.1</v>
      </c>
      <c r="BL20" s="23">
        <f t="shared" si="7"/>
        <v>639.52499999999998</v>
      </c>
      <c r="BM20" s="23">
        <f t="shared" si="7"/>
        <v>78.41</v>
      </c>
      <c r="BN20" s="23">
        <f t="shared" si="40"/>
        <v>12.260662210234157</v>
      </c>
      <c r="BO20" s="23">
        <f t="shared" si="41"/>
        <v>3.0651655525585393</v>
      </c>
      <c r="BP20" s="23">
        <v>2158.1</v>
      </c>
      <c r="BQ20" s="23">
        <f t="shared" si="42"/>
        <v>539.52499999999998</v>
      </c>
      <c r="BR20" s="23">
        <v>78.41</v>
      </c>
      <c r="BS20" s="23">
        <v>250</v>
      </c>
      <c r="BT20" s="23">
        <f t="shared" si="43"/>
        <v>62.5</v>
      </c>
      <c r="BU20" s="23">
        <v>0</v>
      </c>
      <c r="BV20" s="23">
        <v>0</v>
      </c>
      <c r="BW20" s="23">
        <f t="shared" si="44"/>
        <v>0</v>
      </c>
      <c r="BX20" s="23">
        <v>0</v>
      </c>
      <c r="BY20" s="23">
        <v>150</v>
      </c>
      <c r="BZ20" s="23">
        <f t="shared" si="45"/>
        <v>37.5</v>
      </c>
      <c r="CA20" s="23">
        <v>0</v>
      </c>
      <c r="CB20" s="23">
        <v>0</v>
      </c>
      <c r="CC20" s="23">
        <f t="shared" si="46"/>
        <v>0</v>
      </c>
      <c r="CD20" s="23">
        <v>0</v>
      </c>
      <c r="CE20" s="23">
        <v>0</v>
      </c>
      <c r="CF20" s="23">
        <f t="shared" si="47"/>
        <v>0</v>
      </c>
      <c r="CG20" s="23">
        <v>0</v>
      </c>
      <c r="CH20" s="23">
        <v>0</v>
      </c>
      <c r="CI20" s="23">
        <f t="shared" si="48"/>
        <v>0</v>
      </c>
      <c r="CJ20" s="23">
        <v>0</v>
      </c>
      <c r="CK20" s="23">
        <v>70</v>
      </c>
      <c r="CL20" s="23">
        <f t="shared" si="49"/>
        <v>17.5</v>
      </c>
      <c r="CM20" s="23">
        <v>0</v>
      </c>
      <c r="CN20" s="23">
        <v>70</v>
      </c>
      <c r="CO20" s="23">
        <f t="shared" si="50"/>
        <v>17.5</v>
      </c>
      <c r="CP20" s="23">
        <v>0</v>
      </c>
      <c r="CQ20" s="23">
        <f t="shared" si="51"/>
        <v>0</v>
      </c>
      <c r="CR20" s="23">
        <f t="shared" si="52"/>
        <v>0</v>
      </c>
      <c r="CS20" s="23">
        <v>0</v>
      </c>
      <c r="CT20" s="23">
        <f t="shared" si="53"/>
        <v>0</v>
      </c>
      <c r="CU20" s="23">
        <v>0</v>
      </c>
      <c r="CV20" s="23">
        <v>0</v>
      </c>
      <c r="CW20" s="23">
        <f t="shared" si="54"/>
        <v>0</v>
      </c>
      <c r="CX20" s="23">
        <v>0</v>
      </c>
      <c r="CY20" s="23">
        <v>0</v>
      </c>
      <c r="CZ20" s="23">
        <f t="shared" si="55"/>
        <v>0</v>
      </c>
      <c r="DA20" s="23">
        <v>0</v>
      </c>
      <c r="DB20" s="23">
        <v>0</v>
      </c>
      <c r="DC20" s="23">
        <f t="shared" si="56"/>
        <v>0</v>
      </c>
      <c r="DD20" s="23">
        <v>0</v>
      </c>
      <c r="DE20" s="23">
        <v>0</v>
      </c>
      <c r="DF20" s="23">
        <f t="shared" si="8"/>
        <v>8109.6</v>
      </c>
      <c r="DG20" s="23">
        <f t="shared" si="9"/>
        <v>2027.4</v>
      </c>
      <c r="DH20" s="23">
        <f t="shared" si="10"/>
        <v>894.98099999999999</v>
      </c>
      <c r="DI20" s="23">
        <v>0</v>
      </c>
      <c r="DJ20" s="23">
        <f t="shared" si="57"/>
        <v>0</v>
      </c>
      <c r="DK20" s="23">
        <v>0</v>
      </c>
      <c r="DL20" s="23">
        <v>0</v>
      </c>
      <c r="DM20" s="23">
        <f t="shared" si="58"/>
        <v>0</v>
      </c>
      <c r="DN20" s="23">
        <v>0</v>
      </c>
      <c r="DO20" s="23">
        <v>0</v>
      </c>
      <c r="DP20" s="23">
        <f t="shared" si="59"/>
        <v>0</v>
      </c>
      <c r="DQ20" s="23">
        <v>0</v>
      </c>
      <c r="DR20" s="23">
        <v>0</v>
      </c>
      <c r="DS20" s="23">
        <f t="shared" si="60"/>
        <v>0</v>
      </c>
      <c r="DT20" s="23">
        <v>0</v>
      </c>
      <c r="DU20" s="23">
        <v>0</v>
      </c>
      <c r="DV20" s="23">
        <f t="shared" si="61"/>
        <v>0</v>
      </c>
      <c r="DW20" s="23">
        <v>0</v>
      </c>
      <c r="DX20" s="23">
        <v>0</v>
      </c>
      <c r="DY20" s="23">
        <f t="shared" si="62"/>
        <v>0</v>
      </c>
      <c r="DZ20" s="23">
        <v>0</v>
      </c>
      <c r="EA20" s="23">
        <v>0</v>
      </c>
      <c r="EB20" s="23">
        <f t="shared" si="11"/>
        <v>0</v>
      </c>
      <c r="EC20" s="23">
        <f t="shared" si="11"/>
        <v>0</v>
      </c>
      <c r="ED20" s="23">
        <f t="shared" si="12"/>
        <v>0</v>
      </c>
    </row>
    <row r="21" spans="1:134">
      <c r="A21" s="21">
        <v>12</v>
      </c>
      <c r="B21" s="30" t="s">
        <v>177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0"/>
        <v>34007.35</v>
      </c>
      <c r="G21" s="23">
        <f t="shared" si="0"/>
        <v>12429.414000000001</v>
      </c>
      <c r="H21" s="23">
        <f t="shared" si="13"/>
        <v>36.549198923173961</v>
      </c>
      <c r="I21" s="23">
        <f t="shared" si="14"/>
        <v>9.1372997307934902</v>
      </c>
      <c r="J21" s="23">
        <f t="shared" si="1"/>
        <v>33966.399999999994</v>
      </c>
      <c r="K21" s="23">
        <f t="shared" si="2"/>
        <v>8491.5999999999985</v>
      </c>
      <c r="L21" s="23">
        <f t="shared" si="3"/>
        <v>2075.8139999999999</v>
      </c>
      <c r="M21" s="23">
        <f t="shared" si="15"/>
        <v>24.445499081445195</v>
      </c>
      <c r="N21" s="23">
        <f t="shared" si="16"/>
        <v>6.1113747703612988</v>
      </c>
      <c r="O21" s="23">
        <f t="shared" si="4"/>
        <v>11811.9</v>
      </c>
      <c r="P21" s="23">
        <f t="shared" si="5"/>
        <v>2952.9749999999999</v>
      </c>
      <c r="Q21" s="23">
        <f t="shared" si="6"/>
        <v>956.82499999999993</v>
      </c>
      <c r="R21" s="23">
        <f t="shared" si="17"/>
        <v>32.402069099806127</v>
      </c>
      <c r="S21" s="23">
        <f t="shared" si="18"/>
        <v>8.1005172749515317</v>
      </c>
      <c r="T21" s="23">
        <v>118.1</v>
      </c>
      <c r="U21" s="23">
        <f t="shared" si="19"/>
        <v>29.524999999999999</v>
      </c>
      <c r="V21" s="23">
        <v>0.11700000000000001</v>
      </c>
      <c r="W21" s="23">
        <f t="shared" si="20"/>
        <v>0.3962743437764607</v>
      </c>
      <c r="X21" s="23">
        <f t="shared" si="21"/>
        <v>9.9068585944115176E-2</v>
      </c>
      <c r="Y21" s="23">
        <v>15388.9</v>
      </c>
      <c r="Z21" s="23">
        <f t="shared" si="22"/>
        <v>3847.2249999999999</v>
      </c>
      <c r="AA21" s="23">
        <v>962.98900000000003</v>
      </c>
      <c r="AB21" s="23">
        <f t="shared" si="23"/>
        <v>25.030742938091745</v>
      </c>
      <c r="AC21" s="23">
        <f t="shared" si="24"/>
        <v>6.2576857345229362</v>
      </c>
      <c r="AD21" s="23">
        <v>11693.8</v>
      </c>
      <c r="AE21" s="23">
        <f t="shared" si="25"/>
        <v>2923.45</v>
      </c>
      <c r="AF21" s="23">
        <v>956.70799999999997</v>
      </c>
      <c r="AG21" s="23">
        <f t="shared" si="26"/>
        <v>32.725307427867762</v>
      </c>
      <c r="AH21" s="23">
        <f t="shared" si="27"/>
        <v>8.1813268569669404</v>
      </c>
      <c r="AI21" s="23">
        <v>630</v>
      </c>
      <c r="AJ21" s="23">
        <f t="shared" si="28"/>
        <v>157.5</v>
      </c>
      <c r="AK21" s="23">
        <v>0</v>
      </c>
      <c r="AL21" s="23">
        <f t="shared" si="29"/>
        <v>0</v>
      </c>
      <c r="AM21" s="23">
        <f t="shared" si="30"/>
        <v>0</v>
      </c>
      <c r="AN21" s="23">
        <v>0</v>
      </c>
      <c r="AO21" s="23">
        <f t="shared" si="31"/>
        <v>0</v>
      </c>
      <c r="AP21" s="23">
        <v>0</v>
      </c>
      <c r="AQ21" s="23" t="e">
        <f t="shared" si="32"/>
        <v>#DIV/0!</v>
      </c>
      <c r="AR21" s="23" t="e">
        <f t="shared" si="33"/>
        <v>#DIV/0!</v>
      </c>
      <c r="AS21" s="23">
        <v>0</v>
      </c>
      <c r="AT21" s="23">
        <f t="shared" si="34"/>
        <v>0</v>
      </c>
      <c r="AU21" s="23">
        <v>0</v>
      </c>
      <c r="AV21" s="23">
        <v>0</v>
      </c>
      <c r="AW21" s="23">
        <f t="shared" si="35"/>
        <v>0</v>
      </c>
      <c r="AX21" s="23">
        <v>0</v>
      </c>
      <c r="AY21" s="23">
        <v>62122.1</v>
      </c>
      <c r="AZ21" s="23">
        <f t="shared" si="36"/>
        <v>15530.524999999998</v>
      </c>
      <c r="BA21" s="23">
        <v>10353.6</v>
      </c>
      <c r="BB21" s="23">
        <v>0</v>
      </c>
      <c r="BC21" s="23">
        <f t="shared" si="37"/>
        <v>0</v>
      </c>
      <c r="BD21" s="23">
        <v>0</v>
      </c>
      <c r="BE21" s="23">
        <v>0</v>
      </c>
      <c r="BF21" s="23">
        <f t="shared" si="38"/>
        <v>0</v>
      </c>
      <c r="BG21" s="23">
        <v>0</v>
      </c>
      <c r="BH21" s="23">
        <v>0</v>
      </c>
      <c r="BI21" s="23">
        <f t="shared" si="39"/>
        <v>0</v>
      </c>
      <c r="BJ21" s="23">
        <v>0</v>
      </c>
      <c r="BK21" s="23">
        <f t="shared" si="7"/>
        <v>4496.3999999999996</v>
      </c>
      <c r="BL21" s="23">
        <f t="shared" si="7"/>
        <v>1124.0999999999999</v>
      </c>
      <c r="BM21" s="23">
        <f t="shared" si="7"/>
        <v>126.3</v>
      </c>
      <c r="BN21" s="23">
        <f t="shared" si="40"/>
        <v>11.235655190819323</v>
      </c>
      <c r="BO21" s="23">
        <f t="shared" si="41"/>
        <v>2.8089137977048306</v>
      </c>
      <c r="BP21" s="23">
        <v>2749.6</v>
      </c>
      <c r="BQ21" s="23">
        <f t="shared" si="42"/>
        <v>687.4</v>
      </c>
      <c r="BR21" s="23">
        <v>126.3</v>
      </c>
      <c r="BS21" s="23">
        <v>246.8</v>
      </c>
      <c r="BT21" s="23">
        <f t="shared" si="43"/>
        <v>61.7</v>
      </c>
      <c r="BU21" s="23">
        <v>0</v>
      </c>
      <c r="BV21" s="23">
        <v>0</v>
      </c>
      <c r="BW21" s="23">
        <f t="shared" si="44"/>
        <v>0</v>
      </c>
      <c r="BX21" s="23">
        <v>0</v>
      </c>
      <c r="BY21" s="23">
        <v>1500</v>
      </c>
      <c r="BZ21" s="23">
        <f t="shared" si="45"/>
        <v>375</v>
      </c>
      <c r="CA21" s="23">
        <v>0</v>
      </c>
      <c r="CB21" s="23">
        <v>0</v>
      </c>
      <c r="CC21" s="23">
        <f t="shared" si="46"/>
        <v>0</v>
      </c>
      <c r="CD21" s="23">
        <v>0</v>
      </c>
      <c r="CE21" s="23">
        <v>0</v>
      </c>
      <c r="CF21" s="23">
        <f t="shared" si="47"/>
        <v>0</v>
      </c>
      <c r="CG21" s="23">
        <v>0</v>
      </c>
      <c r="CH21" s="23">
        <v>0</v>
      </c>
      <c r="CI21" s="23">
        <f t="shared" si="48"/>
        <v>0</v>
      </c>
      <c r="CJ21" s="23">
        <v>0</v>
      </c>
      <c r="CK21" s="23">
        <v>1639.2</v>
      </c>
      <c r="CL21" s="23">
        <f t="shared" si="49"/>
        <v>409.79999999999995</v>
      </c>
      <c r="CM21" s="23">
        <v>29.7</v>
      </c>
      <c r="CN21" s="23">
        <v>1639.2</v>
      </c>
      <c r="CO21" s="23">
        <f t="shared" si="50"/>
        <v>409.79999999999995</v>
      </c>
      <c r="CP21" s="23">
        <v>29.7</v>
      </c>
      <c r="CQ21" s="23">
        <f t="shared" si="51"/>
        <v>7.2474377745241583</v>
      </c>
      <c r="CR21" s="23">
        <f t="shared" si="52"/>
        <v>1.8118594436310396</v>
      </c>
      <c r="CS21" s="23">
        <v>0</v>
      </c>
      <c r="CT21" s="23">
        <f t="shared" si="53"/>
        <v>0</v>
      </c>
      <c r="CU21" s="23">
        <v>0</v>
      </c>
      <c r="CV21" s="23">
        <v>0</v>
      </c>
      <c r="CW21" s="23">
        <f t="shared" si="54"/>
        <v>0</v>
      </c>
      <c r="CX21" s="23">
        <v>0</v>
      </c>
      <c r="CY21" s="23">
        <v>0</v>
      </c>
      <c r="CZ21" s="23">
        <f t="shared" si="55"/>
        <v>0</v>
      </c>
      <c r="DA21" s="23">
        <v>0</v>
      </c>
      <c r="DB21" s="23">
        <v>0</v>
      </c>
      <c r="DC21" s="23">
        <f t="shared" si="56"/>
        <v>0</v>
      </c>
      <c r="DD21" s="23">
        <v>0</v>
      </c>
      <c r="DE21" s="23">
        <v>0</v>
      </c>
      <c r="DF21" s="23">
        <f t="shared" si="8"/>
        <v>96088.5</v>
      </c>
      <c r="DG21" s="23">
        <f t="shared" si="9"/>
        <v>24022.125</v>
      </c>
      <c r="DH21" s="23">
        <f t="shared" si="10"/>
        <v>12429.414000000001</v>
      </c>
      <c r="DI21" s="23">
        <v>0</v>
      </c>
      <c r="DJ21" s="23">
        <f t="shared" si="57"/>
        <v>0</v>
      </c>
      <c r="DK21" s="23">
        <v>0</v>
      </c>
      <c r="DL21" s="23">
        <v>39940.9</v>
      </c>
      <c r="DM21" s="23">
        <f t="shared" si="58"/>
        <v>9985.2250000000004</v>
      </c>
      <c r="DN21" s="23">
        <v>0</v>
      </c>
      <c r="DO21" s="23">
        <v>0</v>
      </c>
      <c r="DP21" s="23">
        <f t="shared" si="59"/>
        <v>0</v>
      </c>
      <c r="DQ21" s="23">
        <v>0</v>
      </c>
      <c r="DR21" s="23">
        <v>0</v>
      </c>
      <c r="DS21" s="23">
        <f t="shared" si="60"/>
        <v>0</v>
      </c>
      <c r="DT21" s="23">
        <v>0</v>
      </c>
      <c r="DU21" s="23">
        <v>0</v>
      </c>
      <c r="DV21" s="23">
        <f t="shared" si="61"/>
        <v>0</v>
      </c>
      <c r="DW21" s="23">
        <v>0</v>
      </c>
      <c r="DX21" s="23">
        <v>18765.5</v>
      </c>
      <c r="DY21" s="23">
        <f t="shared" si="62"/>
        <v>4691.375</v>
      </c>
      <c r="DZ21" s="23">
        <v>0</v>
      </c>
      <c r="EA21" s="23">
        <v>0</v>
      </c>
      <c r="EB21" s="23">
        <f t="shared" si="11"/>
        <v>58706.400000000001</v>
      </c>
      <c r="EC21" s="23">
        <f t="shared" si="11"/>
        <v>14676.6</v>
      </c>
      <c r="ED21" s="23">
        <f t="shared" si="12"/>
        <v>0</v>
      </c>
    </row>
    <row r="22" spans="1:134" s="20" customFormat="1" ht="13.5">
      <c r="A22" s="21">
        <v>13</v>
      </c>
      <c r="B22" s="30" t="s">
        <v>178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0"/>
        <v>37089.174999999996</v>
      </c>
      <c r="G22" s="23">
        <f t="shared" si="0"/>
        <v>25627.948999999997</v>
      </c>
      <c r="H22" s="23">
        <f t="shared" si="13"/>
        <v>69.098191049005536</v>
      </c>
      <c r="I22" s="23">
        <f t="shared" si="14"/>
        <v>17.274547762251384</v>
      </c>
      <c r="J22" s="23">
        <f t="shared" si="1"/>
        <v>13940.3</v>
      </c>
      <c r="K22" s="23">
        <f t="shared" si="2"/>
        <v>3485.0749999999998</v>
      </c>
      <c r="L22" s="23">
        <f t="shared" si="3"/>
        <v>3225.1489999999999</v>
      </c>
      <c r="M22" s="23">
        <f t="shared" si="15"/>
        <v>92.541738700027977</v>
      </c>
      <c r="N22" s="23">
        <f t="shared" si="16"/>
        <v>23.135434675006994</v>
      </c>
      <c r="O22" s="23">
        <f t="shared" si="4"/>
        <v>4314</v>
      </c>
      <c r="P22" s="23">
        <f t="shared" si="5"/>
        <v>1078.5</v>
      </c>
      <c r="Q22" s="23">
        <f t="shared" si="6"/>
        <v>2755.0740000000001</v>
      </c>
      <c r="R22" s="23">
        <f t="shared" si="17"/>
        <v>255.45424200278165</v>
      </c>
      <c r="S22" s="23">
        <f t="shared" si="18"/>
        <v>63.863560500695414</v>
      </c>
      <c r="T22" s="23">
        <v>30</v>
      </c>
      <c r="U22" s="23">
        <f t="shared" si="19"/>
        <v>7.5</v>
      </c>
      <c r="V22" s="23">
        <v>7.0590000000000002</v>
      </c>
      <c r="W22" s="23">
        <f t="shared" si="20"/>
        <v>94.12</v>
      </c>
      <c r="X22" s="23">
        <f t="shared" si="21"/>
        <v>23.53</v>
      </c>
      <c r="Y22" s="23">
        <v>5600</v>
      </c>
      <c r="Z22" s="23">
        <f t="shared" si="22"/>
        <v>1400</v>
      </c>
      <c r="AA22" s="23">
        <v>1.4750000000000001</v>
      </c>
      <c r="AB22" s="23">
        <f t="shared" si="23"/>
        <v>0.10535714285714287</v>
      </c>
      <c r="AC22" s="23">
        <f t="shared" si="24"/>
        <v>2.6339285714285718E-2</v>
      </c>
      <c r="AD22" s="23">
        <v>4284</v>
      </c>
      <c r="AE22" s="23">
        <f t="shared" si="25"/>
        <v>1071</v>
      </c>
      <c r="AF22" s="23">
        <v>2748.0149999999999</v>
      </c>
      <c r="AG22" s="23">
        <f t="shared" si="26"/>
        <v>256.5840336134454</v>
      </c>
      <c r="AH22" s="23">
        <f t="shared" si="27"/>
        <v>64.14600840336135</v>
      </c>
      <c r="AI22" s="23">
        <v>120</v>
      </c>
      <c r="AJ22" s="23">
        <f t="shared" si="28"/>
        <v>30</v>
      </c>
      <c r="AK22" s="23">
        <v>71.5</v>
      </c>
      <c r="AL22" s="23">
        <f t="shared" si="29"/>
        <v>238.33333333333334</v>
      </c>
      <c r="AM22" s="23">
        <f t="shared" si="30"/>
        <v>59.583333333333336</v>
      </c>
      <c r="AN22" s="23">
        <v>0</v>
      </c>
      <c r="AO22" s="23">
        <f t="shared" si="31"/>
        <v>0</v>
      </c>
      <c r="AP22" s="23">
        <v>0</v>
      </c>
      <c r="AQ22" s="23" t="e">
        <f t="shared" si="32"/>
        <v>#DIV/0!</v>
      </c>
      <c r="AR22" s="23" t="e">
        <f t="shared" si="33"/>
        <v>#DIV/0!</v>
      </c>
      <c r="AS22" s="23">
        <v>0</v>
      </c>
      <c r="AT22" s="23">
        <f t="shared" si="34"/>
        <v>0</v>
      </c>
      <c r="AU22" s="23">
        <v>0</v>
      </c>
      <c r="AV22" s="23">
        <v>0</v>
      </c>
      <c r="AW22" s="23">
        <f t="shared" si="35"/>
        <v>0</v>
      </c>
      <c r="AX22" s="23">
        <v>0</v>
      </c>
      <c r="AY22" s="23">
        <v>134416.4</v>
      </c>
      <c r="AZ22" s="23">
        <f t="shared" si="36"/>
        <v>33604.1</v>
      </c>
      <c r="BA22" s="23">
        <v>22402.799999999999</v>
      </c>
      <c r="BB22" s="23">
        <v>0</v>
      </c>
      <c r="BC22" s="23">
        <f t="shared" si="37"/>
        <v>0</v>
      </c>
      <c r="BD22" s="23">
        <v>0</v>
      </c>
      <c r="BE22" s="23">
        <v>0</v>
      </c>
      <c r="BF22" s="23">
        <f t="shared" si="38"/>
        <v>0</v>
      </c>
      <c r="BG22" s="23">
        <v>0</v>
      </c>
      <c r="BH22" s="23">
        <v>0</v>
      </c>
      <c r="BI22" s="23">
        <f t="shared" si="39"/>
        <v>0</v>
      </c>
      <c r="BJ22" s="23">
        <v>0</v>
      </c>
      <c r="BK22" s="23">
        <f t="shared" si="7"/>
        <v>2906.3</v>
      </c>
      <c r="BL22" s="23">
        <f t="shared" si="7"/>
        <v>726.57500000000005</v>
      </c>
      <c r="BM22" s="23">
        <f t="shared" si="7"/>
        <v>194.6</v>
      </c>
      <c r="BN22" s="23">
        <f t="shared" si="40"/>
        <v>26.783195127825753</v>
      </c>
      <c r="BO22" s="23">
        <f t="shared" si="41"/>
        <v>6.6957987819564382</v>
      </c>
      <c r="BP22" s="23">
        <v>200</v>
      </c>
      <c r="BQ22" s="23">
        <f t="shared" si="42"/>
        <v>50</v>
      </c>
      <c r="BR22" s="23">
        <v>0</v>
      </c>
      <c r="BS22" s="23">
        <v>2106.3000000000002</v>
      </c>
      <c r="BT22" s="23">
        <f t="shared" si="43"/>
        <v>526.57500000000005</v>
      </c>
      <c r="BU22" s="23">
        <v>194.6</v>
      </c>
      <c r="BV22" s="23">
        <v>0</v>
      </c>
      <c r="BW22" s="23">
        <f t="shared" si="44"/>
        <v>0</v>
      </c>
      <c r="BX22" s="23">
        <v>0</v>
      </c>
      <c r="BY22" s="23">
        <v>600</v>
      </c>
      <c r="BZ22" s="23">
        <f t="shared" si="45"/>
        <v>150</v>
      </c>
      <c r="CA22" s="23">
        <v>0</v>
      </c>
      <c r="CB22" s="23">
        <v>0</v>
      </c>
      <c r="CC22" s="23">
        <f t="shared" si="46"/>
        <v>0</v>
      </c>
      <c r="CD22" s="23">
        <v>0</v>
      </c>
      <c r="CE22" s="23">
        <v>0</v>
      </c>
      <c r="CF22" s="23">
        <f t="shared" si="47"/>
        <v>0</v>
      </c>
      <c r="CG22" s="23">
        <v>0</v>
      </c>
      <c r="CH22" s="23">
        <v>0</v>
      </c>
      <c r="CI22" s="23">
        <f t="shared" si="48"/>
        <v>0</v>
      </c>
      <c r="CJ22" s="23">
        <v>0</v>
      </c>
      <c r="CK22" s="23">
        <v>1000</v>
      </c>
      <c r="CL22" s="23">
        <f t="shared" si="49"/>
        <v>250</v>
      </c>
      <c r="CM22" s="23">
        <v>202.5</v>
      </c>
      <c r="CN22" s="23">
        <v>600</v>
      </c>
      <c r="CO22" s="23">
        <f t="shared" si="50"/>
        <v>150</v>
      </c>
      <c r="CP22" s="23">
        <v>202.5</v>
      </c>
      <c r="CQ22" s="23">
        <f t="shared" si="51"/>
        <v>135</v>
      </c>
      <c r="CR22" s="23">
        <f t="shared" si="52"/>
        <v>33.75</v>
      </c>
      <c r="CS22" s="23">
        <v>0</v>
      </c>
      <c r="CT22" s="23">
        <f t="shared" si="53"/>
        <v>0</v>
      </c>
      <c r="CU22" s="23">
        <v>0</v>
      </c>
      <c r="CV22" s="23">
        <v>0</v>
      </c>
      <c r="CW22" s="23">
        <f t="shared" si="54"/>
        <v>0</v>
      </c>
      <c r="CX22" s="23">
        <v>0</v>
      </c>
      <c r="CY22" s="23">
        <v>0</v>
      </c>
      <c r="CZ22" s="23">
        <f t="shared" si="55"/>
        <v>0</v>
      </c>
      <c r="DA22" s="23">
        <v>0</v>
      </c>
      <c r="DB22" s="23">
        <v>0</v>
      </c>
      <c r="DC22" s="23">
        <f t="shared" si="56"/>
        <v>0</v>
      </c>
      <c r="DD22" s="23">
        <v>0</v>
      </c>
      <c r="DE22" s="23">
        <v>0</v>
      </c>
      <c r="DF22" s="23">
        <f t="shared" si="8"/>
        <v>148356.69999999998</v>
      </c>
      <c r="DG22" s="23">
        <f t="shared" si="9"/>
        <v>37089.174999999996</v>
      </c>
      <c r="DH22" s="23">
        <f t="shared" si="10"/>
        <v>25627.948999999997</v>
      </c>
      <c r="DI22" s="23">
        <v>0</v>
      </c>
      <c r="DJ22" s="23">
        <f t="shared" si="57"/>
        <v>0</v>
      </c>
      <c r="DK22" s="23">
        <v>0</v>
      </c>
      <c r="DL22" s="23">
        <v>0</v>
      </c>
      <c r="DM22" s="23">
        <f t="shared" si="58"/>
        <v>0</v>
      </c>
      <c r="DN22" s="23">
        <v>0</v>
      </c>
      <c r="DO22" s="23">
        <v>0</v>
      </c>
      <c r="DP22" s="23">
        <f t="shared" si="59"/>
        <v>0</v>
      </c>
      <c r="DQ22" s="23">
        <v>0</v>
      </c>
      <c r="DR22" s="23">
        <v>0</v>
      </c>
      <c r="DS22" s="23">
        <f t="shared" si="60"/>
        <v>0</v>
      </c>
      <c r="DT22" s="23">
        <v>0</v>
      </c>
      <c r="DU22" s="23">
        <v>0</v>
      </c>
      <c r="DV22" s="23">
        <f t="shared" si="61"/>
        <v>0</v>
      </c>
      <c r="DW22" s="23">
        <v>0</v>
      </c>
      <c r="DX22" s="23">
        <v>20000</v>
      </c>
      <c r="DY22" s="23">
        <f t="shared" si="62"/>
        <v>5000</v>
      </c>
      <c r="DZ22" s="23">
        <v>0</v>
      </c>
      <c r="EA22" s="23">
        <v>0</v>
      </c>
      <c r="EB22" s="23">
        <f t="shared" si="11"/>
        <v>20000</v>
      </c>
      <c r="EC22" s="23">
        <f t="shared" si="11"/>
        <v>5000</v>
      </c>
      <c r="ED22" s="23">
        <f t="shared" si="12"/>
        <v>0</v>
      </c>
    </row>
    <row r="23" spans="1:134">
      <c r="A23" s="21">
        <v>14</v>
      </c>
      <c r="B23" s="30" t="s">
        <v>179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0"/>
        <v>4129.95</v>
      </c>
      <c r="G23" s="23">
        <f t="shared" si="0"/>
        <v>2558.0149999999999</v>
      </c>
      <c r="H23" s="23">
        <f t="shared" si="13"/>
        <v>61.938159057615707</v>
      </c>
      <c r="I23" s="23">
        <f t="shared" si="14"/>
        <v>15.484539764403927</v>
      </c>
      <c r="J23" s="23">
        <f t="shared" si="1"/>
        <v>2806</v>
      </c>
      <c r="K23" s="23">
        <f t="shared" si="2"/>
        <v>701.5</v>
      </c>
      <c r="L23" s="23">
        <f t="shared" si="3"/>
        <v>272.41499999999996</v>
      </c>
      <c r="M23" s="23">
        <f t="shared" si="15"/>
        <v>38.833214540270845</v>
      </c>
      <c r="N23" s="23">
        <f t="shared" si="16"/>
        <v>9.7083036350677112</v>
      </c>
      <c r="O23" s="23">
        <f t="shared" si="4"/>
        <v>950</v>
      </c>
      <c r="P23" s="23">
        <f t="shared" si="5"/>
        <v>237.5</v>
      </c>
      <c r="Q23" s="23">
        <f t="shared" si="6"/>
        <v>96.831999999999994</v>
      </c>
      <c r="R23" s="23">
        <f t="shared" si="17"/>
        <v>40.771368421052628</v>
      </c>
      <c r="S23" s="23">
        <f t="shared" si="18"/>
        <v>10.192842105263157</v>
      </c>
      <c r="T23" s="23">
        <v>0</v>
      </c>
      <c r="U23" s="23">
        <f t="shared" si="19"/>
        <v>0</v>
      </c>
      <c r="V23" s="23">
        <v>3.2000000000000001E-2</v>
      </c>
      <c r="W23" s="23" t="e">
        <f t="shared" si="20"/>
        <v>#DIV/0!</v>
      </c>
      <c r="X23" s="23" t="e">
        <f t="shared" si="21"/>
        <v>#DIV/0!</v>
      </c>
      <c r="Y23" s="23">
        <v>576</v>
      </c>
      <c r="Z23" s="23">
        <f t="shared" si="22"/>
        <v>144</v>
      </c>
      <c r="AA23" s="23">
        <v>104.18300000000001</v>
      </c>
      <c r="AB23" s="23">
        <f t="shared" si="23"/>
        <v>72.34930555555556</v>
      </c>
      <c r="AC23" s="23">
        <f t="shared" si="24"/>
        <v>18.08732638888889</v>
      </c>
      <c r="AD23" s="23">
        <v>950</v>
      </c>
      <c r="AE23" s="23">
        <f t="shared" si="25"/>
        <v>237.5</v>
      </c>
      <c r="AF23" s="23">
        <v>96.8</v>
      </c>
      <c r="AG23" s="23">
        <f t="shared" si="26"/>
        <v>40.757894736842104</v>
      </c>
      <c r="AH23" s="23">
        <f t="shared" si="27"/>
        <v>10.189473684210526</v>
      </c>
      <c r="AI23" s="23">
        <v>0</v>
      </c>
      <c r="AJ23" s="23">
        <f t="shared" si="28"/>
        <v>0</v>
      </c>
      <c r="AK23" s="23">
        <v>0</v>
      </c>
      <c r="AL23" s="23" t="e">
        <f t="shared" si="29"/>
        <v>#DIV/0!</v>
      </c>
      <c r="AM23" s="23" t="e">
        <f t="shared" si="30"/>
        <v>#DIV/0!</v>
      </c>
      <c r="AN23" s="23">
        <v>0</v>
      </c>
      <c r="AO23" s="23">
        <f t="shared" si="31"/>
        <v>0</v>
      </c>
      <c r="AP23" s="23">
        <v>0</v>
      </c>
      <c r="AQ23" s="23" t="e">
        <f t="shared" si="32"/>
        <v>#DIV/0!</v>
      </c>
      <c r="AR23" s="23" t="e">
        <f t="shared" si="33"/>
        <v>#DIV/0!</v>
      </c>
      <c r="AS23" s="23">
        <v>0</v>
      </c>
      <c r="AT23" s="23">
        <f t="shared" si="34"/>
        <v>0</v>
      </c>
      <c r="AU23" s="23">
        <v>0</v>
      </c>
      <c r="AV23" s="23">
        <v>0</v>
      </c>
      <c r="AW23" s="23">
        <f t="shared" si="35"/>
        <v>0</v>
      </c>
      <c r="AX23" s="23">
        <v>0</v>
      </c>
      <c r="AY23" s="23">
        <v>13713.8</v>
      </c>
      <c r="AZ23" s="23">
        <f t="shared" si="36"/>
        <v>3428.45</v>
      </c>
      <c r="BA23" s="23">
        <v>2285.6</v>
      </c>
      <c r="BB23" s="23">
        <v>0</v>
      </c>
      <c r="BC23" s="23">
        <f t="shared" si="37"/>
        <v>0</v>
      </c>
      <c r="BD23" s="23">
        <v>0</v>
      </c>
      <c r="BE23" s="23">
        <v>0</v>
      </c>
      <c r="BF23" s="23">
        <f t="shared" si="38"/>
        <v>0</v>
      </c>
      <c r="BG23" s="23">
        <v>0</v>
      </c>
      <c r="BH23" s="23">
        <v>0</v>
      </c>
      <c r="BI23" s="23">
        <f t="shared" si="39"/>
        <v>0</v>
      </c>
      <c r="BJ23" s="23">
        <v>0</v>
      </c>
      <c r="BK23" s="23">
        <f t="shared" si="7"/>
        <v>1050</v>
      </c>
      <c r="BL23" s="23">
        <f t="shared" si="7"/>
        <v>262.5</v>
      </c>
      <c r="BM23" s="23">
        <f t="shared" si="7"/>
        <v>71.400000000000006</v>
      </c>
      <c r="BN23" s="23">
        <f t="shared" si="40"/>
        <v>27.200000000000003</v>
      </c>
      <c r="BO23" s="23">
        <f t="shared" si="41"/>
        <v>6.8000000000000007</v>
      </c>
      <c r="BP23" s="23">
        <v>432</v>
      </c>
      <c r="BQ23" s="23">
        <f t="shared" si="42"/>
        <v>108</v>
      </c>
      <c r="BR23" s="23">
        <v>71.400000000000006</v>
      </c>
      <c r="BS23" s="23">
        <v>618</v>
      </c>
      <c r="BT23" s="23">
        <f t="shared" si="43"/>
        <v>154.5</v>
      </c>
      <c r="BU23" s="23">
        <v>0</v>
      </c>
      <c r="BV23" s="23">
        <v>0</v>
      </c>
      <c r="BW23" s="23">
        <f t="shared" si="44"/>
        <v>0</v>
      </c>
      <c r="BX23" s="23">
        <v>0</v>
      </c>
      <c r="BY23" s="23">
        <v>0</v>
      </c>
      <c r="BZ23" s="23">
        <f t="shared" si="45"/>
        <v>0</v>
      </c>
      <c r="CA23" s="23">
        <v>0</v>
      </c>
      <c r="CB23" s="23">
        <v>0</v>
      </c>
      <c r="CC23" s="23">
        <f t="shared" si="46"/>
        <v>0</v>
      </c>
      <c r="CD23" s="23">
        <v>0</v>
      </c>
      <c r="CE23" s="23">
        <v>0</v>
      </c>
      <c r="CF23" s="23">
        <f t="shared" si="47"/>
        <v>0</v>
      </c>
      <c r="CG23" s="23">
        <v>0</v>
      </c>
      <c r="CH23" s="23">
        <v>0</v>
      </c>
      <c r="CI23" s="23">
        <f t="shared" si="48"/>
        <v>0</v>
      </c>
      <c r="CJ23" s="23">
        <v>0</v>
      </c>
      <c r="CK23" s="23">
        <v>230</v>
      </c>
      <c r="CL23" s="23">
        <f t="shared" si="49"/>
        <v>57.5</v>
      </c>
      <c r="CM23" s="23">
        <v>0</v>
      </c>
      <c r="CN23" s="23">
        <v>230</v>
      </c>
      <c r="CO23" s="23">
        <f t="shared" si="50"/>
        <v>57.5</v>
      </c>
      <c r="CP23" s="23">
        <v>0</v>
      </c>
      <c r="CQ23" s="23">
        <f t="shared" si="51"/>
        <v>0</v>
      </c>
      <c r="CR23" s="23">
        <f t="shared" si="52"/>
        <v>0</v>
      </c>
      <c r="CS23" s="23">
        <v>0</v>
      </c>
      <c r="CT23" s="23">
        <f t="shared" si="53"/>
        <v>0</v>
      </c>
      <c r="CU23" s="23">
        <v>0</v>
      </c>
      <c r="CV23" s="23">
        <v>0</v>
      </c>
      <c r="CW23" s="23">
        <f t="shared" si="54"/>
        <v>0</v>
      </c>
      <c r="CX23" s="23">
        <v>0</v>
      </c>
      <c r="CY23" s="23">
        <v>0</v>
      </c>
      <c r="CZ23" s="23">
        <f t="shared" si="55"/>
        <v>0</v>
      </c>
      <c r="DA23" s="23">
        <v>0</v>
      </c>
      <c r="DB23" s="23">
        <v>0</v>
      </c>
      <c r="DC23" s="23">
        <f t="shared" si="56"/>
        <v>0</v>
      </c>
      <c r="DD23" s="23">
        <v>0</v>
      </c>
      <c r="DE23" s="23">
        <v>0</v>
      </c>
      <c r="DF23" s="23">
        <f t="shared" si="8"/>
        <v>16519.8</v>
      </c>
      <c r="DG23" s="23">
        <f t="shared" si="9"/>
        <v>4129.95</v>
      </c>
      <c r="DH23" s="23">
        <f t="shared" si="10"/>
        <v>2558.0149999999999</v>
      </c>
      <c r="DI23" s="23">
        <v>0</v>
      </c>
      <c r="DJ23" s="23">
        <f t="shared" si="57"/>
        <v>0</v>
      </c>
      <c r="DK23" s="23">
        <v>0</v>
      </c>
      <c r="DL23" s="23">
        <v>0</v>
      </c>
      <c r="DM23" s="23">
        <f t="shared" si="58"/>
        <v>0</v>
      </c>
      <c r="DN23" s="23">
        <v>0</v>
      </c>
      <c r="DO23" s="23">
        <v>0</v>
      </c>
      <c r="DP23" s="23">
        <f t="shared" si="59"/>
        <v>0</v>
      </c>
      <c r="DQ23" s="23">
        <v>0</v>
      </c>
      <c r="DR23" s="23">
        <v>0</v>
      </c>
      <c r="DS23" s="23">
        <f t="shared" si="60"/>
        <v>0</v>
      </c>
      <c r="DT23" s="23">
        <v>0</v>
      </c>
      <c r="DU23" s="23">
        <v>0</v>
      </c>
      <c r="DV23" s="23">
        <f t="shared" si="61"/>
        <v>0</v>
      </c>
      <c r="DW23" s="23">
        <v>0</v>
      </c>
      <c r="DX23" s="23">
        <v>0</v>
      </c>
      <c r="DY23" s="23">
        <f t="shared" si="62"/>
        <v>0</v>
      </c>
      <c r="DZ23" s="23">
        <v>0</v>
      </c>
      <c r="EA23" s="23">
        <v>0</v>
      </c>
      <c r="EB23" s="23">
        <f t="shared" si="11"/>
        <v>0</v>
      </c>
      <c r="EC23" s="23">
        <f t="shared" si="11"/>
        <v>0</v>
      </c>
      <c r="ED23" s="23">
        <f t="shared" si="12"/>
        <v>0</v>
      </c>
    </row>
    <row r="24" spans="1:134">
      <c r="A24" s="21">
        <v>15</v>
      </c>
      <c r="B24" s="30" t="s">
        <v>180</v>
      </c>
      <c r="C24" s="23">
        <v>0</v>
      </c>
      <c r="D24" s="23">
        <v>12738.8889</v>
      </c>
      <c r="E24" s="23">
        <f t="shared" si="0"/>
        <v>123386</v>
      </c>
      <c r="F24" s="23">
        <f t="shared" si="0"/>
        <v>30846.5</v>
      </c>
      <c r="G24" s="23">
        <f t="shared" si="0"/>
        <v>13850.198</v>
      </c>
      <c r="H24" s="23">
        <f t="shared" si="13"/>
        <v>44.900387402136388</v>
      </c>
      <c r="I24" s="23">
        <f t="shared" si="14"/>
        <v>11.225096850534097</v>
      </c>
      <c r="J24" s="23">
        <f t="shared" si="1"/>
        <v>15408.300000000001</v>
      </c>
      <c r="K24" s="23">
        <f t="shared" si="2"/>
        <v>3852.0750000000003</v>
      </c>
      <c r="L24" s="23">
        <f t="shared" si="3"/>
        <v>1525.1980000000001</v>
      </c>
      <c r="M24" s="23">
        <f t="shared" si="15"/>
        <v>39.594192740276348</v>
      </c>
      <c r="N24" s="23">
        <f t="shared" si="16"/>
        <v>9.8985481850690871</v>
      </c>
      <c r="O24" s="23">
        <f t="shared" si="4"/>
        <v>8674.6</v>
      </c>
      <c r="P24" s="23">
        <f t="shared" si="5"/>
        <v>2168.65</v>
      </c>
      <c r="Q24" s="23">
        <f t="shared" si="6"/>
        <v>869.79000000000008</v>
      </c>
      <c r="R24" s="23">
        <f t="shared" si="17"/>
        <v>40.107440112512393</v>
      </c>
      <c r="S24" s="23">
        <f t="shared" si="18"/>
        <v>10.026860028128098</v>
      </c>
      <c r="T24" s="23">
        <v>52.6</v>
      </c>
      <c r="U24" s="23">
        <f t="shared" si="19"/>
        <v>13.150000000000002</v>
      </c>
      <c r="V24" s="23">
        <v>0.16700000000000001</v>
      </c>
      <c r="W24" s="23">
        <f t="shared" si="20"/>
        <v>1.2699619771863118</v>
      </c>
      <c r="X24" s="23">
        <f t="shared" si="21"/>
        <v>0.317490494296578</v>
      </c>
      <c r="Y24" s="23">
        <v>2927.5</v>
      </c>
      <c r="Z24" s="23">
        <f t="shared" si="22"/>
        <v>731.875</v>
      </c>
      <c r="AA24" s="23">
        <v>52.789000000000001</v>
      </c>
      <c r="AB24" s="23">
        <f t="shared" si="23"/>
        <v>7.2128437233134068</v>
      </c>
      <c r="AC24" s="23">
        <f t="shared" si="24"/>
        <v>1.8032109308283517</v>
      </c>
      <c r="AD24" s="23">
        <v>8622</v>
      </c>
      <c r="AE24" s="23">
        <f t="shared" si="25"/>
        <v>2155.5</v>
      </c>
      <c r="AF24" s="23">
        <v>869.62300000000005</v>
      </c>
      <c r="AG24" s="23">
        <f t="shared" si="26"/>
        <v>40.344374855022039</v>
      </c>
      <c r="AH24" s="23">
        <f t="shared" si="27"/>
        <v>10.08609371375551</v>
      </c>
      <c r="AI24" s="23">
        <v>1035.5</v>
      </c>
      <c r="AJ24" s="23">
        <f t="shared" si="28"/>
        <v>258.875</v>
      </c>
      <c r="AK24" s="23">
        <v>0</v>
      </c>
      <c r="AL24" s="23">
        <f t="shared" si="29"/>
        <v>0</v>
      </c>
      <c r="AM24" s="23">
        <f t="shared" si="30"/>
        <v>0</v>
      </c>
      <c r="AN24" s="23">
        <v>0</v>
      </c>
      <c r="AO24" s="23">
        <f t="shared" si="31"/>
        <v>0</v>
      </c>
      <c r="AP24" s="23">
        <v>0</v>
      </c>
      <c r="AQ24" s="23" t="e">
        <f t="shared" si="32"/>
        <v>#DIV/0!</v>
      </c>
      <c r="AR24" s="23" t="e">
        <f t="shared" si="33"/>
        <v>#DIV/0!</v>
      </c>
      <c r="AS24" s="23">
        <v>0</v>
      </c>
      <c r="AT24" s="23">
        <f t="shared" si="34"/>
        <v>0</v>
      </c>
      <c r="AU24" s="23">
        <v>0</v>
      </c>
      <c r="AV24" s="23">
        <v>0</v>
      </c>
      <c r="AW24" s="23">
        <f t="shared" si="35"/>
        <v>0</v>
      </c>
      <c r="AX24" s="23">
        <v>0</v>
      </c>
      <c r="AY24" s="23">
        <v>73949.899999999994</v>
      </c>
      <c r="AZ24" s="23">
        <f t="shared" si="36"/>
        <v>18487.474999999999</v>
      </c>
      <c r="BA24" s="23">
        <v>12325</v>
      </c>
      <c r="BB24" s="23">
        <v>0</v>
      </c>
      <c r="BC24" s="23">
        <f t="shared" si="37"/>
        <v>0</v>
      </c>
      <c r="BD24" s="23">
        <v>0</v>
      </c>
      <c r="BE24" s="23">
        <v>0</v>
      </c>
      <c r="BF24" s="23">
        <f t="shared" si="38"/>
        <v>0</v>
      </c>
      <c r="BG24" s="23">
        <v>0</v>
      </c>
      <c r="BH24" s="23">
        <v>0</v>
      </c>
      <c r="BI24" s="23">
        <f t="shared" si="39"/>
        <v>0</v>
      </c>
      <c r="BJ24" s="23">
        <v>0</v>
      </c>
      <c r="BK24" s="23">
        <f t="shared" si="7"/>
        <v>1690.7</v>
      </c>
      <c r="BL24" s="23">
        <f t="shared" si="7"/>
        <v>422.67500000000007</v>
      </c>
      <c r="BM24" s="23">
        <f t="shared" si="7"/>
        <v>0</v>
      </c>
      <c r="BN24" s="23">
        <f t="shared" si="40"/>
        <v>0</v>
      </c>
      <c r="BO24" s="23">
        <f t="shared" si="41"/>
        <v>0</v>
      </c>
      <c r="BP24" s="23">
        <v>1690.7</v>
      </c>
      <c r="BQ24" s="23">
        <f t="shared" si="42"/>
        <v>422.67500000000007</v>
      </c>
      <c r="BR24" s="23">
        <v>0</v>
      </c>
      <c r="BS24" s="23">
        <v>0</v>
      </c>
      <c r="BT24" s="23">
        <f t="shared" si="43"/>
        <v>0</v>
      </c>
      <c r="BU24" s="23">
        <v>0</v>
      </c>
      <c r="BV24" s="23">
        <v>0</v>
      </c>
      <c r="BW24" s="23">
        <f t="shared" si="44"/>
        <v>0</v>
      </c>
      <c r="BX24" s="23">
        <v>0</v>
      </c>
      <c r="BY24" s="23">
        <v>0</v>
      </c>
      <c r="BZ24" s="23">
        <f t="shared" si="45"/>
        <v>0</v>
      </c>
      <c r="CA24" s="23">
        <v>0</v>
      </c>
      <c r="CB24" s="23">
        <v>0</v>
      </c>
      <c r="CC24" s="23">
        <f t="shared" si="46"/>
        <v>0</v>
      </c>
      <c r="CD24" s="23">
        <v>0</v>
      </c>
      <c r="CE24" s="23">
        <v>0</v>
      </c>
      <c r="CF24" s="23">
        <f t="shared" si="47"/>
        <v>0</v>
      </c>
      <c r="CG24" s="23">
        <v>0</v>
      </c>
      <c r="CH24" s="23">
        <v>0</v>
      </c>
      <c r="CI24" s="23">
        <f t="shared" si="48"/>
        <v>0</v>
      </c>
      <c r="CJ24" s="23">
        <v>0</v>
      </c>
      <c r="CK24" s="23">
        <v>1080</v>
      </c>
      <c r="CL24" s="23">
        <f t="shared" si="49"/>
        <v>270</v>
      </c>
      <c r="CM24" s="23">
        <v>0</v>
      </c>
      <c r="CN24" s="23">
        <v>1080</v>
      </c>
      <c r="CO24" s="23">
        <f t="shared" si="50"/>
        <v>270</v>
      </c>
      <c r="CP24" s="23">
        <v>0</v>
      </c>
      <c r="CQ24" s="23">
        <f t="shared" si="51"/>
        <v>0</v>
      </c>
      <c r="CR24" s="23">
        <f t="shared" si="52"/>
        <v>0</v>
      </c>
      <c r="CS24" s="23">
        <v>0</v>
      </c>
      <c r="CT24" s="23">
        <f t="shared" si="53"/>
        <v>0</v>
      </c>
      <c r="CU24" s="23">
        <v>602.61900000000003</v>
      </c>
      <c r="CV24" s="23">
        <v>0</v>
      </c>
      <c r="CW24" s="23">
        <f t="shared" si="54"/>
        <v>0</v>
      </c>
      <c r="CX24" s="23">
        <v>0</v>
      </c>
      <c r="CY24" s="23">
        <v>0</v>
      </c>
      <c r="CZ24" s="23">
        <f t="shared" si="55"/>
        <v>0</v>
      </c>
      <c r="DA24" s="23">
        <v>0</v>
      </c>
      <c r="DB24" s="23">
        <v>0</v>
      </c>
      <c r="DC24" s="23">
        <f t="shared" si="56"/>
        <v>0</v>
      </c>
      <c r="DD24" s="23">
        <v>0</v>
      </c>
      <c r="DE24" s="23">
        <v>0</v>
      </c>
      <c r="DF24" s="23">
        <f t="shared" si="8"/>
        <v>89358.2</v>
      </c>
      <c r="DG24" s="23">
        <f t="shared" si="9"/>
        <v>22339.55</v>
      </c>
      <c r="DH24" s="23">
        <f t="shared" si="10"/>
        <v>13850.198</v>
      </c>
      <c r="DI24" s="23">
        <v>0</v>
      </c>
      <c r="DJ24" s="23">
        <f t="shared" si="57"/>
        <v>0</v>
      </c>
      <c r="DK24" s="23">
        <v>0</v>
      </c>
      <c r="DL24" s="23">
        <v>34027.800000000003</v>
      </c>
      <c r="DM24" s="23">
        <f t="shared" si="58"/>
        <v>8506.9500000000007</v>
      </c>
      <c r="DN24" s="23">
        <v>0</v>
      </c>
      <c r="DO24" s="23">
        <v>0</v>
      </c>
      <c r="DP24" s="23">
        <f t="shared" si="59"/>
        <v>0</v>
      </c>
      <c r="DQ24" s="23">
        <v>0</v>
      </c>
      <c r="DR24" s="23">
        <v>0</v>
      </c>
      <c r="DS24" s="23">
        <f t="shared" si="60"/>
        <v>0</v>
      </c>
      <c r="DT24" s="23">
        <v>0</v>
      </c>
      <c r="DU24" s="23">
        <v>0</v>
      </c>
      <c r="DV24" s="23">
        <f t="shared" si="61"/>
        <v>0</v>
      </c>
      <c r="DW24" s="23">
        <v>0</v>
      </c>
      <c r="DX24" s="23">
        <v>10000</v>
      </c>
      <c r="DY24" s="23">
        <f t="shared" si="62"/>
        <v>2500</v>
      </c>
      <c r="DZ24" s="23">
        <v>0</v>
      </c>
      <c r="EA24" s="23">
        <v>0</v>
      </c>
      <c r="EB24" s="23">
        <f t="shared" si="11"/>
        <v>44027.8</v>
      </c>
      <c r="EC24" s="23">
        <f t="shared" si="11"/>
        <v>11006.95</v>
      </c>
      <c r="ED24" s="23">
        <f t="shared" si="12"/>
        <v>0</v>
      </c>
    </row>
    <row r="25" spans="1:134" s="20" customFormat="1" ht="13.5">
      <c r="A25" s="21">
        <v>16</v>
      </c>
      <c r="B25" s="30" t="s">
        <v>181</v>
      </c>
      <c r="C25" s="23">
        <v>5844.2561999999998</v>
      </c>
      <c r="D25" s="23">
        <v>69773.478799999997</v>
      </c>
      <c r="E25" s="23">
        <f t="shared" si="0"/>
        <v>1210724.4666999998</v>
      </c>
      <c r="F25" s="23">
        <f t="shared" si="0"/>
        <v>302058.78334166663</v>
      </c>
      <c r="G25" s="23">
        <f t="shared" si="0"/>
        <v>123530.40429999999</v>
      </c>
      <c r="H25" s="23">
        <f t="shared" si="13"/>
        <v>40.896147078852366</v>
      </c>
      <c r="I25" s="23">
        <f t="shared" si="14"/>
        <v>10.203015442208708</v>
      </c>
      <c r="J25" s="23">
        <f t="shared" si="1"/>
        <v>265551.14999999997</v>
      </c>
      <c r="K25" s="23">
        <f t="shared" si="2"/>
        <v>66387.787499999991</v>
      </c>
      <c r="L25" s="23">
        <f t="shared" si="3"/>
        <v>36342.240999999995</v>
      </c>
      <c r="M25" s="23">
        <f t="shared" si="15"/>
        <v>54.742359052107282</v>
      </c>
      <c r="N25" s="23">
        <f t="shared" si="16"/>
        <v>13.685589763026821</v>
      </c>
      <c r="O25" s="23">
        <f t="shared" si="4"/>
        <v>113889.5</v>
      </c>
      <c r="P25" s="23">
        <f t="shared" si="5"/>
        <v>28472.375</v>
      </c>
      <c r="Q25" s="23">
        <f t="shared" si="6"/>
        <v>20128.663199999999</v>
      </c>
      <c r="R25" s="23">
        <f t="shared" si="17"/>
        <v>70.695413361196586</v>
      </c>
      <c r="S25" s="23">
        <f t="shared" si="18"/>
        <v>17.673853340299146</v>
      </c>
      <c r="T25" s="23">
        <v>18632.099999999999</v>
      </c>
      <c r="U25" s="23">
        <f t="shared" si="19"/>
        <v>4658.0249999999996</v>
      </c>
      <c r="V25" s="23">
        <v>2359.8842</v>
      </c>
      <c r="W25" s="23">
        <f t="shared" si="20"/>
        <v>50.662763724969274</v>
      </c>
      <c r="X25" s="23">
        <f t="shared" si="21"/>
        <v>12.665690931242318</v>
      </c>
      <c r="Y25" s="23">
        <v>14985.6</v>
      </c>
      <c r="Z25" s="23">
        <f t="shared" si="22"/>
        <v>3746.3999999999996</v>
      </c>
      <c r="AA25" s="23">
        <v>994.32380000000001</v>
      </c>
      <c r="AB25" s="23">
        <f t="shared" si="23"/>
        <v>26.540780482596627</v>
      </c>
      <c r="AC25" s="23">
        <f t="shared" si="24"/>
        <v>6.6351951206491568</v>
      </c>
      <c r="AD25" s="23">
        <v>95257.4</v>
      </c>
      <c r="AE25" s="23">
        <f t="shared" si="25"/>
        <v>23814.35</v>
      </c>
      <c r="AF25" s="23">
        <v>17768.778999999999</v>
      </c>
      <c r="AG25" s="23">
        <f t="shared" si="26"/>
        <v>74.613747593362817</v>
      </c>
      <c r="AH25" s="23">
        <f t="shared" si="27"/>
        <v>18.653436898340704</v>
      </c>
      <c r="AI25" s="23">
        <v>6083.5</v>
      </c>
      <c r="AJ25" s="23">
        <f t="shared" si="28"/>
        <v>1520.875</v>
      </c>
      <c r="AK25" s="23">
        <v>427.75099999999998</v>
      </c>
      <c r="AL25" s="23">
        <f t="shared" si="29"/>
        <v>28.125322593901537</v>
      </c>
      <c r="AM25" s="23">
        <f t="shared" si="30"/>
        <v>7.0313306484753841</v>
      </c>
      <c r="AN25" s="23">
        <v>7000</v>
      </c>
      <c r="AO25" s="23">
        <f t="shared" si="31"/>
        <v>1750</v>
      </c>
      <c r="AP25" s="23">
        <v>1545.1</v>
      </c>
      <c r="AQ25" s="23">
        <f t="shared" si="32"/>
        <v>88.291428571428568</v>
      </c>
      <c r="AR25" s="23">
        <f t="shared" si="33"/>
        <v>22.072857142857142</v>
      </c>
      <c r="AS25" s="23">
        <v>0</v>
      </c>
      <c r="AT25" s="23">
        <f t="shared" si="34"/>
        <v>0</v>
      </c>
      <c r="AU25" s="23">
        <v>0</v>
      </c>
      <c r="AV25" s="23">
        <v>0</v>
      </c>
      <c r="AW25" s="23">
        <f t="shared" si="35"/>
        <v>0</v>
      </c>
      <c r="AX25" s="23">
        <v>0</v>
      </c>
      <c r="AY25" s="23">
        <v>523875.5</v>
      </c>
      <c r="AZ25" s="23">
        <f t="shared" si="36"/>
        <v>130968.875</v>
      </c>
      <c r="BA25" s="23">
        <v>87312.6</v>
      </c>
      <c r="BB25" s="23">
        <v>7468</v>
      </c>
      <c r="BC25" s="23">
        <f t="shared" si="37"/>
        <v>1244.6666666666667</v>
      </c>
      <c r="BD25" s="23">
        <v>0</v>
      </c>
      <c r="BE25" s="23">
        <v>0</v>
      </c>
      <c r="BF25" s="23">
        <f t="shared" si="38"/>
        <v>0</v>
      </c>
      <c r="BG25" s="23">
        <v>0</v>
      </c>
      <c r="BH25" s="23">
        <v>0</v>
      </c>
      <c r="BI25" s="23">
        <f t="shared" si="39"/>
        <v>0</v>
      </c>
      <c r="BJ25" s="23">
        <v>0</v>
      </c>
      <c r="BK25" s="23">
        <f t="shared" si="7"/>
        <v>32111.399999999998</v>
      </c>
      <c r="BL25" s="23">
        <f t="shared" si="7"/>
        <v>8027.8499999999995</v>
      </c>
      <c r="BM25" s="23">
        <f t="shared" si="7"/>
        <v>1565.463</v>
      </c>
      <c r="BN25" s="23">
        <f t="shared" si="40"/>
        <v>19.500401726489656</v>
      </c>
      <c r="BO25" s="23">
        <f t="shared" si="41"/>
        <v>4.875100431622414</v>
      </c>
      <c r="BP25" s="23">
        <v>24005.599999999999</v>
      </c>
      <c r="BQ25" s="23">
        <f t="shared" si="42"/>
        <v>6001.4</v>
      </c>
      <c r="BR25" s="23">
        <v>1088.7</v>
      </c>
      <c r="BS25" s="23">
        <v>3053.1</v>
      </c>
      <c r="BT25" s="23">
        <f t="shared" si="43"/>
        <v>763.27499999999998</v>
      </c>
      <c r="BU25" s="23">
        <v>99.8</v>
      </c>
      <c r="BV25" s="23">
        <v>2826.7</v>
      </c>
      <c r="BW25" s="23">
        <f t="shared" si="44"/>
        <v>706.67499999999995</v>
      </c>
      <c r="BX25" s="23">
        <v>191.76300000000001</v>
      </c>
      <c r="BY25" s="23">
        <v>2226</v>
      </c>
      <c r="BZ25" s="23">
        <f t="shared" si="45"/>
        <v>556.5</v>
      </c>
      <c r="CA25" s="23">
        <v>185.2</v>
      </c>
      <c r="CB25" s="23">
        <v>0</v>
      </c>
      <c r="CC25" s="23">
        <f t="shared" si="46"/>
        <v>0</v>
      </c>
      <c r="CD25" s="23">
        <v>0</v>
      </c>
      <c r="CE25" s="23">
        <v>8411.2167000000009</v>
      </c>
      <c r="CF25" s="23">
        <f t="shared" si="47"/>
        <v>2102.8041750000002</v>
      </c>
      <c r="CG25" s="23">
        <v>-124.4367</v>
      </c>
      <c r="CH25" s="23">
        <v>0</v>
      </c>
      <c r="CI25" s="23">
        <f t="shared" si="48"/>
        <v>0</v>
      </c>
      <c r="CJ25" s="23">
        <v>0</v>
      </c>
      <c r="CK25" s="23">
        <v>88065.8</v>
      </c>
      <c r="CL25" s="23">
        <f t="shared" si="49"/>
        <v>22016.45</v>
      </c>
      <c r="CM25" s="23">
        <v>7563.64</v>
      </c>
      <c r="CN25" s="23">
        <v>36648.300000000003</v>
      </c>
      <c r="CO25" s="23">
        <f t="shared" si="50"/>
        <v>9162.0750000000007</v>
      </c>
      <c r="CP25" s="23">
        <v>4215.05</v>
      </c>
      <c r="CQ25" s="23">
        <f t="shared" si="51"/>
        <v>46.005408163543734</v>
      </c>
      <c r="CR25" s="23">
        <f t="shared" si="52"/>
        <v>11.501352040885934</v>
      </c>
      <c r="CS25" s="23">
        <v>1500</v>
      </c>
      <c r="CT25" s="23">
        <f t="shared" si="53"/>
        <v>375</v>
      </c>
      <c r="CU25" s="23">
        <v>305.3</v>
      </c>
      <c r="CV25" s="23">
        <v>415.35</v>
      </c>
      <c r="CW25" s="23">
        <f t="shared" si="54"/>
        <v>103.83750000000001</v>
      </c>
      <c r="CX25" s="23">
        <v>10</v>
      </c>
      <c r="CY25" s="23">
        <v>0</v>
      </c>
      <c r="CZ25" s="23">
        <f t="shared" si="55"/>
        <v>0</v>
      </c>
      <c r="DA25" s="23">
        <v>0</v>
      </c>
      <c r="DB25" s="23">
        <v>1500</v>
      </c>
      <c r="DC25" s="23">
        <f t="shared" si="56"/>
        <v>375</v>
      </c>
      <c r="DD25" s="23">
        <v>3802</v>
      </c>
      <c r="DE25" s="23">
        <v>0</v>
      </c>
      <c r="DF25" s="23">
        <f t="shared" si="8"/>
        <v>805305.8666999999</v>
      </c>
      <c r="DG25" s="23">
        <f t="shared" si="9"/>
        <v>200704.13334166663</v>
      </c>
      <c r="DH25" s="23">
        <f t="shared" si="10"/>
        <v>123530.40429999999</v>
      </c>
      <c r="DI25" s="23">
        <v>0</v>
      </c>
      <c r="DJ25" s="23">
        <f t="shared" si="57"/>
        <v>0</v>
      </c>
      <c r="DK25" s="23">
        <v>0</v>
      </c>
      <c r="DL25" s="23">
        <v>405418.6</v>
      </c>
      <c r="DM25" s="23">
        <f t="shared" si="58"/>
        <v>101354.65</v>
      </c>
      <c r="DN25" s="23">
        <v>0</v>
      </c>
      <c r="DO25" s="23">
        <v>0</v>
      </c>
      <c r="DP25" s="23">
        <f t="shared" si="59"/>
        <v>0</v>
      </c>
      <c r="DQ25" s="23">
        <v>0</v>
      </c>
      <c r="DR25" s="23">
        <v>0</v>
      </c>
      <c r="DS25" s="23">
        <f t="shared" si="60"/>
        <v>0</v>
      </c>
      <c r="DT25" s="23">
        <v>0</v>
      </c>
      <c r="DU25" s="23">
        <v>0</v>
      </c>
      <c r="DV25" s="23">
        <f t="shared" si="61"/>
        <v>0</v>
      </c>
      <c r="DW25" s="23">
        <v>0</v>
      </c>
      <c r="DX25" s="23">
        <v>150000</v>
      </c>
      <c r="DY25" s="23">
        <f t="shared" si="62"/>
        <v>37500</v>
      </c>
      <c r="DZ25" s="23">
        <v>0</v>
      </c>
      <c r="EA25" s="23">
        <v>0</v>
      </c>
      <c r="EB25" s="23">
        <f t="shared" si="11"/>
        <v>555418.6</v>
      </c>
      <c r="EC25" s="23">
        <f t="shared" si="11"/>
        <v>138854.65</v>
      </c>
      <c r="ED25" s="23">
        <f t="shared" si="12"/>
        <v>0</v>
      </c>
    </row>
    <row r="26" spans="1:134">
      <c r="A26" s="21">
        <v>17</v>
      </c>
      <c r="B26" s="30" t="s">
        <v>182</v>
      </c>
      <c r="C26" s="23">
        <v>3206.8824</v>
      </c>
      <c r="D26" s="23">
        <v>10128.458699999999</v>
      </c>
      <c r="E26" s="23">
        <f t="shared" si="0"/>
        <v>33504.9</v>
      </c>
      <c r="F26" s="23">
        <f t="shared" si="0"/>
        <v>8376.2250000000004</v>
      </c>
      <c r="G26" s="23">
        <f t="shared" si="0"/>
        <v>4739.1097999999993</v>
      </c>
      <c r="H26" s="23">
        <f t="shared" si="13"/>
        <v>56.578110067482655</v>
      </c>
      <c r="I26" s="23">
        <f t="shared" si="14"/>
        <v>14.144527516870664</v>
      </c>
      <c r="J26" s="23">
        <f t="shared" si="1"/>
        <v>8572</v>
      </c>
      <c r="K26" s="23">
        <f t="shared" si="2"/>
        <v>2143</v>
      </c>
      <c r="L26" s="23">
        <f t="shared" si="3"/>
        <v>583.70980000000009</v>
      </c>
      <c r="M26" s="23">
        <f t="shared" si="15"/>
        <v>27.237974801679893</v>
      </c>
      <c r="N26" s="23">
        <f t="shared" si="16"/>
        <v>6.8094937004199734</v>
      </c>
      <c r="O26" s="23">
        <f t="shared" si="4"/>
        <v>5070</v>
      </c>
      <c r="P26" s="23">
        <f t="shared" si="5"/>
        <v>1267.5</v>
      </c>
      <c r="Q26" s="23">
        <f t="shared" si="6"/>
        <v>270.14400000000001</v>
      </c>
      <c r="R26" s="23">
        <f t="shared" si="17"/>
        <v>21.313136094674554</v>
      </c>
      <c r="S26" s="23">
        <f t="shared" si="18"/>
        <v>5.3282840236686386</v>
      </c>
      <c r="T26" s="23">
        <v>0</v>
      </c>
      <c r="U26" s="23">
        <f t="shared" si="19"/>
        <v>0</v>
      </c>
      <c r="V26" s="23">
        <v>0.47399999999999998</v>
      </c>
      <c r="W26" s="23" t="e">
        <f t="shared" si="20"/>
        <v>#DIV/0!</v>
      </c>
      <c r="X26" s="23" t="e">
        <f t="shared" si="21"/>
        <v>#DIV/0!</v>
      </c>
      <c r="Y26" s="23">
        <v>0</v>
      </c>
      <c r="Z26" s="23">
        <f t="shared" si="22"/>
        <v>0</v>
      </c>
      <c r="AA26" s="23">
        <v>108.3258</v>
      </c>
      <c r="AB26" s="23" t="e">
        <f t="shared" si="23"/>
        <v>#DIV/0!</v>
      </c>
      <c r="AC26" s="23" t="e">
        <f t="shared" si="24"/>
        <v>#DIV/0!</v>
      </c>
      <c r="AD26" s="23">
        <v>5070</v>
      </c>
      <c r="AE26" s="23">
        <f t="shared" si="25"/>
        <v>1267.5</v>
      </c>
      <c r="AF26" s="23">
        <v>269.67</v>
      </c>
      <c r="AG26" s="23">
        <f t="shared" si="26"/>
        <v>21.275739644970415</v>
      </c>
      <c r="AH26" s="23">
        <f t="shared" si="27"/>
        <v>5.3189349112426036</v>
      </c>
      <c r="AI26" s="23">
        <v>72</v>
      </c>
      <c r="AJ26" s="23">
        <f t="shared" si="28"/>
        <v>18</v>
      </c>
      <c r="AK26" s="23">
        <v>6</v>
      </c>
      <c r="AL26" s="23">
        <f t="shared" si="29"/>
        <v>33.333333333333329</v>
      </c>
      <c r="AM26" s="23">
        <f t="shared" si="30"/>
        <v>8.3333333333333321</v>
      </c>
      <c r="AN26" s="23">
        <v>0</v>
      </c>
      <c r="AO26" s="23">
        <f t="shared" si="31"/>
        <v>0</v>
      </c>
      <c r="AP26" s="23">
        <v>0</v>
      </c>
      <c r="AQ26" s="23" t="e">
        <f t="shared" si="32"/>
        <v>#DIV/0!</v>
      </c>
      <c r="AR26" s="23" t="e">
        <f t="shared" si="33"/>
        <v>#DIV/0!</v>
      </c>
      <c r="AS26" s="23">
        <v>0</v>
      </c>
      <c r="AT26" s="23">
        <f t="shared" si="34"/>
        <v>0</v>
      </c>
      <c r="AU26" s="23">
        <v>0</v>
      </c>
      <c r="AV26" s="23">
        <v>0</v>
      </c>
      <c r="AW26" s="23">
        <f t="shared" si="35"/>
        <v>0</v>
      </c>
      <c r="AX26" s="23">
        <v>0</v>
      </c>
      <c r="AY26" s="23">
        <v>24932.9</v>
      </c>
      <c r="AZ26" s="23">
        <f t="shared" si="36"/>
        <v>6233.2250000000004</v>
      </c>
      <c r="BA26" s="23">
        <v>4155.3999999999996</v>
      </c>
      <c r="BB26" s="23">
        <v>0</v>
      </c>
      <c r="BC26" s="23">
        <f t="shared" si="37"/>
        <v>0</v>
      </c>
      <c r="BD26" s="23">
        <v>0</v>
      </c>
      <c r="BE26" s="23">
        <v>0</v>
      </c>
      <c r="BF26" s="23">
        <f t="shared" si="38"/>
        <v>0</v>
      </c>
      <c r="BG26" s="23">
        <v>0</v>
      </c>
      <c r="BH26" s="23">
        <v>0</v>
      </c>
      <c r="BI26" s="23">
        <f t="shared" si="39"/>
        <v>0</v>
      </c>
      <c r="BJ26" s="23">
        <v>0</v>
      </c>
      <c r="BK26" s="23">
        <f t="shared" si="7"/>
        <v>2470</v>
      </c>
      <c r="BL26" s="23">
        <f t="shared" si="7"/>
        <v>617.5</v>
      </c>
      <c r="BM26" s="23">
        <f t="shared" si="7"/>
        <v>177.67</v>
      </c>
      <c r="BN26" s="23">
        <f t="shared" si="40"/>
        <v>28.77246963562753</v>
      </c>
      <c r="BO26" s="23">
        <f t="shared" si="41"/>
        <v>7.1931174089068826</v>
      </c>
      <c r="BP26" s="23">
        <v>800</v>
      </c>
      <c r="BQ26" s="23">
        <f t="shared" si="42"/>
        <v>200</v>
      </c>
      <c r="BR26" s="23">
        <v>177.67</v>
      </c>
      <c r="BS26" s="23">
        <v>1670</v>
      </c>
      <c r="BT26" s="23">
        <f t="shared" si="43"/>
        <v>417.5</v>
      </c>
      <c r="BU26" s="23">
        <v>0</v>
      </c>
      <c r="BV26" s="23">
        <v>0</v>
      </c>
      <c r="BW26" s="23">
        <f t="shared" si="44"/>
        <v>0</v>
      </c>
      <c r="BX26" s="23">
        <v>0</v>
      </c>
      <c r="BY26" s="23">
        <v>0</v>
      </c>
      <c r="BZ26" s="23">
        <f t="shared" si="45"/>
        <v>0</v>
      </c>
      <c r="CA26" s="23">
        <v>0</v>
      </c>
      <c r="CB26" s="23">
        <v>0</v>
      </c>
      <c r="CC26" s="23">
        <f t="shared" si="46"/>
        <v>0</v>
      </c>
      <c r="CD26" s="23">
        <v>0</v>
      </c>
      <c r="CE26" s="23">
        <v>0</v>
      </c>
      <c r="CF26" s="23">
        <f t="shared" si="47"/>
        <v>0</v>
      </c>
      <c r="CG26" s="23">
        <v>0</v>
      </c>
      <c r="CH26" s="23">
        <v>0</v>
      </c>
      <c r="CI26" s="23">
        <f t="shared" si="48"/>
        <v>0</v>
      </c>
      <c r="CJ26" s="23">
        <v>0</v>
      </c>
      <c r="CK26" s="23">
        <v>960</v>
      </c>
      <c r="CL26" s="23">
        <f t="shared" si="49"/>
        <v>240</v>
      </c>
      <c r="CM26" s="23">
        <v>21.57</v>
      </c>
      <c r="CN26" s="23">
        <v>960</v>
      </c>
      <c r="CO26" s="23">
        <f t="shared" si="50"/>
        <v>240</v>
      </c>
      <c r="CP26" s="23">
        <v>21.57</v>
      </c>
      <c r="CQ26" s="23">
        <f t="shared" si="51"/>
        <v>8.9874999999999989</v>
      </c>
      <c r="CR26" s="23">
        <f t="shared" si="52"/>
        <v>2.2468749999999997</v>
      </c>
      <c r="CS26" s="23">
        <v>0</v>
      </c>
      <c r="CT26" s="23">
        <f t="shared" si="53"/>
        <v>0</v>
      </c>
      <c r="CU26" s="23">
        <v>0</v>
      </c>
      <c r="CV26" s="23">
        <v>0</v>
      </c>
      <c r="CW26" s="23">
        <f t="shared" si="54"/>
        <v>0</v>
      </c>
      <c r="CX26" s="23">
        <v>0</v>
      </c>
      <c r="CY26" s="23">
        <v>0</v>
      </c>
      <c r="CZ26" s="23">
        <f t="shared" si="55"/>
        <v>0</v>
      </c>
      <c r="DA26" s="23">
        <v>0</v>
      </c>
      <c r="DB26" s="23">
        <v>0</v>
      </c>
      <c r="DC26" s="23">
        <f t="shared" si="56"/>
        <v>0</v>
      </c>
      <c r="DD26" s="23">
        <v>0</v>
      </c>
      <c r="DE26" s="23">
        <v>0</v>
      </c>
      <c r="DF26" s="23">
        <f t="shared" si="8"/>
        <v>33504.9</v>
      </c>
      <c r="DG26" s="23">
        <f t="shared" si="9"/>
        <v>8376.2250000000004</v>
      </c>
      <c r="DH26" s="23">
        <f t="shared" si="10"/>
        <v>4739.1097999999993</v>
      </c>
      <c r="DI26" s="23">
        <v>0</v>
      </c>
      <c r="DJ26" s="23">
        <f t="shared" si="57"/>
        <v>0</v>
      </c>
      <c r="DK26" s="23">
        <v>0</v>
      </c>
      <c r="DL26" s="23">
        <v>0</v>
      </c>
      <c r="DM26" s="23">
        <f t="shared" si="58"/>
        <v>0</v>
      </c>
      <c r="DN26" s="23">
        <v>0</v>
      </c>
      <c r="DO26" s="23">
        <v>0</v>
      </c>
      <c r="DP26" s="23">
        <f t="shared" si="59"/>
        <v>0</v>
      </c>
      <c r="DQ26" s="23">
        <v>0</v>
      </c>
      <c r="DR26" s="23">
        <v>0</v>
      </c>
      <c r="DS26" s="23">
        <f t="shared" si="60"/>
        <v>0</v>
      </c>
      <c r="DT26" s="23">
        <v>0</v>
      </c>
      <c r="DU26" s="23">
        <v>0</v>
      </c>
      <c r="DV26" s="23">
        <f t="shared" si="61"/>
        <v>0</v>
      </c>
      <c r="DW26" s="23">
        <v>0</v>
      </c>
      <c r="DX26" s="23">
        <v>0</v>
      </c>
      <c r="DY26" s="23">
        <f t="shared" si="62"/>
        <v>0</v>
      </c>
      <c r="DZ26" s="23">
        <v>0</v>
      </c>
      <c r="EA26" s="23">
        <v>0</v>
      </c>
      <c r="EB26" s="23">
        <f t="shared" si="11"/>
        <v>0</v>
      </c>
      <c r="EC26" s="23">
        <f t="shared" si="11"/>
        <v>0</v>
      </c>
      <c r="ED26" s="23">
        <f t="shared" si="12"/>
        <v>0</v>
      </c>
    </row>
    <row r="27" spans="1:134">
      <c r="A27" s="21">
        <v>18</v>
      </c>
      <c r="B27" s="30" t="s">
        <v>183</v>
      </c>
      <c r="C27" s="23">
        <v>2183.5880000000002</v>
      </c>
      <c r="D27" s="23">
        <v>997.41780000000006</v>
      </c>
      <c r="E27" s="23">
        <f t="shared" si="0"/>
        <v>20954.900000000001</v>
      </c>
      <c r="F27" s="23">
        <f t="shared" si="0"/>
        <v>5238.7250000000004</v>
      </c>
      <c r="G27" s="23">
        <f t="shared" si="0"/>
        <v>2659.57</v>
      </c>
      <c r="H27" s="23">
        <f t="shared" si="13"/>
        <v>50.767505452185404</v>
      </c>
      <c r="I27" s="23">
        <f t="shared" si="14"/>
        <v>12.691876363046351</v>
      </c>
      <c r="J27" s="23">
        <f t="shared" si="1"/>
        <v>8063.1</v>
      </c>
      <c r="K27" s="23">
        <f t="shared" si="2"/>
        <v>2015.7750000000001</v>
      </c>
      <c r="L27" s="23">
        <f t="shared" si="3"/>
        <v>510.77</v>
      </c>
      <c r="M27" s="23">
        <f t="shared" si="15"/>
        <v>25.338641465441331</v>
      </c>
      <c r="N27" s="23">
        <f t="shared" si="16"/>
        <v>6.3346603663603327</v>
      </c>
      <c r="O27" s="23">
        <f t="shared" si="4"/>
        <v>2292.2000000000003</v>
      </c>
      <c r="P27" s="23">
        <f t="shared" si="5"/>
        <v>573.05000000000007</v>
      </c>
      <c r="Q27" s="23">
        <f t="shared" si="6"/>
        <v>167.429</v>
      </c>
      <c r="R27" s="23">
        <f t="shared" si="17"/>
        <v>29.217171276502917</v>
      </c>
      <c r="S27" s="23">
        <f t="shared" si="18"/>
        <v>7.3042928191257293</v>
      </c>
      <c r="T27" s="23">
        <v>18.3</v>
      </c>
      <c r="U27" s="23">
        <f t="shared" si="19"/>
        <v>4.5750000000000002</v>
      </c>
      <c r="V27" s="23">
        <v>0.54800000000000004</v>
      </c>
      <c r="W27" s="23">
        <f t="shared" si="20"/>
        <v>11.978142076502733</v>
      </c>
      <c r="X27" s="23">
        <f t="shared" si="21"/>
        <v>2.9945355191256833</v>
      </c>
      <c r="Y27" s="23">
        <v>1961.4</v>
      </c>
      <c r="Z27" s="23">
        <f t="shared" si="22"/>
        <v>490.35</v>
      </c>
      <c r="AA27" s="23">
        <v>194.34100000000001</v>
      </c>
      <c r="AB27" s="23">
        <f t="shared" si="23"/>
        <v>39.633119200571024</v>
      </c>
      <c r="AC27" s="23">
        <f t="shared" si="24"/>
        <v>9.9082798001427559</v>
      </c>
      <c r="AD27" s="23">
        <v>2273.9</v>
      </c>
      <c r="AE27" s="23">
        <f t="shared" si="25"/>
        <v>568.47500000000002</v>
      </c>
      <c r="AF27" s="23">
        <v>166.881</v>
      </c>
      <c r="AG27" s="23">
        <f t="shared" si="26"/>
        <v>29.355908351290733</v>
      </c>
      <c r="AH27" s="23">
        <f t="shared" si="27"/>
        <v>7.3389770878226832</v>
      </c>
      <c r="AI27" s="23">
        <v>24</v>
      </c>
      <c r="AJ27" s="23">
        <f t="shared" si="28"/>
        <v>6</v>
      </c>
      <c r="AK27" s="23">
        <v>0</v>
      </c>
      <c r="AL27" s="23">
        <f t="shared" si="29"/>
        <v>0</v>
      </c>
      <c r="AM27" s="23">
        <f t="shared" si="30"/>
        <v>0</v>
      </c>
      <c r="AN27" s="23">
        <v>0</v>
      </c>
      <c r="AO27" s="23">
        <f t="shared" si="31"/>
        <v>0</v>
      </c>
      <c r="AP27" s="23">
        <v>0</v>
      </c>
      <c r="AQ27" s="23" t="e">
        <f t="shared" si="32"/>
        <v>#DIV/0!</v>
      </c>
      <c r="AR27" s="23" t="e">
        <f t="shared" si="33"/>
        <v>#DIV/0!</v>
      </c>
      <c r="AS27" s="23">
        <v>0</v>
      </c>
      <c r="AT27" s="23">
        <f t="shared" si="34"/>
        <v>0</v>
      </c>
      <c r="AU27" s="23">
        <v>0</v>
      </c>
      <c r="AV27" s="23">
        <v>0</v>
      </c>
      <c r="AW27" s="23">
        <f t="shared" si="35"/>
        <v>0</v>
      </c>
      <c r="AX27" s="23">
        <v>0</v>
      </c>
      <c r="AY27" s="23">
        <v>12891.8</v>
      </c>
      <c r="AZ27" s="23">
        <f t="shared" si="36"/>
        <v>3222.95</v>
      </c>
      <c r="BA27" s="23">
        <v>2148.8000000000002</v>
      </c>
      <c r="BB27" s="23">
        <v>0</v>
      </c>
      <c r="BC27" s="23">
        <f t="shared" si="37"/>
        <v>0</v>
      </c>
      <c r="BD27" s="23">
        <v>0</v>
      </c>
      <c r="BE27" s="23">
        <v>0</v>
      </c>
      <c r="BF27" s="23">
        <f t="shared" si="38"/>
        <v>0</v>
      </c>
      <c r="BG27" s="23">
        <v>0</v>
      </c>
      <c r="BH27" s="23">
        <v>0</v>
      </c>
      <c r="BI27" s="23">
        <f t="shared" si="39"/>
        <v>0</v>
      </c>
      <c r="BJ27" s="23">
        <v>0</v>
      </c>
      <c r="BK27" s="23">
        <f t="shared" si="7"/>
        <v>2413.3000000000002</v>
      </c>
      <c r="BL27" s="23">
        <f t="shared" si="7"/>
        <v>603.32500000000005</v>
      </c>
      <c r="BM27" s="23">
        <f t="shared" si="7"/>
        <v>149</v>
      </c>
      <c r="BN27" s="23">
        <f t="shared" si="40"/>
        <v>24.696473708200386</v>
      </c>
      <c r="BO27" s="23">
        <f t="shared" si="41"/>
        <v>6.1741184270500966</v>
      </c>
      <c r="BP27" s="23">
        <v>2113.3000000000002</v>
      </c>
      <c r="BQ27" s="23">
        <f t="shared" si="42"/>
        <v>528.32500000000005</v>
      </c>
      <c r="BR27" s="23">
        <v>149</v>
      </c>
      <c r="BS27" s="23">
        <v>300</v>
      </c>
      <c r="BT27" s="23">
        <f t="shared" si="43"/>
        <v>75</v>
      </c>
      <c r="BU27" s="23">
        <v>0</v>
      </c>
      <c r="BV27" s="23">
        <v>0</v>
      </c>
      <c r="BW27" s="23">
        <f t="shared" si="44"/>
        <v>0</v>
      </c>
      <c r="BX27" s="23">
        <v>0</v>
      </c>
      <c r="BY27" s="23">
        <v>0</v>
      </c>
      <c r="BZ27" s="23">
        <f t="shared" si="45"/>
        <v>0</v>
      </c>
      <c r="CA27" s="23">
        <v>0</v>
      </c>
      <c r="CB27" s="23">
        <v>0</v>
      </c>
      <c r="CC27" s="23">
        <f t="shared" si="46"/>
        <v>0</v>
      </c>
      <c r="CD27" s="23">
        <v>0</v>
      </c>
      <c r="CE27" s="23">
        <v>0</v>
      </c>
      <c r="CF27" s="23">
        <f t="shared" si="47"/>
        <v>0</v>
      </c>
      <c r="CG27" s="23">
        <v>0</v>
      </c>
      <c r="CH27" s="23">
        <v>0</v>
      </c>
      <c r="CI27" s="23">
        <f t="shared" si="48"/>
        <v>0</v>
      </c>
      <c r="CJ27" s="23">
        <v>0</v>
      </c>
      <c r="CK27" s="23">
        <v>1372.2</v>
      </c>
      <c r="CL27" s="23">
        <f t="shared" si="49"/>
        <v>343.05</v>
      </c>
      <c r="CM27" s="23">
        <v>0</v>
      </c>
      <c r="CN27" s="23">
        <v>1372.2</v>
      </c>
      <c r="CO27" s="23">
        <f t="shared" si="50"/>
        <v>343.05</v>
      </c>
      <c r="CP27" s="23">
        <v>0</v>
      </c>
      <c r="CQ27" s="23">
        <f t="shared" si="51"/>
        <v>0</v>
      </c>
      <c r="CR27" s="23">
        <f t="shared" si="52"/>
        <v>0</v>
      </c>
      <c r="CS27" s="23">
        <v>0</v>
      </c>
      <c r="CT27" s="23">
        <f t="shared" si="53"/>
        <v>0</v>
      </c>
      <c r="CU27" s="23">
        <v>0</v>
      </c>
      <c r="CV27" s="23">
        <v>0</v>
      </c>
      <c r="CW27" s="23">
        <f t="shared" si="54"/>
        <v>0</v>
      </c>
      <c r="CX27" s="23">
        <v>0</v>
      </c>
      <c r="CY27" s="23">
        <v>0</v>
      </c>
      <c r="CZ27" s="23">
        <f t="shared" si="55"/>
        <v>0</v>
      </c>
      <c r="DA27" s="23">
        <v>0</v>
      </c>
      <c r="DB27" s="23">
        <v>0</v>
      </c>
      <c r="DC27" s="23">
        <f t="shared" si="56"/>
        <v>0</v>
      </c>
      <c r="DD27" s="23">
        <v>0</v>
      </c>
      <c r="DE27" s="23">
        <v>0</v>
      </c>
      <c r="DF27" s="23">
        <f t="shared" si="8"/>
        <v>20954.900000000001</v>
      </c>
      <c r="DG27" s="23">
        <f t="shared" si="9"/>
        <v>5238.7250000000004</v>
      </c>
      <c r="DH27" s="23">
        <f t="shared" si="10"/>
        <v>2659.57</v>
      </c>
      <c r="DI27" s="23">
        <v>0</v>
      </c>
      <c r="DJ27" s="23">
        <f t="shared" si="57"/>
        <v>0</v>
      </c>
      <c r="DK27" s="23">
        <v>0</v>
      </c>
      <c r="DL27" s="23">
        <v>0</v>
      </c>
      <c r="DM27" s="23">
        <f t="shared" si="58"/>
        <v>0</v>
      </c>
      <c r="DN27" s="23">
        <v>0</v>
      </c>
      <c r="DO27" s="23">
        <v>0</v>
      </c>
      <c r="DP27" s="23">
        <f t="shared" si="59"/>
        <v>0</v>
      </c>
      <c r="DQ27" s="23">
        <v>0</v>
      </c>
      <c r="DR27" s="23">
        <v>0</v>
      </c>
      <c r="DS27" s="23">
        <f t="shared" si="60"/>
        <v>0</v>
      </c>
      <c r="DT27" s="23">
        <v>0</v>
      </c>
      <c r="DU27" s="23">
        <v>0</v>
      </c>
      <c r="DV27" s="23">
        <f t="shared" si="61"/>
        <v>0</v>
      </c>
      <c r="DW27" s="23">
        <v>0</v>
      </c>
      <c r="DX27" s="23">
        <v>800</v>
      </c>
      <c r="DY27" s="23">
        <f t="shared" si="62"/>
        <v>200</v>
      </c>
      <c r="DZ27" s="23">
        <v>0</v>
      </c>
      <c r="EA27" s="23">
        <v>0</v>
      </c>
      <c r="EB27" s="23">
        <f t="shared" si="11"/>
        <v>800</v>
      </c>
      <c r="EC27" s="23">
        <f t="shared" si="11"/>
        <v>200</v>
      </c>
      <c r="ED27" s="23">
        <f t="shared" si="12"/>
        <v>0</v>
      </c>
    </row>
    <row r="28" spans="1:134">
      <c r="A28" s="21">
        <v>19</v>
      </c>
      <c r="B28" s="30" t="s">
        <v>184</v>
      </c>
      <c r="C28" s="23">
        <v>2171.0569999999998</v>
      </c>
      <c r="D28" s="23">
        <v>5934.7781000000004</v>
      </c>
      <c r="E28" s="23">
        <f t="shared" si="0"/>
        <v>23745.200000000001</v>
      </c>
      <c r="F28" s="23">
        <f t="shared" si="0"/>
        <v>5936.3</v>
      </c>
      <c r="G28" s="23">
        <f t="shared" si="0"/>
        <v>4247.9531999999999</v>
      </c>
      <c r="H28" s="23">
        <f t="shared" si="13"/>
        <v>71.558937385239958</v>
      </c>
      <c r="I28" s="23">
        <f t="shared" si="14"/>
        <v>17.889734346309989</v>
      </c>
      <c r="J28" s="23">
        <f t="shared" si="1"/>
        <v>4165.8</v>
      </c>
      <c r="K28" s="23">
        <f t="shared" si="2"/>
        <v>1041.45</v>
      </c>
      <c r="L28" s="23">
        <f t="shared" si="3"/>
        <v>984.75319999999988</v>
      </c>
      <c r="M28" s="23">
        <f t="shared" si="15"/>
        <v>94.55597484276727</v>
      </c>
      <c r="N28" s="23">
        <f t="shared" si="16"/>
        <v>23.638993710691818</v>
      </c>
      <c r="O28" s="23">
        <f t="shared" si="4"/>
        <v>2948.8</v>
      </c>
      <c r="P28" s="23">
        <f t="shared" si="5"/>
        <v>737.2</v>
      </c>
      <c r="Q28" s="23">
        <f t="shared" si="6"/>
        <v>743.41</v>
      </c>
      <c r="R28" s="23">
        <f t="shared" si="17"/>
        <v>100.84237655995658</v>
      </c>
      <c r="S28" s="23">
        <f t="shared" si="18"/>
        <v>25.210594139989144</v>
      </c>
      <c r="T28" s="23">
        <v>0</v>
      </c>
      <c r="U28" s="23">
        <f t="shared" si="19"/>
        <v>0</v>
      </c>
      <c r="V28" s="23">
        <v>45.874000000000002</v>
      </c>
      <c r="W28" s="23" t="e">
        <f t="shared" si="20"/>
        <v>#DIV/0!</v>
      </c>
      <c r="X28" s="23" t="e">
        <f t="shared" si="21"/>
        <v>#DIV/0!</v>
      </c>
      <c r="Y28" s="23">
        <v>0</v>
      </c>
      <c r="Z28" s="23">
        <f t="shared" si="22"/>
        <v>0</v>
      </c>
      <c r="AA28" s="23">
        <v>5.7792000000000003</v>
      </c>
      <c r="AB28" s="23" t="e">
        <f t="shared" si="23"/>
        <v>#DIV/0!</v>
      </c>
      <c r="AC28" s="23" t="e">
        <f t="shared" si="24"/>
        <v>#DIV/0!</v>
      </c>
      <c r="AD28" s="23">
        <v>2948.8</v>
      </c>
      <c r="AE28" s="23">
        <f t="shared" si="25"/>
        <v>737.2</v>
      </c>
      <c r="AF28" s="23">
        <v>697.53599999999994</v>
      </c>
      <c r="AG28" s="23">
        <f t="shared" si="26"/>
        <v>94.619641888225701</v>
      </c>
      <c r="AH28" s="23">
        <f t="shared" si="27"/>
        <v>23.654910472056425</v>
      </c>
      <c r="AI28" s="23">
        <v>151</v>
      </c>
      <c r="AJ28" s="23">
        <f t="shared" si="28"/>
        <v>37.75</v>
      </c>
      <c r="AK28" s="23">
        <v>0</v>
      </c>
      <c r="AL28" s="23">
        <f t="shared" si="29"/>
        <v>0</v>
      </c>
      <c r="AM28" s="23">
        <f t="shared" si="30"/>
        <v>0</v>
      </c>
      <c r="AN28" s="23">
        <v>0</v>
      </c>
      <c r="AO28" s="23">
        <f t="shared" si="31"/>
        <v>0</v>
      </c>
      <c r="AP28" s="23">
        <v>0</v>
      </c>
      <c r="AQ28" s="23" t="e">
        <f t="shared" si="32"/>
        <v>#DIV/0!</v>
      </c>
      <c r="AR28" s="23" t="e">
        <f t="shared" si="33"/>
        <v>#DIV/0!</v>
      </c>
      <c r="AS28" s="23">
        <v>0</v>
      </c>
      <c r="AT28" s="23">
        <f t="shared" si="34"/>
        <v>0</v>
      </c>
      <c r="AU28" s="23">
        <v>0</v>
      </c>
      <c r="AV28" s="23">
        <v>0</v>
      </c>
      <c r="AW28" s="23">
        <f t="shared" si="35"/>
        <v>0</v>
      </c>
      <c r="AX28" s="23">
        <v>0</v>
      </c>
      <c r="AY28" s="23">
        <v>19579.400000000001</v>
      </c>
      <c r="AZ28" s="23">
        <f t="shared" si="36"/>
        <v>4894.8500000000004</v>
      </c>
      <c r="BA28" s="23">
        <v>3263.2</v>
      </c>
      <c r="BB28" s="23">
        <v>0</v>
      </c>
      <c r="BC28" s="23">
        <f t="shared" si="37"/>
        <v>0</v>
      </c>
      <c r="BD28" s="23">
        <v>0</v>
      </c>
      <c r="BE28" s="23">
        <v>0</v>
      </c>
      <c r="BF28" s="23">
        <f t="shared" si="38"/>
        <v>0</v>
      </c>
      <c r="BG28" s="23">
        <v>0</v>
      </c>
      <c r="BH28" s="23">
        <v>0</v>
      </c>
      <c r="BI28" s="23">
        <f t="shared" si="39"/>
        <v>0</v>
      </c>
      <c r="BJ28" s="23">
        <v>0</v>
      </c>
      <c r="BK28" s="23">
        <f t="shared" si="7"/>
        <v>225</v>
      </c>
      <c r="BL28" s="23">
        <f t="shared" si="7"/>
        <v>56.25</v>
      </c>
      <c r="BM28" s="23">
        <f t="shared" si="7"/>
        <v>22.475999999999999</v>
      </c>
      <c r="BN28" s="23">
        <f t="shared" si="40"/>
        <v>39.957333333333331</v>
      </c>
      <c r="BO28" s="23">
        <f t="shared" si="41"/>
        <v>9.9893333333333327</v>
      </c>
      <c r="BP28" s="23">
        <v>103.7</v>
      </c>
      <c r="BQ28" s="23">
        <f t="shared" si="42"/>
        <v>25.925000000000004</v>
      </c>
      <c r="BR28" s="23">
        <v>0</v>
      </c>
      <c r="BS28" s="23">
        <v>121.3</v>
      </c>
      <c r="BT28" s="23">
        <f t="shared" si="43"/>
        <v>30.324999999999996</v>
      </c>
      <c r="BU28" s="23">
        <v>2.476</v>
      </c>
      <c r="BV28" s="23">
        <v>0</v>
      </c>
      <c r="BW28" s="23">
        <f t="shared" si="44"/>
        <v>0</v>
      </c>
      <c r="BX28" s="23">
        <v>0</v>
      </c>
      <c r="BY28" s="23">
        <v>0</v>
      </c>
      <c r="BZ28" s="23">
        <f t="shared" si="45"/>
        <v>0</v>
      </c>
      <c r="CA28" s="23">
        <v>20</v>
      </c>
      <c r="CB28" s="23">
        <v>0</v>
      </c>
      <c r="CC28" s="23">
        <f t="shared" si="46"/>
        <v>0</v>
      </c>
      <c r="CD28" s="23">
        <v>0</v>
      </c>
      <c r="CE28" s="23">
        <v>0</v>
      </c>
      <c r="CF28" s="23">
        <f t="shared" si="47"/>
        <v>0</v>
      </c>
      <c r="CG28" s="23">
        <v>0</v>
      </c>
      <c r="CH28" s="23">
        <v>0</v>
      </c>
      <c r="CI28" s="23">
        <f t="shared" si="48"/>
        <v>0</v>
      </c>
      <c r="CJ28" s="23">
        <v>0</v>
      </c>
      <c r="CK28" s="23">
        <v>841</v>
      </c>
      <c r="CL28" s="23">
        <f t="shared" si="49"/>
        <v>210.25</v>
      </c>
      <c r="CM28" s="23">
        <v>7.21</v>
      </c>
      <c r="CN28" s="23">
        <v>840</v>
      </c>
      <c r="CO28" s="23">
        <f t="shared" si="50"/>
        <v>210</v>
      </c>
      <c r="CP28" s="23">
        <v>7.21</v>
      </c>
      <c r="CQ28" s="23">
        <f t="shared" si="51"/>
        <v>3.4333333333333336</v>
      </c>
      <c r="CR28" s="23">
        <f t="shared" si="52"/>
        <v>0.85833333333333339</v>
      </c>
      <c r="CS28" s="23">
        <v>0</v>
      </c>
      <c r="CT28" s="23">
        <f t="shared" si="53"/>
        <v>0</v>
      </c>
      <c r="CU28" s="23">
        <v>205.87799999999999</v>
      </c>
      <c r="CV28" s="23">
        <v>0</v>
      </c>
      <c r="CW28" s="23">
        <f t="shared" si="54"/>
        <v>0</v>
      </c>
      <c r="CX28" s="23">
        <v>0</v>
      </c>
      <c r="CY28" s="23">
        <v>0</v>
      </c>
      <c r="CZ28" s="23">
        <f t="shared" si="55"/>
        <v>0</v>
      </c>
      <c r="DA28" s="23">
        <v>0</v>
      </c>
      <c r="DB28" s="23">
        <v>0</v>
      </c>
      <c r="DC28" s="23">
        <f t="shared" si="56"/>
        <v>0</v>
      </c>
      <c r="DD28" s="23">
        <v>0</v>
      </c>
      <c r="DE28" s="23">
        <v>0</v>
      </c>
      <c r="DF28" s="23">
        <f t="shared" si="8"/>
        <v>23745.200000000001</v>
      </c>
      <c r="DG28" s="23">
        <f t="shared" si="9"/>
        <v>5936.3</v>
      </c>
      <c r="DH28" s="23">
        <f t="shared" si="10"/>
        <v>4247.9531999999999</v>
      </c>
      <c r="DI28" s="23">
        <v>0</v>
      </c>
      <c r="DJ28" s="23">
        <f t="shared" si="57"/>
        <v>0</v>
      </c>
      <c r="DK28" s="23">
        <v>0</v>
      </c>
      <c r="DL28" s="23">
        <v>0</v>
      </c>
      <c r="DM28" s="23">
        <f t="shared" si="58"/>
        <v>0</v>
      </c>
      <c r="DN28" s="23">
        <v>0</v>
      </c>
      <c r="DO28" s="23">
        <v>0</v>
      </c>
      <c r="DP28" s="23">
        <f t="shared" si="59"/>
        <v>0</v>
      </c>
      <c r="DQ28" s="23">
        <v>0</v>
      </c>
      <c r="DR28" s="23">
        <v>0</v>
      </c>
      <c r="DS28" s="23">
        <f t="shared" si="60"/>
        <v>0</v>
      </c>
      <c r="DT28" s="23">
        <v>0</v>
      </c>
      <c r="DU28" s="23">
        <v>0</v>
      </c>
      <c r="DV28" s="23">
        <f t="shared" si="61"/>
        <v>0</v>
      </c>
      <c r="DW28" s="23">
        <v>0</v>
      </c>
      <c r="DX28" s="23">
        <v>0</v>
      </c>
      <c r="DY28" s="23">
        <f t="shared" si="62"/>
        <v>0</v>
      </c>
      <c r="DZ28" s="23">
        <v>0</v>
      </c>
      <c r="EA28" s="23">
        <v>0</v>
      </c>
      <c r="EB28" s="23">
        <f t="shared" si="11"/>
        <v>0</v>
      </c>
      <c r="EC28" s="23">
        <f t="shared" si="11"/>
        <v>0</v>
      </c>
      <c r="ED28" s="23">
        <f t="shared" si="12"/>
        <v>0</v>
      </c>
    </row>
    <row r="29" spans="1:134">
      <c r="A29" s="21">
        <v>20</v>
      </c>
      <c r="B29" s="30" t="s">
        <v>185</v>
      </c>
      <c r="C29" s="23">
        <v>1547.9638</v>
      </c>
      <c r="D29" s="23">
        <v>472.4914</v>
      </c>
      <c r="E29" s="23">
        <f t="shared" si="0"/>
        <v>8109</v>
      </c>
      <c r="F29" s="23">
        <f t="shared" si="0"/>
        <v>2027.25</v>
      </c>
      <c r="G29" s="23">
        <f t="shared" si="0"/>
        <v>1117.6315999999999</v>
      </c>
      <c r="H29" s="23">
        <f t="shared" si="13"/>
        <v>55.130427919595505</v>
      </c>
      <c r="I29" s="23">
        <f t="shared" si="14"/>
        <v>13.782606979898876</v>
      </c>
      <c r="J29" s="23">
        <f t="shared" si="1"/>
        <v>3431.2000000000003</v>
      </c>
      <c r="K29" s="23">
        <f t="shared" si="2"/>
        <v>857.80000000000007</v>
      </c>
      <c r="L29" s="23">
        <f t="shared" si="3"/>
        <v>338.03160000000003</v>
      </c>
      <c r="M29" s="23">
        <f t="shared" si="15"/>
        <v>39.406808113779434</v>
      </c>
      <c r="N29" s="23">
        <f t="shared" si="16"/>
        <v>9.8517020284448584</v>
      </c>
      <c r="O29" s="23">
        <f t="shared" si="4"/>
        <v>1430</v>
      </c>
      <c r="P29" s="23">
        <f t="shared" si="5"/>
        <v>357.5</v>
      </c>
      <c r="Q29" s="23">
        <f t="shared" si="6"/>
        <v>253.654</v>
      </c>
      <c r="R29" s="23">
        <f t="shared" si="17"/>
        <v>70.952167832167831</v>
      </c>
      <c r="S29" s="23">
        <f t="shared" si="18"/>
        <v>17.738041958041958</v>
      </c>
      <c r="T29" s="23">
        <v>30</v>
      </c>
      <c r="U29" s="23">
        <f t="shared" si="19"/>
        <v>7.5</v>
      </c>
      <c r="V29" s="23">
        <v>3.1360000000000001</v>
      </c>
      <c r="W29" s="23">
        <f t="shared" si="20"/>
        <v>41.813333333333333</v>
      </c>
      <c r="X29" s="23">
        <f t="shared" si="21"/>
        <v>10.453333333333333</v>
      </c>
      <c r="Y29" s="23">
        <v>800</v>
      </c>
      <c r="Z29" s="23">
        <f t="shared" si="22"/>
        <v>200</v>
      </c>
      <c r="AA29" s="23">
        <v>25.2316</v>
      </c>
      <c r="AB29" s="23">
        <f t="shared" si="23"/>
        <v>12.6158</v>
      </c>
      <c r="AC29" s="23">
        <f t="shared" si="24"/>
        <v>3.15395</v>
      </c>
      <c r="AD29" s="23">
        <v>1400</v>
      </c>
      <c r="AE29" s="23">
        <f t="shared" si="25"/>
        <v>350</v>
      </c>
      <c r="AF29" s="23">
        <v>250.518</v>
      </c>
      <c r="AG29" s="23">
        <f t="shared" si="26"/>
        <v>71.576571428571441</v>
      </c>
      <c r="AH29" s="23">
        <f t="shared" si="27"/>
        <v>17.89414285714286</v>
      </c>
      <c r="AI29" s="23">
        <v>12</v>
      </c>
      <c r="AJ29" s="23">
        <f t="shared" si="28"/>
        <v>3</v>
      </c>
      <c r="AK29" s="23">
        <v>0</v>
      </c>
      <c r="AL29" s="23">
        <f t="shared" si="29"/>
        <v>0</v>
      </c>
      <c r="AM29" s="23">
        <f t="shared" si="30"/>
        <v>0</v>
      </c>
      <c r="AN29" s="23">
        <v>0</v>
      </c>
      <c r="AO29" s="23">
        <f t="shared" si="31"/>
        <v>0</v>
      </c>
      <c r="AP29" s="23">
        <v>0</v>
      </c>
      <c r="AQ29" s="23" t="e">
        <f t="shared" si="32"/>
        <v>#DIV/0!</v>
      </c>
      <c r="AR29" s="23" t="e">
        <f t="shared" si="33"/>
        <v>#DIV/0!</v>
      </c>
      <c r="AS29" s="23">
        <v>0</v>
      </c>
      <c r="AT29" s="23">
        <f t="shared" si="34"/>
        <v>0</v>
      </c>
      <c r="AU29" s="23">
        <v>0</v>
      </c>
      <c r="AV29" s="23">
        <v>0</v>
      </c>
      <c r="AW29" s="23">
        <f t="shared" si="35"/>
        <v>0</v>
      </c>
      <c r="AX29" s="23">
        <v>0</v>
      </c>
      <c r="AY29" s="23">
        <v>4677.8</v>
      </c>
      <c r="AZ29" s="23">
        <f t="shared" si="36"/>
        <v>1169.45</v>
      </c>
      <c r="BA29" s="23">
        <v>779.6</v>
      </c>
      <c r="BB29" s="23">
        <v>0</v>
      </c>
      <c r="BC29" s="23">
        <f t="shared" si="37"/>
        <v>0</v>
      </c>
      <c r="BD29" s="23">
        <v>0</v>
      </c>
      <c r="BE29" s="23">
        <v>0</v>
      </c>
      <c r="BF29" s="23">
        <f t="shared" si="38"/>
        <v>0</v>
      </c>
      <c r="BG29" s="23">
        <v>0</v>
      </c>
      <c r="BH29" s="23">
        <v>0</v>
      </c>
      <c r="BI29" s="23">
        <f t="shared" si="39"/>
        <v>0</v>
      </c>
      <c r="BJ29" s="23">
        <v>0</v>
      </c>
      <c r="BK29" s="23">
        <f t="shared" si="7"/>
        <v>764.4</v>
      </c>
      <c r="BL29" s="23">
        <f t="shared" si="7"/>
        <v>191.1</v>
      </c>
      <c r="BM29" s="23">
        <f t="shared" si="7"/>
        <v>19.402000000000001</v>
      </c>
      <c r="BN29" s="23">
        <f t="shared" si="40"/>
        <v>10.152799581371012</v>
      </c>
      <c r="BO29" s="23">
        <f t="shared" si="41"/>
        <v>2.5381998953427529</v>
      </c>
      <c r="BP29" s="23">
        <v>600</v>
      </c>
      <c r="BQ29" s="23">
        <f t="shared" si="42"/>
        <v>150</v>
      </c>
      <c r="BR29" s="23">
        <v>0</v>
      </c>
      <c r="BS29" s="23">
        <v>150</v>
      </c>
      <c r="BT29" s="23">
        <f t="shared" si="43"/>
        <v>37.5</v>
      </c>
      <c r="BU29" s="23">
        <v>19.402000000000001</v>
      </c>
      <c r="BV29" s="23">
        <v>0</v>
      </c>
      <c r="BW29" s="23">
        <f t="shared" si="44"/>
        <v>0</v>
      </c>
      <c r="BX29" s="23">
        <v>0</v>
      </c>
      <c r="BY29" s="23">
        <v>14.4</v>
      </c>
      <c r="BZ29" s="23">
        <f t="shared" si="45"/>
        <v>3.5999999999999996</v>
      </c>
      <c r="CA29" s="23">
        <v>0</v>
      </c>
      <c r="CB29" s="23">
        <v>0</v>
      </c>
      <c r="CC29" s="23">
        <f t="shared" si="46"/>
        <v>0</v>
      </c>
      <c r="CD29" s="23">
        <v>0</v>
      </c>
      <c r="CE29" s="23">
        <v>0</v>
      </c>
      <c r="CF29" s="23">
        <f t="shared" si="47"/>
        <v>0</v>
      </c>
      <c r="CG29" s="23">
        <v>0</v>
      </c>
      <c r="CH29" s="23">
        <v>0</v>
      </c>
      <c r="CI29" s="23">
        <f t="shared" si="48"/>
        <v>0</v>
      </c>
      <c r="CJ29" s="23">
        <v>0</v>
      </c>
      <c r="CK29" s="23">
        <v>304.8</v>
      </c>
      <c r="CL29" s="23">
        <f t="shared" si="49"/>
        <v>76.2</v>
      </c>
      <c r="CM29" s="23">
        <v>0</v>
      </c>
      <c r="CN29" s="23">
        <v>304.8</v>
      </c>
      <c r="CO29" s="23">
        <f t="shared" si="50"/>
        <v>76.2</v>
      </c>
      <c r="CP29" s="23">
        <v>0</v>
      </c>
      <c r="CQ29" s="23">
        <f t="shared" si="51"/>
        <v>0</v>
      </c>
      <c r="CR29" s="23">
        <f t="shared" si="52"/>
        <v>0</v>
      </c>
      <c r="CS29" s="23">
        <v>0</v>
      </c>
      <c r="CT29" s="23">
        <f t="shared" si="53"/>
        <v>0</v>
      </c>
      <c r="CU29" s="23">
        <v>39.744</v>
      </c>
      <c r="CV29" s="23">
        <v>0</v>
      </c>
      <c r="CW29" s="23">
        <f t="shared" si="54"/>
        <v>0</v>
      </c>
      <c r="CX29" s="23">
        <v>0</v>
      </c>
      <c r="CY29" s="23">
        <v>0</v>
      </c>
      <c r="CZ29" s="23">
        <f t="shared" si="55"/>
        <v>0</v>
      </c>
      <c r="DA29" s="23">
        <v>0</v>
      </c>
      <c r="DB29" s="23">
        <v>120</v>
      </c>
      <c r="DC29" s="23">
        <f t="shared" si="56"/>
        <v>30</v>
      </c>
      <c r="DD29" s="23">
        <v>0</v>
      </c>
      <c r="DE29" s="23">
        <v>0</v>
      </c>
      <c r="DF29" s="23">
        <f t="shared" si="8"/>
        <v>8109</v>
      </c>
      <c r="DG29" s="23">
        <f t="shared" si="9"/>
        <v>2027.25</v>
      </c>
      <c r="DH29" s="23">
        <f t="shared" si="10"/>
        <v>1117.6315999999999</v>
      </c>
      <c r="DI29" s="23">
        <v>0</v>
      </c>
      <c r="DJ29" s="23">
        <f t="shared" si="57"/>
        <v>0</v>
      </c>
      <c r="DK29" s="23">
        <v>0</v>
      </c>
      <c r="DL29" s="23">
        <v>0</v>
      </c>
      <c r="DM29" s="23">
        <f t="shared" si="58"/>
        <v>0</v>
      </c>
      <c r="DN29" s="23">
        <v>0</v>
      </c>
      <c r="DO29" s="23">
        <v>0</v>
      </c>
      <c r="DP29" s="23">
        <f t="shared" si="59"/>
        <v>0</v>
      </c>
      <c r="DQ29" s="23">
        <v>0</v>
      </c>
      <c r="DR29" s="23">
        <v>0</v>
      </c>
      <c r="DS29" s="23">
        <f t="shared" si="60"/>
        <v>0</v>
      </c>
      <c r="DT29" s="23">
        <v>0</v>
      </c>
      <c r="DU29" s="23">
        <v>0</v>
      </c>
      <c r="DV29" s="23">
        <f t="shared" si="61"/>
        <v>0</v>
      </c>
      <c r="DW29" s="23">
        <v>0</v>
      </c>
      <c r="DX29" s="23">
        <v>0</v>
      </c>
      <c r="DY29" s="23">
        <f t="shared" si="62"/>
        <v>0</v>
      </c>
      <c r="DZ29" s="23">
        <v>0</v>
      </c>
      <c r="EA29" s="23">
        <v>0</v>
      </c>
      <c r="EB29" s="23">
        <f t="shared" si="11"/>
        <v>0</v>
      </c>
      <c r="EC29" s="23">
        <f t="shared" si="11"/>
        <v>0</v>
      </c>
      <c r="ED29" s="23">
        <f t="shared" si="12"/>
        <v>0</v>
      </c>
    </row>
    <row r="30" spans="1:134">
      <c r="A30" s="21">
        <v>21</v>
      </c>
      <c r="B30" s="30" t="s">
        <v>186</v>
      </c>
      <c r="C30" s="23">
        <v>9415.2000000000007</v>
      </c>
      <c r="D30" s="23">
        <v>2402.9148</v>
      </c>
      <c r="E30" s="23">
        <f t="shared" ref="E30:E66" si="63">DF30+EB30-DX30</f>
        <v>64348.5</v>
      </c>
      <c r="F30" s="23">
        <f t="shared" ref="F30:F66" si="64">DG30+EC30-DY30</f>
        <v>16087.125</v>
      </c>
      <c r="G30" s="23">
        <f t="shared" ref="G30:G66" si="65">DH30+ED30-DZ30</f>
        <v>8244.6221000000005</v>
      </c>
      <c r="H30" s="23">
        <f t="shared" si="13"/>
        <v>51.24981685664779</v>
      </c>
      <c r="I30" s="23">
        <f t="shared" si="14"/>
        <v>12.812454214161948</v>
      </c>
      <c r="J30" s="23">
        <f t="shared" si="1"/>
        <v>10380</v>
      </c>
      <c r="K30" s="23">
        <f t="shared" si="2"/>
        <v>2595</v>
      </c>
      <c r="L30" s="23">
        <f t="shared" si="3"/>
        <v>819.02209999999991</v>
      </c>
      <c r="M30" s="23">
        <f t="shared" si="15"/>
        <v>31.561545279383424</v>
      </c>
      <c r="N30" s="23">
        <f t="shared" si="16"/>
        <v>7.8903863198458559</v>
      </c>
      <c r="O30" s="23">
        <f t="shared" si="4"/>
        <v>6400</v>
      </c>
      <c r="P30" s="23">
        <f t="shared" si="5"/>
        <v>1600</v>
      </c>
      <c r="Q30" s="23">
        <f t="shared" si="6"/>
        <v>693.18799999999999</v>
      </c>
      <c r="R30" s="23">
        <f t="shared" si="17"/>
        <v>43.324249999999999</v>
      </c>
      <c r="S30" s="23">
        <f t="shared" si="18"/>
        <v>10.8310625</v>
      </c>
      <c r="T30" s="23">
        <v>0</v>
      </c>
      <c r="U30" s="23">
        <f t="shared" si="19"/>
        <v>0</v>
      </c>
      <c r="V30" s="23">
        <v>0.20499999999999999</v>
      </c>
      <c r="W30" s="23" t="e">
        <f t="shared" si="20"/>
        <v>#DIV/0!</v>
      </c>
      <c r="X30" s="23" t="e">
        <f t="shared" si="21"/>
        <v>#DIV/0!</v>
      </c>
      <c r="Y30" s="23">
        <v>0</v>
      </c>
      <c r="Z30" s="23">
        <f t="shared" si="22"/>
        <v>0</v>
      </c>
      <c r="AA30" s="23">
        <v>0.83409999999999995</v>
      </c>
      <c r="AB30" s="23" t="e">
        <f t="shared" si="23"/>
        <v>#DIV/0!</v>
      </c>
      <c r="AC30" s="23" t="e">
        <f t="shared" si="24"/>
        <v>#DIV/0!</v>
      </c>
      <c r="AD30" s="23">
        <v>6400</v>
      </c>
      <c r="AE30" s="23">
        <f t="shared" si="25"/>
        <v>1600</v>
      </c>
      <c r="AF30" s="23">
        <v>692.98299999999995</v>
      </c>
      <c r="AG30" s="23">
        <f t="shared" si="26"/>
        <v>43.311437499999997</v>
      </c>
      <c r="AH30" s="23">
        <f t="shared" si="27"/>
        <v>10.827859374999999</v>
      </c>
      <c r="AI30" s="23">
        <v>60</v>
      </c>
      <c r="AJ30" s="23">
        <f t="shared" si="28"/>
        <v>15</v>
      </c>
      <c r="AK30" s="23">
        <v>0</v>
      </c>
      <c r="AL30" s="23">
        <f t="shared" si="29"/>
        <v>0</v>
      </c>
      <c r="AM30" s="23">
        <f t="shared" si="30"/>
        <v>0</v>
      </c>
      <c r="AN30" s="23">
        <v>0</v>
      </c>
      <c r="AO30" s="23">
        <f t="shared" si="31"/>
        <v>0</v>
      </c>
      <c r="AP30" s="23">
        <v>0</v>
      </c>
      <c r="AQ30" s="23" t="e">
        <f t="shared" si="32"/>
        <v>#DIV/0!</v>
      </c>
      <c r="AR30" s="23" t="e">
        <f t="shared" si="33"/>
        <v>#DIV/0!</v>
      </c>
      <c r="AS30" s="23">
        <v>0</v>
      </c>
      <c r="AT30" s="23">
        <f t="shared" si="34"/>
        <v>0</v>
      </c>
      <c r="AU30" s="23">
        <v>0</v>
      </c>
      <c r="AV30" s="23">
        <v>0</v>
      </c>
      <c r="AW30" s="23">
        <f t="shared" si="35"/>
        <v>0</v>
      </c>
      <c r="AX30" s="23">
        <v>0</v>
      </c>
      <c r="AY30" s="23">
        <v>44553.3</v>
      </c>
      <c r="AZ30" s="23">
        <f t="shared" si="36"/>
        <v>11138.325000000001</v>
      </c>
      <c r="BA30" s="23">
        <v>7425.6</v>
      </c>
      <c r="BB30" s="23">
        <v>0</v>
      </c>
      <c r="BC30" s="23">
        <f t="shared" si="37"/>
        <v>0</v>
      </c>
      <c r="BD30" s="23">
        <v>0</v>
      </c>
      <c r="BE30" s="23">
        <v>0</v>
      </c>
      <c r="BF30" s="23">
        <f t="shared" si="38"/>
        <v>0</v>
      </c>
      <c r="BG30" s="23">
        <v>0</v>
      </c>
      <c r="BH30" s="23">
        <v>0</v>
      </c>
      <c r="BI30" s="23">
        <f t="shared" si="39"/>
        <v>0</v>
      </c>
      <c r="BJ30" s="23">
        <v>0</v>
      </c>
      <c r="BK30" s="23">
        <f t="shared" ref="BK30:BK55" si="66">BP30+BS30+BV30+BY30</f>
        <v>1620</v>
      </c>
      <c r="BL30" s="23">
        <f t="shared" ref="BL30:BL55" si="67">BQ30+BT30+BW30+BZ30</f>
        <v>405</v>
      </c>
      <c r="BM30" s="23">
        <f t="shared" ref="BM30:BM55" si="68">BR30+BU30+BX30+CA30</f>
        <v>0</v>
      </c>
      <c r="BN30" s="23">
        <f t="shared" si="40"/>
        <v>0</v>
      </c>
      <c r="BO30" s="23">
        <f t="shared" si="41"/>
        <v>0</v>
      </c>
      <c r="BP30" s="23">
        <v>870</v>
      </c>
      <c r="BQ30" s="23">
        <f t="shared" si="42"/>
        <v>217.5</v>
      </c>
      <c r="BR30" s="23">
        <v>0</v>
      </c>
      <c r="BS30" s="23">
        <v>450</v>
      </c>
      <c r="BT30" s="23">
        <f t="shared" si="43"/>
        <v>112.5</v>
      </c>
      <c r="BU30" s="23">
        <v>0</v>
      </c>
      <c r="BV30" s="23">
        <v>0</v>
      </c>
      <c r="BW30" s="23">
        <f t="shared" si="44"/>
        <v>0</v>
      </c>
      <c r="BX30" s="23">
        <v>0</v>
      </c>
      <c r="BY30" s="23">
        <v>300</v>
      </c>
      <c r="BZ30" s="23">
        <f t="shared" si="45"/>
        <v>75</v>
      </c>
      <c r="CA30" s="23">
        <v>0</v>
      </c>
      <c r="CB30" s="23">
        <v>0</v>
      </c>
      <c r="CC30" s="23">
        <f t="shared" si="46"/>
        <v>0</v>
      </c>
      <c r="CD30" s="23">
        <v>0</v>
      </c>
      <c r="CE30" s="23">
        <v>0</v>
      </c>
      <c r="CF30" s="23">
        <f t="shared" si="47"/>
        <v>0</v>
      </c>
      <c r="CG30" s="23">
        <v>0</v>
      </c>
      <c r="CH30" s="23">
        <v>0</v>
      </c>
      <c r="CI30" s="23">
        <f t="shared" si="48"/>
        <v>0</v>
      </c>
      <c r="CJ30" s="23">
        <v>0</v>
      </c>
      <c r="CK30" s="23">
        <v>2300</v>
      </c>
      <c r="CL30" s="23">
        <f t="shared" si="49"/>
        <v>575</v>
      </c>
      <c r="CM30" s="23">
        <v>125</v>
      </c>
      <c r="CN30" s="23">
        <v>1100</v>
      </c>
      <c r="CO30" s="23">
        <f t="shared" si="50"/>
        <v>275</v>
      </c>
      <c r="CP30" s="23">
        <v>64.2</v>
      </c>
      <c r="CQ30" s="23">
        <f t="shared" si="51"/>
        <v>23.345454545454547</v>
      </c>
      <c r="CR30" s="23">
        <f t="shared" si="52"/>
        <v>5.8363636363636369</v>
      </c>
      <c r="CS30" s="23">
        <v>0</v>
      </c>
      <c r="CT30" s="23">
        <f t="shared" si="53"/>
        <v>0</v>
      </c>
      <c r="CU30" s="23">
        <v>0</v>
      </c>
      <c r="CV30" s="23">
        <v>0</v>
      </c>
      <c r="CW30" s="23">
        <f t="shared" si="54"/>
        <v>0</v>
      </c>
      <c r="CX30" s="23">
        <v>0</v>
      </c>
      <c r="CY30" s="23">
        <v>0</v>
      </c>
      <c r="CZ30" s="23">
        <f t="shared" si="55"/>
        <v>0</v>
      </c>
      <c r="DA30" s="23">
        <v>0</v>
      </c>
      <c r="DB30" s="23">
        <v>0</v>
      </c>
      <c r="DC30" s="23">
        <f t="shared" si="56"/>
        <v>0</v>
      </c>
      <c r="DD30" s="23">
        <v>0</v>
      </c>
      <c r="DE30" s="23">
        <v>0</v>
      </c>
      <c r="DF30" s="23">
        <f t="shared" si="8"/>
        <v>54933.3</v>
      </c>
      <c r="DG30" s="23">
        <f t="shared" ref="DG30:DG66" si="69">U30+Z30+AE30+AJ30+AO30+AT30+AW30+AZ30+BC30+BF30+BI30+BQ30+BT30+BW30+BZ30+CC30+CF30+CI30+CL30+CT30+CW30+CZ30+DC30</f>
        <v>13733.325000000001</v>
      </c>
      <c r="DH30" s="23">
        <f t="shared" ref="DH30:DH66" si="70">V30+AA30+AF30+AK30+AP30+AU30+AX30+BA30+BD30+BG30+BJ30+BR30+BU30+BX30+CA30+CD30+CG30+CJ30+CM30+CU30+CX30+DA30+DD30+DE30</f>
        <v>8244.6221000000005</v>
      </c>
      <c r="DI30" s="23">
        <v>0</v>
      </c>
      <c r="DJ30" s="23">
        <f t="shared" si="57"/>
        <v>0</v>
      </c>
      <c r="DK30" s="23">
        <v>0</v>
      </c>
      <c r="DL30" s="23">
        <v>9415.2000000000007</v>
      </c>
      <c r="DM30" s="23">
        <f t="shared" si="58"/>
        <v>2353.8000000000002</v>
      </c>
      <c r="DN30" s="23">
        <v>0</v>
      </c>
      <c r="DO30" s="23">
        <v>0</v>
      </c>
      <c r="DP30" s="23">
        <f t="shared" si="59"/>
        <v>0</v>
      </c>
      <c r="DQ30" s="23">
        <v>0</v>
      </c>
      <c r="DR30" s="23">
        <v>0</v>
      </c>
      <c r="DS30" s="23">
        <f t="shared" si="60"/>
        <v>0</v>
      </c>
      <c r="DT30" s="23">
        <v>0</v>
      </c>
      <c r="DU30" s="23">
        <v>0</v>
      </c>
      <c r="DV30" s="23">
        <f t="shared" si="61"/>
        <v>0</v>
      </c>
      <c r="DW30" s="23">
        <v>0</v>
      </c>
      <c r="DX30" s="23">
        <v>1400</v>
      </c>
      <c r="DY30" s="23">
        <f t="shared" si="62"/>
        <v>350</v>
      </c>
      <c r="DZ30" s="23">
        <v>0</v>
      </c>
      <c r="EA30" s="23">
        <v>0</v>
      </c>
      <c r="EB30" s="23">
        <f t="shared" ref="EB30:EB55" si="71">DI30+DL30+DO30+DR30+DU30+DX30</f>
        <v>10815.2</v>
      </c>
      <c r="EC30" s="23">
        <f t="shared" ref="EC30:EC55" si="72">DJ30+DM30+DP30+DS30+DV30+DY30</f>
        <v>2703.8</v>
      </c>
      <c r="ED30" s="23">
        <f t="shared" ref="ED30:ED66" si="73">DK30+DN30+DQ30+DT30+DW30+DZ30+EA30</f>
        <v>0</v>
      </c>
    </row>
    <row r="31" spans="1:134">
      <c r="A31" s="21">
        <v>22</v>
      </c>
      <c r="B31" s="30" t="s">
        <v>187</v>
      </c>
      <c r="C31" s="23">
        <v>1421.9073000000001</v>
      </c>
      <c r="D31" s="23">
        <v>7194.1887999999999</v>
      </c>
      <c r="E31" s="23">
        <f t="shared" si="63"/>
        <v>211262</v>
      </c>
      <c r="F31" s="23">
        <f t="shared" si="64"/>
        <v>52652.024999999994</v>
      </c>
      <c r="G31" s="23">
        <f t="shared" si="65"/>
        <v>31712.590800000002</v>
      </c>
      <c r="H31" s="23">
        <f t="shared" si="13"/>
        <v>60.230524467007683</v>
      </c>
      <c r="I31" s="23">
        <f t="shared" si="14"/>
        <v>15.011024604519507</v>
      </c>
      <c r="J31" s="23">
        <f t="shared" si="1"/>
        <v>41305.800000000003</v>
      </c>
      <c r="K31" s="23">
        <f t="shared" si="2"/>
        <v>10326.450000000001</v>
      </c>
      <c r="L31" s="23">
        <f t="shared" si="3"/>
        <v>3870.3108000000002</v>
      </c>
      <c r="M31" s="23">
        <f t="shared" si="15"/>
        <v>37.479586886103164</v>
      </c>
      <c r="N31" s="23">
        <f t="shared" si="16"/>
        <v>9.3698967215257909</v>
      </c>
      <c r="O31" s="23">
        <f t="shared" si="4"/>
        <v>21530.6</v>
      </c>
      <c r="P31" s="23">
        <f t="shared" si="5"/>
        <v>5382.65</v>
      </c>
      <c r="Q31" s="23">
        <f t="shared" si="6"/>
        <v>3073.1457</v>
      </c>
      <c r="R31" s="23">
        <f t="shared" si="17"/>
        <v>57.09354500106825</v>
      </c>
      <c r="S31" s="23">
        <f t="shared" si="18"/>
        <v>14.273386250267063</v>
      </c>
      <c r="T31" s="23">
        <v>1520.6</v>
      </c>
      <c r="U31" s="23">
        <f t="shared" si="19"/>
        <v>380.15</v>
      </c>
      <c r="V31" s="23">
        <v>33.517000000000003</v>
      </c>
      <c r="W31" s="23">
        <f t="shared" si="20"/>
        <v>8.8167828488754463</v>
      </c>
      <c r="X31" s="23">
        <f t="shared" si="21"/>
        <v>2.2041957122188616</v>
      </c>
      <c r="Y31" s="23">
        <v>6949.2</v>
      </c>
      <c r="Z31" s="23">
        <f t="shared" si="22"/>
        <v>1737.3000000000002</v>
      </c>
      <c r="AA31" s="23">
        <v>66.56</v>
      </c>
      <c r="AB31" s="23">
        <f t="shared" si="23"/>
        <v>3.8312323720716051</v>
      </c>
      <c r="AC31" s="23">
        <f t="shared" si="24"/>
        <v>0.95780809301790149</v>
      </c>
      <c r="AD31" s="23">
        <v>20010</v>
      </c>
      <c r="AE31" s="23">
        <f t="shared" si="25"/>
        <v>5002.5</v>
      </c>
      <c r="AF31" s="23">
        <v>3039.6287000000002</v>
      </c>
      <c r="AG31" s="23">
        <f t="shared" si="26"/>
        <v>60.762192903548225</v>
      </c>
      <c r="AH31" s="23">
        <f t="shared" si="27"/>
        <v>15.190548225887056</v>
      </c>
      <c r="AI31" s="23">
        <v>254</v>
      </c>
      <c r="AJ31" s="23">
        <f t="shared" si="28"/>
        <v>63.5</v>
      </c>
      <c r="AK31" s="23">
        <v>0</v>
      </c>
      <c r="AL31" s="23">
        <f t="shared" si="29"/>
        <v>0</v>
      </c>
      <c r="AM31" s="23">
        <f t="shared" si="30"/>
        <v>0</v>
      </c>
      <c r="AN31" s="23">
        <v>0</v>
      </c>
      <c r="AO31" s="23">
        <f t="shared" si="31"/>
        <v>0</v>
      </c>
      <c r="AP31" s="23">
        <v>0</v>
      </c>
      <c r="AQ31" s="23" t="e">
        <f t="shared" si="32"/>
        <v>#DIV/0!</v>
      </c>
      <c r="AR31" s="23" t="e">
        <f t="shared" si="33"/>
        <v>#DIV/0!</v>
      </c>
      <c r="AS31" s="23">
        <v>0</v>
      </c>
      <c r="AT31" s="23">
        <f t="shared" si="34"/>
        <v>0</v>
      </c>
      <c r="AU31" s="23">
        <v>0</v>
      </c>
      <c r="AV31" s="23">
        <v>0</v>
      </c>
      <c r="AW31" s="23">
        <f t="shared" si="35"/>
        <v>0</v>
      </c>
      <c r="AX31" s="23">
        <v>0</v>
      </c>
      <c r="AY31" s="23">
        <v>167994.5</v>
      </c>
      <c r="AZ31" s="23">
        <f t="shared" si="36"/>
        <v>41998.625</v>
      </c>
      <c r="BA31" s="23">
        <v>27999</v>
      </c>
      <c r="BB31" s="23">
        <v>1961.7</v>
      </c>
      <c r="BC31" s="23">
        <f t="shared" si="37"/>
        <v>326.95</v>
      </c>
      <c r="BD31" s="23">
        <v>0</v>
      </c>
      <c r="BE31" s="23">
        <v>0</v>
      </c>
      <c r="BF31" s="23">
        <f t="shared" si="38"/>
        <v>0</v>
      </c>
      <c r="BG31" s="23">
        <v>0</v>
      </c>
      <c r="BH31" s="23">
        <v>0</v>
      </c>
      <c r="BI31" s="23">
        <f t="shared" si="39"/>
        <v>0</v>
      </c>
      <c r="BJ31" s="23">
        <v>0</v>
      </c>
      <c r="BK31" s="23">
        <f t="shared" si="66"/>
        <v>1710</v>
      </c>
      <c r="BL31" s="23">
        <f t="shared" si="67"/>
        <v>427.5</v>
      </c>
      <c r="BM31" s="23">
        <f t="shared" si="68"/>
        <v>228.75309999999999</v>
      </c>
      <c r="BN31" s="23">
        <f t="shared" si="40"/>
        <v>53.509497076023393</v>
      </c>
      <c r="BO31" s="23">
        <f t="shared" si="41"/>
        <v>13.377374269005848</v>
      </c>
      <c r="BP31" s="23">
        <v>1210</v>
      </c>
      <c r="BQ31" s="23">
        <f t="shared" si="42"/>
        <v>302.5</v>
      </c>
      <c r="BR31" s="23">
        <v>228.75309999999999</v>
      </c>
      <c r="BS31" s="23">
        <v>0</v>
      </c>
      <c r="BT31" s="23">
        <f t="shared" si="43"/>
        <v>0</v>
      </c>
      <c r="BU31" s="23">
        <v>0</v>
      </c>
      <c r="BV31" s="23">
        <v>0</v>
      </c>
      <c r="BW31" s="23">
        <f t="shared" si="44"/>
        <v>0</v>
      </c>
      <c r="BX31" s="23">
        <v>0</v>
      </c>
      <c r="BY31" s="23">
        <v>500</v>
      </c>
      <c r="BZ31" s="23">
        <f t="shared" si="45"/>
        <v>125</v>
      </c>
      <c r="CA31" s="23">
        <v>0</v>
      </c>
      <c r="CB31" s="23">
        <v>0</v>
      </c>
      <c r="CC31" s="23">
        <f t="shared" si="46"/>
        <v>0</v>
      </c>
      <c r="CD31" s="23">
        <v>0</v>
      </c>
      <c r="CE31" s="23">
        <v>0</v>
      </c>
      <c r="CF31" s="23">
        <f t="shared" si="47"/>
        <v>0</v>
      </c>
      <c r="CG31" s="23">
        <v>0</v>
      </c>
      <c r="CH31" s="23">
        <v>0</v>
      </c>
      <c r="CI31" s="23">
        <f t="shared" si="48"/>
        <v>0</v>
      </c>
      <c r="CJ31" s="23">
        <v>0</v>
      </c>
      <c r="CK31" s="23">
        <v>10862</v>
      </c>
      <c r="CL31" s="23">
        <f t="shared" si="49"/>
        <v>2715.5</v>
      </c>
      <c r="CM31" s="23">
        <v>331.63200000000001</v>
      </c>
      <c r="CN31" s="23">
        <v>6542</v>
      </c>
      <c r="CO31" s="23">
        <f t="shared" si="50"/>
        <v>1635.5</v>
      </c>
      <c r="CP31" s="23">
        <v>196.33199999999999</v>
      </c>
      <c r="CQ31" s="23">
        <f t="shared" si="51"/>
        <v>12.004402323448486</v>
      </c>
      <c r="CR31" s="23">
        <f t="shared" si="52"/>
        <v>3.0011005808621216</v>
      </c>
      <c r="CS31" s="23">
        <v>0</v>
      </c>
      <c r="CT31" s="23">
        <f t="shared" si="53"/>
        <v>0</v>
      </c>
      <c r="CU31" s="23">
        <v>170.22</v>
      </c>
      <c r="CV31" s="23">
        <v>0</v>
      </c>
      <c r="CW31" s="23">
        <f t="shared" si="54"/>
        <v>0</v>
      </c>
      <c r="CX31" s="23">
        <v>0</v>
      </c>
      <c r="CY31" s="23">
        <v>0</v>
      </c>
      <c r="CZ31" s="23">
        <f t="shared" si="55"/>
        <v>0</v>
      </c>
      <c r="DA31" s="23">
        <v>0</v>
      </c>
      <c r="DB31" s="23">
        <v>0</v>
      </c>
      <c r="DC31" s="23">
        <f t="shared" si="56"/>
        <v>0</v>
      </c>
      <c r="DD31" s="23">
        <v>0</v>
      </c>
      <c r="DE31" s="23">
        <v>0</v>
      </c>
      <c r="DF31" s="23">
        <f t="shared" si="8"/>
        <v>211262</v>
      </c>
      <c r="DG31" s="23">
        <f t="shared" si="69"/>
        <v>52652.024999999994</v>
      </c>
      <c r="DH31" s="23">
        <f t="shared" si="70"/>
        <v>31869.310800000003</v>
      </c>
      <c r="DI31" s="23">
        <v>0</v>
      </c>
      <c r="DJ31" s="23">
        <f t="shared" si="57"/>
        <v>0</v>
      </c>
      <c r="DK31" s="23">
        <v>0</v>
      </c>
      <c r="DL31" s="23">
        <v>0</v>
      </c>
      <c r="DM31" s="23">
        <f t="shared" si="58"/>
        <v>0</v>
      </c>
      <c r="DN31" s="23">
        <v>-156.72</v>
      </c>
      <c r="DO31" s="23">
        <v>0</v>
      </c>
      <c r="DP31" s="23">
        <f t="shared" si="59"/>
        <v>0</v>
      </c>
      <c r="DQ31" s="23">
        <v>0</v>
      </c>
      <c r="DR31" s="23">
        <v>0</v>
      </c>
      <c r="DS31" s="23">
        <f t="shared" si="60"/>
        <v>0</v>
      </c>
      <c r="DT31" s="23">
        <v>0</v>
      </c>
      <c r="DU31" s="23">
        <v>0</v>
      </c>
      <c r="DV31" s="23">
        <f t="shared" si="61"/>
        <v>0</v>
      </c>
      <c r="DW31" s="23">
        <v>0</v>
      </c>
      <c r="DX31" s="23">
        <v>42000</v>
      </c>
      <c r="DY31" s="23">
        <f t="shared" si="62"/>
        <v>10500</v>
      </c>
      <c r="DZ31" s="23">
        <v>0</v>
      </c>
      <c r="EA31" s="23">
        <v>0</v>
      </c>
      <c r="EB31" s="23">
        <f t="shared" si="71"/>
        <v>42000</v>
      </c>
      <c r="EC31" s="23">
        <f t="shared" si="72"/>
        <v>10500</v>
      </c>
      <c r="ED31" s="23">
        <f t="shared" si="73"/>
        <v>-156.72</v>
      </c>
    </row>
    <row r="32" spans="1:134">
      <c r="A32" s="21">
        <v>23</v>
      </c>
      <c r="B32" s="30" t="s">
        <v>188</v>
      </c>
      <c r="C32" s="23">
        <v>3171.0761000000002</v>
      </c>
      <c r="D32" s="23">
        <v>1801.5191</v>
      </c>
      <c r="E32" s="23">
        <f t="shared" si="63"/>
        <v>152612.55500000002</v>
      </c>
      <c r="F32" s="23">
        <f t="shared" si="64"/>
        <v>38017.005416666674</v>
      </c>
      <c r="G32" s="23">
        <f t="shared" si="65"/>
        <v>22021.099900000001</v>
      </c>
      <c r="H32" s="23">
        <f t="shared" si="13"/>
        <v>57.92434111695168</v>
      </c>
      <c r="I32" s="23">
        <f t="shared" si="14"/>
        <v>14.429415653253427</v>
      </c>
      <c r="J32" s="23">
        <f t="shared" si="1"/>
        <v>31310</v>
      </c>
      <c r="K32" s="23">
        <f t="shared" si="2"/>
        <v>7827.5</v>
      </c>
      <c r="L32" s="23">
        <f t="shared" si="3"/>
        <v>2604.6999000000001</v>
      </c>
      <c r="M32" s="23">
        <f t="shared" si="15"/>
        <v>33.276268284893007</v>
      </c>
      <c r="N32" s="23">
        <f t="shared" si="16"/>
        <v>8.3190670712232517</v>
      </c>
      <c r="O32" s="23">
        <f t="shared" si="4"/>
        <v>14818</v>
      </c>
      <c r="P32" s="23">
        <f t="shared" si="5"/>
        <v>3704.5</v>
      </c>
      <c r="Q32" s="23">
        <f t="shared" si="6"/>
        <v>1636.325</v>
      </c>
      <c r="R32" s="23">
        <f t="shared" si="17"/>
        <v>44.171278175192334</v>
      </c>
      <c r="S32" s="23">
        <f t="shared" si="18"/>
        <v>11.042819543798084</v>
      </c>
      <c r="T32" s="23">
        <v>577</v>
      </c>
      <c r="U32" s="23">
        <f t="shared" si="19"/>
        <v>144.25</v>
      </c>
      <c r="V32" s="23">
        <v>18.055</v>
      </c>
      <c r="W32" s="23">
        <f t="shared" si="20"/>
        <v>12.516464471403813</v>
      </c>
      <c r="X32" s="23">
        <f t="shared" si="21"/>
        <v>3.1291161178509532</v>
      </c>
      <c r="Y32" s="23">
        <v>8050</v>
      </c>
      <c r="Z32" s="23">
        <f t="shared" si="22"/>
        <v>2012.5</v>
      </c>
      <c r="AA32" s="23">
        <v>334.37490000000003</v>
      </c>
      <c r="AB32" s="23">
        <f t="shared" si="23"/>
        <v>16.614901863354039</v>
      </c>
      <c r="AC32" s="23">
        <f t="shared" si="24"/>
        <v>4.1537254658385097</v>
      </c>
      <c r="AD32" s="23">
        <v>14241</v>
      </c>
      <c r="AE32" s="23">
        <f t="shared" si="25"/>
        <v>3560.25</v>
      </c>
      <c r="AF32" s="23">
        <v>1618.27</v>
      </c>
      <c r="AG32" s="23">
        <f t="shared" si="26"/>
        <v>45.453830489431923</v>
      </c>
      <c r="AH32" s="23">
        <f t="shared" si="27"/>
        <v>11.363457622357981</v>
      </c>
      <c r="AI32" s="23">
        <v>172</v>
      </c>
      <c r="AJ32" s="23">
        <f t="shared" si="28"/>
        <v>43</v>
      </c>
      <c r="AK32" s="23">
        <v>6</v>
      </c>
      <c r="AL32" s="23">
        <f t="shared" si="29"/>
        <v>13.953488372093023</v>
      </c>
      <c r="AM32" s="23">
        <f t="shared" si="30"/>
        <v>3.4883720930232558</v>
      </c>
      <c r="AN32" s="23">
        <v>0</v>
      </c>
      <c r="AO32" s="23">
        <f t="shared" si="31"/>
        <v>0</v>
      </c>
      <c r="AP32" s="23">
        <v>0</v>
      </c>
      <c r="AQ32" s="23" t="e">
        <f t="shared" si="32"/>
        <v>#DIV/0!</v>
      </c>
      <c r="AR32" s="23" t="e">
        <f t="shared" si="33"/>
        <v>#DIV/0!</v>
      </c>
      <c r="AS32" s="23">
        <v>0</v>
      </c>
      <c r="AT32" s="23">
        <f t="shared" si="34"/>
        <v>0</v>
      </c>
      <c r="AU32" s="23">
        <v>0</v>
      </c>
      <c r="AV32" s="23">
        <v>0</v>
      </c>
      <c r="AW32" s="23">
        <f t="shared" si="35"/>
        <v>0</v>
      </c>
      <c r="AX32" s="23">
        <v>0</v>
      </c>
      <c r="AY32" s="23">
        <v>116498</v>
      </c>
      <c r="AZ32" s="23">
        <f t="shared" si="36"/>
        <v>29124.5</v>
      </c>
      <c r="BA32" s="23">
        <v>19416.400000000001</v>
      </c>
      <c r="BB32" s="23">
        <v>1633.6</v>
      </c>
      <c r="BC32" s="23">
        <f t="shared" si="37"/>
        <v>272.26666666666665</v>
      </c>
      <c r="BD32" s="23">
        <v>0</v>
      </c>
      <c r="BE32" s="23">
        <v>0</v>
      </c>
      <c r="BF32" s="23">
        <f t="shared" si="38"/>
        <v>0</v>
      </c>
      <c r="BG32" s="23">
        <v>0</v>
      </c>
      <c r="BH32" s="23">
        <v>0</v>
      </c>
      <c r="BI32" s="23">
        <f t="shared" si="39"/>
        <v>0</v>
      </c>
      <c r="BJ32" s="23">
        <v>0</v>
      </c>
      <c r="BK32" s="23">
        <f t="shared" si="66"/>
        <v>620</v>
      </c>
      <c r="BL32" s="23">
        <f t="shared" si="67"/>
        <v>155</v>
      </c>
      <c r="BM32" s="23">
        <f t="shared" si="68"/>
        <v>100</v>
      </c>
      <c r="BN32" s="23">
        <f t="shared" si="40"/>
        <v>64.516129032258064</v>
      </c>
      <c r="BO32" s="23">
        <f t="shared" si="41"/>
        <v>16.129032258064516</v>
      </c>
      <c r="BP32" s="23">
        <v>620</v>
      </c>
      <c r="BQ32" s="23">
        <f t="shared" si="42"/>
        <v>155</v>
      </c>
      <c r="BR32" s="23">
        <v>100</v>
      </c>
      <c r="BS32" s="23">
        <v>0</v>
      </c>
      <c r="BT32" s="23">
        <f t="shared" si="43"/>
        <v>0</v>
      </c>
      <c r="BU32" s="23">
        <v>0</v>
      </c>
      <c r="BV32" s="23">
        <v>0</v>
      </c>
      <c r="BW32" s="23">
        <f t="shared" si="44"/>
        <v>0</v>
      </c>
      <c r="BX32" s="23">
        <v>0</v>
      </c>
      <c r="BY32" s="23">
        <v>0</v>
      </c>
      <c r="BZ32" s="23">
        <f t="shared" si="45"/>
        <v>0</v>
      </c>
      <c r="CA32" s="23">
        <v>0</v>
      </c>
      <c r="CB32" s="23">
        <v>0</v>
      </c>
      <c r="CC32" s="23">
        <f t="shared" si="46"/>
        <v>0</v>
      </c>
      <c r="CD32" s="23">
        <v>0</v>
      </c>
      <c r="CE32" s="23">
        <v>0</v>
      </c>
      <c r="CF32" s="23">
        <f t="shared" si="47"/>
        <v>0</v>
      </c>
      <c r="CG32" s="23">
        <v>0</v>
      </c>
      <c r="CH32" s="23">
        <v>0</v>
      </c>
      <c r="CI32" s="23">
        <f t="shared" si="48"/>
        <v>0</v>
      </c>
      <c r="CJ32" s="23">
        <v>0</v>
      </c>
      <c r="CK32" s="23">
        <v>7650</v>
      </c>
      <c r="CL32" s="23">
        <f t="shared" si="49"/>
        <v>1912.5</v>
      </c>
      <c r="CM32" s="23">
        <v>528</v>
      </c>
      <c r="CN32" s="23">
        <v>3650</v>
      </c>
      <c r="CO32" s="23">
        <f t="shared" si="50"/>
        <v>912.5</v>
      </c>
      <c r="CP32" s="23">
        <v>210</v>
      </c>
      <c r="CQ32" s="23">
        <f t="shared" si="51"/>
        <v>23.013698630136986</v>
      </c>
      <c r="CR32" s="23">
        <f t="shared" si="52"/>
        <v>5.7534246575342465</v>
      </c>
      <c r="CS32" s="23">
        <v>0</v>
      </c>
      <c r="CT32" s="23">
        <f t="shared" si="53"/>
        <v>0</v>
      </c>
      <c r="CU32" s="23">
        <v>0</v>
      </c>
      <c r="CV32" s="23">
        <v>0</v>
      </c>
      <c r="CW32" s="23">
        <f t="shared" si="54"/>
        <v>0</v>
      </c>
      <c r="CX32" s="23">
        <v>0</v>
      </c>
      <c r="CY32" s="23">
        <v>0</v>
      </c>
      <c r="CZ32" s="23">
        <f t="shared" si="55"/>
        <v>0</v>
      </c>
      <c r="DA32" s="23">
        <v>0</v>
      </c>
      <c r="DB32" s="23">
        <v>0</v>
      </c>
      <c r="DC32" s="23">
        <f t="shared" si="56"/>
        <v>0</v>
      </c>
      <c r="DD32" s="23">
        <v>0</v>
      </c>
      <c r="DE32" s="23">
        <v>0</v>
      </c>
      <c r="DF32" s="23">
        <f t="shared" si="8"/>
        <v>149441.60000000001</v>
      </c>
      <c r="DG32" s="23">
        <f t="shared" si="69"/>
        <v>37224.26666666667</v>
      </c>
      <c r="DH32" s="23">
        <f t="shared" si="70"/>
        <v>22021.099900000001</v>
      </c>
      <c r="DI32" s="23">
        <v>0</v>
      </c>
      <c r="DJ32" s="23">
        <f t="shared" si="57"/>
        <v>0</v>
      </c>
      <c r="DK32" s="23">
        <v>0</v>
      </c>
      <c r="DL32" s="23">
        <v>3170.9549999999999</v>
      </c>
      <c r="DM32" s="23">
        <f t="shared" si="58"/>
        <v>792.73874999999998</v>
      </c>
      <c r="DN32" s="23">
        <v>0</v>
      </c>
      <c r="DO32" s="23">
        <v>0</v>
      </c>
      <c r="DP32" s="23">
        <f t="shared" si="59"/>
        <v>0</v>
      </c>
      <c r="DQ32" s="23">
        <v>0</v>
      </c>
      <c r="DR32" s="23">
        <v>0</v>
      </c>
      <c r="DS32" s="23">
        <f t="shared" si="60"/>
        <v>0</v>
      </c>
      <c r="DT32" s="23">
        <v>0</v>
      </c>
      <c r="DU32" s="23">
        <v>0</v>
      </c>
      <c r="DV32" s="23">
        <f t="shared" si="61"/>
        <v>0</v>
      </c>
      <c r="DW32" s="23">
        <v>0</v>
      </c>
      <c r="DX32" s="23">
        <v>13215.4</v>
      </c>
      <c r="DY32" s="23">
        <f t="shared" si="62"/>
        <v>3303.85</v>
      </c>
      <c r="DZ32" s="23">
        <v>1904</v>
      </c>
      <c r="EA32" s="23">
        <v>0</v>
      </c>
      <c r="EB32" s="23">
        <f t="shared" si="71"/>
        <v>16386.355</v>
      </c>
      <c r="EC32" s="23">
        <f t="shared" si="72"/>
        <v>4096.5887499999999</v>
      </c>
      <c r="ED32" s="23">
        <f t="shared" si="73"/>
        <v>1904</v>
      </c>
    </row>
    <row r="33" spans="1:134">
      <c r="A33" s="21">
        <v>24</v>
      </c>
      <c r="B33" s="30" t="s">
        <v>189</v>
      </c>
      <c r="C33" s="23">
        <v>7601.8172999999997</v>
      </c>
      <c r="D33" s="23">
        <v>8616.7420000000002</v>
      </c>
      <c r="E33" s="23">
        <f t="shared" si="63"/>
        <v>245784.9</v>
      </c>
      <c r="F33" s="23">
        <f t="shared" si="64"/>
        <v>61193.399999999994</v>
      </c>
      <c r="G33" s="23">
        <f t="shared" si="65"/>
        <v>39008.633700000006</v>
      </c>
      <c r="H33" s="23">
        <f t="shared" si="13"/>
        <v>63.746472168567216</v>
      </c>
      <c r="I33" s="23">
        <f t="shared" si="14"/>
        <v>15.871045658215785</v>
      </c>
      <c r="J33" s="23">
        <f t="shared" si="1"/>
        <v>41555.4</v>
      </c>
      <c r="K33" s="23">
        <f t="shared" si="2"/>
        <v>10388.85</v>
      </c>
      <c r="L33" s="23">
        <f t="shared" si="3"/>
        <v>5476.0337000000009</v>
      </c>
      <c r="M33" s="23">
        <f t="shared" si="15"/>
        <v>52.710682125548068</v>
      </c>
      <c r="N33" s="23">
        <f t="shared" si="16"/>
        <v>13.177670531387017</v>
      </c>
      <c r="O33" s="23">
        <f t="shared" si="4"/>
        <v>30500</v>
      </c>
      <c r="P33" s="23">
        <f t="shared" si="5"/>
        <v>7625</v>
      </c>
      <c r="Q33" s="23">
        <f t="shared" si="6"/>
        <v>4017.79</v>
      </c>
      <c r="R33" s="23">
        <f t="shared" si="17"/>
        <v>52.692327868852459</v>
      </c>
      <c r="S33" s="23">
        <f t="shared" si="18"/>
        <v>13.173081967213115</v>
      </c>
      <c r="T33" s="23">
        <v>0</v>
      </c>
      <c r="U33" s="23">
        <f t="shared" si="19"/>
        <v>0</v>
      </c>
      <c r="V33" s="23">
        <v>10.41</v>
      </c>
      <c r="W33" s="23" t="e">
        <f t="shared" si="20"/>
        <v>#DIV/0!</v>
      </c>
      <c r="X33" s="23" t="e">
        <f t="shared" si="21"/>
        <v>#DIV/0!</v>
      </c>
      <c r="Y33" s="23">
        <v>0</v>
      </c>
      <c r="Z33" s="23">
        <f t="shared" si="22"/>
        <v>0</v>
      </c>
      <c r="AA33" s="23">
        <v>201.2467</v>
      </c>
      <c r="AB33" s="23" t="e">
        <f t="shared" si="23"/>
        <v>#DIV/0!</v>
      </c>
      <c r="AC33" s="23" t="e">
        <f t="shared" si="24"/>
        <v>#DIV/0!</v>
      </c>
      <c r="AD33" s="23">
        <v>30500</v>
      </c>
      <c r="AE33" s="23">
        <f t="shared" si="25"/>
        <v>7625</v>
      </c>
      <c r="AF33" s="23">
        <v>4007.38</v>
      </c>
      <c r="AG33" s="23">
        <f t="shared" si="26"/>
        <v>52.555803278688529</v>
      </c>
      <c r="AH33" s="23">
        <f t="shared" si="27"/>
        <v>13.138950819672132</v>
      </c>
      <c r="AI33" s="23">
        <v>340.4</v>
      </c>
      <c r="AJ33" s="23">
        <f t="shared" si="28"/>
        <v>85.1</v>
      </c>
      <c r="AK33" s="23">
        <v>0</v>
      </c>
      <c r="AL33" s="23">
        <f t="shared" si="29"/>
        <v>0</v>
      </c>
      <c r="AM33" s="23">
        <f t="shared" si="30"/>
        <v>0</v>
      </c>
      <c r="AN33" s="23">
        <v>0</v>
      </c>
      <c r="AO33" s="23">
        <f t="shared" si="31"/>
        <v>0</v>
      </c>
      <c r="AP33" s="23">
        <v>0</v>
      </c>
      <c r="AQ33" s="23" t="e">
        <f t="shared" si="32"/>
        <v>#DIV/0!</v>
      </c>
      <c r="AR33" s="23" t="e">
        <f t="shared" si="33"/>
        <v>#DIV/0!</v>
      </c>
      <c r="AS33" s="23">
        <v>0</v>
      </c>
      <c r="AT33" s="23">
        <f t="shared" si="34"/>
        <v>0</v>
      </c>
      <c r="AU33" s="23">
        <v>0</v>
      </c>
      <c r="AV33" s="23">
        <v>0</v>
      </c>
      <c r="AW33" s="23">
        <f t="shared" si="35"/>
        <v>0</v>
      </c>
      <c r="AX33" s="23">
        <v>0</v>
      </c>
      <c r="AY33" s="23">
        <v>201195.6</v>
      </c>
      <c r="AZ33" s="23">
        <f t="shared" si="36"/>
        <v>50298.899999999994</v>
      </c>
      <c r="BA33" s="23">
        <v>33532.6</v>
      </c>
      <c r="BB33" s="23">
        <v>3033.9</v>
      </c>
      <c r="BC33" s="23">
        <f t="shared" si="37"/>
        <v>505.65000000000003</v>
      </c>
      <c r="BD33" s="23">
        <v>0</v>
      </c>
      <c r="BE33" s="23">
        <v>0</v>
      </c>
      <c r="BF33" s="23">
        <f t="shared" si="38"/>
        <v>0</v>
      </c>
      <c r="BG33" s="23">
        <v>0</v>
      </c>
      <c r="BH33" s="23">
        <v>0</v>
      </c>
      <c r="BI33" s="23">
        <f t="shared" si="39"/>
        <v>0</v>
      </c>
      <c r="BJ33" s="23">
        <v>0</v>
      </c>
      <c r="BK33" s="23">
        <f t="shared" si="66"/>
        <v>1200</v>
      </c>
      <c r="BL33" s="23">
        <f t="shared" si="67"/>
        <v>300</v>
      </c>
      <c r="BM33" s="23">
        <f t="shared" si="68"/>
        <v>300</v>
      </c>
      <c r="BN33" s="23">
        <f t="shared" si="40"/>
        <v>100</v>
      </c>
      <c r="BO33" s="23">
        <f t="shared" si="41"/>
        <v>25</v>
      </c>
      <c r="BP33" s="23">
        <v>1200</v>
      </c>
      <c r="BQ33" s="23">
        <f t="shared" si="42"/>
        <v>300</v>
      </c>
      <c r="BR33" s="23">
        <v>300</v>
      </c>
      <c r="BS33" s="23">
        <v>0</v>
      </c>
      <c r="BT33" s="23">
        <f t="shared" si="43"/>
        <v>0</v>
      </c>
      <c r="BU33" s="23">
        <v>0</v>
      </c>
      <c r="BV33" s="23">
        <v>0</v>
      </c>
      <c r="BW33" s="23">
        <f t="shared" si="44"/>
        <v>0</v>
      </c>
      <c r="BX33" s="23">
        <v>0</v>
      </c>
      <c r="BY33" s="23">
        <v>0</v>
      </c>
      <c r="BZ33" s="23">
        <f t="shared" si="45"/>
        <v>0</v>
      </c>
      <c r="CA33" s="23">
        <v>0</v>
      </c>
      <c r="CB33" s="23">
        <v>0</v>
      </c>
      <c r="CC33" s="23">
        <f t="shared" si="46"/>
        <v>0</v>
      </c>
      <c r="CD33" s="23">
        <v>0</v>
      </c>
      <c r="CE33" s="23">
        <v>0</v>
      </c>
      <c r="CF33" s="23">
        <f t="shared" si="47"/>
        <v>0</v>
      </c>
      <c r="CG33" s="23">
        <v>0</v>
      </c>
      <c r="CH33" s="23">
        <v>0</v>
      </c>
      <c r="CI33" s="23">
        <f t="shared" si="48"/>
        <v>0</v>
      </c>
      <c r="CJ33" s="23">
        <v>0</v>
      </c>
      <c r="CK33" s="23">
        <v>8015</v>
      </c>
      <c r="CL33" s="23">
        <f t="shared" si="49"/>
        <v>2003.75</v>
      </c>
      <c r="CM33" s="23">
        <v>648</v>
      </c>
      <c r="CN33" s="23">
        <v>4000</v>
      </c>
      <c r="CO33" s="23">
        <f t="shared" si="50"/>
        <v>1000</v>
      </c>
      <c r="CP33" s="23">
        <v>60</v>
      </c>
      <c r="CQ33" s="23">
        <f t="shared" si="51"/>
        <v>6</v>
      </c>
      <c r="CR33" s="23">
        <f t="shared" si="52"/>
        <v>1.5</v>
      </c>
      <c r="CS33" s="23">
        <v>1500</v>
      </c>
      <c r="CT33" s="23">
        <f t="shared" si="53"/>
        <v>375</v>
      </c>
      <c r="CU33" s="23">
        <v>308.99700000000001</v>
      </c>
      <c r="CV33" s="23">
        <v>0</v>
      </c>
      <c r="CW33" s="23">
        <f t="shared" si="54"/>
        <v>0</v>
      </c>
      <c r="CX33" s="23">
        <v>0</v>
      </c>
      <c r="CY33" s="23">
        <v>0</v>
      </c>
      <c r="CZ33" s="23">
        <f t="shared" si="55"/>
        <v>0</v>
      </c>
      <c r="DA33" s="23">
        <v>0</v>
      </c>
      <c r="DB33" s="23">
        <v>0</v>
      </c>
      <c r="DC33" s="23">
        <f t="shared" si="56"/>
        <v>0</v>
      </c>
      <c r="DD33" s="23">
        <v>0</v>
      </c>
      <c r="DE33" s="23">
        <v>0</v>
      </c>
      <c r="DF33" s="23">
        <f t="shared" si="8"/>
        <v>245784.9</v>
      </c>
      <c r="DG33" s="23">
        <f t="shared" si="69"/>
        <v>61193.399999999994</v>
      </c>
      <c r="DH33" s="23">
        <f t="shared" si="70"/>
        <v>39008.633700000006</v>
      </c>
      <c r="DI33" s="23">
        <v>0</v>
      </c>
      <c r="DJ33" s="23">
        <f t="shared" si="57"/>
        <v>0</v>
      </c>
      <c r="DK33" s="23">
        <v>0</v>
      </c>
      <c r="DL33" s="23">
        <v>0</v>
      </c>
      <c r="DM33" s="23">
        <f t="shared" si="58"/>
        <v>0</v>
      </c>
      <c r="DN33" s="23">
        <v>0</v>
      </c>
      <c r="DO33" s="23">
        <v>0</v>
      </c>
      <c r="DP33" s="23">
        <f t="shared" si="59"/>
        <v>0</v>
      </c>
      <c r="DQ33" s="23">
        <v>0</v>
      </c>
      <c r="DR33" s="23">
        <v>0</v>
      </c>
      <c r="DS33" s="23">
        <f t="shared" si="60"/>
        <v>0</v>
      </c>
      <c r="DT33" s="23">
        <v>0</v>
      </c>
      <c r="DU33" s="23">
        <v>0</v>
      </c>
      <c r="DV33" s="23">
        <f t="shared" si="61"/>
        <v>0</v>
      </c>
      <c r="DW33" s="23">
        <v>0</v>
      </c>
      <c r="DX33" s="23">
        <v>0</v>
      </c>
      <c r="DY33" s="23">
        <f t="shared" si="62"/>
        <v>0</v>
      </c>
      <c r="DZ33" s="23">
        <v>0</v>
      </c>
      <c r="EA33" s="23">
        <v>0</v>
      </c>
      <c r="EB33" s="23">
        <f t="shared" si="71"/>
        <v>0</v>
      </c>
      <c r="EC33" s="23">
        <f t="shared" si="72"/>
        <v>0</v>
      </c>
      <c r="ED33" s="23">
        <f t="shared" si="73"/>
        <v>0</v>
      </c>
    </row>
    <row r="34" spans="1:134">
      <c r="A34" s="21">
        <v>25</v>
      </c>
      <c r="B34" s="30" t="s">
        <v>190</v>
      </c>
      <c r="C34" s="23">
        <v>792.35270000000003</v>
      </c>
      <c r="D34" s="23">
        <v>5533.6089000000002</v>
      </c>
      <c r="E34" s="23">
        <f t="shared" si="63"/>
        <v>80714.099999999991</v>
      </c>
      <c r="F34" s="23">
        <f t="shared" si="64"/>
        <v>20178.524999999998</v>
      </c>
      <c r="G34" s="23">
        <f t="shared" si="65"/>
        <v>10858.9354</v>
      </c>
      <c r="H34" s="23">
        <f t="shared" si="13"/>
        <v>53.814316953295652</v>
      </c>
      <c r="I34" s="23">
        <f t="shared" si="14"/>
        <v>13.453579238323913</v>
      </c>
      <c r="J34" s="23">
        <f t="shared" si="1"/>
        <v>24826.2</v>
      </c>
      <c r="K34" s="23">
        <f t="shared" si="2"/>
        <v>6206.55</v>
      </c>
      <c r="L34" s="23">
        <f t="shared" si="3"/>
        <v>1544.3353999999999</v>
      </c>
      <c r="M34" s="23">
        <f t="shared" si="15"/>
        <v>24.882348486679394</v>
      </c>
      <c r="N34" s="23">
        <f t="shared" si="16"/>
        <v>6.2205871216698485</v>
      </c>
      <c r="O34" s="23">
        <f t="shared" si="4"/>
        <v>11100</v>
      </c>
      <c r="P34" s="23">
        <f t="shared" si="5"/>
        <v>2775</v>
      </c>
      <c r="Q34" s="23">
        <f t="shared" si="6"/>
        <v>1383.1000000000001</v>
      </c>
      <c r="R34" s="23">
        <f t="shared" si="17"/>
        <v>49.841441441441447</v>
      </c>
      <c r="S34" s="23">
        <f t="shared" si="18"/>
        <v>12.460360360360362</v>
      </c>
      <c r="T34" s="23">
        <v>100</v>
      </c>
      <c r="U34" s="23">
        <f t="shared" si="19"/>
        <v>25</v>
      </c>
      <c r="V34" s="23">
        <v>0.39</v>
      </c>
      <c r="W34" s="23">
        <f t="shared" si="20"/>
        <v>1.56</v>
      </c>
      <c r="X34" s="23">
        <f t="shared" si="21"/>
        <v>0.39</v>
      </c>
      <c r="Y34" s="23">
        <v>6500</v>
      </c>
      <c r="Z34" s="23">
        <f t="shared" si="22"/>
        <v>1625</v>
      </c>
      <c r="AA34" s="23">
        <v>4.2354000000000003</v>
      </c>
      <c r="AB34" s="23">
        <f t="shared" si="23"/>
        <v>0.26063999999999998</v>
      </c>
      <c r="AC34" s="23">
        <f t="shared" si="24"/>
        <v>6.5159999999999996E-2</v>
      </c>
      <c r="AD34" s="23">
        <v>11000</v>
      </c>
      <c r="AE34" s="23">
        <f t="shared" si="25"/>
        <v>2750</v>
      </c>
      <c r="AF34" s="23">
        <v>1382.71</v>
      </c>
      <c r="AG34" s="23">
        <f t="shared" si="26"/>
        <v>50.280363636363631</v>
      </c>
      <c r="AH34" s="23">
        <f t="shared" si="27"/>
        <v>12.570090909090908</v>
      </c>
      <c r="AI34" s="23">
        <v>250</v>
      </c>
      <c r="AJ34" s="23">
        <f t="shared" si="28"/>
        <v>62.5</v>
      </c>
      <c r="AK34" s="23">
        <v>0</v>
      </c>
      <c r="AL34" s="23">
        <f t="shared" si="29"/>
        <v>0</v>
      </c>
      <c r="AM34" s="23">
        <f t="shared" si="30"/>
        <v>0</v>
      </c>
      <c r="AN34" s="23">
        <v>0</v>
      </c>
      <c r="AO34" s="23">
        <f t="shared" si="31"/>
        <v>0</v>
      </c>
      <c r="AP34" s="23">
        <v>0</v>
      </c>
      <c r="AQ34" s="23" t="e">
        <f t="shared" si="32"/>
        <v>#DIV/0!</v>
      </c>
      <c r="AR34" s="23" t="e">
        <f t="shared" si="33"/>
        <v>#DIV/0!</v>
      </c>
      <c r="AS34" s="23">
        <v>0</v>
      </c>
      <c r="AT34" s="23">
        <f t="shared" si="34"/>
        <v>0</v>
      </c>
      <c r="AU34" s="23">
        <v>0</v>
      </c>
      <c r="AV34" s="23">
        <v>0</v>
      </c>
      <c r="AW34" s="23">
        <f t="shared" si="35"/>
        <v>0</v>
      </c>
      <c r="AX34" s="23">
        <v>0</v>
      </c>
      <c r="AY34" s="23">
        <v>55887.9</v>
      </c>
      <c r="AZ34" s="23">
        <f t="shared" si="36"/>
        <v>13971.974999999999</v>
      </c>
      <c r="BA34" s="23">
        <v>9314.6</v>
      </c>
      <c r="BB34" s="23">
        <v>0</v>
      </c>
      <c r="BC34" s="23">
        <f t="shared" si="37"/>
        <v>0</v>
      </c>
      <c r="BD34" s="23">
        <v>0</v>
      </c>
      <c r="BE34" s="23">
        <v>0</v>
      </c>
      <c r="BF34" s="23">
        <f t="shared" si="38"/>
        <v>0</v>
      </c>
      <c r="BG34" s="23">
        <v>0</v>
      </c>
      <c r="BH34" s="23">
        <v>0</v>
      </c>
      <c r="BI34" s="23">
        <f t="shared" si="39"/>
        <v>0</v>
      </c>
      <c r="BJ34" s="23">
        <v>0</v>
      </c>
      <c r="BK34" s="23">
        <f t="shared" si="66"/>
        <v>1178</v>
      </c>
      <c r="BL34" s="23">
        <f t="shared" si="67"/>
        <v>294.5</v>
      </c>
      <c r="BM34" s="23">
        <f t="shared" si="68"/>
        <v>0</v>
      </c>
      <c r="BN34" s="23">
        <f t="shared" si="40"/>
        <v>0</v>
      </c>
      <c r="BO34" s="23">
        <f t="shared" si="41"/>
        <v>0</v>
      </c>
      <c r="BP34" s="23">
        <v>1022</v>
      </c>
      <c r="BQ34" s="23">
        <f t="shared" si="42"/>
        <v>255.5</v>
      </c>
      <c r="BR34" s="23">
        <v>0</v>
      </c>
      <c r="BS34" s="23">
        <v>156</v>
      </c>
      <c r="BT34" s="23">
        <f t="shared" si="43"/>
        <v>39</v>
      </c>
      <c r="BU34" s="23">
        <v>0</v>
      </c>
      <c r="BV34" s="23">
        <v>0</v>
      </c>
      <c r="BW34" s="23">
        <f t="shared" si="44"/>
        <v>0</v>
      </c>
      <c r="BX34" s="23">
        <v>0</v>
      </c>
      <c r="BY34" s="23">
        <v>0</v>
      </c>
      <c r="BZ34" s="23">
        <f t="shared" si="45"/>
        <v>0</v>
      </c>
      <c r="CA34" s="23">
        <v>0</v>
      </c>
      <c r="CB34" s="23">
        <v>0</v>
      </c>
      <c r="CC34" s="23">
        <f t="shared" si="46"/>
        <v>0</v>
      </c>
      <c r="CD34" s="23">
        <v>0</v>
      </c>
      <c r="CE34" s="23">
        <v>0</v>
      </c>
      <c r="CF34" s="23">
        <f t="shared" si="47"/>
        <v>0</v>
      </c>
      <c r="CG34" s="23">
        <v>0</v>
      </c>
      <c r="CH34" s="23">
        <v>0</v>
      </c>
      <c r="CI34" s="23">
        <f t="shared" si="48"/>
        <v>0</v>
      </c>
      <c r="CJ34" s="23">
        <v>0</v>
      </c>
      <c r="CK34" s="23">
        <v>5798.2</v>
      </c>
      <c r="CL34" s="23">
        <f t="shared" si="49"/>
        <v>1449.55</v>
      </c>
      <c r="CM34" s="23">
        <v>0</v>
      </c>
      <c r="CN34" s="23">
        <v>1898.2</v>
      </c>
      <c r="CO34" s="23">
        <f t="shared" si="50"/>
        <v>474.55</v>
      </c>
      <c r="CP34" s="23">
        <v>0</v>
      </c>
      <c r="CQ34" s="23">
        <f t="shared" si="51"/>
        <v>0</v>
      </c>
      <c r="CR34" s="23">
        <f t="shared" si="52"/>
        <v>0</v>
      </c>
      <c r="CS34" s="23">
        <v>0</v>
      </c>
      <c r="CT34" s="23">
        <f t="shared" si="53"/>
        <v>0</v>
      </c>
      <c r="CU34" s="23">
        <v>157</v>
      </c>
      <c r="CV34" s="23">
        <v>0</v>
      </c>
      <c r="CW34" s="23">
        <f t="shared" si="54"/>
        <v>0</v>
      </c>
      <c r="CX34" s="23">
        <v>0</v>
      </c>
      <c r="CY34" s="23">
        <v>0</v>
      </c>
      <c r="CZ34" s="23">
        <f t="shared" si="55"/>
        <v>0</v>
      </c>
      <c r="DA34" s="23">
        <v>0</v>
      </c>
      <c r="DB34" s="23">
        <v>0</v>
      </c>
      <c r="DC34" s="23">
        <f t="shared" si="56"/>
        <v>0</v>
      </c>
      <c r="DD34" s="23">
        <v>0</v>
      </c>
      <c r="DE34" s="23">
        <v>0</v>
      </c>
      <c r="DF34" s="23">
        <f t="shared" si="8"/>
        <v>80714.099999999991</v>
      </c>
      <c r="DG34" s="23">
        <f t="shared" si="69"/>
        <v>20178.524999999998</v>
      </c>
      <c r="DH34" s="23">
        <f t="shared" si="70"/>
        <v>10858.9354</v>
      </c>
      <c r="DI34" s="23">
        <v>0</v>
      </c>
      <c r="DJ34" s="23">
        <f t="shared" si="57"/>
        <v>0</v>
      </c>
      <c r="DK34" s="23">
        <v>0</v>
      </c>
      <c r="DL34" s="23">
        <v>0</v>
      </c>
      <c r="DM34" s="23">
        <f t="shared" si="58"/>
        <v>0</v>
      </c>
      <c r="DN34" s="23">
        <v>0</v>
      </c>
      <c r="DO34" s="23">
        <v>0</v>
      </c>
      <c r="DP34" s="23">
        <f t="shared" si="59"/>
        <v>0</v>
      </c>
      <c r="DQ34" s="23">
        <v>0</v>
      </c>
      <c r="DR34" s="23">
        <v>0</v>
      </c>
      <c r="DS34" s="23">
        <f t="shared" si="60"/>
        <v>0</v>
      </c>
      <c r="DT34" s="23">
        <v>0</v>
      </c>
      <c r="DU34" s="23">
        <v>0</v>
      </c>
      <c r="DV34" s="23">
        <f t="shared" si="61"/>
        <v>0</v>
      </c>
      <c r="DW34" s="23">
        <v>0</v>
      </c>
      <c r="DX34" s="23">
        <v>12804.1</v>
      </c>
      <c r="DY34" s="23">
        <f t="shared" si="62"/>
        <v>3201.0250000000005</v>
      </c>
      <c r="DZ34" s="23">
        <v>0</v>
      </c>
      <c r="EA34" s="23">
        <v>0</v>
      </c>
      <c r="EB34" s="23">
        <f t="shared" si="71"/>
        <v>12804.1</v>
      </c>
      <c r="EC34" s="23">
        <f t="shared" si="72"/>
        <v>3201.0250000000005</v>
      </c>
      <c r="ED34" s="23">
        <f t="shared" si="73"/>
        <v>0</v>
      </c>
    </row>
    <row r="35" spans="1:134">
      <c r="A35" s="21">
        <v>26</v>
      </c>
      <c r="B35" s="30" t="s">
        <v>191</v>
      </c>
      <c r="C35" s="23">
        <v>477.12939999999998</v>
      </c>
      <c r="D35" s="23">
        <v>16346.768899999999</v>
      </c>
      <c r="E35" s="23">
        <f t="shared" si="63"/>
        <v>64999.3</v>
      </c>
      <c r="F35" s="23">
        <f t="shared" si="64"/>
        <v>16249.825000000001</v>
      </c>
      <c r="G35" s="23">
        <f t="shared" si="65"/>
        <v>9777.8526000000002</v>
      </c>
      <c r="H35" s="23">
        <f t="shared" si="13"/>
        <v>60.172048622062078</v>
      </c>
      <c r="I35" s="23">
        <f t="shared" si="14"/>
        <v>15.04301215551552</v>
      </c>
      <c r="J35" s="23">
        <f t="shared" si="1"/>
        <v>15443.7</v>
      </c>
      <c r="K35" s="23">
        <f t="shared" si="2"/>
        <v>3860.9250000000002</v>
      </c>
      <c r="L35" s="23">
        <f t="shared" si="3"/>
        <v>1518.6525999999999</v>
      </c>
      <c r="M35" s="23">
        <f t="shared" si="15"/>
        <v>39.333905735024629</v>
      </c>
      <c r="N35" s="23">
        <f t="shared" si="16"/>
        <v>9.8334764337561573</v>
      </c>
      <c r="O35" s="23">
        <f t="shared" si="4"/>
        <v>10115.700000000001</v>
      </c>
      <c r="P35" s="23">
        <f t="shared" si="5"/>
        <v>2528.9250000000002</v>
      </c>
      <c r="Q35" s="23">
        <f t="shared" si="6"/>
        <v>593.31599999999992</v>
      </c>
      <c r="R35" s="23">
        <f t="shared" si="17"/>
        <v>23.461193985586757</v>
      </c>
      <c r="S35" s="23">
        <f t="shared" si="18"/>
        <v>5.8652984963966892</v>
      </c>
      <c r="T35" s="23">
        <v>0</v>
      </c>
      <c r="U35" s="23">
        <f t="shared" si="19"/>
        <v>0</v>
      </c>
      <c r="V35" s="23">
        <v>1.1559999999999999</v>
      </c>
      <c r="W35" s="23" t="e">
        <f t="shared" si="20"/>
        <v>#DIV/0!</v>
      </c>
      <c r="X35" s="23" t="e">
        <f t="shared" si="21"/>
        <v>#DIV/0!</v>
      </c>
      <c r="Y35" s="23">
        <v>0</v>
      </c>
      <c r="Z35" s="23">
        <f t="shared" si="22"/>
        <v>0</v>
      </c>
      <c r="AA35" s="23">
        <v>122.51860000000001</v>
      </c>
      <c r="AB35" s="23" t="e">
        <f t="shared" si="23"/>
        <v>#DIV/0!</v>
      </c>
      <c r="AC35" s="23" t="e">
        <f t="shared" si="24"/>
        <v>#DIV/0!</v>
      </c>
      <c r="AD35" s="23">
        <v>10115.700000000001</v>
      </c>
      <c r="AE35" s="23">
        <f t="shared" si="25"/>
        <v>2528.9250000000002</v>
      </c>
      <c r="AF35" s="23">
        <v>592.16</v>
      </c>
      <c r="AG35" s="23">
        <f t="shared" si="26"/>
        <v>23.41548286327194</v>
      </c>
      <c r="AH35" s="23">
        <f t="shared" si="27"/>
        <v>5.853870715817985</v>
      </c>
      <c r="AI35" s="23">
        <v>328</v>
      </c>
      <c r="AJ35" s="23">
        <f t="shared" si="28"/>
        <v>82</v>
      </c>
      <c r="AK35" s="23">
        <v>212</v>
      </c>
      <c r="AL35" s="23">
        <f t="shared" si="29"/>
        <v>258.53658536585368</v>
      </c>
      <c r="AM35" s="23">
        <f t="shared" si="30"/>
        <v>64.634146341463421</v>
      </c>
      <c r="AN35" s="23">
        <v>0</v>
      </c>
      <c r="AO35" s="23">
        <f t="shared" si="31"/>
        <v>0</v>
      </c>
      <c r="AP35" s="23">
        <v>0</v>
      </c>
      <c r="AQ35" s="23" t="e">
        <f t="shared" si="32"/>
        <v>#DIV/0!</v>
      </c>
      <c r="AR35" s="23" t="e">
        <f t="shared" si="33"/>
        <v>#DIV/0!</v>
      </c>
      <c r="AS35" s="23">
        <v>0</v>
      </c>
      <c r="AT35" s="23">
        <f t="shared" si="34"/>
        <v>0</v>
      </c>
      <c r="AU35" s="23">
        <v>0</v>
      </c>
      <c r="AV35" s="23">
        <v>0</v>
      </c>
      <c r="AW35" s="23">
        <f t="shared" si="35"/>
        <v>0</v>
      </c>
      <c r="AX35" s="23">
        <v>0</v>
      </c>
      <c r="AY35" s="23">
        <v>49555.6</v>
      </c>
      <c r="AZ35" s="23">
        <f t="shared" si="36"/>
        <v>12388.9</v>
      </c>
      <c r="BA35" s="23">
        <v>8259.2000000000007</v>
      </c>
      <c r="BB35" s="23">
        <v>0</v>
      </c>
      <c r="BC35" s="23">
        <f t="shared" si="37"/>
        <v>0</v>
      </c>
      <c r="BD35" s="23">
        <v>0</v>
      </c>
      <c r="BE35" s="23">
        <v>0</v>
      </c>
      <c r="BF35" s="23">
        <f t="shared" si="38"/>
        <v>0</v>
      </c>
      <c r="BG35" s="23">
        <v>0</v>
      </c>
      <c r="BH35" s="23">
        <v>0</v>
      </c>
      <c r="BI35" s="23">
        <f t="shared" si="39"/>
        <v>0</v>
      </c>
      <c r="BJ35" s="23">
        <v>0</v>
      </c>
      <c r="BK35" s="23">
        <f t="shared" si="66"/>
        <v>3300</v>
      </c>
      <c r="BL35" s="23">
        <f t="shared" si="67"/>
        <v>825</v>
      </c>
      <c r="BM35" s="23">
        <f t="shared" si="68"/>
        <v>200.16800000000001</v>
      </c>
      <c r="BN35" s="23">
        <f t="shared" si="40"/>
        <v>24.262787878787879</v>
      </c>
      <c r="BO35" s="23">
        <f t="shared" si="41"/>
        <v>6.0656969696969698</v>
      </c>
      <c r="BP35" s="23">
        <v>500</v>
      </c>
      <c r="BQ35" s="23">
        <f t="shared" si="42"/>
        <v>125</v>
      </c>
      <c r="BR35" s="23">
        <v>0</v>
      </c>
      <c r="BS35" s="23">
        <v>2000</v>
      </c>
      <c r="BT35" s="23">
        <f t="shared" si="43"/>
        <v>500</v>
      </c>
      <c r="BU35" s="23">
        <v>95.168000000000006</v>
      </c>
      <c r="BV35" s="23">
        <v>0</v>
      </c>
      <c r="BW35" s="23">
        <f t="shared" si="44"/>
        <v>0</v>
      </c>
      <c r="BX35" s="23">
        <v>0</v>
      </c>
      <c r="BY35" s="23">
        <v>800</v>
      </c>
      <c r="BZ35" s="23">
        <f t="shared" si="45"/>
        <v>200</v>
      </c>
      <c r="CA35" s="23">
        <v>105</v>
      </c>
      <c r="CB35" s="23">
        <v>0</v>
      </c>
      <c r="CC35" s="23">
        <f t="shared" si="46"/>
        <v>0</v>
      </c>
      <c r="CD35" s="23">
        <v>0</v>
      </c>
      <c r="CE35" s="23">
        <v>0</v>
      </c>
      <c r="CF35" s="23">
        <f t="shared" si="47"/>
        <v>0</v>
      </c>
      <c r="CG35" s="23">
        <v>0</v>
      </c>
      <c r="CH35" s="23">
        <v>0</v>
      </c>
      <c r="CI35" s="23">
        <f t="shared" si="48"/>
        <v>0</v>
      </c>
      <c r="CJ35" s="23">
        <v>0</v>
      </c>
      <c r="CK35" s="23">
        <v>1700</v>
      </c>
      <c r="CL35" s="23">
        <f t="shared" si="49"/>
        <v>425</v>
      </c>
      <c r="CM35" s="23">
        <v>7.5</v>
      </c>
      <c r="CN35" s="23">
        <v>1700</v>
      </c>
      <c r="CO35" s="23">
        <f t="shared" si="50"/>
        <v>425</v>
      </c>
      <c r="CP35" s="23">
        <v>7.5</v>
      </c>
      <c r="CQ35" s="23">
        <f t="shared" si="51"/>
        <v>1.7647058823529411</v>
      </c>
      <c r="CR35" s="23">
        <f t="shared" si="52"/>
        <v>0.44117647058823528</v>
      </c>
      <c r="CS35" s="23">
        <v>0</v>
      </c>
      <c r="CT35" s="23">
        <f t="shared" si="53"/>
        <v>0</v>
      </c>
      <c r="CU35" s="23">
        <v>383.15</v>
      </c>
      <c r="CV35" s="23">
        <v>0</v>
      </c>
      <c r="CW35" s="23">
        <f t="shared" si="54"/>
        <v>0</v>
      </c>
      <c r="CX35" s="23">
        <v>0</v>
      </c>
      <c r="CY35" s="23">
        <v>0</v>
      </c>
      <c r="CZ35" s="23">
        <f t="shared" si="55"/>
        <v>0</v>
      </c>
      <c r="DA35" s="23">
        <v>0</v>
      </c>
      <c r="DB35" s="23">
        <v>0</v>
      </c>
      <c r="DC35" s="23">
        <f t="shared" si="56"/>
        <v>0</v>
      </c>
      <c r="DD35" s="23">
        <v>0</v>
      </c>
      <c r="DE35" s="23">
        <v>0</v>
      </c>
      <c r="DF35" s="23">
        <f t="shared" si="8"/>
        <v>64999.3</v>
      </c>
      <c r="DG35" s="23">
        <f t="shared" si="69"/>
        <v>16249.825000000001</v>
      </c>
      <c r="DH35" s="23">
        <f t="shared" si="70"/>
        <v>9777.8526000000002</v>
      </c>
      <c r="DI35" s="23">
        <v>0</v>
      </c>
      <c r="DJ35" s="23">
        <f t="shared" si="57"/>
        <v>0</v>
      </c>
      <c r="DK35" s="23">
        <v>0</v>
      </c>
      <c r="DL35" s="23">
        <v>0</v>
      </c>
      <c r="DM35" s="23">
        <f t="shared" si="58"/>
        <v>0</v>
      </c>
      <c r="DN35" s="23">
        <v>0</v>
      </c>
      <c r="DO35" s="23">
        <v>0</v>
      </c>
      <c r="DP35" s="23">
        <f t="shared" si="59"/>
        <v>0</v>
      </c>
      <c r="DQ35" s="23">
        <v>0</v>
      </c>
      <c r="DR35" s="23">
        <v>0</v>
      </c>
      <c r="DS35" s="23">
        <f t="shared" si="60"/>
        <v>0</v>
      </c>
      <c r="DT35" s="23">
        <v>0</v>
      </c>
      <c r="DU35" s="23">
        <v>0</v>
      </c>
      <c r="DV35" s="23">
        <f t="shared" si="61"/>
        <v>0</v>
      </c>
      <c r="DW35" s="23">
        <v>0</v>
      </c>
      <c r="DX35" s="23">
        <v>13500</v>
      </c>
      <c r="DY35" s="23">
        <f t="shared" si="62"/>
        <v>3375</v>
      </c>
      <c r="DZ35" s="23">
        <v>0</v>
      </c>
      <c r="EA35" s="23">
        <v>0</v>
      </c>
      <c r="EB35" s="23">
        <f t="shared" si="71"/>
        <v>13500</v>
      </c>
      <c r="EC35" s="23">
        <f t="shared" si="72"/>
        <v>3375</v>
      </c>
      <c r="ED35" s="23">
        <f t="shared" si="73"/>
        <v>0</v>
      </c>
    </row>
    <row r="36" spans="1:134">
      <c r="A36" s="21">
        <v>27</v>
      </c>
      <c r="B36" s="30" t="s">
        <v>192</v>
      </c>
      <c r="C36" s="23">
        <v>2168.6707000000001</v>
      </c>
      <c r="D36" s="23">
        <v>6574.8784999999998</v>
      </c>
      <c r="E36" s="23">
        <f t="shared" si="63"/>
        <v>199226.49999999997</v>
      </c>
      <c r="F36" s="23">
        <f t="shared" si="64"/>
        <v>49476.008333333324</v>
      </c>
      <c r="G36" s="23">
        <f t="shared" si="65"/>
        <v>30047.044900000001</v>
      </c>
      <c r="H36" s="23">
        <f t="shared" si="13"/>
        <v>60.730535692299355</v>
      </c>
      <c r="I36" s="23">
        <f t="shared" si="14"/>
        <v>15.081851510717703</v>
      </c>
      <c r="J36" s="23">
        <f t="shared" si="1"/>
        <v>57295.5</v>
      </c>
      <c r="K36" s="23">
        <f t="shared" si="2"/>
        <v>14323.875</v>
      </c>
      <c r="L36" s="23">
        <f t="shared" si="3"/>
        <v>7053.0449000000008</v>
      </c>
      <c r="M36" s="23">
        <f t="shared" si="15"/>
        <v>49.239782530914297</v>
      </c>
      <c r="N36" s="23">
        <f t="shared" si="16"/>
        <v>12.309945632728574</v>
      </c>
      <c r="O36" s="23">
        <f t="shared" si="4"/>
        <v>43943.199999999997</v>
      </c>
      <c r="P36" s="23">
        <f t="shared" si="5"/>
        <v>10985.8</v>
      </c>
      <c r="Q36" s="23">
        <f t="shared" si="6"/>
        <v>3778.9549999999999</v>
      </c>
      <c r="R36" s="23">
        <f t="shared" si="17"/>
        <v>34.398541753900489</v>
      </c>
      <c r="S36" s="23">
        <f t="shared" si="18"/>
        <v>8.5996354384751221</v>
      </c>
      <c r="T36" s="23">
        <v>0</v>
      </c>
      <c r="U36" s="23">
        <f t="shared" si="19"/>
        <v>0</v>
      </c>
      <c r="V36" s="23">
        <v>258.06700000000001</v>
      </c>
      <c r="W36" s="23" t="e">
        <f t="shared" si="20"/>
        <v>#DIV/0!</v>
      </c>
      <c r="X36" s="23" t="e">
        <f t="shared" si="21"/>
        <v>#DIV/0!</v>
      </c>
      <c r="Y36" s="23">
        <v>0</v>
      </c>
      <c r="Z36" s="23">
        <f t="shared" si="22"/>
        <v>0</v>
      </c>
      <c r="AA36" s="23">
        <v>1957.2569000000001</v>
      </c>
      <c r="AB36" s="23" t="e">
        <f t="shared" si="23"/>
        <v>#DIV/0!</v>
      </c>
      <c r="AC36" s="23" t="e">
        <f t="shared" si="24"/>
        <v>#DIV/0!</v>
      </c>
      <c r="AD36" s="23">
        <v>43943.199999999997</v>
      </c>
      <c r="AE36" s="23">
        <f t="shared" si="25"/>
        <v>10985.8</v>
      </c>
      <c r="AF36" s="23">
        <v>3520.8879999999999</v>
      </c>
      <c r="AG36" s="23">
        <f t="shared" si="26"/>
        <v>32.049445648018356</v>
      </c>
      <c r="AH36" s="23">
        <f t="shared" si="27"/>
        <v>8.012361412004589</v>
      </c>
      <c r="AI36" s="23">
        <v>446</v>
      </c>
      <c r="AJ36" s="23">
        <f t="shared" si="28"/>
        <v>111.5</v>
      </c>
      <c r="AK36" s="23">
        <v>15.8</v>
      </c>
      <c r="AL36" s="23">
        <f t="shared" si="29"/>
        <v>14.170403587443946</v>
      </c>
      <c r="AM36" s="23">
        <f t="shared" si="30"/>
        <v>3.5426008968609866</v>
      </c>
      <c r="AN36" s="23">
        <v>0</v>
      </c>
      <c r="AO36" s="23">
        <f t="shared" si="31"/>
        <v>0</v>
      </c>
      <c r="AP36" s="23">
        <v>0</v>
      </c>
      <c r="AQ36" s="23" t="e">
        <f t="shared" si="32"/>
        <v>#DIV/0!</v>
      </c>
      <c r="AR36" s="23" t="e">
        <f t="shared" si="33"/>
        <v>#DIV/0!</v>
      </c>
      <c r="AS36" s="23">
        <v>0</v>
      </c>
      <c r="AT36" s="23">
        <f t="shared" si="34"/>
        <v>0</v>
      </c>
      <c r="AU36" s="23">
        <v>0</v>
      </c>
      <c r="AV36" s="23">
        <v>0</v>
      </c>
      <c r="AW36" s="23">
        <f t="shared" si="35"/>
        <v>0</v>
      </c>
      <c r="AX36" s="23">
        <v>0</v>
      </c>
      <c r="AY36" s="23">
        <v>137963.6</v>
      </c>
      <c r="AZ36" s="23">
        <f t="shared" si="36"/>
        <v>34490.9</v>
      </c>
      <c r="BA36" s="23">
        <v>22994</v>
      </c>
      <c r="BB36" s="23">
        <v>3967.4</v>
      </c>
      <c r="BC36" s="23">
        <f t="shared" si="37"/>
        <v>661.23333333333335</v>
      </c>
      <c r="BD36" s="23">
        <v>0</v>
      </c>
      <c r="BE36" s="23">
        <v>0</v>
      </c>
      <c r="BF36" s="23">
        <f t="shared" si="38"/>
        <v>0</v>
      </c>
      <c r="BG36" s="23">
        <v>0</v>
      </c>
      <c r="BH36" s="23">
        <v>0</v>
      </c>
      <c r="BI36" s="23">
        <f t="shared" si="39"/>
        <v>0</v>
      </c>
      <c r="BJ36" s="23">
        <v>0</v>
      </c>
      <c r="BK36" s="23">
        <f t="shared" si="66"/>
        <v>3339.3</v>
      </c>
      <c r="BL36" s="23">
        <f t="shared" si="67"/>
        <v>834.82500000000005</v>
      </c>
      <c r="BM36" s="23">
        <f t="shared" si="68"/>
        <v>306.60000000000002</v>
      </c>
      <c r="BN36" s="23">
        <f t="shared" si="40"/>
        <v>36.726259994609649</v>
      </c>
      <c r="BO36" s="23">
        <f t="shared" si="41"/>
        <v>9.1815649986524122</v>
      </c>
      <c r="BP36" s="23">
        <v>2739.3</v>
      </c>
      <c r="BQ36" s="23">
        <f t="shared" si="42"/>
        <v>684.82500000000005</v>
      </c>
      <c r="BR36" s="23">
        <v>206.6</v>
      </c>
      <c r="BS36" s="23">
        <v>0</v>
      </c>
      <c r="BT36" s="23">
        <f t="shared" si="43"/>
        <v>0</v>
      </c>
      <c r="BU36" s="23">
        <v>0</v>
      </c>
      <c r="BV36" s="23">
        <v>0</v>
      </c>
      <c r="BW36" s="23">
        <f t="shared" si="44"/>
        <v>0</v>
      </c>
      <c r="BX36" s="23">
        <v>0</v>
      </c>
      <c r="BY36" s="23">
        <v>600</v>
      </c>
      <c r="BZ36" s="23">
        <f t="shared" si="45"/>
        <v>150</v>
      </c>
      <c r="CA36" s="23">
        <v>100</v>
      </c>
      <c r="CB36" s="23">
        <v>0</v>
      </c>
      <c r="CC36" s="23">
        <f t="shared" si="46"/>
        <v>0</v>
      </c>
      <c r="CD36" s="23">
        <v>0</v>
      </c>
      <c r="CE36" s="23">
        <v>0</v>
      </c>
      <c r="CF36" s="23">
        <f t="shared" si="47"/>
        <v>0</v>
      </c>
      <c r="CG36" s="23">
        <v>0</v>
      </c>
      <c r="CH36" s="23">
        <v>0</v>
      </c>
      <c r="CI36" s="23">
        <f t="shared" si="48"/>
        <v>0</v>
      </c>
      <c r="CJ36" s="23">
        <v>0</v>
      </c>
      <c r="CK36" s="23">
        <v>9567</v>
      </c>
      <c r="CL36" s="23">
        <f t="shared" si="49"/>
        <v>2391.75</v>
      </c>
      <c r="CM36" s="23">
        <v>812.24</v>
      </c>
      <c r="CN36" s="23">
        <v>4000</v>
      </c>
      <c r="CO36" s="23">
        <f t="shared" si="50"/>
        <v>1000</v>
      </c>
      <c r="CP36" s="23">
        <v>301.04000000000002</v>
      </c>
      <c r="CQ36" s="23">
        <f t="shared" si="51"/>
        <v>30.104000000000003</v>
      </c>
      <c r="CR36" s="23">
        <f t="shared" si="52"/>
        <v>7.5260000000000007</v>
      </c>
      <c r="CS36" s="23">
        <v>0</v>
      </c>
      <c r="CT36" s="23">
        <f t="shared" si="53"/>
        <v>0</v>
      </c>
      <c r="CU36" s="23">
        <v>182.19300000000001</v>
      </c>
      <c r="CV36" s="23">
        <v>0</v>
      </c>
      <c r="CW36" s="23">
        <f t="shared" si="54"/>
        <v>0</v>
      </c>
      <c r="CX36" s="23">
        <v>0</v>
      </c>
      <c r="CY36" s="23">
        <v>0</v>
      </c>
      <c r="CZ36" s="23">
        <f t="shared" si="55"/>
        <v>0</v>
      </c>
      <c r="DA36" s="23">
        <v>0</v>
      </c>
      <c r="DB36" s="23">
        <v>0</v>
      </c>
      <c r="DC36" s="23">
        <f t="shared" si="56"/>
        <v>0</v>
      </c>
      <c r="DD36" s="23">
        <v>0</v>
      </c>
      <c r="DE36" s="23">
        <v>0</v>
      </c>
      <c r="DF36" s="23">
        <f t="shared" si="8"/>
        <v>199226.49999999997</v>
      </c>
      <c r="DG36" s="23">
        <f t="shared" si="69"/>
        <v>49476.008333333324</v>
      </c>
      <c r="DH36" s="23">
        <f t="shared" si="70"/>
        <v>30047.044900000001</v>
      </c>
      <c r="DI36" s="23">
        <v>0</v>
      </c>
      <c r="DJ36" s="23">
        <f t="shared" si="57"/>
        <v>0</v>
      </c>
      <c r="DK36" s="23">
        <v>0</v>
      </c>
      <c r="DL36" s="23">
        <v>0</v>
      </c>
      <c r="DM36" s="23">
        <f t="shared" si="58"/>
        <v>0</v>
      </c>
      <c r="DN36" s="23">
        <v>0</v>
      </c>
      <c r="DO36" s="23">
        <v>0</v>
      </c>
      <c r="DP36" s="23">
        <f t="shared" si="59"/>
        <v>0</v>
      </c>
      <c r="DQ36" s="23">
        <v>0</v>
      </c>
      <c r="DR36" s="23">
        <v>0</v>
      </c>
      <c r="DS36" s="23">
        <f t="shared" si="60"/>
        <v>0</v>
      </c>
      <c r="DT36" s="23">
        <v>0</v>
      </c>
      <c r="DU36" s="23">
        <v>0</v>
      </c>
      <c r="DV36" s="23">
        <f t="shared" si="61"/>
        <v>0</v>
      </c>
      <c r="DW36" s="23">
        <v>0</v>
      </c>
      <c r="DX36" s="23">
        <v>34456.400000000001</v>
      </c>
      <c r="DY36" s="23">
        <f t="shared" si="62"/>
        <v>8614.1</v>
      </c>
      <c r="DZ36" s="23">
        <v>0</v>
      </c>
      <c r="EA36" s="23">
        <v>0</v>
      </c>
      <c r="EB36" s="23">
        <f t="shared" si="71"/>
        <v>34456.400000000001</v>
      </c>
      <c r="EC36" s="23">
        <f t="shared" si="72"/>
        <v>8614.1</v>
      </c>
      <c r="ED36" s="23">
        <f t="shared" si="73"/>
        <v>0</v>
      </c>
    </row>
    <row r="37" spans="1:134" s="20" customFormat="1" ht="13.5">
      <c r="A37" s="21">
        <v>28</v>
      </c>
      <c r="B37" s="30" t="s">
        <v>193</v>
      </c>
      <c r="C37" s="23">
        <v>57243.246400000004</v>
      </c>
      <c r="D37" s="23">
        <v>5290.4757</v>
      </c>
      <c r="E37" s="23">
        <f t="shared" si="63"/>
        <v>527475.1399999999</v>
      </c>
      <c r="F37" s="23">
        <f t="shared" si="64"/>
        <v>131732.61833333332</v>
      </c>
      <c r="G37" s="23">
        <f t="shared" si="65"/>
        <v>78685.097799999989</v>
      </c>
      <c r="H37" s="23">
        <f t="shared" si="13"/>
        <v>59.730914632621165</v>
      </c>
      <c r="I37" s="23">
        <f t="shared" si="14"/>
        <v>14.917309240393775</v>
      </c>
      <c r="J37" s="23">
        <f t="shared" si="1"/>
        <v>101185</v>
      </c>
      <c r="K37" s="23">
        <f t="shared" si="2"/>
        <v>25296.25</v>
      </c>
      <c r="L37" s="23">
        <f t="shared" si="3"/>
        <v>18140.897799999999</v>
      </c>
      <c r="M37" s="23">
        <f t="shared" si="15"/>
        <v>71.713782872955477</v>
      </c>
      <c r="N37" s="23">
        <f t="shared" si="16"/>
        <v>17.928445718238869</v>
      </c>
      <c r="O37" s="23">
        <f t="shared" si="4"/>
        <v>34894.199999999997</v>
      </c>
      <c r="P37" s="23">
        <f t="shared" si="5"/>
        <v>8723.5499999999993</v>
      </c>
      <c r="Q37" s="23">
        <f t="shared" si="6"/>
        <v>5796.7050000000008</v>
      </c>
      <c r="R37" s="23">
        <f t="shared" si="17"/>
        <v>66.448922743607824</v>
      </c>
      <c r="S37" s="23">
        <f t="shared" si="18"/>
        <v>16.612230685901956</v>
      </c>
      <c r="T37" s="23">
        <v>609.20000000000005</v>
      </c>
      <c r="U37" s="23">
        <f t="shared" si="19"/>
        <v>152.30000000000001</v>
      </c>
      <c r="V37" s="23">
        <v>154.435</v>
      </c>
      <c r="W37" s="23">
        <f t="shared" si="20"/>
        <v>101.40183847669073</v>
      </c>
      <c r="X37" s="23">
        <f t="shared" si="21"/>
        <v>25.350459619172682</v>
      </c>
      <c r="Y37" s="23">
        <v>22258.5</v>
      </c>
      <c r="Z37" s="23">
        <f t="shared" si="22"/>
        <v>5564.625</v>
      </c>
      <c r="AA37" s="23">
        <v>146.60499999999999</v>
      </c>
      <c r="AB37" s="23">
        <f t="shared" si="23"/>
        <v>2.6345890334029693</v>
      </c>
      <c r="AC37" s="23">
        <f t="shared" si="24"/>
        <v>0.65864725835074234</v>
      </c>
      <c r="AD37" s="23">
        <v>34285</v>
      </c>
      <c r="AE37" s="23">
        <f t="shared" si="25"/>
        <v>8571.25</v>
      </c>
      <c r="AF37" s="23">
        <v>5642.27</v>
      </c>
      <c r="AG37" s="23">
        <f t="shared" si="26"/>
        <v>65.827854746973898</v>
      </c>
      <c r="AH37" s="23">
        <f t="shared" si="27"/>
        <v>16.456963686743475</v>
      </c>
      <c r="AI37" s="23">
        <v>4048.3</v>
      </c>
      <c r="AJ37" s="23">
        <f t="shared" si="28"/>
        <v>1012.075</v>
      </c>
      <c r="AK37" s="23">
        <v>425.37119999999999</v>
      </c>
      <c r="AL37" s="23">
        <f t="shared" si="29"/>
        <v>42.029612429908845</v>
      </c>
      <c r="AM37" s="23">
        <f t="shared" si="30"/>
        <v>10.507403107477211</v>
      </c>
      <c r="AN37" s="23">
        <v>430</v>
      </c>
      <c r="AO37" s="23">
        <f t="shared" si="31"/>
        <v>107.5</v>
      </c>
      <c r="AP37" s="23">
        <v>51</v>
      </c>
      <c r="AQ37" s="23">
        <f t="shared" si="32"/>
        <v>47.441860465116278</v>
      </c>
      <c r="AR37" s="23">
        <f t="shared" si="33"/>
        <v>11.86046511627907</v>
      </c>
      <c r="AS37" s="23">
        <v>0</v>
      </c>
      <c r="AT37" s="23">
        <f t="shared" si="34"/>
        <v>0</v>
      </c>
      <c r="AU37" s="23">
        <v>0</v>
      </c>
      <c r="AV37" s="23">
        <v>0</v>
      </c>
      <c r="AW37" s="23">
        <f t="shared" si="35"/>
        <v>0</v>
      </c>
      <c r="AX37" s="23">
        <v>0</v>
      </c>
      <c r="AY37" s="23">
        <v>363265.1</v>
      </c>
      <c r="AZ37" s="23">
        <f t="shared" si="36"/>
        <v>90816.274999999994</v>
      </c>
      <c r="BA37" s="23">
        <v>60544.2</v>
      </c>
      <c r="BB37" s="23">
        <v>1634</v>
      </c>
      <c r="BC37" s="23">
        <f t="shared" si="37"/>
        <v>272.33333333333331</v>
      </c>
      <c r="BD37" s="23">
        <v>0</v>
      </c>
      <c r="BE37" s="23">
        <v>0</v>
      </c>
      <c r="BF37" s="23">
        <f t="shared" si="38"/>
        <v>0</v>
      </c>
      <c r="BG37" s="23">
        <v>0</v>
      </c>
      <c r="BH37" s="23">
        <v>0</v>
      </c>
      <c r="BI37" s="23">
        <f t="shared" si="39"/>
        <v>0</v>
      </c>
      <c r="BJ37" s="23">
        <v>0</v>
      </c>
      <c r="BK37" s="23">
        <f t="shared" si="66"/>
        <v>11980</v>
      </c>
      <c r="BL37" s="23">
        <f t="shared" si="67"/>
        <v>2995</v>
      </c>
      <c r="BM37" s="23">
        <f t="shared" si="68"/>
        <v>2295.0619999999999</v>
      </c>
      <c r="BN37" s="23">
        <f t="shared" si="40"/>
        <v>76.629782971619363</v>
      </c>
      <c r="BO37" s="23">
        <f t="shared" si="41"/>
        <v>19.157445742904841</v>
      </c>
      <c r="BP37" s="23">
        <v>11980</v>
      </c>
      <c r="BQ37" s="23">
        <f t="shared" si="42"/>
        <v>2995</v>
      </c>
      <c r="BR37" s="23">
        <v>2192.0219999999999</v>
      </c>
      <c r="BS37" s="23">
        <v>0</v>
      </c>
      <c r="BT37" s="23">
        <f t="shared" si="43"/>
        <v>0</v>
      </c>
      <c r="BU37" s="23">
        <v>0</v>
      </c>
      <c r="BV37" s="23">
        <v>0</v>
      </c>
      <c r="BW37" s="23">
        <f t="shared" si="44"/>
        <v>0</v>
      </c>
      <c r="BX37" s="23">
        <v>0</v>
      </c>
      <c r="BY37" s="23">
        <v>0</v>
      </c>
      <c r="BZ37" s="23">
        <f t="shared" si="45"/>
        <v>0</v>
      </c>
      <c r="CA37" s="23">
        <v>103.04</v>
      </c>
      <c r="CB37" s="23">
        <v>0</v>
      </c>
      <c r="CC37" s="23">
        <f t="shared" si="46"/>
        <v>0</v>
      </c>
      <c r="CD37" s="23">
        <v>0</v>
      </c>
      <c r="CE37" s="23">
        <v>5474.3</v>
      </c>
      <c r="CF37" s="23">
        <f t="shared" si="47"/>
        <v>1368.575</v>
      </c>
      <c r="CG37" s="23">
        <v>0</v>
      </c>
      <c r="CH37" s="23">
        <v>0</v>
      </c>
      <c r="CI37" s="23">
        <f t="shared" si="48"/>
        <v>0</v>
      </c>
      <c r="CJ37" s="23">
        <v>0</v>
      </c>
      <c r="CK37" s="23">
        <v>23074</v>
      </c>
      <c r="CL37" s="23">
        <f t="shared" si="49"/>
        <v>5768.5</v>
      </c>
      <c r="CM37" s="23">
        <v>1404.2546</v>
      </c>
      <c r="CN37" s="23">
        <v>0</v>
      </c>
      <c r="CO37" s="23">
        <f t="shared" si="50"/>
        <v>0</v>
      </c>
      <c r="CP37" s="23">
        <v>1028.4346</v>
      </c>
      <c r="CQ37" s="23" t="e">
        <f t="shared" si="51"/>
        <v>#DIV/0!</v>
      </c>
      <c r="CR37" s="23" t="e">
        <f t="shared" si="52"/>
        <v>#DIV/0!</v>
      </c>
      <c r="CS37" s="23">
        <v>0</v>
      </c>
      <c r="CT37" s="23">
        <f t="shared" si="53"/>
        <v>0</v>
      </c>
      <c r="CU37" s="23">
        <v>69.900000000000006</v>
      </c>
      <c r="CV37" s="23">
        <v>0</v>
      </c>
      <c r="CW37" s="23">
        <f t="shared" si="54"/>
        <v>0</v>
      </c>
      <c r="CX37" s="23">
        <v>600</v>
      </c>
      <c r="CY37" s="23">
        <v>0</v>
      </c>
      <c r="CZ37" s="23">
        <f t="shared" si="55"/>
        <v>0</v>
      </c>
      <c r="DA37" s="23">
        <v>0</v>
      </c>
      <c r="DB37" s="23">
        <v>4500</v>
      </c>
      <c r="DC37" s="23">
        <f t="shared" si="56"/>
        <v>1125</v>
      </c>
      <c r="DD37" s="23">
        <v>7352</v>
      </c>
      <c r="DE37" s="23">
        <v>0</v>
      </c>
      <c r="DF37" s="23">
        <f t="shared" si="8"/>
        <v>471558.39999999997</v>
      </c>
      <c r="DG37" s="23">
        <f t="shared" si="69"/>
        <v>117753.43333333332</v>
      </c>
      <c r="DH37" s="23">
        <f t="shared" si="70"/>
        <v>78685.097799999989</v>
      </c>
      <c r="DI37" s="23">
        <v>0</v>
      </c>
      <c r="DJ37" s="23">
        <f t="shared" si="57"/>
        <v>0</v>
      </c>
      <c r="DK37" s="23">
        <v>0</v>
      </c>
      <c r="DL37" s="23">
        <v>55916.74</v>
      </c>
      <c r="DM37" s="23">
        <f t="shared" si="58"/>
        <v>13979.185000000001</v>
      </c>
      <c r="DN37" s="23">
        <v>0</v>
      </c>
      <c r="DO37" s="23">
        <v>0</v>
      </c>
      <c r="DP37" s="23">
        <f t="shared" si="59"/>
        <v>0</v>
      </c>
      <c r="DQ37" s="23">
        <v>0</v>
      </c>
      <c r="DR37" s="23">
        <v>0</v>
      </c>
      <c r="DS37" s="23">
        <f t="shared" si="60"/>
        <v>0</v>
      </c>
      <c r="DT37" s="23">
        <v>0</v>
      </c>
      <c r="DU37" s="23">
        <v>0</v>
      </c>
      <c r="DV37" s="23">
        <f t="shared" si="61"/>
        <v>0</v>
      </c>
      <c r="DW37" s="23">
        <v>0</v>
      </c>
      <c r="DX37" s="23">
        <v>68763.493600000002</v>
      </c>
      <c r="DY37" s="23">
        <f t="shared" si="62"/>
        <v>17190.8734</v>
      </c>
      <c r="DZ37" s="23">
        <v>5000</v>
      </c>
      <c r="EA37" s="23">
        <v>0</v>
      </c>
      <c r="EB37" s="23">
        <f t="shared" si="71"/>
        <v>124680.23360000001</v>
      </c>
      <c r="EC37" s="23">
        <f t="shared" si="72"/>
        <v>31170.058400000002</v>
      </c>
      <c r="ED37" s="23">
        <f t="shared" si="73"/>
        <v>5000</v>
      </c>
    </row>
    <row r="38" spans="1:134">
      <c r="A38" s="21">
        <v>29</v>
      </c>
      <c r="B38" s="30" t="s">
        <v>194</v>
      </c>
      <c r="C38" s="23">
        <v>26128.875100000001</v>
      </c>
      <c r="D38" s="23">
        <v>17866.0249</v>
      </c>
      <c r="E38" s="23">
        <f t="shared" si="63"/>
        <v>151441.14800000002</v>
      </c>
      <c r="F38" s="23">
        <f t="shared" si="64"/>
        <v>37860.287000000004</v>
      </c>
      <c r="G38" s="23">
        <f t="shared" si="65"/>
        <v>22039.863699999998</v>
      </c>
      <c r="H38" s="23">
        <f t="shared" si="13"/>
        <v>58.213673076487758</v>
      </c>
      <c r="I38" s="23">
        <f t="shared" si="14"/>
        <v>14.55341826912194</v>
      </c>
      <c r="J38" s="23">
        <f t="shared" si="1"/>
        <v>56060</v>
      </c>
      <c r="K38" s="23">
        <f t="shared" si="2"/>
        <v>14015</v>
      </c>
      <c r="L38" s="23">
        <f t="shared" si="3"/>
        <v>6700.0637000000006</v>
      </c>
      <c r="M38" s="23">
        <f t="shared" si="15"/>
        <v>47.806376739207998</v>
      </c>
      <c r="N38" s="23">
        <f t="shared" si="16"/>
        <v>11.951594184802</v>
      </c>
      <c r="O38" s="23">
        <f t="shared" si="4"/>
        <v>6660</v>
      </c>
      <c r="P38" s="23">
        <f t="shared" si="5"/>
        <v>1665</v>
      </c>
      <c r="Q38" s="23">
        <f t="shared" si="6"/>
        <v>1632.896</v>
      </c>
      <c r="R38" s="23">
        <f t="shared" si="17"/>
        <v>98.07183183183183</v>
      </c>
      <c r="S38" s="23">
        <f t="shared" si="18"/>
        <v>24.517957957957957</v>
      </c>
      <c r="T38" s="23">
        <v>6500</v>
      </c>
      <c r="U38" s="23">
        <f t="shared" si="19"/>
        <v>1625</v>
      </c>
      <c r="V38" s="23">
        <v>2.5499999999999998</v>
      </c>
      <c r="W38" s="23">
        <f t="shared" si="20"/>
        <v>0.15692307692307692</v>
      </c>
      <c r="X38" s="23">
        <f t="shared" si="21"/>
        <v>3.9230769230769229E-2</v>
      </c>
      <c r="Y38" s="23">
        <v>14000</v>
      </c>
      <c r="Z38" s="23">
        <f t="shared" si="22"/>
        <v>3500</v>
      </c>
      <c r="AA38" s="23">
        <v>308.45299999999997</v>
      </c>
      <c r="AB38" s="23">
        <f t="shared" si="23"/>
        <v>8.8129428571428559</v>
      </c>
      <c r="AC38" s="23">
        <f t="shared" si="24"/>
        <v>2.203235714285714</v>
      </c>
      <c r="AD38" s="23">
        <v>160</v>
      </c>
      <c r="AE38" s="23">
        <f t="shared" si="25"/>
        <v>40</v>
      </c>
      <c r="AF38" s="23">
        <v>1630.346</v>
      </c>
      <c r="AG38" s="23">
        <f t="shared" si="26"/>
        <v>4075.8650000000002</v>
      </c>
      <c r="AH38" s="23">
        <f t="shared" si="27"/>
        <v>1018.9662500000001</v>
      </c>
      <c r="AI38" s="23">
        <v>2500</v>
      </c>
      <c r="AJ38" s="23">
        <f t="shared" si="28"/>
        <v>625</v>
      </c>
      <c r="AK38" s="23">
        <v>286</v>
      </c>
      <c r="AL38" s="23">
        <f t="shared" si="29"/>
        <v>45.76</v>
      </c>
      <c r="AM38" s="23">
        <f t="shared" si="30"/>
        <v>11.44</v>
      </c>
      <c r="AN38" s="23">
        <v>0</v>
      </c>
      <c r="AO38" s="23">
        <f t="shared" si="31"/>
        <v>0</v>
      </c>
      <c r="AP38" s="23">
        <v>0</v>
      </c>
      <c r="AQ38" s="23" t="e">
        <f t="shared" si="32"/>
        <v>#DIV/0!</v>
      </c>
      <c r="AR38" s="23" t="e">
        <f t="shared" si="33"/>
        <v>#DIV/0!</v>
      </c>
      <c r="AS38" s="23">
        <v>0</v>
      </c>
      <c r="AT38" s="23">
        <f t="shared" si="34"/>
        <v>0</v>
      </c>
      <c r="AU38" s="23">
        <v>0</v>
      </c>
      <c r="AV38" s="23">
        <v>0</v>
      </c>
      <c r="AW38" s="23">
        <f t="shared" si="35"/>
        <v>0</v>
      </c>
      <c r="AX38" s="23">
        <v>0</v>
      </c>
      <c r="AY38" s="23">
        <v>92039.2</v>
      </c>
      <c r="AZ38" s="23">
        <f t="shared" si="36"/>
        <v>23009.8</v>
      </c>
      <c r="BA38" s="23">
        <v>15339.8</v>
      </c>
      <c r="BB38" s="23">
        <v>0</v>
      </c>
      <c r="BC38" s="23">
        <f t="shared" si="37"/>
        <v>0</v>
      </c>
      <c r="BD38" s="23">
        <v>0</v>
      </c>
      <c r="BE38" s="23">
        <v>0</v>
      </c>
      <c r="BF38" s="23">
        <f t="shared" si="38"/>
        <v>0</v>
      </c>
      <c r="BG38" s="23">
        <v>0</v>
      </c>
      <c r="BH38" s="23">
        <v>0</v>
      </c>
      <c r="BI38" s="23">
        <f t="shared" si="39"/>
        <v>0</v>
      </c>
      <c r="BJ38" s="23">
        <v>0</v>
      </c>
      <c r="BK38" s="23">
        <f t="shared" si="66"/>
        <v>24000</v>
      </c>
      <c r="BL38" s="23">
        <f t="shared" si="67"/>
        <v>6000</v>
      </c>
      <c r="BM38" s="23">
        <f t="shared" si="68"/>
        <v>3976.9059999999999</v>
      </c>
      <c r="BN38" s="23">
        <f t="shared" si="40"/>
        <v>66.28176666666667</v>
      </c>
      <c r="BO38" s="23">
        <f t="shared" si="41"/>
        <v>16.570441666666667</v>
      </c>
      <c r="BP38" s="23">
        <v>21500</v>
      </c>
      <c r="BQ38" s="23">
        <f t="shared" si="42"/>
        <v>5375</v>
      </c>
      <c r="BR38" s="23">
        <v>3650.0030000000002</v>
      </c>
      <c r="BS38" s="23">
        <v>0</v>
      </c>
      <c r="BT38" s="23">
        <f t="shared" si="43"/>
        <v>0</v>
      </c>
      <c r="BU38" s="23">
        <v>0</v>
      </c>
      <c r="BV38" s="23">
        <v>0</v>
      </c>
      <c r="BW38" s="23">
        <f t="shared" si="44"/>
        <v>0</v>
      </c>
      <c r="BX38" s="23">
        <v>0</v>
      </c>
      <c r="BY38" s="23">
        <v>2500</v>
      </c>
      <c r="BZ38" s="23">
        <f t="shared" si="45"/>
        <v>625</v>
      </c>
      <c r="CA38" s="23">
        <v>326.90300000000002</v>
      </c>
      <c r="CB38" s="23">
        <v>0</v>
      </c>
      <c r="CC38" s="23">
        <f t="shared" si="46"/>
        <v>0</v>
      </c>
      <c r="CD38" s="23">
        <v>0</v>
      </c>
      <c r="CE38" s="23">
        <v>0</v>
      </c>
      <c r="CF38" s="23">
        <f t="shared" si="47"/>
        <v>0</v>
      </c>
      <c r="CG38" s="23">
        <v>0</v>
      </c>
      <c r="CH38" s="23">
        <v>0</v>
      </c>
      <c r="CI38" s="23">
        <f t="shared" si="48"/>
        <v>0</v>
      </c>
      <c r="CJ38" s="23">
        <v>0</v>
      </c>
      <c r="CK38" s="23">
        <v>4900</v>
      </c>
      <c r="CL38" s="23">
        <f t="shared" si="49"/>
        <v>1225</v>
      </c>
      <c r="CM38" s="23">
        <v>400.15</v>
      </c>
      <c r="CN38" s="23">
        <v>2600</v>
      </c>
      <c r="CO38" s="23">
        <f t="shared" si="50"/>
        <v>650</v>
      </c>
      <c r="CP38" s="23">
        <v>108.15</v>
      </c>
      <c r="CQ38" s="23">
        <f t="shared" si="51"/>
        <v>16.638461538461538</v>
      </c>
      <c r="CR38" s="23">
        <f t="shared" si="52"/>
        <v>4.1596153846153845</v>
      </c>
      <c r="CS38" s="23">
        <v>0</v>
      </c>
      <c r="CT38" s="23">
        <f t="shared" si="53"/>
        <v>0</v>
      </c>
      <c r="CU38" s="23">
        <v>0</v>
      </c>
      <c r="CV38" s="23">
        <v>0</v>
      </c>
      <c r="CW38" s="23">
        <f t="shared" si="54"/>
        <v>0</v>
      </c>
      <c r="CX38" s="23">
        <v>0</v>
      </c>
      <c r="CY38" s="23">
        <v>0</v>
      </c>
      <c r="CZ38" s="23">
        <f t="shared" si="55"/>
        <v>0</v>
      </c>
      <c r="DA38" s="23">
        <v>0</v>
      </c>
      <c r="DB38" s="23">
        <v>4000</v>
      </c>
      <c r="DC38" s="23">
        <f t="shared" si="56"/>
        <v>1000</v>
      </c>
      <c r="DD38" s="23">
        <v>95.658699999999996</v>
      </c>
      <c r="DE38" s="23">
        <v>0</v>
      </c>
      <c r="DF38" s="23">
        <f t="shared" si="8"/>
        <v>148099.20000000001</v>
      </c>
      <c r="DG38" s="23">
        <f t="shared" si="69"/>
        <v>37024.800000000003</v>
      </c>
      <c r="DH38" s="23">
        <f t="shared" si="70"/>
        <v>22039.863699999998</v>
      </c>
      <c r="DI38" s="23">
        <v>0</v>
      </c>
      <c r="DJ38" s="23">
        <f t="shared" si="57"/>
        <v>0</v>
      </c>
      <c r="DK38" s="23">
        <v>0</v>
      </c>
      <c r="DL38" s="23">
        <v>3341.9479999999999</v>
      </c>
      <c r="DM38" s="23">
        <f t="shared" si="58"/>
        <v>835.48699999999985</v>
      </c>
      <c r="DN38" s="23">
        <v>0</v>
      </c>
      <c r="DO38" s="23">
        <v>0</v>
      </c>
      <c r="DP38" s="23">
        <f t="shared" si="59"/>
        <v>0</v>
      </c>
      <c r="DQ38" s="23">
        <v>0</v>
      </c>
      <c r="DR38" s="23">
        <v>0</v>
      </c>
      <c r="DS38" s="23">
        <f t="shared" si="60"/>
        <v>0</v>
      </c>
      <c r="DT38" s="23">
        <v>0</v>
      </c>
      <c r="DU38" s="23">
        <v>0</v>
      </c>
      <c r="DV38" s="23">
        <f t="shared" si="61"/>
        <v>0</v>
      </c>
      <c r="DW38" s="23">
        <v>0</v>
      </c>
      <c r="DX38" s="23">
        <v>0</v>
      </c>
      <c r="DY38" s="23">
        <f t="shared" si="62"/>
        <v>0</v>
      </c>
      <c r="DZ38" s="23">
        <v>0</v>
      </c>
      <c r="EA38" s="23">
        <v>0</v>
      </c>
      <c r="EB38" s="23">
        <f t="shared" si="71"/>
        <v>3341.9479999999999</v>
      </c>
      <c r="EC38" s="23">
        <f t="shared" si="72"/>
        <v>835.48699999999985</v>
      </c>
      <c r="ED38" s="23">
        <f t="shared" si="73"/>
        <v>0</v>
      </c>
    </row>
    <row r="39" spans="1:134" s="20" customFormat="1" ht="13.5">
      <c r="A39" s="21">
        <v>30</v>
      </c>
      <c r="B39" s="30" t="s">
        <v>195</v>
      </c>
      <c r="C39" s="23">
        <v>20779.033599999999</v>
      </c>
      <c r="D39" s="23">
        <v>67415.4902</v>
      </c>
      <c r="E39" s="23">
        <f t="shared" si="63"/>
        <v>492776</v>
      </c>
      <c r="F39" s="23">
        <f t="shared" si="64"/>
        <v>122843.98333333334</v>
      </c>
      <c r="G39" s="23">
        <f t="shared" si="65"/>
        <v>80165.837400000004</v>
      </c>
      <c r="H39" s="23">
        <f t="shared" si="13"/>
        <v>65.258252968297597</v>
      </c>
      <c r="I39" s="23">
        <f t="shared" si="14"/>
        <v>16.268210586554542</v>
      </c>
      <c r="J39" s="23">
        <f t="shared" si="1"/>
        <v>154791</v>
      </c>
      <c r="K39" s="23">
        <f t="shared" si="2"/>
        <v>38697.75</v>
      </c>
      <c r="L39" s="23">
        <f t="shared" si="3"/>
        <v>26018.437400000003</v>
      </c>
      <c r="M39" s="23">
        <f t="shared" si="15"/>
        <v>67.23501340517214</v>
      </c>
      <c r="N39" s="23">
        <f t="shared" si="16"/>
        <v>16.808753351293035</v>
      </c>
      <c r="O39" s="23">
        <f t="shared" si="4"/>
        <v>60830</v>
      </c>
      <c r="P39" s="23">
        <f t="shared" si="5"/>
        <v>15207.5</v>
      </c>
      <c r="Q39" s="23">
        <f t="shared" si="6"/>
        <v>12749.7104</v>
      </c>
      <c r="R39" s="23">
        <f t="shared" si="17"/>
        <v>83.838306098964324</v>
      </c>
      <c r="S39" s="23">
        <f t="shared" si="18"/>
        <v>20.959576524741081</v>
      </c>
      <c r="T39" s="23">
        <v>5830</v>
      </c>
      <c r="U39" s="23">
        <f t="shared" si="19"/>
        <v>1457.5</v>
      </c>
      <c r="V39" s="23">
        <v>451.3014</v>
      </c>
      <c r="W39" s="23">
        <f t="shared" si="20"/>
        <v>30.964075471698116</v>
      </c>
      <c r="X39" s="23">
        <f t="shared" si="21"/>
        <v>7.7410188679245291</v>
      </c>
      <c r="Y39" s="23">
        <v>11300</v>
      </c>
      <c r="Z39" s="23">
        <f t="shared" si="22"/>
        <v>2825</v>
      </c>
      <c r="AA39" s="23">
        <v>703.58</v>
      </c>
      <c r="AB39" s="23">
        <f t="shared" si="23"/>
        <v>24.905486725663717</v>
      </c>
      <c r="AC39" s="23">
        <f t="shared" si="24"/>
        <v>6.2263716814159293</v>
      </c>
      <c r="AD39" s="23">
        <v>55000</v>
      </c>
      <c r="AE39" s="23">
        <f t="shared" si="25"/>
        <v>13750</v>
      </c>
      <c r="AF39" s="23">
        <v>12298.409</v>
      </c>
      <c r="AG39" s="23">
        <f t="shared" si="26"/>
        <v>89.442974545454547</v>
      </c>
      <c r="AH39" s="23">
        <f t="shared" si="27"/>
        <v>22.360743636363637</v>
      </c>
      <c r="AI39" s="23">
        <v>7000</v>
      </c>
      <c r="AJ39" s="23">
        <f t="shared" si="28"/>
        <v>1750</v>
      </c>
      <c r="AK39" s="23">
        <v>886.93</v>
      </c>
      <c r="AL39" s="23">
        <f t="shared" si="29"/>
        <v>50.681714285714285</v>
      </c>
      <c r="AM39" s="23">
        <f t="shared" si="30"/>
        <v>12.670428571428571</v>
      </c>
      <c r="AN39" s="23">
        <v>9000</v>
      </c>
      <c r="AO39" s="23">
        <f t="shared" si="31"/>
        <v>2250</v>
      </c>
      <c r="AP39" s="23">
        <v>2388.9</v>
      </c>
      <c r="AQ39" s="23">
        <f t="shared" si="32"/>
        <v>106.17333333333335</v>
      </c>
      <c r="AR39" s="23">
        <f t="shared" si="33"/>
        <v>26.543333333333337</v>
      </c>
      <c r="AS39" s="23">
        <v>0</v>
      </c>
      <c r="AT39" s="23">
        <f t="shared" si="34"/>
        <v>0</v>
      </c>
      <c r="AU39" s="23">
        <v>0</v>
      </c>
      <c r="AV39" s="23">
        <v>0</v>
      </c>
      <c r="AW39" s="23">
        <f t="shared" si="35"/>
        <v>0</v>
      </c>
      <c r="AX39" s="23">
        <v>0</v>
      </c>
      <c r="AY39" s="23">
        <v>324884.3</v>
      </c>
      <c r="AZ39" s="23">
        <f t="shared" si="36"/>
        <v>81221.074999999997</v>
      </c>
      <c r="BA39" s="23">
        <v>54147.4</v>
      </c>
      <c r="BB39" s="23">
        <v>4200.2</v>
      </c>
      <c r="BC39" s="23">
        <f t="shared" si="37"/>
        <v>700.0333333333333</v>
      </c>
      <c r="BD39" s="23">
        <v>0</v>
      </c>
      <c r="BE39" s="23">
        <v>0</v>
      </c>
      <c r="BF39" s="23">
        <f t="shared" si="38"/>
        <v>0</v>
      </c>
      <c r="BG39" s="23">
        <v>0</v>
      </c>
      <c r="BH39" s="23">
        <v>0</v>
      </c>
      <c r="BI39" s="23">
        <f t="shared" si="39"/>
        <v>0</v>
      </c>
      <c r="BJ39" s="23">
        <v>0</v>
      </c>
      <c r="BK39" s="23">
        <f t="shared" si="66"/>
        <v>6151</v>
      </c>
      <c r="BL39" s="23">
        <f t="shared" si="67"/>
        <v>1537.75</v>
      </c>
      <c r="BM39" s="23">
        <f t="shared" si="68"/>
        <v>958.8</v>
      </c>
      <c r="BN39" s="23">
        <f t="shared" si="40"/>
        <v>62.350837262233782</v>
      </c>
      <c r="BO39" s="23">
        <f t="shared" si="41"/>
        <v>15.587709315558445</v>
      </c>
      <c r="BP39" s="23">
        <v>4000</v>
      </c>
      <c r="BQ39" s="23">
        <f t="shared" si="42"/>
        <v>1000</v>
      </c>
      <c r="BR39" s="23">
        <v>412.4</v>
      </c>
      <c r="BS39" s="23">
        <v>0</v>
      </c>
      <c r="BT39" s="23">
        <f t="shared" si="43"/>
        <v>0</v>
      </c>
      <c r="BU39" s="23">
        <v>0</v>
      </c>
      <c r="BV39" s="23">
        <v>0</v>
      </c>
      <c r="BW39" s="23">
        <f t="shared" si="44"/>
        <v>0</v>
      </c>
      <c r="BX39" s="23">
        <v>0</v>
      </c>
      <c r="BY39" s="23">
        <v>2151</v>
      </c>
      <c r="BZ39" s="23">
        <f t="shared" si="45"/>
        <v>537.75</v>
      </c>
      <c r="CA39" s="23">
        <v>546.4</v>
      </c>
      <c r="CB39" s="23">
        <v>0</v>
      </c>
      <c r="CC39" s="23">
        <f t="shared" si="46"/>
        <v>0</v>
      </c>
      <c r="CD39" s="23">
        <v>0</v>
      </c>
      <c r="CE39" s="23">
        <v>8157.3</v>
      </c>
      <c r="CF39" s="23">
        <f t="shared" si="47"/>
        <v>2039.3249999999998</v>
      </c>
      <c r="CG39" s="23">
        <v>0</v>
      </c>
      <c r="CH39" s="23">
        <v>0</v>
      </c>
      <c r="CI39" s="23">
        <f t="shared" si="48"/>
        <v>0</v>
      </c>
      <c r="CJ39" s="23">
        <v>0</v>
      </c>
      <c r="CK39" s="23">
        <v>58660</v>
      </c>
      <c r="CL39" s="23">
        <f t="shared" si="49"/>
        <v>14665</v>
      </c>
      <c r="CM39" s="23">
        <v>3790.77</v>
      </c>
      <c r="CN39" s="23">
        <v>23100</v>
      </c>
      <c r="CO39" s="23">
        <f t="shared" si="50"/>
        <v>5775</v>
      </c>
      <c r="CP39" s="23">
        <v>1599.82</v>
      </c>
      <c r="CQ39" s="23">
        <f t="shared" si="51"/>
        <v>27.702510822510824</v>
      </c>
      <c r="CR39" s="23">
        <f t="shared" si="52"/>
        <v>6.925627705627706</v>
      </c>
      <c r="CS39" s="23">
        <v>1350</v>
      </c>
      <c r="CT39" s="23">
        <f t="shared" si="53"/>
        <v>337.5</v>
      </c>
      <c r="CU39" s="23">
        <v>739.74699999999996</v>
      </c>
      <c r="CV39" s="23">
        <v>500</v>
      </c>
      <c r="CW39" s="23">
        <f t="shared" si="54"/>
        <v>125</v>
      </c>
      <c r="CX39" s="23">
        <v>3800</v>
      </c>
      <c r="CY39" s="23">
        <v>0</v>
      </c>
      <c r="CZ39" s="23">
        <f t="shared" si="55"/>
        <v>0</v>
      </c>
      <c r="DA39" s="23">
        <v>0</v>
      </c>
      <c r="DB39" s="23">
        <v>0</v>
      </c>
      <c r="DC39" s="23">
        <f t="shared" si="56"/>
        <v>0</v>
      </c>
      <c r="DD39" s="23">
        <v>0</v>
      </c>
      <c r="DE39" s="23">
        <v>0</v>
      </c>
      <c r="DF39" s="23">
        <f t="shared" si="8"/>
        <v>492032.8</v>
      </c>
      <c r="DG39" s="23">
        <f t="shared" si="69"/>
        <v>122658.18333333333</v>
      </c>
      <c r="DH39" s="23">
        <f t="shared" si="70"/>
        <v>80165.837400000004</v>
      </c>
      <c r="DI39" s="23">
        <v>0</v>
      </c>
      <c r="DJ39" s="23">
        <f t="shared" si="57"/>
        <v>0</v>
      </c>
      <c r="DK39" s="23">
        <v>0</v>
      </c>
      <c r="DL39" s="23">
        <v>743.2</v>
      </c>
      <c r="DM39" s="23">
        <f t="shared" si="58"/>
        <v>185.8</v>
      </c>
      <c r="DN39" s="23">
        <v>0</v>
      </c>
      <c r="DO39" s="23">
        <v>0</v>
      </c>
      <c r="DP39" s="23">
        <f t="shared" si="59"/>
        <v>0</v>
      </c>
      <c r="DQ39" s="23">
        <v>0</v>
      </c>
      <c r="DR39" s="23">
        <v>0</v>
      </c>
      <c r="DS39" s="23">
        <f t="shared" si="60"/>
        <v>0</v>
      </c>
      <c r="DT39" s="23">
        <v>0</v>
      </c>
      <c r="DU39" s="23">
        <v>0</v>
      </c>
      <c r="DV39" s="23">
        <f t="shared" si="61"/>
        <v>0</v>
      </c>
      <c r="DW39" s="23">
        <v>0</v>
      </c>
      <c r="DX39" s="23">
        <v>0</v>
      </c>
      <c r="DY39" s="23">
        <f t="shared" si="62"/>
        <v>0</v>
      </c>
      <c r="DZ39" s="23">
        <v>0</v>
      </c>
      <c r="EA39" s="23">
        <v>0</v>
      </c>
      <c r="EB39" s="23">
        <f t="shared" si="71"/>
        <v>743.2</v>
      </c>
      <c r="EC39" s="23">
        <f t="shared" si="72"/>
        <v>185.8</v>
      </c>
      <c r="ED39" s="23">
        <f t="shared" si="73"/>
        <v>0</v>
      </c>
    </row>
    <row r="40" spans="1:134">
      <c r="A40" s="21">
        <v>31</v>
      </c>
      <c r="B40" s="30" t="s">
        <v>196</v>
      </c>
      <c r="C40" s="23">
        <v>4695.0150999999996</v>
      </c>
      <c r="D40" s="23">
        <v>21480.004000000001</v>
      </c>
      <c r="E40" s="23">
        <f t="shared" si="63"/>
        <v>109787.64</v>
      </c>
      <c r="F40" s="23">
        <f t="shared" si="64"/>
        <v>27446.91</v>
      </c>
      <c r="G40" s="23">
        <f t="shared" si="65"/>
        <v>15904.321100000001</v>
      </c>
      <c r="H40" s="23">
        <f t="shared" si="13"/>
        <v>57.945761836213997</v>
      </c>
      <c r="I40" s="23">
        <f t="shared" si="14"/>
        <v>14.486440459053499</v>
      </c>
      <c r="J40" s="23">
        <f t="shared" si="1"/>
        <v>28838</v>
      </c>
      <c r="K40" s="23">
        <f t="shared" si="2"/>
        <v>7209.5</v>
      </c>
      <c r="L40" s="23">
        <f t="shared" si="3"/>
        <v>6448.9211000000005</v>
      </c>
      <c r="M40" s="23">
        <f t="shared" si="15"/>
        <v>89.450323878216253</v>
      </c>
      <c r="N40" s="23">
        <f t="shared" si="16"/>
        <v>22.362580969554063</v>
      </c>
      <c r="O40" s="23">
        <f t="shared" si="4"/>
        <v>20789.2</v>
      </c>
      <c r="P40" s="23">
        <f t="shared" si="5"/>
        <v>5197.3</v>
      </c>
      <c r="Q40" s="23">
        <f t="shared" si="6"/>
        <v>5025.7029999999995</v>
      </c>
      <c r="R40" s="23">
        <f t="shared" si="17"/>
        <v>96.698343370596263</v>
      </c>
      <c r="S40" s="23">
        <f t="shared" si="18"/>
        <v>24.174585842649066</v>
      </c>
      <c r="T40" s="23">
        <v>529.20000000000005</v>
      </c>
      <c r="U40" s="23">
        <f t="shared" si="19"/>
        <v>132.30000000000001</v>
      </c>
      <c r="V40" s="23">
        <v>843.55200000000002</v>
      </c>
      <c r="W40" s="23">
        <f t="shared" si="20"/>
        <v>637.60544217687072</v>
      </c>
      <c r="X40" s="23">
        <f t="shared" si="21"/>
        <v>159.40136054421768</v>
      </c>
      <c r="Y40" s="23">
        <v>0</v>
      </c>
      <c r="Z40" s="23">
        <f t="shared" si="22"/>
        <v>0</v>
      </c>
      <c r="AA40" s="23">
        <v>217.96610000000001</v>
      </c>
      <c r="AB40" s="23" t="e">
        <f t="shared" si="23"/>
        <v>#DIV/0!</v>
      </c>
      <c r="AC40" s="23" t="e">
        <f t="shared" si="24"/>
        <v>#DIV/0!</v>
      </c>
      <c r="AD40" s="23">
        <v>20260</v>
      </c>
      <c r="AE40" s="23">
        <f t="shared" si="25"/>
        <v>5065</v>
      </c>
      <c r="AF40" s="23">
        <v>4182.1509999999998</v>
      </c>
      <c r="AG40" s="23">
        <f t="shared" si="26"/>
        <v>82.569615004935827</v>
      </c>
      <c r="AH40" s="23">
        <f t="shared" si="27"/>
        <v>20.642403751233957</v>
      </c>
      <c r="AI40" s="23">
        <v>180</v>
      </c>
      <c r="AJ40" s="23">
        <f t="shared" si="28"/>
        <v>45</v>
      </c>
      <c r="AK40" s="23">
        <v>21</v>
      </c>
      <c r="AL40" s="23">
        <f t="shared" si="29"/>
        <v>46.666666666666664</v>
      </c>
      <c r="AM40" s="23">
        <f t="shared" si="30"/>
        <v>11.666666666666666</v>
      </c>
      <c r="AN40" s="23">
        <v>0</v>
      </c>
      <c r="AO40" s="23">
        <f t="shared" si="31"/>
        <v>0</v>
      </c>
      <c r="AP40" s="23">
        <v>0</v>
      </c>
      <c r="AQ40" s="23" t="e">
        <f t="shared" si="32"/>
        <v>#DIV/0!</v>
      </c>
      <c r="AR40" s="23" t="e">
        <f t="shared" si="33"/>
        <v>#DIV/0!</v>
      </c>
      <c r="AS40" s="23">
        <v>0</v>
      </c>
      <c r="AT40" s="23">
        <f t="shared" si="34"/>
        <v>0</v>
      </c>
      <c r="AU40" s="23">
        <v>0</v>
      </c>
      <c r="AV40" s="23">
        <v>0</v>
      </c>
      <c r="AW40" s="23">
        <f t="shared" si="35"/>
        <v>0</v>
      </c>
      <c r="AX40" s="23">
        <v>0</v>
      </c>
      <c r="AY40" s="23">
        <v>56732.800000000003</v>
      </c>
      <c r="AZ40" s="23">
        <f t="shared" si="36"/>
        <v>14183.2</v>
      </c>
      <c r="BA40" s="23">
        <v>9455.4</v>
      </c>
      <c r="BB40" s="23">
        <v>0</v>
      </c>
      <c r="BC40" s="23">
        <f t="shared" si="37"/>
        <v>0</v>
      </c>
      <c r="BD40" s="23">
        <v>0</v>
      </c>
      <c r="BE40" s="23">
        <v>0</v>
      </c>
      <c r="BF40" s="23">
        <f t="shared" si="38"/>
        <v>0</v>
      </c>
      <c r="BG40" s="23">
        <v>0</v>
      </c>
      <c r="BH40" s="23">
        <v>0</v>
      </c>
      <c r="BI40" s="23">
        <f t="shared" si="39"/>
        <v>0</v>
      </c>
      <c r="BJ40" s="23">
        <v>0</v>
      </c>
      <c r="BK40" s="23">
        <f t="shared" si="66"/>
        <v>1430.2</v>
      </c>
      <c r="BL40" s="23">
        <f t="shared" si="67"/>
        <v>357.55</v>
      </c>
      <c r="BM40" s="23">
        <f t="shared" si="68"/>
        <v>26.41</v>
      </c>
      <c r="BN40" s="23">
        <f t="shared" si="40"/>
        <v>7.3863795273388337</v>
      </c>
      <c r="BO40" s="23">
        <f t="shared" si="41"/>
        <v>1.8465948818347084</v>
      </c>
      <c r="BP40" s="23">
        <v>980.2</v>
      </c>
      <c r="BQ40" s="23">
        <f t="shared" si="42"/>
        <v>245.05</v>
      </c>
      <c r="BR40" s="23">
        <v>26.41</v>
      </c>
      <c r="BS40" s="23">
        <v>450</v>
      </c>
      <c r="BT40" s="23">
        <f t="shared" si="43"/>
        <v>112.5</v>
      </c>
      <c r="BU40" s="23">
        <v>0</v>
      </c>
      <c r="BV40" s="23">
        <v>0</v>
      </c>
      <c r="BW40" s="23">
        <f t="shared" si="44"/>
        <v>0</v>
      </c>
      <c r="BX40" s="23">
        <v>0</v>
      </c>
      <c r="BY40" s="23">
        <v>0</v>
      </c>
      <c r="BZ40" s="23">
        <f t="shared" si="45"/>
        <v>0</v>
      </c>
      <c r="CA40" s="23">
        <v>0</v>
      </c>
      <c r="CB40" s="23">
        <v>0</v>
      </c>
      <c r="CC40" s="23">
        <f t="shared" si="46"/>
        <v>0</v>
      </c>
      <c r="CD40" s="23">
        <v>0</v>
      </c>
      <c r="CE40" s="23">
        <v>0</v>
      </c>
      <c r="CF40" s="23">
        <f t="shared" si="47"/>
        <v>0</v>
      </c>
      <c r="CG40" s="23">
        <v>0</v>
      </c>
      <c r="CH40" s="23">
        <v>0</v>
      </c>
      <c r="CI40" s="23">
        <f t="shared" si="48"/>
        <v>0</v>
      </c>
      <c r="CJ40" s="23">
        <v>0</v>
      </c>
      <c r="CK40" s="23">
        <v>6438.6</v>
      </c>
      <c r="CL40" s="23">
        <f t="shared" si="49"/>
        <v>1609.65</v>
      </c>
      <c r="CM40" s="23">
        <v>294.60000000000002</v>
      </c>
      <c r="CN40" s="23">
        <v>3438.6</v>
      </c>
      <c r="CO40" s="23">
        <f t="shared" si="50"/>
        <v>859.65000000000009</v>
      </c>
      <c r="CP40" s="23">
        <v>162.6</v>
      </c>
      <c r="CQ40" s="23">
        <f t="shared" si="51"/>
        <v>18.914674576862677</v>
      </c>
      <c r="CR40" s="23">
        <f t="shared" si="52"/>
        <v>4.7286686442156691</v>
      </c>
      <c r="CS40" s="23">
        <v>0</v>
      </c>
      <c r="CT40" s="23">
        <f t="shared" si="53"/>
        <v>0</v>
      </c>
      <c r="CU40" s="23">
        <v>863.24199999999996</v>
      </c>
      <c r="CV40" s="23">
        <v>0</v>
      </c>
      <c r="CW40" s="23">
        <f t="shared" si="54"/>
        <v>0</v>
      </c>
      <c r="CX40" s="23">
        <v>0</v>
      </c>
      <c r="CY40" s="23">
        <v>0</v>
      </c>
      <c r="CZ40" s="23">
        <f t="shared" si="55"/>
        <v>0</v>
      </c>
      <c r="DA40" s="23">
        <v>0</v>
      </c>
      <c r="DB40" s="23">
        <v>0</v>
      </c>
      <c r="DC40" s="23">
        <f t="shared" si="56"/>
        <v>0</v>
      </c>
      <c r="DD40" s="23">
        <v>0</v>
      </c>
      <c r="DE40" s="23">
        <v>0</v>
      </c>
      <c r="DF40" s="23">
        <f t="shared" si="8"/>
        <v>85570.8</v>
      </c>
      <c r="DG40" s="23">
        <f t="shared" si="69"/>
        <v>21392.7</v>
      </c>
      <c r="DH40" s="23">
        <f t="shared" si="70"/>
        <v>15904.321100000001</v>
      </c>
      <c r="DI40" s="23">
        <v>0</v>
      </c>
      <c r="DJ40" s="23">
        <f t="shared" si="57"/>
        <v>0</v>
      </c>
      <c r="DK40" s="23">
        <v>0</v>
      </c>
      <c r="DL40" s="23">
        <v>24216.84</v>
      </c>
      <c r="DM40" s="23">
        <f t="shared" si="58"/>
        <v>6054.21</v>
      </c>
      <c r="DN40" s="23">
        <v>0</v>
      </c>
      <c r="DO40" s="23">
        <v>0</v>
      </c>
      <c r="DP40" s="23">
        <f t="shared" si="59"/>
        <v>0</v>
      </c>
      <c r="DQ40" s="23">
        <v>0</v>
      </c>
      <c r="DR40" s="23">
        <v>0</v>
      </c>
      <c r="DS40" s="23">
        <f t="shared" si="60"/>
        <v>0</v>
      </c>
      <c r="DT40" s="23">
        <v>0</v>
      </c>
      <c r="DU40" s="23">
        <v>0</v>
      </c>
      <c r="DV40" s="23">
        <f t="shared" si="61"/>
        <v>0</v>
      </c>
      <c r="DW40" s="23">
        <v>0</v>
      </c>
      <c r="DX40" s="23">
        <v>0</v>
      </c>
      <c r="DY40" s="23">
        <f t="shared" si="62"/>
        <v>0</v>
      </c>
      <c r="DZ40" s="23">
        <v>0</v>
      </c>
      <c r="EA40" s="23">
        <v>0</v>
      </c>
      <c r="EB40" s="23">
        <f t="shared" si="71"/>
        <v>24216.84</v>
      </c>
      <c r="EC40" s="23">
        <f t="shared" si="72"/>
        <v>6054.21</v>
      </c>
      <c r="ED40" s="23">
        <f t="shared" si="73"/>
        <v>0</v>
      </c>
    </row>
    <row r="41" spans="1:134">
      <c r="A41" s="21">
        <v>32</v>
      </c>
      <c r="B41" s="30" t="s">
        <v>197</v>
      </c>
      <c r="C41" s="23">
        <v>928.45749999999998</v>
      </c>
      <c r="D41" s="23">
        <v>3300.6088</v>
      </c>
      <c r="E41" s="23">
        <f t="shared" si="63"/>
        <v>35927.699999999997</v>
      </c>
      <c r="F41" s="23">
        <f t="shared" si="64"/>
        <v>8981.9249999999993</v>
      </c>
      <c r="G41" s="23">
        <f t="shared" si="65"/>
        <v>5375.6974999999993</v>
      </c>
      <c r="H41" s="23">
        <f t="shared" si="13"/>
        <v>59.85017131628242</v>
      </c>
      <c r="I41" s="23">
        <f t="shared" si="14"/>
        <v>14.962542829070605</v>
      </c>
      <c r="J41" s="23">
        <f t="shared" si="1"/>
        <v>8517.0999999999985</v>
      </c>
      <c r="K41" s="23">
        <f t="shared" si="2"/>
        <v>2129.2749999999996</v>
      </c>
      <c r="L41" s="23">
        <f t="shared" si="3"/>
        <v>807.29750000000001</v>
      </c>
      <c r="M41" s="23">
        <f t="shared" si="15"/>
        <v>37.914196146575719</v>
      </c>
      <c r="N41" s="23">
        <f t="shared" si="16"/>
        <v>9.4785490366439298</v>
      </c>
      <c r="O41" s="23">
        <f t="shared" si="4"/>
        <v>4501.7</v>
      </c>
      <c r="P41" s="23">
        <f t="shared" si="5"/>
        <v>1125.425</v>
      </c>
      <c r="Q41" s="23">
        <f t="shared" si="6"/>
        <v>499.08699999999999</v>
      </c>
      <c r="R41" s="23">
        <f t="shared" si="17"/>
        <v>44.346535753159912</v>
      </c>
      <c r="S41" s="23">
        <f t="shared" si="18"/>
        <v>11.086633938289978</v>
      </c>
      <c r="T41" s="23">
        <v>27.2</v>
      </c>
      <c r="U41" s="23">
        <f t="shared" si="19"/>
        <v>6.8</v>
      </c>
      <c r="V41" s="23">
        <v>7.2999999999999995E-2</v>
      </c>
      <c r="W41" s="23">
        <f t="shared" si="20"/>
        <v>1.0735294117647058</v>
      </c>
      <c r="X41" s="23">
        <f t="shared" si="21"/>
        <v>0.26838235294117646</v>
      </c>
      <c r="Y41" s="23">
        <v>616</v>
      </c>
      <c r="Z41" s="23">
        <f t="shared" si="22"/>
        <v>154</v>
      </c>
      <c r="AA41" s="23">
        <v>145.2105</v>
      </c>
      <c r="AB41" s="23">
        <f t="shared" si="23"/>
        <v>94.292532467532467</v>
      </c>
      <c r="AC41" s="23">
        <f t="shared" si="24"/>
        <v>23.573133116883117</v>
      </c>
      <c r="AD41" s="23">
        <v>4474.5</v>
      </c>
      <c r="AE41" s="23">
        <f t="shared" si="25"/>
        <v>1118.625</v>
      </c>
      <c r="AF41" s="23">
        <v>499.01400000000001</v>
      </c>
      <c r="AG41" s="23">
        <f t="shared" si="26"/>
        <v>44.609587663426083</v>
      </c>
      <c r="AH41" s="23">
        <f t="shared" si="27"/>
        <v>11.152396915856521</v>
      </c>
      <c r="AI41" s="23">
        <v>353</v>
      </c>
      <c r="AJ41" s="23">
        <f t="shared" si="28"/>
        <v>88.25</v>
      </c>
      <c r="AK41" s="23">
        <v>0</v>
      </c>
      <c r="AL41" s="23">
        <f t="shared" si="29"/>
        <v>0</v>
      </c>
      <c r="AM41" s="23">
        <f t="shared" si="30"/>
        <v>0</v>
      </c>
      <c r="AN41" s="23">
        <v>0</v>
      </c>
      <c r="AO41" s="23">
        <f t="shared" si="31"/>
        <v>0</v>
      </c>
      <c r="AP41" s="23">
        <v>0</v>
      </c>
      <c r="AQ41" s="23" t="e">
        <f t="shared" si="32"/>
        <v>#DIV/0!</v>
      </c>
      <c r="AR41" s="23" t="e">
        <f t="shared" si="33"/>
        <v>#DIV/0!</v>
      </c>
      <c r="AS41" s="23">
        <v>0</v>
      </c>
      <c r="AT41" s="23">
        <f t="shared" si="34"/>
        <v>0</v>
      </c>
      <c r="AU41" s="23">
        <v>0</v>
      </c>
      <c r="AV41" s="23">
        <v>0</v>
      </c>
      <c r="AW41" s="23">
        <f t="shared" si="35"/>
        <v>0</v>
      </c>
      <c r="AX41" s="23">
        <v>0</v>
      </c>
      <c r="AY41" s="23">
        <v>27410.6</v>
      </c>
      <c r="AZ41" s="23">
        <f t="shared" si="36"/>
        <v>6852.65</v>
      </c>
      <c r="BA41" s="23">
        <v>4568.3999999999996</v>
      </c>
      <c r="BB41" s="23">
        <v>0</v>
      </c>
      <c r="BC41" s="23">
        <f t="shared" si="37"/>
        <v>0</v>
      </c>
      <c r="BD41" s="23">
        <v>0</v>
      </c>
      <c r="BE41" s="23">
        <v>0</v>
      </c>
      <c r="BF41" s="23">
        <f t="shared" si="38"/>
        <v>0</v>
      </c>
      <c r="BG41" s="23">
        <v>0</v>
      </c>
      <c r="BH41" s="23">
        <v>0</v>
      </c>
      <c r="BI41" s="23">
        <f t="shared" si="39"/>
        <v>0</v>
      </c>
      <c r="BJ41" s="23">
        <v>0</v>
      </c>
      <c r="BK41" s="23">
        <f t="shared" si="66"/>
        <v>2451.6</v>
      </c>
      <c r="BL41" s="23">
        <f t="shared" si="67"/>
        <v>612.9</v>
      </c>
      <c r="BM41" s="23">
        <f t="shared" si="68"/>
        <v>163</v>
      </c>
      <c r="BN41" s="23">
        <f t="shared" si="40"/>
        <v>26.594876815141134</v>
      </c>
      <c r="BO41" s="23">
        <f t="shared" si="41"/>
        <v>6.6487192037852836</v>
      </c>
      <c r="BP41" s="23">
        <v>2451.6</v>
      </c>
      <c r="BQ41" s="23">
        <f t="shared" si="42"/>
        <v>612.9</v>
      </c>
      <c r="BR41" s="23">
        <v>163</v>
      </c>
      <c r="BS41" s="23">
        <v>0</v>
      </c>
      <c r="BT41" s="23">
        <f t="shared" si="43"/>
        <v>0</v>
      </c>
      <c r="BU41" s="23">
        <v>0</v>
      </c>
      <c r="BV41" s="23">
        <v>0</v>
      </c>
      <c r="BW41" s="23">
        <f t="shared" si="44"/>
        <v>0</v>
      </c>
      <c r="BX41" s="23">
        <v>0</v>
      </c>
      <c r="BY41" s="23">
        <v>0</v>
      </c>
      <c r="BZ41" s="23">
        <f t="shared" si="45"/>
        <v>0</v>
      </c>
      <c r="CA41" s="23">
        <v>0</v>
      </c>
      <c r="CB41" s="23">
        <v>0</v>
      </c>
      <c r="CC41" s="23">
        <f t="shared" si="46"/>
        <v>0</v>
      </c>
      <c r="CD41" s="23">
        <v>0</v>
      </c>
      <c r="CE41" s="23">
        <v>0</v>
      </c>
      <c r="CF41" s="23">
        <f t="shared" si="47"/>
        <v>0</v>
      </c>
      <c r="CG41" s="23">
        <v>0</v>
      </c>
      <c r="CH41" s="23">
        <v>0</v>
      </c>
      <c r="CI41" s="23">
        <f t="shared" si="48"/>
        <v>0</v>
      </c>
      <c r="CJ41" s="23">
        <v>0</v>
      </c>
      <c r="CK41" s="23">
        <v>594.79999999999995</v>
      </c>
      <c r="CL41" s="23">
        <f t="shared" si="49"/>
        <v>148.69999999999999</v>
      </c>
      <c r="CM41" s="23">
        <v>0</v>
      </c>
      <c r="CN41" s="23">
        <v>594.79999999999995</v>
      </c>
      <c r="CO41" s="23">
        <f t="shared" si="50"/>
        <v>148.69999999999999</v>
      </c>
      <c r="CP41" s="23">
        <v>0</v>
      </c>
      <c r="CQ41" s="23">
        <f t="shared" si="51"/>
        <v>0</v>
      </c>
      <c r="CR41" s="23">
        <f t="shared" si="52"/>
        <v>0</v>
      </c>
      <c r="CS41" s="23">
        <v>0</v>
      </c>
      <c r="CT41" s="23">
        <f t="shared" si="53"/>
        <v>0</v>
      </c>
      <c r="CU41" s="23">
        <v>0</v>
      </c>
      <c r="CV41" s="23">
        <v>0</v>
      </c>
      <c r="CW41" s="23">
        <f t="shared" si="54"/>
        <v>0</v>
      </c>
      <c r="CX41" s="23">
        <v>0</v>
      </c>
      <c r="CY41" s="23">
        <v>0</v>
      </c>
      <c r="CZ41" s="23">
        <f t="shared" si="55"/>
        <v>0</v>
      </c>
      <c r="DA41" s="23">
        <v>0</v>
      </c>
      <c r="DB41" s="23">
        <v>0</v>
      </c>
      <c r="DC41" s="23">
        <f t="shared" si="56"/>
        <v>0</v>
      </c>
      <c r="DD41" s="23">
        <v>0</v>
      </c>
      <c r="DE41" s="23">
        <v>0</v>
      </c>
      <c r="DF41" s="23">
        <f t="shared" si="8"/>
        <v>35927.699999999997</v>
      </c>
      <c r="DG41" s="23">
        <f t="shared" si="69"/>
        <v>8981.9249999999993</v>
      </c>
      <c r="DH41" s="23">
        <f t="shared" si="70"/>
        <v>5375.6974999999993</v>
      </c>
      <c r="DI41" s="23">
        <v>0</v>
      </c>
      <c r="DJ41" s="23">
        <f t="shared" si="57"/>
        <v>0</v>
      </c>
      <c r="DK41" s="23">
        <v>0</v>
      </c>
      <c r="DL41" s="23">
        <v>0</v>
      </c>
      <c r="DM41" s="23">
        <f t="shared" si="58"/>
        <v>0</v>
      </c>
      <c r="DN41" s="23">
        <v>0</v>
      </c>
      <c r="DO41" s="23">
        <v>0</v>
      </c>
      <c r="DP41" s="23">
        <f t="shared" si="59"/>
        <v>0</v>
      </c>
      <c r="DQ41" s="23">
        <v>0</v>
      </c>
      <c r="DR41" s="23">
        <v>0</v>
      </c>
      <c r="DS41" s="23">
        <f t="shared" si="60"/>
        <v>0</v>
      </c>
      <c r="DT41" s="23">
        <v>0</v>
      </c>
      <c r="DU41" s="23">
        <v>0</v>
      </c>
      <c r="DV41" s="23">
        <f t="shared" si="61"/>
        <v>0</v>
      </c>
      <c r="DW41" s="23">
        <v>0</v>
      </c>
      <c r="DX41" s="23">
        <v>7043.8</v>
      </c>
      <c r="DY41" s="23">
        <f t="shared" si="62"/>
        <v>1760.95</v>
      </c>
      <c r="DZ41" s="23">
        <v>0</v>
      </c>
      <c r="EA41" s="23">
        <v>0</v>
      </c>
      <c r="EB41" s="23">
        <f t="shared" si="71"/>
        <v>7043.8</v>
      </c>
      <c r="EC41" s="23">
        <f t="shared" si="72"/>
        <v>1760.95</v>
      </c>
      <c r="ED41" s="23">
        <f t="shared" si="73"/>
        <v>0</v>
      </c>
    </row>
    <row r="42" spans="1:134">
      <c r="A42" s="21">
        <v>33</v>
      </c>
      <c r="B42" s="30" t="s">
        <v>198</v>
      </c>
      <c r="C42" s="23">
        <v>7720.9125999999997</v>
      </c>
      <c r="D42" s="23">
        <v>17102.574499999999</v>
      </c>
      <c r="E42" s="23">
        <f t="shared" si="63"/>
        <v>101924.9</v>
      </c>
      <c r="F42" s="23">
        <f t="shared" si="64"/>
        <v>25481.224999999999</v>
      </c>
      <c r="G42" s="23">
        <f t="shared" si="65"/>
        <v>14410.821</v>
      </c>
      <c r="H42" s="23">
        <f t="shared" si="13"/>
        <v>56.554663286400086</v>
      </c>
      <c r="I42" s="23">
        <f t="shared" si="14"/>
        <v>14.138665821600021</v>
      </c>
      <c r="J42" s="23">
        <f t="shared" ref="J42:J66" si="74">T42+Y42+AD42+AI42+AN42+AS42+BH42+BP42+BS42+BV42+BY42+CB42+CH42+CK42+CS42+CV42+DB42</f>
        <v>21553.699999999997</v>
      </c>
      <c r="K42" s="23">
        <f t="shared" ref="K42:K66" si="75">U42+Z42+AE42+AJ42+AO42+AT42+BI42+BQ42+BT42+BW42+BZ42+CC42+CI42+CL42+CT42+CW42+DC42</f>
        <v>5388.4249999999993</v>
      </c>
      <c r="L42" s="23">
        <f t="shared" ref="L42:L66" si="76">V42+AA42+AF42+AK42+AP42+AU42+BJ42+BR42+BU42+BX42+CA42+CD42+CJ42+CM42+CU42+CX42+DD42</f>
        <v>1015.621</v>
      </c>
      <c r="M42" s="23">
        <f t="shared" si="15"/>
        <v>18.84819775722962</v>
      </c>
      <c r="N42" s="23">
        <f t="shared" si="16"/>
        <v>4.7120494393074051</v>
      </c>
      <c r="O42" s="23">
        <f t="shared" ref="O42:O66" si="77">T42+AD42</f>
        <v>10531.8</v>
      </c>
      <c r="P42" s="23">
        <f t="shared" ref="P42:P66" si="78">U42+AE42</f>
        <v>2632.95</v>
      </c>
      <c r="Q42" s="23">
        <f t="shared" ref="Q42:Q66" si="79">V42+AF42</f>
        <v>983.19499999999994</v>
      </c>
      <c r="R42" s="23">
        <f t="shared" si="17"/>
        <v>37.341954841527567</v>
      </c>
      <c r="S42" s="23">
        <f t="shared" si="18"/>
        <v>9.3354887103818918</v>
      </c>
      <c r="T42" s="23">
        <v>0</v>
      </c>
      <c r="U42" s="23">
        <f t="shared" si="19"/>
        <v>0</v>
      </c>
      <c r="V42" s="23">
        <v>8.7999999999999995E-2</v>
      </c>
      <c r="W42" s="23" t="e">
        <f t="shared" si="20"/>
        <v>#DIV/0!</v>
      </c>
      <c r="X42" s="23" t="e">
        <f t="shared" si="21"/>
        <v>#DIV/0!</v>
      </c>
      <c r="Y42" s="23">
        <v>6371.9</v>
      </c>
      <c r="Z42" s="23">
        <f t="shared" si="22"/>
        <v>1592.9749999999999</v>
      </c>
      <c r="AA42" s="23">
        <v>7.4260000000000002</v>
      </c>
      <c r="AB42" s="23">
        <f t="shared" si="23"/>
        <v>0.46617178549569205</v>
      </c>
      <c r="AC42" s="23">
        <f t="shared" si="24"/>
        <v>0.11654294637392301</v>
      </c>
      <c r="AD42" s="23">
        <v>10531.8</v>
      </c>
      <c r="AE42" s="23">
        <f t="shared" si="25"/>
        <v>2632.95</v>
      </c>
      <c r="AF42" s="23">
        <v>983.10699999999997</v>
      </c>
      <c r="AG42" s="23">
        <f t="shared" si="26"/>
        <v>37.338612582844341</v>
      </c>
      <c r="AH42" s="23">
        <f t="shared" si="27"/>
        <v>9.3346531457110853</v>
      </c>
      <c r="AI42" s="23">
        <v>300</v>
      </c>
      <c r="AJ42" s="23">
        <f t="shared" si="28"/>
        <v>75</v>
      </c>
      <c r="AK42" s="23">
        <v>0</v>
      </c>
      <c r="AL42" s="23">
        <f t="shared" si="29"/>
        <v>0</v>
      </c>
      <c r="AM42" s="23">
        <f t="shared" si="30"/>
        <v>0</v>
      </c>
      <c r="AN42" s="23">
        <v>0</v>
      </c>
      <c r="AO42" s="23">
        <f t="shared" si="31"/>
        <v>0</v>
      </c>
      <c r="AP42" s="23">
        <v>0</v>
      </c>
      <c r="AQ42" s="23" t="e">
        <f t="shared" si="32"/>
        <v>#DIV/0!</v>
      </c>
      <c r="AR42" s="23" t="e">
        <f t="shared" si="33"/>
        <v>#DIV/0!</v>
      </c>
      <c r="AS42" s="23">
        <v>0</v>
      </c>
      <c r="AT42" s="23">
        <f t="shared" si="34"/>
        <v>0</v>
      </c>
      <c r="AU42" s="23">
        <v>0</v>
      </c>
      <c r="AV42" s="23">
        <v>0</v>
      </c>
      <c r="AW42" s="23">
        <f t="shared" si="35"/>
        <v>0</v>
      </c>
      <c r="AX42" s="23">
        <v>0</v>
      </c>
      <c r="AY42" s="23">
        <v>80371.199999999997</v>
      </c>
      <c r="AZ42" s="23">
        <f t="shared" si="36"/>
        <v>20092.8</v>
      </c>
      <c r="BA42" s="23">
        <v>13395.2</v>
      </c>
      <c r="BB42" s="23">
        <v>0</v>
      </c>
      <c r="BC42" s="23">
        <f t="shared" si="37"/>
        <v>0</v>
      </c>
      <c r="BD42" s="23">
        <v>0</v>
      </c>
      <c r="BE42" s="23">
        <v>0</v>
      </c>
      <c r="BF42" s="23">
        <f t="shared" si="38"/>
        <v>0</v>
      </c>
      <c r="BG42" s="23">
        <v>0</v>
      </c>
      <c r="BH42" s="23">
        <v>0</v>
      </c>
      <c r="BI42" s="23">
        <f t="shared" si="39"/>
        <v>0</v>
      </c>
      <c r="BJ42" s="23">
        <v>0</v>
      </c>
      <c r="BK42" s="23">
        <f t="shared" si="66"/>
        <v>2350</v>
      </c>
      <c r="BL42" s="23">
        <f t="shared" si="67"/>
        <v>587.5</v>
      </c>
      <c r="BM42" s="23">
        <f t="shared" si="68"/>
        <v>25</v>
      </c>
      <c r="BN42" s="23">
        <f t="shared" si="40"/>
        <v>4.2553191489361701</v>
      </c>
      <c r="BO42" s="23">
        <f t="shared" si="41"/>
        <v>1.0638297872340425</v>
      </c>
      <c r="BP42" s="23">
        <v>2350</v>
      </c>
      <c r="BQ42" s="23">
        <f t="shared" si="42"/>
        <v>587.5</v>
      </c>
      <c r="BR42" s="23">
        <v>25</v>
      </c>
      <c r="BS42" s="23">
        <v>0</v>
      </c>
      <c r="BT42" s="23">
        <f t="shared" si="43"/>
        <v>0</v>
      </c>
      <c r="BU42" s="23">
        <v>0</v>
      </c>
      <c r="BV42" s="23">
        <v>0</v>
      </c>
      <c r="BW42" s="23">
        <f t="shared" si="44"/>
        <v>0</v>
      </c>
      <c r="BX42" s="23">
        <v>0</v>
      </c>
      <c r="BY42" s="23">
        <v>0</v>
      </c>
      <c r="BZ42" s="23">
        <f t="shared" si="45"/>
        <v>0</v>
      </c>
      <c r="CA42" s="23">
        <v>0</v>
      </c>
      <c r="CB42" s="23">
        <v>0</v>
      </c>
      <c r="CC42" s="23">
        <f t="shared" si="46"/>
        <v>0</v>
      </c>
      <c r="CD42" s="23">
        <v>0</v>
      </c>
      <c r="CE42" s="23">
        <v>0</v>
      </c>
      <c r="CF42" s="23">
        <f t="shared" si="47"/>
        <v>0</v>
      </c>
      <c r="CG42" s="23">
        <v>0</v>
      </c>
      <c r="CH42" s="23">
        <v>400</v>
      </c>
      <c r="CI42" s="23">
        <f t="shared" si="48"/>
        <v>100</v>
      </c>
      <c r="CJ42" s="23">
        <v>0</v>
      </c>
      <c r="CK42" s="23">
        <v>1600</v>
      </c>
      <c r="CL42" s="23">
        <f t="shared" si="49"/>
        <v>400</v>
      </c>
      <c r="CM42" s="23">
        <v>0</v>
      </c>
      <c r="CN42" s="23">
        <v>1600</v>
      </c>
      <c r="CO42" s="23">
        <f t="shared" si="50"/>
        <v>400</v>
      </c>
      <c r="CP42" s="23">
        <v>0</v>
      </c>
      <c r="CQ42" s="23">
        <f t="shared" si="51"/>
        <v>0</v>
      </c>
      <c r="CR42" s="23">
        <f t="shared" si="52"/>
        <v>0</v>
      </c>
      <c r="CS42" s="23">
        <v>0</v>
      </c>
      <c r="CT42" s="23">
        <f t="shared" si="53"/>
        <v>0</v>
      </c>
      <c r="CU42" s="23">
        <v>0</v>
      </c>
      <c r="CV42" s="23">
        <v>0</v>
      </c>
      <c r="CW42" s="23">
        <f t="shared" si="54"/>
        <v>0</v>
      </c>
      <c r="CX42" s="23">
        <v>0</v>
      </c>
      <c r="CY42" s="23">
        <v>0</v>
      </c>
      <c r="CZ42" s="23">
        <f t="shared" si="55"/>
        <v>0</v>
      </c>
      <c r="DA42" s="23">
        <v>0</v>
      </c>
      <c r="DB42" s="23">
        <v>0</v>
      </c>
      <c r="DC42" s="23">
        <f t="shared" si="56"/>
        <v>0</v>
      </c>
      <c r="DD42" s="23">
        <v>0</v>
      </c>
      <c r="DE42" s="23">
        <v>0</v>
      </c>
      <c r="DF42" s="23">
        <f t="shared" ref="DF42:DF66" si="80">T42+Y42+AD42+AI42+AN42+AS42+AV42+AY42+BB42+BE42+BH42+BP42+BS42+BV42+BY42+CB42+CE42+CH42+CK42+CS42+CV42+CY42+DB42</f>
        <v>101924.9</v>
      </c>
      <c r="DG42" s="23">
        <f t="shared" si="69"/>
        <v>25481.224999999999</v>
      </c>
      <c r="DH42" s="23">
        <f t="shared" si="70"/>
        <v>14410.821</v>
      </c>
      <c r="DI42" s="23">
        <v>0</v>
      </c>
      <c r="DJ42" s="23">
        <f t="shared" si="57"/>
        <v>0</v>
      </c>
      <c r="DK42" s="23">
        <v>0</v>
      </c>
      <c r="DL42" s="23">
        <v>0</v>
      </c>
      <c r="DM42" s="23">
        <f t="shared" si="58"/>
        <v>0</v>
      </c>
      <c r="DN42" s="23">
        <v>0</v>
      </c>
      <c r="DO42" s="23">
        <v>0</v>
      </c>
      <c r="DP42" s="23">
        <f t="shared" si="59"/>
        <v>0</v>
      </c>
      <c r="DQ42" s="23">
        <v>0</v>
      </c>
      <c r="DR42" s="23">
        <v>0</v>
      </c>
      <c r="DS42" s="23">
        <f t="shared" si="60"/>
        <v>0</v>
      </c>
      <c r="DT42" s="23">
        <v>0</v>
      </c>
      <c r="DU42" s="23">
        <v>0</v>
      </c>
      <c r="DV42" s="23">
        <f t="shared" si="61"/>
        <v>0</v>
      </c>
      <c r="DW42" s="23">
        <v>0</v>
      </c>
      <c r="DX42" s="23">
        <v>0</v>
      </c>
      <c r="DY42" s="23">
        <f t="shared" si="62"/>
        <v>0</v>
      </c>
      <c r="DZ42" s="23">
        <v>0</v>
      </c>
      <c r="EA42" s="23">
        <v>0</v>
      </c>
      <c r="EB42" s="23">
        <f t="shared" si="71"/>
        <v>0</v>
      </c>
      <c r="EC42" s="23">
        <f t="shared" si="72"/>
        <v>0</v>
      </c>
      <c r="ED42" s="23">
        <f t="shared" si="73"/>
        <v>0</v>
      </c>
    </row>
    <row r="43" spans="1:134">
      <c r="A43" s="21">
        <v>34</v>
      </c>
      <c r="B43" s="30" t="s">
        <v>199</v>
      </c>
      <c r="C43" s="23">
        <v>46425.9107</v>
      </c>
      <c r="D43" s="23">
        <v>33089.506800000003</v>
      </c>
      <c r="E43" s="23">
        <f t="shared" si="63"/>
        <v>277962.71679999999</v>
      </c>
      <c r="F43" s="23">
        <f t="shared" si="64"/>
        <v>69490.679199999999</v>
      </c>
      <c r="G43" s="23">
        <f t="shared" si="65"/>
        <v>43472.095999999998</v>
      </c>
      <c r="H43" s="23">
        <f t="shared" si="13"/>
        <v>62.558168232726096</v>
      </c>
      <c r="I43" s="23">
        <f t="shared" si="14"/>
        <v>15.639542058181524</v>
      </c>
      <c r="J43" s="23">
        <f t="shared" si="74"/>
        <v>37916.699999999997</v>
      </c>
      <c r="K43" s="23">
        <f t="shared" si="75"/>
        <v>9479.1749999999993</v>
      </c>
      <c r="L43" s="23">
        <f t="shared" si="76"/>
        <v>10124.896000000001</v>
      </c>
      <c r="M43" s="23">
        <f t="shared" si="15"/>
        <v>106.81199576967406</v>
      </c>
      <c r="N43" s="23">
        <f t="shared" si="16"/>
        <v>26.702998942418514</v>
      </c>
      <c r="O43" s="23">
        <f t="shared" si="77"/>
        <v>16302</v>
      </c>
      <c r="P43" s="23">
        <f t="shared" si="78"/>
        <v>4075.5</v>
      </c>
      <c r="Q43" s="23">
        <f t="shared" si="79"/>
        <v>9167.9290000000001</v>
      </c>
      <c r="R43" s="23">
        <f t="shared" si="17"/>
        <v>224.95225125751443</v>
      </c>
      <c r="S43" s="23">
        <f t="shared" si="18"/>
        <v>56.238062814378608</v>
      </c>
      <c r="T43" s="23">
        <v>2</v>
      </c>
      <c r="U43" s="23">
        <f t="shared" si="19"/>
        <v>0.5</v>
      </c>
      <c r="V43" s="23">
        <v>0.51800000000000002</v>
      </c>
      <c r="W43" s="23">
        <f t="shared" si="20"/>
        <v>103.60000000000001</v>
      </c>
      <c r="X43" s="23">
        <f t="shared" si="21"/>
        <v>25.900000000000002</v>
      </c>
      <c r="Y43" s="23">
        <v>7171.7</v>
      </c>
      <c r="Z43" s="23">
        <f t="shared" si="22"/>
        <v>1792.925</v>
      </c>
      <c r="AA43" s="23">
        <v>406.96699999999998</v>
      </c>
      <c r="AB43" s="23">
        <f t="shared" si="23"/>
        <v>22.698495475270857</v>
      </c>
      <c r="AC43" s="23">
        <f t="shared" si="24"/>
        <v>5.6746238688177142</v>
      </c>
      <c r="AD43" s="23">
        <v>16300</v>
      </c>
      <c r="AE43" s="23">
        <f t="shared" si="25"/>
        <v>4075</v>
      </c>
      <c r="AF43" s="23">
        <v>9167.4110000000001</v>
      </c>
      <c r="AG43" s="23">
        <f t="shared" si="26"/>
        <v>224.96714110429448</v>
      </c>
      <c r="AH43" s="23">
        <f t="shared" si="27"/>
        <v>56.241785276073621</v>
      </c>
      <c r="AI43" s="23">
        <v>440</v>
      </c>
      <c r="AJ43" s="23">
        <f t="shared" si="28"/>
        <v>110</v>
      </c>
      <c r="AK43" s="23">
        <v>0</v>
      </c>
      <c r="AL43" s="23">
        <f t="shared" si="29"/>
        <v>0</v>
      </c>
      <c r="AM43" s="23">
        <f t="shared" si="30"/>
        <v>0</v>
      </c>
      <c r="AN43" s="23">
        <v>0</v>
      </c>
      <c r="AO43" s="23">
        <f t="shared" si="31"/>
        <v>0</v>
      </c>
      <c r="AP43" s="23">
        <v>0</v>
      </c>
      <c r="AQ43" s="23" t="e">
        <f t="shared" si="32"/>
        <v>#DIV/0!</v>
      </c>
      <c r="AR43" s="23" t="e">
        <f t="shared" si="33"/>
        <v>#DIV/0!</v>
      </c>
      <c r="AS43" s="23">
        <v>0</v>
      </c>
      <c r="AT43" s="23">
        <f t="shared" si="34"/>
        <v>0</v>
      </c>
      <c r="AU43" s="23">
        <v>0</v>
      </c>
      <c r="AV43" s="23">
        <v>0</v>
      </c>
      <c r="AW43" s="23">
        <f t="shared" si="35"/>
        <v>0</v>
      </c>
      <c r="AX43" s="23">
        <v>0</v>
      </c>
      <c r="AY43" s="23">
        <v>200083.3</v>
      </c>
      <c r="AZ43" s="23">
        <f t="shared" si="36"/>
        <v>50020.824999999997</v>
      </c>
      <c r="BA43" s="23">
        <v>33347.199999999997</v>
      </c>
      <c r="BB43" s="23">
        <v>0</v>
      </c>
      <c r="BC43" s="23">
        <f t="shared" si="37"/>
        <v>0</v>
      </c>
      <c r="BD43" s="23">
        <v>0</v>
      </c>
      <c r="BE43" s="23">
        <v>0</v>
      </c>
      <c r="BF43" s="23">
        <f t="shared" si="38"/>
        <v>0</v>
      </c>
      <c r="BG43" s="23">
        <v>0</v>
      </c>
      <c r="BH43" s="23">
        <v>0</v>
      </c>
      <c r="BI43" s="23">
        <f t="shared" si="39"/>
        <v>0</v>
      </c>
      <c r="BJ43" s="23">
        <v>0</v>
      </c>
      <c r="BK43" s="23">
        <f t="shared" si="66"/>
        <v>430</v>
      </c>
      <c r="BL43" s="23">
        <f t="shared" si="67"/>
        <v>107.5</v>
      </c>
      <c r="BM43" s="23">
        <f t="shared" si="68"/>
        <v>0</v>
      </c>
      <c r="BN43" s="23">
        <f t="shared" si="40"/>
        <v>0</v>
      </c>
      <c r="BO43" s="23">
        <f t="shared" si="41"/>
        <v>0</v>
      </c>
      <c r="BP43" s="23">
        <v>430</v>
      </c>
      <c r="BQ43" s="23">
        <f t="shared" si="42"/>
        <v>107.5</v>
      </c>
      <c r="BR43" s="23">
        <v>0</v>
      </c>
      <c r="BS43" s="23">
        <v>0</v>
      </c>
      <c r="BT43" s="23">
        <f t="shared" si="43"/>
        <v>0</v>
      </c>
      <c r="BU43" s="23">
        <v>0</v>
      </c>
      <c r="BV43" s="23">
        <v>0</v>
      </c>
      <c r="BW43" s="23">
        <f t="shared" si="44"/>
        <v>0</v>
      </c>
      <c r="BX43" s="23">
        <v>0</v>
      </c>
      <c r="BY43" s="23">
        <v>0</v>
      </c>
      <c r="BZ43" s="23">
        <f t="shared" si="45"/>
        <v>0</v>
      </c>
      <c r="CA43" s="23">
        <v>0</v>
      </c>
      <c r="CB43" s="23">
        <v>0</v>
      </c>
      <c r="CC43" s="23">
        <f t="shared" si="46"/>
        <v>0</v>
      </c>
      <c r="CD43" s="23">
        <v>0</v>
      </c>
      <c r="CE43" s="23">
        <v>0</v>
      </c>
      <c r="CF43" s="23">
        <f t="shared" si="47"/>
        <v>0</v>
      </c>
      <c r="CG43" s="23">
        <v>0</v>
      </c>
      <c r="CH43" s="23">
        <v>0</v>
      </c>
      <c r="CI43" s="23">
        <f t="shared" si="48"/>
        <v>0</v>
      </c>
      <c r="CJ43" s="23">
        <v>0</v>
      </c>
      <c r="CK43" s="23">
        <v>2500</v>
      </c>
      <c r="CL43" s="23">
        <f t="shared" si="49"/>
        <v>625</v>
      </c>
      <c r="CM43" s="23">
        <v>550</v>
      </c>
      <c r="CN43" s="23">
        <v>2500</v>
      </c>
      <c r="CO43" s="23">
        <f t="shared" si="50"/>
        <v>625</v>
      </c>
      <c r="CP43" s="23">
        <v>550</v>
      </c>
      <c r="CQ43" s="23">
        <f t="shared" si="51"/>
        <v>88</v>
      </c>
      <c r="CR43" s="23">
        <f t="shared" si="52"/>
        <v>22</v>
      </c>
      <c r="CS43" s="23">
        <v>0</v>
      </c>
      <c r="CT43" s="23">
        <f t="shared" si="53"/>
        <v>0</v>
      </c>
      <c r="CU43" s="23">
        <v>0</v>
      </c>
      <c r="CV43" s="23">
        <v>0</v>
      </c>
      <c r="CW43" s="23">
        <f t="shared" si="54"/>
        <v>0</v>
      </c>
      <c r="CX43" s="23">
        <v>0</v>
      </c>
      <c r="CY43" s="23">
        <v>0</v>
      </c>
      <c r="CZ43" s="23">
        <f t="shared" si="55"/>
        <v>0</v>
      </c>
      <c r="DA43" s="23">
        <v>0</v>
      </c>
      <c r="DB43" s="23">
        <v>11073</v>
      </c>
      <c r="DC43" s="23">
        <f t="shared" si="56"/>
        <v>2768.25</v>
      </c>
      <c r="DD43" s="23">
        <v>0</v>
      </c>
      <c r="DE43" s="23">
        <v>0</v>
      </c>
      <c r="DF43" s="23">
        <f t="shared" si="80"/>
        <v>238000</v>
      </c>
      <c r="DG43" s="23">
        <f t="shared" si="69"/>
        <v>59500</v>
      </c>
      <c r="DH43" s="23">
        <f t="shared" si="70"/>
        <v>43472.095999999998</v>
      </c>
      <c r="DI43" s="23">
        <v>0</v>
      </c>
      <c r="DJ43" s="23">
        <f t="shared" si="57"/>
        <v>0</v>
      </c>
      <c r="DK43" s="23">
        <v>0</v>
      </c>
      <c r="DL43" s="23">
        <v>39962.716800000002</v>
      </c>
      <c r="DM43" s="23">
        <f t="shared" si="58"/>
        <v>9990.6792000000005</v>
      </c>
      <c r="DN43" s="23">
        <v>0</v>
      </c>
      <c r="DO43" s="23">
        <v>0</v>
      </c>
      <c r="DP43" s="23">
        <f t="shared" si="59"/>
        <v>0</v>
      </c>
      <c r="DQ43" s="23">
        <v>0</v>
      </c>
      <c r="DR43" s="23">
        <v>0</v>
      </c>
      <c r="DS43" s="23">
        <f t="shared" si="60"/>
        <v>0</v>
      </c>
      <c r="DT43" s="23">
        <v>0</v>
      </c>
      <c r="DU43" s="23">
        <v>0</v>
      </c>
      <c r="DV43" s="23">
        <f t="shared" si="61"/>
        <v>0</v>
      </c>
      <c r="DW43" s="23">
        <v>0</v>
      </c>
      <c r="DX43" s="23">
        <v>0</v>
      </c>
      <c r="DY43" s="23">
        <f t="shared" si="62"/>
        <v>0</v>
      </c>
      <c r="DZ43" s="23">
        <v>0</v>
      </c>
      <c r="EA43" s="23">
        <v>0</v>
      </c>
      <c r="EB43" s="23">
        <f t="shared" si="71"/>
        <v>39962.716800000002</v>
      </c>
      <c r="EC43" s="23">
        <f t="shared" si="72"/>
        <v>9990.6792000000005</v>
      </c>
      <c r="ED43" s="23">
        <f t="shared" si="73"/>
        <v>0</v>
      </c>
    </row>
    <row r="44" spans="1:134">
      <c r="A44" s="21">
        <v>35</v>
      </c>
      <c r="B44" s="30" t="s">
        <v>200</v>
      </c>
      <c r="C44" s="23">
        <v>1968.97</v>
      </c>
      <c r="D44" s="23">
        <v>32062.483</v>
      </c>
      <c r="E44" s="23">
        <f t="shared" si="63"/>
        <v>162611.54700000002</v>
      </c>
      <c r="F44" s="23">
        <f t="shared" si="64"/>
        <v>40652.886750000005</v>
      </c>
      <c r="G44" s="23">
        <f t="shared" si="65"/>
        <v>27121.962</v>
      </c>
      <c r="H44" s="23">
        <f t="shared" si="13"/>
        <v>66.715955909330333</v>
      </c>
      <c r="I44" s="23">
        <f t="shared" si="14"/>
        <v>16.678988977332583</v>
      </c>
      <c r="J44" s="23">
        <f t="shared" si="74"/>
        <v>26032.846999999998</v>
      </c>
      <c r="K44" s="23">
        <f t="shared" si="75"/>
        <v>6508.2117499999995</v>
      </c>
      <c r="L44" s="23">
        <f t="shared" si="76"/>
        <v>4358.7619999999997</v>
      </c>
      <c r="M44" s="23">
        <f t="shared" si="15"/>
        <v>66.97326650442804</v>
      </c>
      <c r="N44" s="23">
        <f t="shared" si="16"/>
        <v>16.74331662610701</v>
      </c>
      <c r="O44" s="23">
        <f t="shared" si="77"/>
        <v>17173</v>
      </c>
      <c r="P44" s="23">
        <f t="shared" si="78"/>
        <v>4293.25</v>
      </c>
      <c r="Q44" s="23">
        <f t="shared" si="79"/>
        <v>2689.7579999999998</v>
      </c>
      <c r="R44" s="23">
        <f t="shared" si="17"/>
        <v>62.650858906422869</v>
      </c>
      <c r="S44" s="23">
        <f t="shared" si="18"/>
        <v>15.662714726605717</v>
      </c>
      <c r="T44" s="23">
        <v>132</v>
      </c>
      <c r="U44" s="23">
        <f t="shared" si="19"/>
        <v>33</v>
      </c>
      <c r="V44" s="23">
        <v>48.552999999999997</v>
      </c>
      <c r="W44" s="23">
        <f t="shared" si="20"/>
        <v>147.13030303030303</v>
      </c>
      <c r="X44" s="23">
        <f t="shared" si="21"/>
        <v>36.782575757575756</v>
      </c>
      <c r="Y44" s="23">
        <v>0</v>
      </c>
      <c r="Z44" s="23">
        <f t="shared" si="22"/>
        <v>0</v>
      </c>
      <c r="AA44" s="23">
        <v>70.013000000000005</v>
      </c>
      <c r="AB44" s="23" t="e">
        <f t="shared" si="23"/>
        <v>#DIV/0!</v>
      </c>
      <c r="AC44" s="23" t="e">
        <f t="shared" si="24"/>
        <v>#DIV/0!</v>
      </c>
      <c r="AD44" s="23">
        <v>17041</v>
      </c>
      <c r="AE44" s="23">
        <f t="shared" si="25"/>
        <v>4260.25</v>
      </c>
      <c r="AF44" s="23">
        <v>2641.2049999999999</v>
      </c>
      <c r="AG44" s="23">
        <f t="shared" si="26"/>
        <v>61.996479079866205</v>
      </c>
      <c r="AH44" s="23">
        <f t="shared" si="27"/>
        <v>15.499119769966551</v>
      </c>
      <c r="AI44" s="23">
        <v>1794.6869999999999</v>
      </c>
      <c r="AJ44" s="23">
        <f t="shared" si="28"/>
        <v>448.67174999999997</v>
      </c>
      <c r="AK44" s="23">
        <v>1331.191</v>
      </c>
      <c r="AL44" s="23">
        <f t="shared" si="29"/>
        <v>296.69596982649347</v>
      </c>
      <c r="AM44" s="23">
        <f t="shared" si="30"/>
        <v>74.173992456623367</v>
      </c>
      <c r="AN44" s="23">
        <v>0</v>
      </c>
      <c r="AO44" s="23">
        <f t="shared" si="31"/>
        <v>0</v>
      </c>
      <c r="AP44" s="23">
        <v>0</v>
      </c>
      <c r="AQ44" s="23" t="e">
        <f t="shared" si="32"/>
        <v>#DIV/0!</v>
      </c>
      <c r="AR44" s="23" t="e">
        <f t="shared" si="33"/>
        <v>#DIV/0!</v>
      </c>
      <c r="AS44" s="23">
        <v>0</v>
      </c>
      <c r="AT44" s="23">
        <f t="shared" si="34"/>
        <v>0</v>
      </c>
      <c r="AU44" s="23">
        <v>0</v>
      </c>
      <c r="AV44" s="23">
        <v>0</v>
      </c>
      <c r="AW44" s="23">
        <f t="shared" si="35"/>
        <v>0</v>
      </c>
      <c r="AX44" s="23">
        <v>0</v>
      </c>
      <c r="AY44" s="23">
        <v>136578.70000000001</v>
      </c>
      <c r="AZ44" s="23">
        <f t="shared" si="36"/>
        <v>34144.675000000003</v>
      </c>
      <c r="BA44" s="23">
        <v>22763.200000000001</v>
      </c>
      <c r="BB44" s="23">
        <v>0</v>
      </c>
      <c r="BC44" s="23">
        <f t="shared" si="37"/>
        <v>0</v>
      </c>
      <c r="BD44" s="23">
        <v>0</v>
      </c>
      <c r="BE44" s="23">
        <v>0</v>
      </c>
      <c r="BF44" s="23">
        <f t="shared" si="38"/>
        <v>0</v>
      </c>
      <c r="BG44" s="23">
        <v>0</v>
      </c>
      <c r="BH44" s="23">
        <v>0</v>
      </c>
      <c r="BI44" s="23">
        <f t="shared" si="39"/>
        <v>0</v>
      </c>
      <c r="BJ44" s="23">
        <v>0</v>
      </c>
      <c r="BK44" s="23">
        <f t="shared" si="66"/>
        <v>4446</v>
      </c>
      <c r="BL44" s="23">
        <f t="shared" si="67"/>
        <v>1111.5</v>
      </c>
      <c r="BM44" s="23">
        <f t="shared" si="68"/>
        <v>120.2</v>
      </c>
      <c r="BN44" s="23">
        <f t="shared" si="40"/>
        <v>10.81421502474134</v>
      </c>
      <c r="BO44" s="23">
        <f t="shared" si="41"/>
        <v>2.7035537561853351</v>
      </c>
      <c r="BP44" s="23">
        <v>4446</v>
      </c>
      <c r="BQ44" s="23">
        <f t="shared" si="42"/>
        <v>1111.5</v>
      </c>
      <c r="BR44" s="23">
        <v>120.2</v>
      </c>
      <c r="BS44" s="23">
        <v>0</v>
      </c>
      <c r="BT44" s="23">
        <f t="shared" si="43"/>
        <v>0</v>
      </c>
      <c r="BU44" s="23">
        <v>0</v>
      </c>
      <c r="BV44" s="23">
        <v>0</v>
      </c>
      <c r="BW44" s="23">
        <f t="shared" si="44"/>
        <v>0</v>
      </c>
      <c r="BX44" s="23">
        <v>0</v>
      </c>
      <c r="BY44" s="23">
        <v>0</v>
      </c>
      <c r="BZ44" s="23">
        <f t="shared" si="45"/>
        <v>0</v>
      </c>
      <c r="CA44" s="23">
        <v>0</v>
      </c>
      <c r="CB44" s="23">
        <v>0</v>
      </c>
      <c r="CC44" s="23">
        <f t="shared" si="46"/>
        <v>0</v>
      </c>
      <c r="CD44" s="23">
        <v>0</v>
      </c>
      <c r="CE44" s="23">
        <v>0</v>
      </c>
      <c r="CF44" s="23">
        <f t="shared" si="47"/>
        <v>0</v>
      </c>
      <c r="CG44" s="23">
        <v>0</v>
      </c>
      <c r="CH44" s="23">
        <v>0</v>
      </c>
      <c r="CI44" s="23">
        <f t="shared" si="48"/>
        <v>0</v>
      </c>
      <c r="CJ44" s="23">
        <v>0</v>
      </c>
      <c r="CK44" s="23">
        <v>2619.16</v>
      </c>
      <c r="CL44" s="23">
        <f t="shared" si="49"/>
        <v>654.79</v>
      </c>
      <c r="CM44" s="23">
        <v>147.6</v>
      </c>
      <c r="CN44" s="23">
        <v>2619.16</v>
      </c>
      <c r="CO44" s="23">
        <f t="shared" si="50"/>
        <v>654.79</v>
      </c>
      <c r="CP44" s="23">
        <v>147.6</v>
      </c>
      <c r="CQ44" s="23">
        <f t="shared" si="51"/>
        <v>22.541578215916555</v>
      </c>
      <c r="CR44" s="23">
        <f t="shared" si="52"/>
        <v>5.6353945539791388</v>
      </c>
      <c r="CS44" s="23">
        <v>0</v>
      </c>
      <c r="CT44" s="23">
        <f t="shared" si="53"/>
        <v>0</v>
      </c>
      <c r="CU44" s="23">
        <v>0</v>
      </c>
      <c r="CV44" s="23">
        <v>0</v>
      </c>
      <c r="CW44" s="23">
        <f t="shared" si="54"/>
        <v>0</v>
      </c>
      <c r="CX44" s="23">
        <v>0</v>
      </c>
      <c r="CY44" s="23">
        <v>0</v>
      </c>
      <c r="CZ44" s="23">
        <f t="shared" si="55"/>
        <v>0</v>
      </c>
      <c r="DA44" s="23">
        <v>0</v>
      </c>
      <c r="DB44" s="23">
        <v>0</v>
      </c>
      <c r="DC44" s="23">
        <f t="shared" si="56"/>
        <v>0</v>
      </c>
      <c r="DD44" s="23">
        <v>0</v>
      </c>
      <c r="DE44" s="23">
        <v>0</v>
      </c>
      <c r="DF44" s="23">
        <f t="shared" si="80"/>
        <v>162611.54700000002</v>
      </c>
      <c r="DG44" s="23">
        <f t="shared" si="69"/>
        <v>40652.886750000005</v>
      </c>
      <c r="DH44" s="23">
        <f t="shared" si="70"/>
        <v>27121.962</v>
      </c>
      <c r="DI44" s="23">
        <v>0</v>
      </c>
      <c r="DJ44" s="23">
        <f t="shared" si="57"/>
        <v>0</v>
      </c>
      <c r="DK44" s="23">
        <v>0</v>
      </c>
      <c r="DL44" s="23">
        <v>0</v>
      </c>
      <c r="DM44" s="23">
        <f t="shared" si="58"/>
        <v>0</v>
      </c>
      <c r="DN44" s="23">
        <v>0</v>
      </c>
      <c r="DO44" s="23">
        <v>0</v>
      </c>
      <c r="DP44" s="23">
        <f t="shared" si="59"/>
        <v>0</v>
      </c>
      <c r="DQ44" s="23">
        <v>0</v>
      </c>
      <c r="DR44" s="23">
        <v>0</v>
      </c>
      <c r="DS44" s="23">
        <f t="shared" si="60"/>
        <v>0</v>
      </c>
      <c r="DT44" s="23">
        <v>0</v>
      </c>
      <c r="DU44" s="23">
        <v>0</v>
      </c>
      <c r="DV44" s="23">
        <f t="shared" si="61"/>
        <v>0</v>
      </c>
      <c r="DW44" s="23">
        <v>0</v>
      </c>
      <c r="DX44" s="23">
        <v>33900</v>
      </c>
      <c r="DY44" s="23">
        <f t="shared" si="62"/>
        <v>8475</v>
      </c>
      <c r="DZ44" s="23">
        <v>4485.4799999999996</v>
      </c>
      <c r="EA44" s="23">
        <v>0</v>
      </c>
      <c r="EB44" s="23">
        <f t="shared" si="71"/>
        <v>33900</v>
      </c>
      <c r="EC44" s="23">
        <f t="shared" si="72"/>
        <v>8475</v>
      </c>
      <c r="ED44" s="23">
        <f t="shared" si="73"/>
        <v>4485.4799999999996</v>
      </c>
    </row>
    <row r="45" spans="1:134">
      <c r="A45" s="21">
        <v>36</v>
      </c>
      <c r="B45" s="30" t="s">
        <v>201</v>
      </c>
      <c r="C45" s="23">
        <v>100.009</v>
      </c>
      <c r="D45" s="23">
        <v>36060.767800000001</v>
      </c>
      <c r="E45" s="23">
        <f t="shared" si="63"/>
        <v>148342.9</v>
      </c>
      <c r="F45" s="23">
        <f t="shared" si="64"/>
        <v>37085.724999999999</v>
      </c>
      <c r="G45" s="23">
        <f t="shared" si="65"/>
        <v>24808.870000000003</v>
      </c>
      <c r="H45" s="23">
        <f t="shared" si="13"/>
        <v>66.896009178733877</v>
      </c>
      <c r="I45" s="23">
        <f t="shared" si="14"/>
        <v>16.724002294683469</v>
      </c>
      <c r="J45" s="23">
        <f t="shared" si="74"/>
        <v>17015</v>
      </c>
      <c r="K45" s="23">
        <f t="shared" si="75"/>
        <v>4253.75</v>
      </c>
      <c r="L45" s="23">
        <f t="shared" si="76"/>
        <v>2920.8700000000003</v>
      </c>
      <c r="M45" s="23">
        <f t="shared" si="15"/>
        <v>68.665765501028503</v>
      </c>
      <c r="N45" s="23">
        <f t="shared" si="16"/>
        <v>17.166441375257126</v>
      </c>
      <c r="O45" s="23">
        <f t="shared" si="77"/>
        <v>11300</v>
      </c>
      <c r="P45" s="23">
        <f t="shared" si="78"/>
        <v>2825</v>
      </c>
      <c r="Q45" s="23">
        <f t="shared" si="79"/>
        <v>1489.9359999999999</v>
      </c>
      <c r="R45" s="23">
        <f t="shared" si="17"/>
        <v>52.741097345132737</v>
      </c>
      <c r="S45" s="23">
        <f t="shared" si="18"/>
        <v>13.185274336283184</v>
      </c>
      <c r="T45" s="23">
        <v>0</v>
      </c>
      <c r="U45" s="23">
        <f t="shared" si="19"/>
        <v>0</v>
      </c>
      <c r="V45" s="23">
        <v>0.27400000000000002</v>
      </c>
      <c r="W45" s="23" t="e">
        <f t="shared" si="20"/>
        <v>#DIV/0!</v>
      </c>
      <c r="X45" s="23" t="e">
        <f t="shared" si="21"/>
        <v>#DIV/0!</v>
      </c>
      <c r="Y45" s="23">
        <v>1300</v>
      </c>
      <c r="Z45" s="23">
        <f t="shared" si="22"/>
        <v>325</v>
      </c>
      <c r="AA45" s="23">
        <v>197.483</v>
      </c>
      <c r="AB45" s="23">
        <f t="shared" si="23"/>
        <v>60.763999999999996</v>
      </c>
      <c r="AC45" s="23">
        <f t="shared" si="24"/>
        <v>15.190999999999999</v>
      </c>
      <c r="AD45" s="23">
        <v>11300</v>
      </c>
      <c r="AE45" s="23">
        <f t="shared" si="25"/>
        <v>2825</v>
      </c>
      <c r="AF45" s="23">
        <v>1489.662</v>
      </c>
      <c r="AG45" s="23">
        <f t="shared" si="26"/>
        <v>52.731398230088502</v>
      </c>
      <c r="AH45" s="23">
        <f t="shared" si="27"/>
        <v>13.182849557522125</v>
      </c>
      <c r="AI45" s="23">
        <v>275</v>
      </c>
      <c r="AJ45" s="23">
        <f t="shared" si="28"/>
        <v>68.75</v>
      </c>
      <c r="AK45" s="23">
        <v>13.5</v>
      </c>
      <c r="AL45" s="23">
        <f t="shared" si="29"/>
        <v>19.636363636363637</v>
      </c>
      <c r="AM45" s="23">
        <f t="shared" si="30"/>
        <v>4.9090909090909092</v>
      </c>
      <c r="AN45" s="23">
        <v>0</v>
      </c>
      <c r="AO45" s="23">
        <f t="shared" si="31"/>
        <v>0</v>
      </c>
      <c r="AP45" s="23">
        <v>0</v>
      </c>
      <c r="AQ45" s="23" t="e">
        <f t="shared" si="32"/>
        <v>#DIV/0!</v>
      </c>
      <c r="AR45" s="23" t="e">
        <f t="shared" si="33"/>
        <v>#DIV/0!</v>
      </c>
      <c r="AS45" s="23">
        <v>0</v>
      </c>
      <c r="AT45" s="23">
        <f t="shared" si="34"/>
        <v>0</v>
      </c>
      <c r="AU45" s="23">
        <v>0</v>
      </c>
      <c r="AV45" s="23">
        <v>0</v>
      </c>
      <c r="AW45" s="23">
        <f t="shared" si="35"/>
        <v>0</v>
      </c>
      <c r="AX45" s="23">
        <v>0</v>
      </c>
      <c r="AY45" s="23">
        <v>131327.9</v>
      </c>
      <c r="AZ45" s="23">
        <f t="shared" si="36"/>
        <v>32831.974999999999</v>
      </c>
      <c r="BA45" s="23">
        <v>21888</v>
      </c>
      <c r="BB45" s="23">
        <v>0</v>
      </c>
      <c r="BC45" s="23">
        <f t="shared" si="37"/>
        <v>0</v>
      </c>
      <c r="BD45" s="23">
        <v>0</v>
      </c>
      <c r="BE45" s="23">
        <v>0</v>
      </c>
      <c r="BF45" s="23">
        <f t="shared" si="38"/>
        <v>0</v>
      </c>
      <c r="BG45" s="23">
        <v>0</v>
      </c>
      <c r="BH45" s="23">
        <v>0</v>
      </c>
      <c r="BI45" s="23">
        <f t="shared" si="39"/>
        <v>0</v>
      </c>
      <c r="BJ45" s="23">
        <v>0</v>
      </c>
      <c r="BK45" s="23">
        <f t="shared" si="66"/>
        <v>1110</v>
      </c>
      <c r="BL45" s="23">
        <f t="shared" si="67"/>
        <v>277.5</v>
      </c>
      <c r="BM45" s="23">
        <f t="shared" si="68"/>
        <v>80</v>
      </c>
      <c r="BN45" s="23">
        <f t="shared" si="40"/>
        <v>28.828828828828829</v>
      </c>
      <c r="BO45" s="23">
        <f t="shared" si="41"/>
        <v>7.2072072072072073</v>
      </c>
      <c r="BP45" s="23">
        <v>930</v>
      </c>
      <c r="BQ45" s="23">
        <f t="shared" si="42"/>
        <v>232.5</v>
      </c>
      <c r="BR45" s="23">
        <v>80</v>
      </c>
      <c r="BS45" s="23">
        <v>0</v>
      </c>
      <c r="BT45" s="23">
        <f t="shared" si="43"/>
        <v>0</v>
      </c>
      <c r="BU45" s="23">
        <v>0</v>
      </c>
      <c r="BV45" s="23">
        <v>0</v>
      </c>
      <c r="BW45" s="23">
        <f t="shared" si="44"/>
        <v>0</v>
      </c>
      <c r="BX45" s="23">
        <v>0</v>
      </c>
      <c r="BY45" s="23">
        <v>180</v>
      </c>
      <c r="BZ45" s="23">
        <f t="shared" si="45"/>
        <v>45</v>
      </c>
      <c r="CA45" s="23">
        <v>0</v>
      </c>
      <c r="CB45" s="23">
        <v>0</v>
      </c>
      <c r="CC45" s="23">
        <f t="shared" si="46"/>
        <v>0</v>
      </c>
      <c r="CD45" s="23">
        <v>0</v>
      </c>
      <c r="CE45" s="23">
        <v>0</v>
      </c>
      <c r="CF45" s="23">
        <f t="shared" si="47"/>
        <v>0</v>
      </c>
      <c r="CG45" s="23">
        <v>0</v>
      </c>
      <c r="CH45" s="23">
        <v>0</v>
      </c>
      <c r="CI45" s="23">
        <f t="shared" si="48"/>
        <v>0</v>
      </c>
      <c r="CJ45" s="23">
        <v>0</v>
      </c>
      <c r="CK45" s="23">
        <v>2850</v>
      </c>
      <c r="CL45" s="23">
        <f t="shared" si="49"/>
        <v>712.5</v>
      </c>
      <c r="CM45" s="23">
        <v>440.34800000000001</v>
      </c>
      <c r="CN45" s="23">
        <v>2300</v>
      </c>
      <c r="CO45" s="23">
        <f t="shared" si="50"/>
        <v>575</v>
      </c>
      <c r="CP45" s="23">
        <v>228.65</v>
      </c>
      <c r="CQ45" s="23">
        <f t="shared" si="51"/>
        <v>39.765217391304347</v>
      </c>
      <c r="CR45" s="23">
        <f t="shared" si="52"/>
        <v>9.9413043478260867</v>
      </c>
      <c r="CS45" s="23">
        <v>0</v>
      </c>
      <c r="CT45" s="23">
        <f t="shared" si="53"/>
        <v>0</v>
      </c>
      <c r="CU45" s="23">
        <v>0</v>
      </c>
      <c r="CV45" s="23">
        <v>180</v>
      </c>
      <c r="CW45" s="23">
        <f t="shared" si="54"/>
        <v>45</v>
      </c>
      <c r="CX45" s="23">
        <v>0</v>
      </c>
      <c r="CY45" s="23">
        <v>0</v>
      </c>
      <c r="CZ45" s="23">
        <f t="shared" si="55"/>
        <v>0</v>
      </c>
      <c r="DA45" s="23">
        <v>0</v>
      </c>
      <c r="DB45" s="23">
        <v>0</v>
      </c>
      <c r="DC45" s="23">
        <f t="shared" si="56"/>
        <v>0</v>
      </c>
      <c r="DD45" s="23">
        <v>699.60299999999995</v>
      </c>
      <c r="DE45" s="23">
        <v>0</v>
      </c>
      <c r="DF45" s="23">
        <f t="shared" si="80"/>
        <v>148342.9</v>
      </c>
      <c r="DG45" s="23">
        <f t="shared" si="69"/>
        <v>37085.724999999999</v>
      </c>
      <c r="DH45" s="23">
        <f t="shared" si="70"/>
        <v>24808.870000000003</v>
      </c>
      <c r="DI45" s="23">
        <v>0</v>
      </c>
      <c r="DJ45" s="23">
        <f t="shared" si="57"/>
        <v>0</v>
      </c>
      <c r="DK45" s="23">
        <v>0</v>
      </c>
      <c r="DL45" s="23">
        <v>0</v>
      </c>
      <c r="DM45" s="23">
        <f t="shared" si="58"/>
        <v>0</v>
      </c>
      <c r="DN45" s="23">
        <v>0</v>
      </c>
      <c r="DO45" s="23">
        <v>0</v>
      </c>
      <c r="DP45" s="23">
        <f t="shared" si="59"/>
        <v>0</v>
      </c>
      <c r="DQ45" s="23">
        <v>0</v>
      </c>
      <c r="DR45" s="23">
        <v>0</v>
      </c>
      <c r="DS45" s="23">
        <f t="shared" si="60"/>
        <v>0</v>
      </c>
      <c r="DT45" s="23">
        <v>0</v>
      </c>
      <c r="DU45" s="23">
        <v>0</v>
      </c>
      <c r="DV45" s="23">
        <f t="shared" si="61"/>
        <v>0</v>
      </c>
      <c r="DW45" s="23">
        <v>0</v>
      </c>
      <c r="DX45" s="23">
        <v>27000</v>
      </c>
      <c r="DY45" s="23">
        <f t="shared" si="62"/>
        <v>6750</v>
      </c>
      <c r="DZ45" s="23">
        <v>0</v>
      </c>
      <c r="EA45" s="23">
        <v>0</v>
      </c>
      <c r="EB45" s="23">
        <f t="shared" si="71"/>
        <v>27000</v>
      </c>
      <c r="EC45" s="23">
        <f t="shared" si="72"/>
        <v>6750</v>
      </c>
      <c r="ED45" s="23">
        <f t="shared" si="73"/>
        <v>0</v>
      </c>
    </row>
    <row r="46" spans="1:134">
      <c r="A46" s="21">
        <v>37</v>
      </c>
      <c r="B46" s="30" t="s">
        <v>202</v>
      </c>
      <c r="C46" s="23">
        <v>18.942</v>
      </c>
      <c r="D46" s="23">
        <v>446.59870000000001</v>
      </c>
      <c r="E46" s="23">
        <f t="shared" si="63"/>
        <v>90356.06</v>
      </c>
      <c r="F46" s="23">
        <f t="shared" si="64"/>
        <v>22589.014999999999</v>
      </c>
      <c r="G46" s="23">
        <f t="shared" si="65"/>
        <v>16923.7683</v>
      </c>
      <c r="H46" s="23">
        <f t="shared" si="13"/>
        <v>74.920346460436633</v>
      </c>
      <c r="I46" s="23">
        <f t="shared" si="14"/>
        <v>18.730086615109158</v>
      </c>
      <c r="J46" s="23">
        <f t="shared" si="74"/>
        <v>16016.66</v>
      </c>
      <c r="K46" s="23">
        <f t="shared" si="75"/>
        <v>4004.165</v>
      </c>
      <c r="L46" s="23">
        <f t="shared" si="76"/>
        <v>4533.7683000000006</v>
      </c>
      <c r="M46" s="23">
        <f t="shared" si="15"/>
        <v>113.22631060408352</v>
      </c>
      <c r="N46" s="23">
        <f t="shared" si="16"/>
        <v>28.306577651020881</v>
      </c>
      <c r="O46" s="23">
        <f t="shared" si="77"/>
        <v>7800</v>
      </c>
      <c r="P46" s="23">
        <f t="shared" si="78"/>
        <v>1950</v>
      </c>
      <c r="Q46" s="23">
        <f t="shared" si="79"/>
        <v>4293.8120000000008</v>
      </c>
      <c r="R46" s="23">
        <f t="shared" si="17"/>
        <v>220.1954871794872</v>
      </c>
      <c r="S46" s="23">
        <f t="shared" si="18"/>
        <v>55.0488717948718</v>
      </c>
      <c r="T46" s="23">
        <v>0</v>
      </c>
      <c r="U46" s="23">
        <f t="shared" si="19"/>
        <v>0</v>
      </c>
      <c r="V46" s="23">
        <v>0.26100000000000001</v>
      </c>
      <c r="W46" s="23" t="e">
        <f t="shared" si="20"/>
        <v>#DIV/0!</v>
      </c>
      <c r="X46" s="23" t="e">
        <f t="shared" si="21"/>
        <v>#DIV/0!</v>
      </c>
      <c r="Y46" s="23">
        <v>4804.66</v>
      </c>
      <c r="Z46" s="23">
        <f t="shared" si="22"/>
        <v>1201.165</v>
      </c>
      <c r="AA46" s="23">
        <v>0.20630000000000001</v>
      </c>
      <c r="AB46" s="23">
        <f t="shared" si="23"/>
        <v>1.7174992611339826E-2</v>
      </c>
      <c r="AC46" s="23">
        <f t="shared" si="24"/>
        <v>4.2937481528349565E-3</v>
      </c>
      <c r="AD46" s="23">
        <v>7800</v>
      </c>
      <c r="AE46" s="23">
        <f t="shared" si="25"/>
        <v>1950</v>
      </c>
      <c r="AF46" s="23">
        <v>4293.5510000000004</v>
      </c>
      <c r="AG46" s="23">
        <f t="shared" si="26"/>
        <v>220.18210256410259</v>
      </c>
      <c r="AH46" s="23">
        <f t="shared" si="27"/>
        <v>55.045525641025648</v>
      </c>
      <c r="AI46" s="23">
        <v>60</v>
      </c>
      <c r="AJ46" s="23">
        <f t="shared" si="28"/>
        <v>15</v>
      </c>
      <c r="AK46" s="23">
        <v>0</v>
      </c>
      <c r="AL46" s="23">
        <f t="shared" si="29"/>
        <v>0</v>
      </c>
      <c r="AM46" s="23">
        <f t="shared" si="30"/>
        <v>0</v>
      </c>
      <c r="AN46" s="23">
        <v>0</v>
      </c>
      <c r="AO46" s="23">
        <f t="shared" si="31"/>
        <v>0</v>
      </c>
      <c r="AP46" s="23">
        <v>0</v>
      </c>
      <c r="AQ46" s="23" t="e">
        <f t="shared" si="32"/>
        <v>#DIV/0!</v>
      </c>
      <c r="AR46" s="23" t="e">
        <f t="shared" si="33"/>
        <v>#DIV/0!</v>
      </c>
      <c r="AS46" s="23">
        <v>0</v>
      </c>
      <c r="AT46" s="23">
        <f t="shared" si="34"/>
        <v>0</v>
      </c>
      <c r="AU46" s="23">
        <v>0</v>
      </c>
      <c r="AV46" s="23">
        <v>0</v>
      </c>
      <c r="AW46" s="23">
        <f t="shared" si="35"/>
        <v>0</v>
      </c>
      <c r="AX46" s="23">
        <v>0</v>
      </c>
      <c r="AY46" s="23">
        <v>74339.399999999994</v>
      </c>
      <c r="AZ46" s="23">
        <f t="shared" si="36"/>
        <v>18584.849999999999</v>
      </c>
      <c r="BA46" s="23">
        <v>12390</v>
      </c>
      <c r="BB46" s="23">
        <v>0</v>
      </c>
      <c r="BC46" s="23">
        <f t="shared" si="37"/>
        <v>0</v>
      </c>
      <c r="BD46" s="23">
        <v>0</v>
      </c>
      <c r="BE46" s="23">
        <v>0</v>
      </c>
      <c r="BF46" s="23">
        <f t="shared" si="38"/>
        <v>0</v>
      </c>
      <c r="BG46" s="23">
        <v>0</v>
      </c>
      <c r="BH46" s="23">
        <v>0</v>
      </c>
      <c r="BI46" s="23">
        <f t="shared" si="39"/>
        <v>0</v>
      </c>
      <c r="BJ46" s="23">
        <v>0</v>
      </c>
      <c r="BK46" s="23">
        <f t="shared" si="66"/>
        <v>1352</v>
      </c>
      <c r="BL46" s="23">
        <f t="shared" si="67"/>
        <v>338</v>
      </c>
      <c r="BM46" s="23">
        <f t="shared" si="68"/>
        <v>239.75</v>
      </c>
      <c r="BN46" s="23">
        <f t="shared" si="40"/>
        <v>70.931952662721898</v>
      </c>
      <c r="BO46" s="23">
        <f t="shared" si="41"/>
        <v>17.732988165680474</v>
      </c>
      <c r="BP46" s="23">
        <v>680</v>
      </c>
      <c r="BQ46" s="23">
        <f t="shared" si="42"/>
        <v>170</v>
      </c>
      <c r="BR46" s="23">
        <v>104.75</v>
      </c>
      <c r="BS46" s="23">
        <v>0</v>
      </c>
      <c r="BT46" s="23">
        <f t="shared" si="43"/>
        <v>0</v>
      </c>
      <c r="BU46" s="23">
        <v>0</v>
      </c>
      <c r="BV46" s="23">
        <v>0</v>
      </c>
      <c r="BW46" s="23">
        <f t="shared" si="44"/>
        <v>0</v>
      </c>
      <c r="BX46" s="23">
        <v>0</v>
      </c>
      <c r="BY46" s="23">
        <v>672</v>
      </c>
      <c r="BZ46" s="23">
        <f t="shared" si="45"/>
        <v>168</v>
      </c>
      <c r="CA46" s="23">
        <v>135</v>
      </c>
      <c r="CB46" s="23">
        <v>0</v>
      </c>
      <c r="CC46" s="23">
        <f t="shared" si="46"/>
        <v>0</v>
      </c>
      <c r="CD46" s="23">
        <v>0</v>
      </c>
      <c r="CE46" s="23">
        <v>0</v>
      </c>
      <c r="CF46" s="23">
        <f t="shared" si="47"/>
        <v>0</v>
      </c>
      <c r="CG46" s="23">
        <v>0</v>
      </c>
      <c r="CH46" s="23">
        <v>0</v>
      </c>
      <c r="CI46" s="23">
        <f t="shared" si="48"/>
        <v>0</v>
      </c>
      <c r="CJ46" s="23">
        <v>0</v>
      </c>
      <c r="CK46" s="23">
        <v>2000</v>
      </c>
      <c r="CL46" s="23">
        <f t="shared" si="49"/>
        <v>500</v>
      </c>
      <c r="CM46" s="23">
        <v>0</v>
      </c>
      <c r="CN46" s="23">
        <v>500</v>
      </c>
      <c r="CO46" s="23">
        <f t="shared" si="50"/>
        <v>125</v>
      </c>
      <c r="CP46" s="23">
        <v>0</v>
      </c>
      <c r="CQ46" s="23">
        <f t="shared" si="51"/>
        <v>0</v>
      </c>
      <c r="CR46" s="23">
        <f t="shared" si="52"/>
        <v>0</v>
      </c>
      <c r="CS46" s="23">
        <v>0</v>
      </c>
      <c r="CT46" s="23">
        <f t="shared" si="53"/>
        <v>0</v>
      </c>
      <c r="CU46" s="23">
        <v>0</v>
      </c>
      <c r="CV46" s="23">
        <v>0</v>
      </c>
      <c r="CW46" s="23">
        <f t="shared" si="54"/>
        <v>0</v>
      </c>
      <c r="CX46" s="23">
        <v>0</v>
      </c>
      <c r="CY46" s="23">
        <v>0</v>
      </c>
      <c r="CZ46" s="23">
        <f t="shared" si="55"/>
        <v>0</v>
      </c>
      <c r="DA46" s="23">
        <v>0</v>
      </c>
      <c r="DB46" s="23">
        <v>0</v>
      </c>
      <c r="DC46" s="23">
        <f t="shared" si="56"/>
        <v>0</v>
      </c>
      <c r="DD46" s="23">
        <v>0</v>
      </c>
      <c r="DE46" s="23">
        <v>0</v>
      </c>
      <c r="DF46" s="23">
        <f t="shared" si="80"/>
        <v>90356.06</v>
      </c>
      <c r="DG46" s="23">
        <f t="shared" si="69"/>
        <v>22589.014999999999</v>
      </c>
      <c r="DH46" s="23">
        <f t="shared" si="70"/>
        <v>16923.7683</v>
      </c>
      <c r="DI46" s="23">
        <v>0</v>
      </c>
      <c r="DJ46" s="23">
        <f t="shared" si="57"/>
        <v>0</v>
      </c>
      <c r="DK46" s="23">
        <v>0</v>
      </c>
      <c r="DL46" s="23">
        <v>0</v>
      </c>
      <c r="DM46" s="23">
        <f t="shared" si="58"/>
        <v>0</v>
      </c>
      <c r="DN46" s="23">
        <v>0</v>
      </c>
      <c r="DO46" s="23">
        <v>0</v>
      </c>
      <c r="DP46" s="23">
        <f t="shared" si="59"/>
        <v>0</v>
      </c>
      <c r="DQ46" s="23">
        <v>0</v>
      </c>
      <c r="DR46" s="23">
        <v>0</v>
      </c>
      <c r="DS46" s="23">
        <f t="shared" si="60"/>
        <v>0</v>
      </c>
      <c r="DT46" s="23">
        <v>0</v>
      </c>
      <c r="DU46" s="23">
        <v>0</v>
      </c>
      <c r="DV46" s="23">
        <f t="shared" si="61"/>
        <v>0</v>
      </c>
      <c r="DW46" s="23">
        <v>0</v>
      </c>
      <c r="DX46" s="23">
        <v>4100</v>
      </c>
      <c r="DY46" s="23">
        <f t="shared" si="62"/>
        <v>1025</v>
      </c>
      <c r="DZ46" s="23">
        <v>0</v>
      </c>
      <c r="EA46" s="23">
        <v>0</v>
      </c>
      <c r="EB46" s="23">
        <f t="shared" si="71"/>
        <v>4100</v>
      </c>
      <c r="EC46" s="23">
        <f t="shared" si="72"/>
        <v>1025</v>
      </c>
      <c r="ED46" s="23">
        <f t="shared" si="73"/>
        <v>0</v>
      </c>
    </row>
    <row r="47" spans="1:134">
      <c r="A47" s="21">
        <v>38</v>
      </c>
      <c r="B47" s="30" t="s">
        <v>203</v>
      </c>
      <c r="C47" s="23">
        <v>26683.207699999999</v>
      </c>
      <c r="D47" s="23">
        <v>154443.04300000001</v>
      </c>
      <c r="E47" s="23">
        <f t="shared" si="63"/>
        <v>361006.071</v>
      </c>
      <c r="F47" s="23">
        <f t="shared" si="64"/>
        <v>90251.517749999999</v>
      </c>
      <c r="G47" s="23">
        <f t="shared" si="65"/>
        <v>53632.880400000002</v>
      </c>
      <c r="H47" s="23">
        <f t="shared" si="13"/>
        <v>59.426014915965219</v>
      </c>
      <c r="I47" s="23">
        <f t="shared" si="14"/>
        <v>14.856503728991305</v>
      </c>
      <c r="J47" s="23">
        <f t="shared" si="74"/>
        <v>23590.100000000002</v>
      </c>
      <c r="K47" s="23">
        <f t="shared" si="75"/>
        <v>5897.5250000000005</v>
      </c>
      <c r="L47" s="23">
        <f t="shared" si="76"/>
        <v>12092.680399999999</v>
      </c>
      <c r="M47" s="23">
        <f t="shared" si="15"/>
        <v>205.04670009877023</v>
      </c>
      <c r="N47" s="23">
        <f t="shared" si="16"/>
        <v>51.261675024692558</v>
      </c>
      <c r="O47" s="23">
        <f t="shared" si="77"/>
        <v>18000</v>
      </c>
      <c r="P47" s="23">
        <f t="shared" si="78"/>
        <v>4500</v>
      </c>
      <c r="Q47" s="23">
        <f t="shared" si="79"/>
        <v>6461.5509999999995</v>
      </c>
      <c r="R47" s="23">
        <f t="shared" si="17"/>
        <v>143.59002222222222</v>
      </c>
      <c r="S47" s="23">
        <f t="shared" si="18"/>
        <v>35.897505555555554</v>
      </c>
      <c r="T47" s="23">
        <v>0</v>
      </c>
      <c r="U47" s="23">
        <f t="shared" si="19"/>
        <v>0</v>
      </c>
      <c r="V47" s="23">
        <v>0.40899999999999997</v>
      </c>
      <c r="W47" s="23" t="e">
        <f t="shared" si="20"/>
        <v>#DIV/0!</v>
      </c>
      <c r="X47" s="23" t="e">
        <f t="shared" si="21"/>
        <v>#DIV/0!</v>
      </c>
      <c r="Y47" s="23">
        <v>0</v>
      </c>
      <c r="Z47" s="23">
        <f t="shared" si="22"/>
        <v>0</v>
      </c>
      <c r="AA47" s="23">
        <v>454.99340000000001</v>
      </c>
      <c r="AB47" s="23" t="e">
        <f t="shared" si="23"/>
        <v>#DIV/0!</v>
      </c>
      <c r="AC47" s="23" t="e">
        <f t="shared" si="24"/>
        <v>#DIV/0!</v>
      </c>
      <c r="AD47" s="23">
        <v>18000</v>
      </c>
      <c r="AE47" s="23">
        <f t="shared" si="25"/>
        <v>4500</v>
      </c>
      <c r="AF47" s="23">
        <v>6461.1419999999998</v>
      </c>
      <c r="AG47" s="23">
        <f t="shared" si="26"/>
        <v>143.58093333333332</v>
      </c>
      <c r="AH47" s="23">
        <f t="shared" si="27"/>
        <v>35.89523333333333</v>
      </c>
      <c r="AI47" s="23">
        <v>750.4</v>
      </c>
      <c r="AJ47" s="23">
        <f t="shared" si="28"/>
        <v>187.6</v>
      </c>
      <c r="AK47" s="23">
        <v>431.88</v>
      </c>
      <c r="AL47" s="23">
        <f t="shared" si="29"/>
        <v>230.2132196162047</v>
      </c>
      <c r="AM47" s="23">
        <f t="shared" si="30"/>
        <v>57.553304904051174</v>
      </c>
      <c r="AN47" s="23">
        <v>0</v>
      </c>
      <c r="AO47" s="23">
        <f t="shared" si="31"/>
        <v>0</v>
      </c>
      <c r="AP47" s="23">
        <v>0</v>
      </c>
      <c r="AQ47" s="23" t="e">
        <f t="shared" si="32"/>
        <v>#DIV/0!</v>
      </c>
      <c r="AR47" s="23" t="e">
        <f t="shared" si="33"/>
        <v>#DIV/0!</v>
      </c>
      <c r="AS47" s="23">
        <v>0</v>
      </c>
      <c r="AT47" s="23">
        <f t="shared" si="34"/>
        <v>0</v>
      </c>
      <c r="AU47" s="23">
        <v>0</v>
      </c>
      <c r="AV47" s="23">
        <v>0</v>
      </c>
      <c r="AW47" s="23">
        <f t="shared" si="35"/>
        <v>0</v>
      </c>
      <c r="AX47" s="23">
        <v>0</v>
      </c>
      <c r="AY47" s="23">
        <v>249297.3</v>
      </c>
      <c r="AZ47" s="23">
        <f t="shared" si="36"/>
        <v>62324.324999999997</v>
      </c>
      <c r="BA47" s="23">
        <v>41540.199999999997</v>
      </c>
      <c r="BB47" s="23">
        <v>0</v>
      </c>
      <c r="BC47" s="23">
        <f t="shared" si="37"/>
        <v>0</v>
      </c>
      <c r="BD47" s="23">
        <v>0</v>
      </c>
      <c r="BE47" s="23">
        <v>0</v>
      </c>
      <c r="BF47" s="23">
        <f t="shared" si="38"/>
        <v>0</v>
      </c>
      <c r="BG47" s="23">
        <v>0</v>
      </c>
      <c r="BH47" s="23">
        <v>0</v>
      </c>
      <c r="BI47" s="23">
        <f t="shared" si="39"/>
        <v>0</v>
      </c>
      <c r="BJ47" s="23">
        <v>0</v>
      </c>
      <c r="BK47" s="23">
        <f t="shared" si="66"/>
        <v>759.7</v>
      </c>
      <c r="BL47" s="23">
        <f t="shared" si="67"/>
        <v>189.92500000000001</v>
      </c>
      <c r="BM47" s="23">
        <f t="shared" si="68"/>
        <v>60.765999999999998</v>
      </c>
      <c r="BN47" s="23">
        <f t="shared" si="40"/>
        <v>31.994734763722519</v>
      </c>
      <c r="BO47" s="23">
        <f t="shared" si="41"/>
        <v>7.9986836909306298</v>
      </c>
      <c r="BP47" s="23">
        <v>759.7</v>
      </c>
      <c r="BQ47" s="23">
        <f t="shared" si="42"/>
        <v>189.92500000000001</v>
      </c>
      <c r="BR47" s="23">
        <v>60.765999999999998</v>
      </c>
      <c r="BS47" s="23">
        <v>0</v>
      </c>
      <c r="BT47" s="23">
        <f t="shared" si="43"/>
        <v>0</v>
      </c>
      <c r="BU47" s="23">
        <v>0</v>
      </c>
      <c r="BV47" s="23">
        <v>0</v>
      </c>
      <c r="BW47" s="23">
        <f t="shared" si="44"/>
        <v>0</v>
      </c>
      <c r="BX47" s="23">
        <v>0</v>
      </c>
      <c r="BY47" s="23">
        <v>0</v>
      </c>
      <c r="BZ47" s="23">
        <f t="shared" si="45"/>
        <v>0</v>
      </c>
      <c r="CA47" s="23">
        <v>0</v>
      </c>
      <c r="CB47" s="23">
        <v>0</v>
      </c>
      <c r="CC47" s="23">
        <f t="shared" si="46"/>
        <v>0</v>
      </c>
      <c r="CD47" s="23">
        <v>0</v>
      </c>
      <c r="CE47" s="23">
        <v>0</v>
      </c>
      <c r="CF47" s="23">
        <f t="shared" si="47"/>
        <v>0</v>
      </c>
      <c r="CG47" s="23">
        <v>0</v>
      </c>
      <c r="CH47" s="23">
        <v>0</v>
      </c>
      <c r="CI47" s="23">
        <f t="shared" si="48"/>
        <v>0</v>
      </c>
      <c r="CJ47" s="23">
        <v>0</v>
      </c>
      <c r="CK47" s="23">
        <v>4080</v>
      </c>
      <c r="CL47" s="23">
        <f t="shared" si="49"/>
        <v>1020</v>
      </c>
      <c r="CM47" s="23">
        <v>669.50199999999995</v>
      </c>
      <c r="CN47" s="23">
        <v>2280</v>
      </c>
      <c r="CO47" s="23">
        <f t="shared" si="50"/>
        <v>570</v>
      </c>
      <c r="CP47" s="23">
        <v>165.50200000000001</v>
      </c>
      <c r="CQ47" s="23">
        <f t="shared" si="51"/>
        <v>29.035438596491232</v>
      </c>
      <c r="CR47" s="23">
        <f t="shared" si="52"/>
        <v>7.2588596491228081</v>
      </c>
      <c r="CS47" s="23">
        <v>0</v>
      </c>
      <c r="CT47" s="23">
        <f t="shared" si="53"/>
        <v>0</v>
      </c>
      <c r="CU47" s="23">
        <v>4013.9879999999998</v>
      </c>
      <c r="CV47" s="23">
        <v>0</v>
      </c>
      <c r="CW47" s="23">
        <f t="shared" si="54"/>
        <v>0</v>
      </c>
      <c r="CX47" s="23">
        <v>0</v>
      </c>
      <c r="CY47" s="23">
        <v>0</v>
      </c>
      <c r="CZ47" s="23">
        <f t="shared" si="55"/>
        <v>0</v>
      </c>
      <c r="DA47" s="23">
        <v>0</v>
      </c>
      <c r="DB47" s="23">
        <v>0</v>
      </c>
      <c r="DC47" s="23">
        <f t="shared" si="56"/>
        <v>0</v>
      </c>
      <c r="DD47" s="23">
        <v>0</v>
      </c>
      <c r="DE47" s="23">
        <v>0</v>
      </c>
      <c r="DF47" s="23">
        <f t="shared" si="80"/>
        <v>272887.40000000002</v>
      </c>
      <c r="DG47" s="23">
        <f t="shared" si="69"/>
        <v>68221.850000000006</v>
      </c>
      <c r="DH47" s="23">
        <f t="shared" si="70"/>
        <v>53632.880400000002</v>
      </c>
      <c r="DI47" s="23">
        <v>0</v>
      </c>
      <c r="DJ47" s="23">
        <f t="shared" si="57"/>
        <v>0</v>
      </c>
      <c r="DK47" s="23">
        <v>0</v>
      </c>
      <c r="DL47" s="23">
        <v>88118.671000000002</v>
      </c>
      <c r="DM47" s="23">
        <f t="shared" si="58"/>
        <v>22029.667750000001</v>
      </c>
      <c r="DN47" s="23">
        <v>0</v>
      </c>
      <c r="DO47" s="23">
        <v>0</v>
      </c>
      <c r="DP47" s="23">
        <f t="shared" si="59"/>
        <v>0</v>
      </c>
      <c r="DQ47" s="23">
        <v>0</v>
      </c>
      <c r="DR47" s="23">
        <v>0</v>
      </c>
      <c r="DS47" s="23">
        <f t="shared" si="60"/>
        <v>0</v>
      </c>
      <c r="DT47" s="23">
        <v>0</v>
      </c>
      <c r="DU47" s="23">
        <v>0</v>
      </c>
      <c r="DV47" s="23">
        <f t="shared" si="61"/>
        <v>0</v>
      </c>
      <c r="DW47" s="23">
        <v>0</v>
      </c>
      <c r="DX47" s="23">
        <v>54000</v>
      </c>
      <c r="DY47" s="23">
        <f t="shared" si="62"/>
        <v>13500</v>
      </c>
      <c r="DZ47" s="23">
        <v>0</v>
      </c>
      <c r="EA47" s="23">
        <v>0</v>
      </c>
      <c r="EB47" s="23">
        <f t="shared" si="71"/>
        <v>142118.671</v>
      </c>
      <c r="EC47" s="23">
        <f t="shared" si="72"/>
        <v>35529.667750000001</v>
      </c>
      <c r="ED47" s="23">
        <f t="shared" si="73"/>
        <v>0</v>
      </c>
    </row>
    <row r="48" spans="1:134">
      <c r="A48" s="21">
        <v>39</v>
      </c>
      <c r="B48" s="30" t="s">
        <v>204</v>
      </c>
      <c r="C48" s="23">
        <v>5451.8971000000001</v>
      </c>
      <c r="D48" s="23">
        <v>32557.713299999999</v>
      </c>
      <c r="E48" s="23">
        <f t="shared" si="63"/>
        <v>204562.70000000004</v>
      </c>
      <c r="F48" s="23">
        <f t="shared" si="64"/>
        <v>51140.67500000001</v>
      </c>
      <c r="G48" s="23">
        <f t="shared" si="65"/>
        <v>34570.048999999999</v>
      </c>
      <c r="H48" s="23">
        <f t="shared" si="13"/>
        <v>67.59795211932574</v>
      </c>
      <c r="I48" s="23">
        <f t="shared" si="14"/>
        <v>16.899488029831435</v>
      </c>
      <c r="J48" s="23">
        <f t="shared" si="74"/>
        <v>25901.5</v>
      </c>
      <c r="K48" s="23">
        <f t="shared" si="75"/>
        <v>6475.375</v>
      </c>
      <c r="L48" s="23">
        <f t="shared" si="76"/>
        <v>4793.2489999999998</v>
      </c>
      <c r="M48" s="23">
        <f t="shared" si="15"/>
        <v>74.022724552632084</v>
      </c>
      <c r="N48" s="23">
        <f t="shared" si="16"/>
        <v>18.505681138158021</v>
      </c>
      <c r="O48" s="23">
        <f t="shared" si="77"/>
        <v>18106.099999999999</v>
      </c>
      <c r="P48" s="23">
        <f t="shared" si="78"/>
        <v>4526.5249999999996</v>
      </c>
      <c r="Q48" s="23">
        <f t="shared" si="79"/>
        <v>3397.5250000000001</v>
      </c>
      <c r="R48" s="23">
        <f t="shared" si="17"/>
        <v>75.058129580638578</v>
      </c>
      <c r="S48" s="23">
        <f t="shared" si="18"/>
        <v>18.764532395159645</v>
      </c>
      <c r="T48" s="23">
        <v>0</v>
      </c>
      <c r="U48" s="23">
        <f t="shared" si="19"/>
        <v>0</v>
      </c>
      <c r="V48" s="23">
        <v>0.35799999999999998</v>
      </c>
      <c r="W48" s="23" t="e">
        <f t="shared" si="20"/>
        <v>#DIV/0!</v>
      </c>
      <c r="X48" s="23" t="e">
        <f t="shared" si="21"/>
        <v>#DIV/0!</v>
      </c>
      <c r="Y48" s="23">
        <v>0</v>
      </c>
      <c r="Z48" s="23">
        <f t="shared" si="22"/>
        <v>0</v>
      </c>
      <c r="AA48" s="23">
        <v>192.13399999999999</v>
      </c>
      <c r="AB48" s="23" t="e">
        <f t="shared" si="23"/>
        <v>#DIV/0!</v>
      </c>
      <c r="AC48" s="23" t="e">
        <f t="shared" si="24"/>
        <v>#DIV/0!</v>
      </c>
      <c r="AD48" s="23">
        <v>18106.099999999999</v>
      </c>
      <c r="AE48" s="23">
        <f t="shared" si="25"/>
        <v>4526.5249999999996</v>
      </c>
      <c r="AF48" s="23">
        <v>3397.1669999999999</v>
      </c>
      <c r="AG48" s="23">
        <f t="shared" si="26"/>
        <v>75.050220643871398</v>
      </c>
      <c r="AH48" s="23">
        <f t="shared" si="27"/>
        <v>18.76255516096785</v>
      </c>
      <c r="AI48" s="23">
        <v>320</v>
      </c>
      <c r="AJ48" s="23">
        <f t="shared" si="28"/>
        <v>80</v>
      </c>
      <c r="AK48" s="23">
        <v>0</v>
      </c>
      <c r="AL48" s="23">
        <f t="shared" si="29"/>
        <v>0</v>
      </c>
      <c r="AM48" s="23">
        <f t="shared" si="30"/>
        <v>0</v>
      </c>
      <c r="AN48" s="23">
        <v>0</v>
      </c>
      <c r="AO48" s="23">
        <f t="shared" si="31"/>
        <v>0</v>
      </c>
      <c r="AP48" s="23">
        <v>0</v>
      </c>
      <c r="AQ48" s="23" t="e">
        <f t="shared" si="32"/>
        <v>#DIV/0!</v>
      </c>
      <c r="AR48" s="23" t="e">
        <f t="shared" si="33"/>
        <v>#DIV/0!</v>
      </c>
      <c r="AS48" s="23">
        <v>0</v>
      </c>
      <c r="AT48" s="23">
        <f t="shared" si="34"/>
        <v>0</v>
      </c>
      <c r="AU48" s="23">
        <v>0</v>
      </c>
      <c r="AV48" s="23">
        <v>0</v>
      </c>
      <c r="AW48" s="23">
        <f t="shared" si="35"/>
        <v>0</v>
      </c>
      <c r="AX48" s="23">
        <v>0</v>
      </c>
      <c r="AY48" s="23">
        <v>178661.2</v>
      </c>
      <c r="AZ48" s="23">
        <f t="shared" si="36"/>
        <v>44665.3</v>
      </c>
      <c r="BA48" s="23">
        <v>29776.799999999999</v>
      </c>
      <c r="BB48" s="23">
        <v>0</v>
      </c>
      <c r="BC48" s="23">
        <f t="shared" si="37"/>
        <v>0</v>
      </c>
      <c r="BD48" s="23">
        <v>0</v>
      </c>
      <c r="BE48" s="23">
        <v>0</v>
      </c>
      <c r="BF48" s="23">
        <f t="shared" si="38"/>
        <v>0</v>
      </c>
      <c r="BG48" s="23">
        <v>0</v>
      </c>
      <c r="BH48" s="23">
        <v>0</v>
      </c>
      <c r="BI48" s="23">
        <f t="shared" si="39"/>
        <v>0</v>
      </c>
      <c r="BJ48" s="23">
        <v>0</v>
      </c>
      <c r="BK48" s="23">
        <f t="shared" si="66"/>
        <v>2345.3999999999996</v>
      </c>
      <c r="BL48" s="23">
        <f t="shared" si="67"/>
        <v>586.34999999999991</v>
      </c>
      <c r="BM48" s="23">
        <f t="shared" si="68"/>
        <v>240</v>
      </c>
      <c r="BN48" s="23">
        <f t="shared" si="40"/>
        <v>40.931184446149913</v>
      </c>
      <c r="BO48" s="23">
        <f t="shared" si="41"/>
        <v>10.232796111537478</v>
      </c>
      <c r="BP48" s="23">
        <v>2251.1999999999998</v>
      </c>
      <c r="BQ48" s="23">
        <f t="shared" si="42"/>
        <v>562.79999999999995</v>
      </c>
      <c r="BR48" s="23">
        <v>240</v>
      </c>
      <c r="BS48" s="23">
        <v>0</v>
      </c>
      <c r="BT48" s="23">
        <f t="shared" si="43"/>
        <v>0</v>
      </c>
      <c r="BU48" s="23">
        <v>0</v>
      </c>
      <c r="BV48" s="23">
        <v>0</v>
      </c>
      <c r="BW48" s="23">
        <f t="shared" si="44"/>
        <v>0</v>
      </c>
      <c r="BX48" s="23">
        <v>0</v>
      </c>
      <c r="BY48" s="23">
        <v>94.2</v>
      </c>
      <c r="BZ48" s="23">
        <f t="shared" si="45"/>
        <v>23.55</v>
      </c>
      <c r="CA48" s="23">
        <v>0</v>
      </c>
      <c r="CB48" s="23">
        <v>0</v>
      </c>
      <c r="CC48" s="23">
        <f t="shared" si="46"/>
        <v>0</v>
      </c>
      <c r="CD48" s="23">
        <v>0</v>
      </c>
      <c r="CE48" s="23">
        <v>0</v>
      </c>
      <c r="CF48" s="23">
        <f t="shared" si="47"/>
        <v>0</v>
      </c>
      <c r="CG48" s="23">
        <v>0</v>
      </c>
      <c r="CH48" s="23">
        <v>0</v>
      </c>
      <c r="CI48" s="23">
        <f t="shared" si="48"/>
        <v>0</v>
      </c>
      <c r="CJ48" s="23">
        <v>0</v>
      </c>
      <c r="CK48" s="23">
        <v>5130</v>
      </c>
      <c r="CL48" s="23">
        <f t="shared" si="49"/>
        <v>1282.5</v>
      </c>
      <c r="CM48" s="23">
        <v>0</v>
      </c>
      <c r="CN48" s="23">
        <v>1500</v>
      </c>
      <c r="CO48" s="23">
        <f t="shared" si="50"/>
        <v>375</v>
      </c>
      <c r="CP48" s="23">
        <v>0</v>
      </c>
      <c r="CQ48" s="23">
        <f t="shared" si="51"/>
        <v>0</v>
      </c>
      <c r="CR48" s="23">
        <f t="shared" si="52"/>
        <v>0</v>
      </c>
      <c r="CS48" s="23">
        <v>0</v>
      </c>
      <c r="CT48" s="23">
        <f t="shared" si="53"/>
        <v>0</v>
      </c>
      <c r="CU48" s="23">
        <v>963.59</v>
      </c>
      <c r="CV48" s="23">
        <v>0</v>
      </c>
      <c r="CW48" s="23">
        <f t="shared" si="54"/>
        <v>0</v>
      </c>
      <c r="CX48" s="23">
        <v>0</v>
      </c>
      <c r="CY48" s="23">
        <v>0</v>
      </c>
      <c r="CZ48" s="23">
        <f t="shared" si="55"/>
        <v>0</v>
      </c>
      <c r="DA48" s="23">
        <v>0</v>
      </c>
      <c r="DB48" s="23">
        <v>0</v>
      </c>
      <c r="DC48" s="23">
        <f t="shared" si="56"/>
        <v>0</v>
      </c>
      <c r="DD48" s="23">
        <v>0</v>
      </c>
      <c r="DE48" s="23">
        <v>0</v>
      </c>
      <c r="DF48" s="23">
        <f t="shared" si="80"/>
        <v>204562.70000000004</v>
      </c>
      <c r="DG48" s="23">
        <f t="shared" si="69"/>
        <v>51140.67500000001</v>
      </c>
      <c r="DH48" s="23">
        <f t="shared" si="70"/>
        <v>34570.048999999999</v>
      </c>
      <c r="DI48" s="23">
        <v>0</v>
      </c>
      <c r="DJ48" s="23">
        <f t="shared" si="57"/>
        <v>0</v>
      </c>
      <c r="DK48" s="23">
        <v>0</v>
      </c>
      <c r="DL48" s="23">
        <v>0</v>
      </c>
      <c r="DM48" s="23">
        <f t="shared" si="58"/>
        <v>0</v>
      </c>
      <c r="DN48" s="23">
        <v>0</v>
      </c>
      <c r="DO48" s="23">
        <v>0</v>
      </c>
      <c r="DP48" s="23">
        <f t="shared" si="59"/>
        <v>0</v>
      </c>
      <c r="DQ48" s="23">
        <v>0</v>
      </c>
      <c r="DR48" s="23">
        <v>0</v>
      </c>
      <c r="DS48" s="23">
        <f t="shared" si="60"/>
        <v>0</v>
      </c>
      <c r="DT48" s="23">
        <v>0</v>
      </c>
      <c r="DU48" s="23">
        <v>0</v>
      </c>
      <c r="DV48" s="23">
        <f t="shared" si="61"/>
        <v>0</v>
      </c>
      <c r="DW48" s="23">
        <v>0</v>
      </c>
      <c r="DX48" s="23">
        <v>40000</v>
      </c>
      <c r="DY48" s="23">
        <f t="shared" si="62"/>
        <v>10000</v>
      </c>
      <c r="DZ48" s="23">
        <v>0</v>
      </c>
      <c r="EA48" s="23">
        <v>0</v>
      </c>
      <c r="EB48" s="23">
        <f t="shared" si="71"/>
        <v>40000</v>
      </c>
      <c r="EC48" s="23">
        <f t="shared" si="72"/>
        <v>10000</v>
      </c>
      <c r="ED48" s="23">
        <f t="shared" si="73"/>
        <v>0</v>
      </c>
    </row>
    <row r="49" spans="1:134">
      <c r="A49" s="21">
        <v>40</v>
      </c>
      <c r="B49" s="30" t="s">
        <v>205</v>
      </c>
      <c r="C49" s="23">
        <v>6722.9749000000002</v>
      </c>
      <c r="D49" s="23">
        <v>75623.722200000004</v>
      </c>
      <c r="E49" s="23">
        <f t="shared" si="63"/>
        <v>277808</v>
      </c>
      <c r="F49" s="23">
        <f t="shared" si="64"/>
        <v>69199.174999999988</v>
      </c>
      <c r="G49" s="23">
        <f t="shared" si="65"/>
        <v>44902.311999999998</v>
      </c>
      <c r="H49" s="23">
        <f t="shared" si="13"/>
        <v>64.888507702584604</v>
      </c>
      <c r="I49" s="23">
        <f t="shared" si="14"/>
        <v>16.163073777573</v>
      </c>
      <c r="J49" s="23">
        <f t="shared" si="74"/>
        <v>37251.800000000003</v>
      </c>
      <c r="K49" s="23">
        <f t="shared" si="75"/>
        <v>9312.9500000000007</v>
      </c>
      <c r="L49" s="23">
        <f t="shared" si="76"/>
        <v>5315.3119999999999</v>
      </c>
      <c r="M49" s="23">
        <f t="shared" si="15"/>
        <v>57.074417880478258</v>
      </c>
      <c r="N49" s="23">
        <f t="shared" si="16"/>
        <v>14.268604470119564</v>
      </c>
      <c r="O49" s="23">
        <f t="shared" si="77"/>
        <v>24161.8</v>
      </c>
      <c r="P49" s="23">
        <f t="shared" si="78"/>
        <v>6040.45</v>
      </c>
      <c r="Q49" s="23">
        <f t="shared" si="79"/>
        <v>3308.1579999999999</v>
      </c>
      <c r="R49" s="23">
        <f t="shared" si="17"/>
        <v>54.76674751053315</v>
      </c>
      <c r="S49" s="23">
        <f t="shared" si="18"/>
        <v>13.691686877633288</v>
      </c>
      <c r="T49" s="23">
        <v>61</v>
      </c>
      <c r="U49" s="23">
        <f t="shared" si="19"/>
        <v>15.25</v>
      </c>
      <c r="V49" s="23">
        <v>24.672999999999998</v>
      </c>
      <c r="W49" s="23">
        <f t="shared" si="20"/>
        <v>161.79016393442623</v>
      </c>
      <c r="X49" s="23">
        <f t="shared" si="21"/>
        <v>40.447540983606558</v>
      </c>
      <c r="Y49" s="23">
        <v>5288</v>
      </c>
      <c r="Z49" s="23">
        <f t="shared" si="22"/>
        <v>1322</v>
      </c>
      <c r="AA49" s="23">
        <v>1057.182</v>
      </c>
      <c r="AB49" s="23">
        <f t="shared" si="23"/>
        <v>79.96838124054463</v>
      </c>
      <c r="AC49" s="23">
        <f t="shared" si="24"/>
        <v>19.992095310136158</v>
      </c>
      <c r="AD49" s="23">
        <v>24100.799999999999</v>
      </c>
      <c r="AE49" s="23">
        <f t="shared" si="25"/>
        <v>6025.2</v>
      </c>
      <c r="AF49" s="23">
        <v>3283.4850000000001</v>
      </c>
      <c r="AG49" s="23">
        <f t="shared" si="26"/>
        <v>54.495867357100181</v>
      </c>
      <c r="AH49" s="23">
        <f t="shared" si="27"/>
        <v>13.623966839275045</v>
      </c>
      <c r="AI49" s="23">
        <v>825</v>
      </c>
      <c r="AJ49" s="23">
        <f t="shared" si="28"/>
        <v>206.25</v>
      </c>
      <c r="AK49" s="23">
        <v>0</v>
      </c>
      <c r="AL49" s="23">
        <f t="shared" si="29"/>
        <v>0</v>
      </c>
      <c r="AM49" s="23">
        <f t="shared" si="30"/>
        <v>0</v>
      </c>
      <c r="AN49" s="23">
        <v>0</v>
      </c>
      <c r="AO49" s="23">
        <f t="shared" si="31"/>
        <v>0</v>
      </c>
      <c r="AP49" s="23">
        <v>0</v>
      </c>
      <c r="AQ49" s="23" t="e">
        <f t="shared" si="32"/>
        <v>#DIV/0!</v>
      </c>
      <c r="AR49" s="23" t="e">
        <f t="shared" si="33"/>
        <v>#DIV/0!</v>
      </c>
      <c r="AS49" s="23">
        <v>0</v>
      </c>
      <c r="AT49" s="23">
        <f t="shared" si="34"/>
        <v>0</v>
      </c>
      <c r="AU49" s="23">
        <v>0</v>
      </c>
      <c r="AV49" s="23">
        <v>0</v>
      </c>
      <c r="AW49" s="23">
        <f t="shared" si="35"/>
        <v>0</v>
      </c>
      <c r="AX49" s="23">
        <v>0</v>
      </c>
      <c r="AY49" s="23">
        <v>237522.3</v>
      </c>
      <c r="AZ49" s="23">
        <f t="shared" si="36"/>
        <v>59380.574999999997</v>
      </c>
      <c r="BA49" s="23">
        <v>39587</v>
      </c>
      <c r="BB49" s="23">
        <v>3033.9</v>
      </c>
      <c r="BC49" s="23">
        <f t="shared" si="37"/>
        <v>505.65000000000003</v>
      </c>
      <c r="BD49" s="23">
        <v>0</v>
      </c>
      <c r="BE49" s="23">
        <v>0</v>
      </c>
      <c r="BF49" s="23">
        <f t="shared" si="38"/>
        <v>0</v>
      </c>
      <c r="BG49" s="23">
        <v>0</v>
      </c>
      <c r="BH49" s="23">
        <v>0</v>
      </c>
      <c r="BI49" s="23">
        <f t="shared" si="39"/>
        <v>0</v>
      </c>
      <c r="BJ49" s="23">
        <v>0</v>
      </c>
      <c r="BK49" s="23">
        <f t="shared" si="66"/>
        <v>1873</v>
      </c>
      <c r="BL49" s="23">
        <f t="shared" si="67"/>
        <v>468.25</v>
      </c>
      <c r="BM49" s="23">
        <f t="shared" si="68"/>
        <v>411.58699999999999</v>
      </c>
      <c r="BN49" s="23">
        <f t="shared" si="40"/>
        <v>87.898985584623603</v>
      </c>
      <c r="BO49" s="23">
        <f t="shared" si="41"/>
        <v>21.974746396155901</v>
      </c>
      <c r="BP49" s="23">
        <v>1813</v>
      </c>
      <c r="BQ49" s="23">
        <f t="shared" si="42"/>
        <v>453.25</v>
      </c>
      <c r="BR49" s="23">
        <v>411.58699999999999</v>
      </c>
      <c r="BS49" s="23">
        <v>0</v>
      </c>
      <c r="BT49" s="23">
        <f t="shared" si="43"/>
        <v>0</v>
      </c>
      <c r="BU49" s="23">
        <v>0</v>
      </c>
      <c r="BV49" s="23">
        <v>0</v>
      </c>
      <c r="BW49" s="23">
        <f t="shared" si="44"/>
        <v>0</v>
      </c>
      <c r="BX49" s="23">
        <v>0</v>
      </c>
      <c r="BY49" s="23">
        <v>60</v>
      </c>
      <c r="BZ49" s="23">
        <f t="shared" si="45"/>
        <v>15</v>
      </c>
      <c r="CA49" s="23">
        <v>0</v>
      </c>
      <c r="CB49" s="23">
        <v>0</v>
      </c>
      <c r="CC49" s="23">
        <f t="shared" si="46"/>
        <v>0</v>
      </c>
      <c r="CD49" s="23">
        <v>0</v>
      </c>
      <c r="CE49" s="23">
        <v>0</v>
      </c>
      <c r="CF49" s="23">
        <f t="shared" si="47"/>
        <v>0</v>
      </c>
      <c r="CG49" s="23">
        <v>0</v>
      </c>
      <c r="CH49" s="23">
        <v>0</v>
      </c>
      <c r="CI49" s="23">
        <f t="shared" si="48"/>
        <v>0</v>
      </c>
      <c r="CJ49" s="23">
        <v>0</v>
      </c>
      <c r="CK49" s="23">
        <v>4620</v>
      </c>
      <c r="CL49" s="23">
        <f t="shared" si="49"/>
        <v>1155</v>
      </c>
      <c r="CM49" s="23">
        <v>65</v>
      </c>
      <c r="CN49" s="23">
        <v>1900</v>
      </c>
      <c r="CO49" s="23">
        <f t="shared" si="50"/>
        <v>475</v>
      </c>
      <c r="CP49" s="23">
        <v>65</v>
      </c>
      <c r="CQ49" s="23">
        <f t="shared" si="51"/>
        <v>13.684210526315791</v>
      </c>
      <c r="CR49" s="23">
        <f t="shared" si="52"/>
        <v>3.4210526315789478</v>
      </c>
      <c r="CS49" s="23">
        <v>0</v>
      </c>
      <c r="CT49" s="23">
        <f t="shared" si="53"/>
        <v>0</v>
      </c>
      <c r="CU49" s="23">
        <v>443.38299999999998</v>
      </c>
      <c r="CV49" s="23">
        <v>0</v>
      </c>
      <c r="CW49" s="23">
        <f t="shared" si="54"/>
        <v>0</v>
      </c>
      <c r="CX49" s="23">
        <v>0</v>
      </c>
      <c r="CY49" s="23">
        <v>0</v>
      </c>
      <c r="CZ49" s="23">
        <f t="shared" si="55"/>
        <v>0</v>
      </c>
      <c r="DA49" s="23">
        <v>0</v>
      </c>
      <c r="DB49" s="23">
        <v>484</v>
      </c>
      <c r="DC49" s="23">
        <f t="shared" si="56"/>
        <v>121</v>
      </c>
      <c r="DD49" s="23">
        <v>30.001999999999999</v>
      </c>
      <c r="DE49" s="23">
        <v>0</v>
      </c>
      <c r="DF49" s="23">
        <f t="shared" si="80"/>
        <v>277808</v>
      </c>
      <c r="DG49" s="23">
        <f t="shared" si="69"/>
        <v>69199.174999999988</v>
      </c>
      <c r="DH49" s="23">
        <f t="shared" si="70"/>
        <v>44902.311999999998</v>
      </c>
      <c r="DI49" s="23">
        <v>0</v>
      </c>
      <c r="DJ49" s="23">
        <f t="shared" si="57"/>
        <v>0</v>
      </c>
      <c r="DK49" s="23">
        <v>0</v>
      </c>
      <c r="DL49" s="23">
        <v>0</v>
      </c>
      <c r="DM49" s="23">
        <f t="shared" si="58"/>
        <v>0</v>
      </c>
      <c r="DN49" s="23">
        <v>0</v>
      </c>
      <c r="DO49" s="23">
        <v>0</v>
      </c>
      <c r="DP49" s="23">
        <f t="shared" si="59"/>
        <v>0</v>
      </c>
      <c r="DQ49" s="23">
        <v>0</v>
      </c>
      <c r="DR49" s="23">
        <v>0</v>
      </c>
      <c r="DS49" s="23">
        <f t="shared" si="60"/>
        <v>0</v>
      </c>
      <c r="DT49" s="23">
        <v>0</v>
      </c>
      <c r="DU49" s="23">
        <v>0</v>
      </c>
      <c r="DV49" s="23">
        <f t="shared" si="61"/>
        <v>0</v>
      </c>
      <c r="DW49" s="23">
        <v>0</v>
      </c>
      <c r="DX49" s="23">
        <v>6000</v>
      </c>
      <c r="DY49" s="23">
        <f t="shared" si="62"/>
        <v>1500</v>
      </c>
      <c r="DZ49" s="23">
        <v>0</v>
      </c>
      <c r="EA49" s="23">
        <v>0</v>
      </c>
      <c r="EB49" s="23">
        <f t="shared" si="71"/>
        <v>6000</v>
      </c>
      <c r="EC49" s="23">
        <f t="shared" si="72"/>
        <v>1500</v>
      </c>
      <c r="ED49" s="23">
        <f t="shared" si="73"/>
        <v>0</v>
      </c>
    </row>
    <row r="50" spans="1:134">
      <c r="A50" s="21">
        <v>41</v>
      </c>
      <c r="B50" s="30" t="s">
        <v>206</v>
      </c>
      <c r="C50" s="23">
        <v>1200.7212</v>
      </c>
      <c r="D50" s="23">
        <v>65934.271800000002</v>
      </c>
      <c r="E50" s="23">
        <f t="shared" si="63"/>
        <v>172930.4</v>
      </c>
      <c r="F50" s="23">
        <f t="shared" si="64"/>
        <v>43232.6</v>
      </c>
      <c r="G50" s="23">
        <f t="shared" si="65"/>
        <v>26414.781500000001</v>
      </c>
      <c r="H50" s="23">
        <f t="shared" si="13"/>
        <v>61.099220264337561</v>
      </c>
      <c r="I50" s="23">
        <f t="shared" si="14"/>
        <v>15.27480506608439</v>
      </c>
      <c r="J50" s="23">
        <f t="shared" si="74"/>
        <v>31273.8</v>
      </c>
      <c r="K50" s="23">
        <f t="shared" si="75"/>
        <v>7818.45</v>
      </c>
      <c r="L50" s="23">
        <f t="shared" si="76"/>
        <v>2805.3815</v>
      </c>
      <c r="M50" s="23">
        <f t="shared" si="15"/>
        <v>35.881555807097314</v>
      </c>
      <c r="N50" s="23">
        <f t="shared" si="16"/>
        <v>8.9703889517743285</v>
      </c>
      <c r="O50" s="23">
        <f t="shared" si="77"/>
        <v>15802</v>
      </c>
      <c r="P50" s="23">
        <f t="shared" si="78"/>
        <v>3950.5</v>
      </c>
      <c r="Q50" s="23">
        <f t="shared" si="79"/>
        <v>1695.972</v>
      </c>
      <c r="R50" s="23">
        <f t="shared" si="17"/>
        <v>42.930565751170732</v>
      </c>
      <c r="S50" s="23">
        <f t="shared" si="18"/>
        <v>10.732641437792683</v>
      </c>
      <c r="T50" s="23">
        <v>102</v>
      </c>
      <c r="U50" s="23">
        <f t="shared" si="19"/>
        <v>25.5</v>
      </c>
      <c r="V50" s="23">
        <v>0.63600000000000001</v>
      </c>
      <c r="W50" s="23">
        <f t="shared" si="20"/>
        <v>2.4941176470588236</v>
      </c>
      <c r="X50" s="23">
        <f t="shared" si="21"/>
        <v>0.62352941176470589</v>
      </c>
      <c r="Y50" s="23">
        <v>8587.4</v>
      </c>
      <c r="Z50" s="23">
        <f t="shared" si="22"/>
        <v>2146.85</v>
      </c>
      <c r="AA50" s="23">
        <v>253.8</v>
      </c>
      <c r="AB50" s="23">
        <f t="shared" si="23"/>
        <v>11.821971726017189</v>
      </c>
      <c r="AC50" s="23">
        <f t="shared" si="24"/>
        <v>2.9554929315042973</v>
      </c>
      <c r="AD50" s="23">
        <v>15700</v>
      </c>
      <c r="AE50" s="23">
        <f t="shared" si="25"/>
        <v>3925</v>
      </c>
      <c r="AF50" s="23">
        <v>1695.336</v>
      </c>
      <c r="AG50" s="23">
        <f t="shared" si="26"/>
        <v>43.193273885350322</v>
      </c>
      <c r="AH50" s="23">
        <f t="shared" si="27"/>
        <v>10.798318471337581</v>
      </c>
      <c r="AI50" s="23">
        <v>600</v>
      </c>
      <c r="AJ50" s="23">
        <f t="shared" si="28"/>
        <v>150</v>
      </c>
      <c r="AK50" s="23">
        <v>336.43650000000002</v>
      </c>
      <c r="AL50" s="23">
        <f t="shared" si="29"/>
        <v>224.29100000000003</v>
      </c>
      <c r="AM50" s="23">
        <f t="shared" si="30"/>
        <v>56.072750000000006</v>
      </c>
      <c r="AN50" s="23">
        <v>0</v>
      </c>
      <c r="AO50" s="23">
        <f t="shared" si="31"/>
        <v>0</v>
      </c>
      <c r="AP50" s="23">
        <v>0</v>
      </c>
      <c r="AQ50" s="23" t="e">
        <f t="shared" si="32"/>
        <v>#DIV/0!</v>
      </c>
      <c r="AR50" s="23" t="e">
        <f t="shared" si="33"/>
        <v>#DIV/0!</v>
      </c>
      <c r="AS50" s="23">
        <v>0</v>
      </c>
      <c r="AT50" s="23">
        <f t="shared" si="34"/>
        <v>0</v>
      </c>
      <c r="AU50" s="23">
        <v>0</v>
      </c>
      <c r="AV50" s="23">
        <v>0</v>
      </c>
      <c r="AW50" s="23">
        <f t="shared" si="35"/>
        <v>0</v>
      </c>
      <c r="AX50" s="23">
        <v>0</v>
      </c>
      <c r="AY50" s="23">
        <v>141656.6</v>
      </c>
      <c r="AZ50" s="23">
        <f t="shared" si="36"/>
        <v>35414.15</v>
      </c>
      <c r="BA50" s="23">
        <v>23609.4</v>
      </c>
      <c r="BB50" s="23">
        <v>0</v>
      </c>
      <c r="BC50" s="23">
        <f t="shared" si="37"/>
        <v>0</v>
      </c>
      <c r="BD50" s="23">
        <v>0</v>
      </c>
      <c r="BE50" s="23">
        <v>0</v>
      </c>
      <c r="BF50" s="23">
        <f t="shared" si="38"/>
        <v>0</v>
      </c>
      <c r="BG50" s="23">
        <v>0</v>
      </c>
      <c r="BH50" s="23">
        <v>0</v>
      </c>
      <c r="BI50" s="23">
        <f t="shared" si="39"/>
        <v>0</v>
      </c>
      <c r="BJ50" s="23">
        <v>0</v>
      </c>
      <c r="BK50" s="23">
        <f t="shared" si="66"/>
        <v>1069.9000000000001</v>
      </c>
      <c r="BL50" s="23">
        <f t="shared" si="67"/>
        <v>267.47500000000002</v>
      </c>
      <c r="BM50" s="23">
        <f t="shared" si="68"/>
        <v>142.71299999999999</v>
      </c>
      <c r="BN50" s="23">
        <f t="shared" si="40"/>
        <v>53.355640714085418</v>
      </c>
      <c r="BO50" s="23">
        <f t="shared" si="41"/>
        <v>13.338910178521354</v>
      </c>
      <c r="BP50" s="23">
        <v>812.6</v>
      </c>
      <c r="BQ50" s="23">
        <f t="shared" si="42"/>
        <v>203.15</v>
      </c>
      <c r="BR50" s="23">
        <v>91.3</v>
      </c>
      <c r="BS50" s="23">
        <v>0</v>
      </c>
      <c r="BT50" s="23">
        <f t="shared" si="43"/>
        <v>0</v>
      </c>
      <c r="BU50" s="23">
        <v>0</v>
      </c>
      <c r="BV50" s="23">
        <v>0</v>
      </c>
      <c r="BW50" s="23">
        <f t="shared" si="44"/>
        <v>0</v>
      </c>
      <c r="BX50" s="23">
        <v>0</v>
      </c>
      <c r="BY50" s="23">
        <v>257.3</v>
      </c>
      <c r="BZ50" s="23">
        <f t="shared" si="45"/>
        <v>64.325000000000003</v>
      </c>
      <c r="CA50" s="23">
        <v>51.412999999999997</v>
      </c>
      <c r="CB50" s="23">
        <v>0</v>
      </c>
      <c r="CC50" s="23">
        <f t="shared" si="46"/>
        <v>0</v>
      </c>
      <c r="CD50" s="23">
        <v>0</v>
      </c>
      <c r="CE50" s="23">
        <v>0</v>
      </c>
      <c r="CF50" s="23">
        <f t="shared" si="47"/>
        <v>0</v>
      </c>
      <c r="CG50" s="23">
        <v>0</v>
      </c>
      <c r="CH50" s="23">
        <v>0</v>
      </c>
      <c r="CI50" s="23">
        <f t="shared" si="48"/>
        <v>0</v>
      </c>
      <c r="CJ50" s="23">
        <v>0</v>
      </c>
      <c r="CK50" s="23">
        <v>5214.5</v>
      </c>
      <c r="CL50" s="23">
        <f t="shared" si="49"/>
        <v>1303.625</v>
      </c>
      <c r="CM50" s="23">
        <v>376.46</v>
      </c>
      <c r="CN50" s="23">
        <v>3854.5</v>
      </c>
      <c r="CO50" s="23">
        <f t="shared" si="50"/>
        <v>963.625</v>
      </c>
      <c r="CP50" s="23">
        <v>231.46</v>
      </c>
      <c r="CQ50" s="23">
        <f t="shared" si="51"/>
        <v>24.019717213646388</v>
      </c>
      <c r="CR50" s="23">
        <f t="shared" si="52"/>
        <v>6.0049293034115969</v>
      </c>
      <c r="CS50" s="23">
        <v>0</v>
      </c>
      <c r="CT50" s="23">
        <f t="shared" si="53"/>
        <v>0</v>
      </c>
      <c r="CU50" s="23">
        <v>0</v>
      </c>
      <c r="CV50" s="23">
        <v>0</v>
      </c>
      <c r="CW50" s="23">
        <f t="shared" si="54"/>
        <v>0</v>
      </c>
      <c r="CX50" s="23">
        <v>0</v>
      </c>
      <c r="CY50" s="23">
        <v>0</v>
      </c>
      <c r="CZ50" s="23">
        <f t="shared" si="55"/>
        <v>0</v>
      </c>
      <c r="DA50" s="23">
        <v>0</v>
      </c>
      <c r="DB50" s="23">
        <v>0</v>
      </c>
      <c r="DC50" s="23">
        <f t="shared" si="56"/>
        <v>0</v>
      </c>
      <c r="DD50" s="23">
        <v>0</v>
      </c>
      <c r="DE50" s="23">
        <v>0</v>
      </c>
      <c r="DF50" s="23">
        <f t="shared" si="80"/>
        <v>172930.4</v>
      </c>
      <c r="DG50" s="23">
        <f t="shared" si="69"/>
        <v>43232.6</v>
      </c>
      <c r="DH50" s="23">
        <f t="shared" si="70"/>
        <v>26414.781500000001</v>
      </c>
      <c r="DI50" s="23">
        <v>0</v>
      </c>
      <c r="DJ50" s="23">
        <f t="shared" si="57"/>
        <v>0</v>
      </c>
      <c r="DK50" s="23">
        <v>0</v>
      </c>
      <c r="DL50" s="23">
        <v>0</v>
      </c>
      <c r="DM50" s="23">
        <f t="shared" si="58"/>
        <v>0</v>
      </c>
      <c r="DN50" s="23">
        <v>0</v>
      </c>
      <c r="DO50" s="23">
        <v>0</v>
      </c>
      <c r="DP50" s="23">
        <f t="shared" si="59"/>
        <v>0</v>
      </c>
      <c r="DQ50" s="23">
        <v>0</v>
      </c>
      <c r="DR50" s="23">
        <v>0</v>
      </c>
      <c r="DS50" s="23">
        <f t="shared" si="60"/>
        <v>0</v>
      </c>
      <c r="DT50" s="23">
        <v>0</v>
      </c>
      <c r="DU50" s="23">
        <v>0</v>
      </c>
      <c r="DV50" s="23">
        <f t="shared" si="61"/>
        <v>0</v>
      </c>
      <c r="DW50" s="23">
        <v>0</v>
      </c>
      <c r="DX50" s="23">
        <v>32865</v>
      </c>
      <c r="DY50" s="23">
        <f t="shared" si="62"/>
        <v>8216.25</v>
      </c>
      <c r="DZ50" s="23">
        <v>0</v>
      </c>
      <c r="EA50" s="23">
        <v>0</v>
      </c>
      <c r="EB50" s="23">
        <f t="shared" si="71"/>
        <v>32865</v>
      </c>
      <c r="EC50" s="23">
        <f t="shared" si="72"/>
        <v>8216.25</v>
      </c>
      <c r="ED50" s="23">
        <f t="shared" si="73"/>
        <v>0</v>
      </c>
    </row>
    <row r="51" spans="1:134">
      <c r="A51" s="21">
        <v>42</v>
      </c>
      <c r="B51" s="30" t="s">
        <v>207</v>
      </c>
      <c r="C51" s="23">
        <v>5028.9029</v>
      </c>
      <c r="D51" s="23">
        <v>24534.272799999999</v>
      </c>
      <c r="E51" s="23">
        <f t="shared" si="63"/>
        <v>160833.80000000002</v>
      </c>
      <c r="F51" s="23">
        <f t="shared" si="64"/>
        <v>40208.450000000004</v>
      </c>
      <c r="G51" s="23">
        <f t="shared" si="65"/>
        <v>44371.236199999992</v>
      </c>
      <c r="H51" s="23">
        <f t="shared" si="13"/>
        <v>110.35301335913219</v>
      </c>
      <c r="I51" s="23">
        <f t="shared" si="14"/>
        <v>27.588253339783048</v>
      </c>
      <c r="J51" s="23">
        <f t="shared" si="74"/>
        <v>34687.1</v>
      </c>
      <c r="K51" s="23">
        <f t="shared" si="75"/>
        <v>8671.7749999999996</v>
      </c>
      <c r="L51" s="23">
        <f t="shared" si="76"/>
        <v>23349.538199999995</v>
      </c>
      <c r="M51" s="23">
        <f t="shared" si="15"/>
        <v>269.25904096912103</v>
      </c>
      <c r="N51" s="23">
        <f t="shared" si="16"/>
        <v>67.314760242280258</v>
      </c>
      <c r="O51" s="23">
        <f t="shared" si="77"/>
        <v>26000</v>
      </c>
      <c r="P51" s="23">
        <f t="shared" si="78"/>
        <v>6500</v>
      </c>
      <c r="Q51" s="23">
        <f t="shared" si="79"/>
        <v>19758.802</v>
      </c>
      <c r="R51" s="23">
        <f t="shared" si="17"/>
        <v>303.98156923076925</v>
      </c>
      <c r="S51" s="23">
        <f t="shared" si="18"/>
        <v>75.995392307692313</v>
      </c>
      <c r="T51" s="23">
        <v>0</v>
      </c>
      <c r="U51" s="23">
        <f t="shared" si="19"/>
        <v>0</v>
      </c>
      <c r="V51" s="23">
        <v>231.751</v>
      </c>
      <c r="W51" s="23" t="e">
        <f t="shared" si="20"/>
        <v>#DIV/0!</v>
      </c>
      <c r="X51" s="23" t="e">
        <f t="shared" si="21"/>
        <v>#DIV/0!</v>
      </c>
      <c r="Y51" s="23">
        <v>0</v>
      </c>
      <c r="Z51" s="23">
        <f t="shared" si="22"/>
        <v>0</v>
      </c>
      <c r="AA51" s="23">
        <v>651.28719999999998</v>
      </c>
      <c r="AB51" s="23" t="e">
        <f t="shared" si="23"/>
        <v>#DIV/0!</v>
      </c>
      <c r="AC51" s="23" t="e">
        <f t="shared" si="24"/>
        <v>#DIV/0!</v>
      </c>
      <c r="AD51" s="23">
        <v>26000</v>
      </c>
      <c r="AE51" s="23">
        <f t="shared" si="25"/>
        <v>6500</v>
      </c>
      <c r="AF51" s="23">
        <v>19527.050999999999</v>
      </c>
      <c r="AG51" s="23">
        <f t="shared" si="26"/>
        <v>300.41616923076924</v>
      </c>
      <c r="AH51" s="23">
        <f t="shared" si="27"/>
        <v>75.10404230769231</v>
      </c>
      <c r="AI51" s="23">
        <v>400</v>
      </c>
      <c r="AJ51" s="23">
        <f t="shared" si="28"/>
        <v>100</v>
      </c>
      <c r="AK51" s="23">
        <v>73</v>
      </c>
      <c r="AL51" s="23">
        <f t="shared" si="29"/>
        <v>73</v>
      </c>
      <c r="AM51" s="23">
        <f t="shared" si="30"/>
        <v>18.25</v>
      </c>
      <c r="AN51" s="23">
        <v>0</v>
      </c>
      <c r="AO51" s="23">
        <f t="shared" si="31"/>
        <v>0</v>
      </c>
      <c r="AP51" s="23">
        <v>0</v>
      </c>
      <c r="AQ51" s="23" t="e">
        <f t="shared" si="32"/>
        <v>#DIV/0!</v>
      </c>
      <c r="AR51" s="23" t="e">
        <f t="shared" si="33"/>
        <v>#DIV/0!</v>
      </c>
      <c r="AS51" s="23">
        <v>0</v>
      </c>
      <c r="AT51" s="23">
        <f t="shared" si="34"/>
        <v>0</v>
      </c>
      <c r="AU51" s="23">
        <v>0</v>
      </c>
      <c r="AV51" s="23">
        <v>0</v>
      </c>
      <c r="AW51" s="23">
        <f t="shared" si="35"/>
        <v>0</v>
      </c>
      <c r="AX51" s="23">
        <v>0</v>
      </c>
      <c r="AY51" s="23">
        <v>126146.7</v>
      </c>
      <c r="AZ51" s="23">
        <f t="shared" si="36"/>
        <v>31536.675000000003</v>
      </c>
      <c r="BA51" s="23">
        <v>21024.6</v>
      </c>
      <c r="BB51" s="23">
        <v>0</v>
      </c>
      <c r="BC51" s="23">
        <f t="shared" si="37"/>
        <v>0</v>
      </c>
      <c r="BD51" s="23">
        <v>0</v>
      </c>
      <c r="BE51" s="23">
        <v>0</v>
      </c>
      <c r="BF51" s="23">
        <f t="shared" si="38"/>
        <v>0</v>
      </c>
      <c r="BG51" s="23">
        <v>0</v>
      </c>
      <c r="BH51" s="23">
        <v>0</v>
      </c>
      <c r="BI51" s="23">
        <f t="shared" si="39"/>
        <v>0</v>
      </c>
      <c r="BJ51" s="23">
        <v>0</v>
      </c>
      <c r="BK51" s="23">
        <f t="shared" si="66"/>
        <v>2730</v>
      </c>
      <c r="BL51" s="23">
        <f t="shared" si="67"/>
        <v>682.5</v>
      </c>
      <c r="BM51" s="23">
        <f t="shared" si="68"/>
        <v>734.57</v>
      </c>
      <c r="BN51" s="23">
        <f t="shared" si="40"/>
        <v>107.62930402930404</v>
      </c>
      <c r="BO51" s="23">
        <f t="shared" si="41"/>
        <v>26.907326007326009</v>
      </c>
      <c r="BP51" s="23">
        <v>2000</v>
      </c>
      <c r="BQ51" s="23">
        <f t="shared" si="42"/>
        <v>500</v>
      </c>
      <c r="BR51" s="23">
        <v>634.57000000000005</v>
      </c>
      <c r="BS51" s="23">
        <v>0</v>
      </c>
      <c r="BT51" s="23">
        <f t="shared" si="43"/>
        <v>0</v>
      </c>
      <c r="BU51" s="23">
        <v>0</v>
      </c>
      <c r="BV51" s="23">
        <v>0</v>
      </c>
      <c r="BW51" s="23">
        <f t="shared" si="44"/>
        <v>0</v>
      </c>
      <c r="BX51" s="23">
        <v>0</v>
      </c>
      <c r="BY51" s="23">
        <v>730</v>
      </c>
      <c r="BZ51" s="23">
        <f t="shared" si="45"/>
        <v>182.5</v>
      </c>
      <c r="CA51" s="23">
        <v>100</v>
      </c>
      <c r="CB51" s="23">
        <v>0</v>
      </c>
      <c r="CC51" s="23">
        <f t="shared" si="46"/>
        <v>0</v>
      </c>
      <c r="CD51" s="23">
        <v>0</v>
      </c>
      <c r="CE51" s="23">
        <v>0</v>
      </c>
      <c r="CF51" s="23">
        <f t="shared" si="47"/>
        <v>0</v>
      </c>
      <c r="CG51" s="23">
        <v>0</v>
      </c>
      <c r="CH51" s="23">
        <v>0</v>
      </c>
      <c r="CI51" s="23">
        <f t="shared" si="48"/>
        <v>0</v>
      </c>
      <c r="CJ51" s="23">
        <v>0</v>
      </c>
      <c r="CK51" s="23">
        <v>5557.1</v>
      </c>
      <c r="CL51" s="23">
        <f t="shared" si="49"/>
        <v>1389.2750000000001</v>
      </c>
      <c r="CM51" s="23">
        <v>501.1</v>
      </c>
      <c r="CN51" s="23">
        <v>4616.3</v>
      </c>
      <c r="CO51" s="23">
        <f t="shared" si="50"/>
        <v>1154.075</v>
      </c>
      <c r="CP51" s="23">
        <v>407.18400000000003</v>
      </c>
      <c r="CQ51" s="23">
        <f t="shared" si="51"/>
        <v>35.282282347334451</v>
      </c>
      <c r="CR51" s="23">
        <f t="shared" si="52"/>
        <v>8.8205705868336128</v>
      </c>
      <c r="CS51" s="23">
        <v>0</v>
      </c>
      <c r="CT51" s="23">
        <f t="shared" si="53"/>
        <v>0</v>
      </c>
      <c r="CU51" s="23">
        <v>1630.779</v>
      </c>
      <c r="CV51" s="23">
        <v>0</v>
      </c>
      <c r="CW51" s="23">
        <f t="shared" si="54"/>
        <v>0</v>
      </c>
      <c r="CX51" s="23">
        <v>0</v>
      </c>
      <c r="CY51" s="23">
        <v>0</v>
      </c>
      <c r="CZ51" s="23">
        <f t="shared" si="55"/>
        <v>0</v>
      </c>
      <c r="DA51" s="23">
        <v>0</v>
      </c>
      <c r="DB51" s="23">
        <v>0</v>
      </c>
      <c r="DC51" s="23">
        <f t="shared" si="56"/>
        <v>0</v>
      </c>
      <c r="DD51" s="23">
        <v>0</v>
      </c>
      <c r="DE51" s="23">
        <v>0</v>
      </c>
      <c r="DF51" s="23">
        <f t="shared" si="80"/>
        <v>160833.80000000002</v>
      </c>
      <c r="DG51" s="23">
        <f t="shared" si="69"/>
        <v>40208.450000000004</v>
      </c>
      <c r="DH51" s="23">
        <f t="shared" si="70"/>
        <v>44374.138199999994</v>
      </c>
      <c r="DI51" s="23">
        <v>0</v>
      </c>
      <c r="DJ51" s="23">
        <f t="shared" si="57"/>
        <v>0</v>
      </c>
      <c r="DK51" s="23">
        <v>0</v>
      </c>
      <c r="DL51" s="23">
        <v>0</v>
      </c>
      <c r="DM51" s="23">
        <f t="shared" si="58"/>
        <v>0</v>
      </c>
      <c r="DN51" s="23">
        <v>-2.9020000000000001</v>
      </c>
      <c r="DO51" s="23">
        <v>0</v>
      </c>
      <c r="DP51" s="23">
        <f t="shared" si="59"/>
        <v>0</v>
      </c>
      <c r="DQ51" s="23">
        <v>0</v>
      </c>
      <c r="DR51" s="23">
        <v>0</v>
      </c>
      <c r="DS51" s="23">
        <f t="shared" si="60"/>
        <v>0</v>
      </c>
      <c r="DT51" s="23">
        <v>0</v>
      </c>
      <c r="DU51" s="23">
        <v>0</v>
      </c>
      <c r="DV51" s="23">
        <f t="shared" si="61"/>
        <v>0</v>
      </c>
      <c r="DW51" s="23">
        <v>0</v>
      </c>
      <c r="DX51" s="23">
        <v>30000</v>
      </c>
      <c r="DY51" s="23">
        <f t="shared" si="62"/>
        <v>7500</v>
      </c>
      <c r="DZ51" s="23">
        <v>0</v>
      </c>
      <c r="EA51" s="23">
        <v>0</v>
      </c>
      <c r="EB51" s="23">
        <f t="shared" si="71"/>
        <v>30000</v>
      </c>
      <c r="EC51" s="23">
        <f t="shared" si="72"/>
        <v>7500</v>
      </c>
      <c r="ED51" s="23">
        <f t="shared" si="73"/>
        <v>-2.9020000000000001</v>
      </c>
    </row>
    <row r="52" spans="1:134">
      <c r="A52" s="21">
        <v>43</v>
      </c>
      <c r="B52" s="30" t="s">
        <v>208</v>
      </c>
      <c r="C52" s="23">
        <v>23721.1679</v>
      </c>
      <c r="D52" s="23">
        <v>16729.317899999998</v>
      </c>
      <c r="E52" s="23">
        <f t="shared" si="63"/>
        <v>176031.125</v>
      </c>
      <c r="F52" s="23">
        <f t="shared" si="64"/>
        <v>44007.78125</v>
      </c>
      <c r="G52" s="23">
        <f t="shared" si="65"/>
        <v>34717.489500000003</v>
      </c>
      <c r="H52" s="23">
        <f t="shared" si="13"/>
        <v>78.889433899828802</v>
      </c>
      <c r="I52" s="23">
        <f t="shared" si="14"/>
        <v>19.722358474957201</v>
      </c>
      <c r="J52" s="23">
        <f t="shared" si="74"/>
        <v>45258.224999999999</v>
      </c>
      <c r="K52" s="23">
        <f t="shared" si="75"/>
        <v>11314.55625</v>
      </c>
      <c r="L52" s="23">
        <f t="shared" si="76"/>
        <v>16850.1895</v>
      </c>
      <c r="M52" s="23">
        <f t="shared" si="15"/>
        <v>148.92488160991732</v>
      </c>
      <c r="N52" s="23">
        <f t="shared" si="16"/>
        <v>37.23122040247933</v>
      </c>
      <c r="O52" s="23">
        <f t="shared" si="77"/>
        <v>32199.725000000002</v>
      </c>
      <c r="P52" s="23">
        <f t="shared" si="78"/>
        <v>8049.9312499999996</v>
      </c>
      <c r="Q52" s="23">
        <f t="shared" si="79"/>
        <v>14603.251999999999</v>
      </c>
      <c r="R52" s="23">
        <f t="shared" si="17"/>
        <v>181.40840643825373</v>
      </c>
      <c r="S52" s="23">
        <f t="shared" si="18"/>
        <v>45.352101609563427</v>
      </c>
      <c r="T52" s="23">
        <v>188.9</v>
      </c>
      <c r="U52" s="23">
        <f t="shared" si="19"/>
        <v>47.225000000000001</v>
      </c>
      <c r="V52" s="23">
        <v>0.58599999999999997</v>
      </c>
      <c r="W52" s="23">
        <f t="shared" si="20"/>
        <v>1.2408681842244573</v>
      </c>
      <c r="X52" s="23">
        <f t="shared" si="21"/>
        <v>0.31021704605611433</v>
      </c>
      <c r="Y52" s="23">
        <v>10831.5</v>
      </c>
      <c r="Z52" s="23">
        <f t="shared" si="22"/>
        <v>2707.875</v>
      </c>
      <c r="AA52" s="23">
        <v>2246.9375</v>
      </c>
      <c r="AB52" s="23">
        <f t="shared" si="23"/>
        <v>82.977888565757283</v>
      </c>
      <c r="AC52" s="23">
        <f t="shared" si="24"/>
        <v>20.744472141439321</v>
      </c>
      <c r="AD52" s="23">
        <v>32010.825000000001</v>
      </c>
      <c r="AE52" s="23">
        <f t="shared" si="25"/>
        <v>8002.7062499999993</v>
      </c>
      <c r="AF52" s="23">
        <v>14602.665999999999</v>
      </c>
      <c r="AG52" s="23">
        <f t="shared" si="26"/>
        <v>182.47159827964447</v>
      </c>
      <c r="AH52" s="23">
        <f t="shared" si="27"/>
        <v>45.617899569911117</v>
      </c>
      <c r="AI52" s="23">
        <v>171</v>
      </c>
      <c r="AJ52" s="23">
        <f t="shared" si="28"/>
        <v>42.75</v>
      </c>
      <c r="AK52" s="23">
        <v>0</v>
      </c>
      <c r="AL52" s="23">
        <f t="shared" si="29"/>
        <v>0</v>
      </c>
      <c r="AM52" s="23">
        <f t="shared" si="30"/>
        <v>0</v>
      </c>
      <c r="AN52" s="23">
        <v>0</v>
      </c>
      <c r="AO52" s="23">
        <f t="shared" si="31"/>
        <v>0</v>
      </c>
      <c r="AP52" s="23">
        <v>0</v>
      </c>
      <c r="AQ52" s="23" t="e">
        <f t="shared" si="32"/>
        <v>#DIV/0!</v>
      </c>
      <c r="AR52" s="23" t="e">
        <f t="shared" si="33"/>
        <v>#DIV/0!</v>
      </c>
      <c r="AS52" s="23">
        <v>0</v>
      </c>
      <c r="AT52" s="23">
        <f t="shared" si="34"/>
        <v>0</v>
      </c>
      <c r="AU52" s="23">
        <v>0</v>
      </c>
      <c r="AV52" s="23">
        <v>0</v>
      </c>
      <c r="AW52" s="23">
        <f t="shared" si="35"/>
        <v>0</v>
      </c>
      <c r="AX52" s="23">
        <v>0</v>
      </c>
      <c r="AY52" s="23">
        <v>109874.9</v>
      </c>
      <c r="AZ52" s="23">
        <f t="shared" si="36"/>
        <v>27468.724999999999</v>
      </c>
      <c r="BA52" s="23">
        <v>18312.400000000001</v>
      </c>
      <c r="BB52" s="23">
        <v>0</v>
      </c>
      <c r="BC52" s="23">
        <f t="shared" si="37"/>
        <v>0</v>
      </c>
      <c r="BD52" s="23">
        <v>0</v>
      </c>
      <c r="BE52" s="23">
        <v>0</v>
      </c>
      <c r="BF52" s="23">
        <f t="shared" si="38"/>
        <v>0</v>
      </c>
      <c r="BG52" s="23">
        <v>0</v>
      </c>
      <c r="BH52" s="23">
        <v>0</v>
      </c>
      <c r="BI52" s="23">
        <f t="shared" si="39"/>
        <v>0</v>
      </c>
      <c r="BJ52" s="23">
        <v>0</v>
      </c>
      <c r="BK52" s="23">
        <f t="shared" si="66"/>
        <v>1056</v>
      </c>
      <c r="BL52" s="23">
        <f t="shared" si="67"/>
        <v>264</v>
      </c>
      <c r="BM52" s="23">
        <f t="shared" si="68"/>
        <v>0</v>
      </c>
      <c r="BN52" s="23">
        <f t="shared" si="40"/>
        <v>0</v>
      </c>
      <c r="BO52" s="23">
        <f t="shared" si="41"/>
        <v>0</v>
      </c>
      <c r="BP52" s="23">
        <v>1056</v>
      </c>
      <c r="BQ52" s="23">
        <f t="shared" si="42"/>
        <v>264</v>
      </c>
      <c r="BR52" s="23">
        <v>0</v>
      </c>
      <c r="BS52" s="23">
        <v>0</v>
      </c>
      <c r="BT52" s="23">
        <f t="shared" si="43"/>
        <v>0</v>
      </c>
      <c r="BU52" s="23">
        <v>0</v>
      </c>
      <c r="BV52" s="23">
        <v>0</v>
      </c>
      <c r="BW52" s="23">
        <f t="shared" si="44"/>
        <v>0</v>
      </c>
      <c r="BX52" s="23">
        <v>0</v>
      </c>
      <c r="BY52" s="23">
        <v>0</v>
      </c>
      <c r="BZ52" s="23">
        <f t="shared" si="45"/>
        <v>0</v>
      </c>
      <c r="CA52" s="23">
        <v>0</v>
      </c>
      <c r="CB52" s="23">
        <v>0</v>
      </c>
      <c r="CC52" s="23">
        <f t="shared" si="46"/>
        <v>0</v>
      </c>
      <c r="CD52" s="23">
        <v>0</v>
      </c>
      <c r="CE52" s="23">
        <v>0</v>
      </c>
      <c r="CF52" s="23">
        <f t="shared" si="47"/>
        <v>0</v>
      </c>
      <c r="CG52" s="23">
        <v>0</v>
      </c>
      <c r="CH52" s="23">
        <v>0</v>
      </c>
      <c r="CI52" s="23">
        <f t="shared" si="48"/>
        <v>0</v>
      </c>
      <c r="CJ52" s="23">
        <v>0</v>
      </c>
      <c r="CK52" s="23">
        <v>1000</v>
      </c>
      <c r="CL52" s="23">
        <f t="shared" si="49"/>
        <v>250</v>
      </c>
      <c r="CM52" s="23">
        <v>0</v>
      </c>
      <c r="CN52" s="23">
        <v>1000</v>
      </c>
      <c r="CO52" s="23">
        <f t="shared" si="50"/>
        <v>250</v>
      </c>
      <c r="CP52" s="23">
        <v>0</v>
      </c>
      <c r="CQ52" s="23">
        <f t="shared" si="51"/>
        <v>0</v>
      </c>
      <c r="CR52" s="23">
        <f t="shared" si="52"/>
        <v>0</v>
      </c>
      <c r="CS52" s="23">
        <v>0</v>
      </c>
      <c r="CT52" s="23">
        <f t="shared" si="53"/>
        <v>0</v>
      </c>
      <c r="CU52" s="23">
        <v>0</v>
      </c>
      <c r="CV52" s="23">
        <v>0</v>
      </c>
      <c r="CW52" s="23">
        <f t="shared" si="54"/>
        <v>0</v>
      </c>
      <c r="CX52" s="23">
        <v>0</v>
      </c>
      <c r="CY52" s="23">
        <v>0</v>
      </c>
      <c r="CZ52" s="23">
        <f t="shared" si="55"/>
        <v>0</v>
      </c>
      <c r="DA52" s="23">
        <v>0</v>
      </c>
      <c r="DB52" s="23">
        <v>0</v>
      </c>
      <c r="DC52" s="23">
        <f t="shared" si="56"/>
        <v>0</v>
      </c>
      <c r="DD52" s="23">
        <v>0</v>
      </c>
      <c r="DE52" s="23">
        <v>0</v>
      </c>
      <c r="DF52" s="23">
        <f t="shared" si="80"/>
        <v>155133.125</v>
      </c>
      <c r="DG52" s="23">
        <f t="shared" si="69"/>
        <v>38783.28125</v>
      </c>
      <c r="DH52" s="23">
        <f t="shared" si="70"/>
        <v>35162.589500000002</v>
      </c>
      <c r="DI52" s="23">
        <v>0</v>
      </c>
      <c r="DJ52" s="23">
        <f t="shared" si="57"/>
        <v>0</v>
      </c>
      <c r="DK52" s="23">
        <v>0</v>
      </c>
      <c r="DL52" s="23">
        <v>20898</v>
      </c>
      <c r="DM52" s="23">
        <f t="shared" si="58"/>
        <v>5224.5</v>
      </c>
      <c r="DN52" s="23">
        <v>-445.1</v>
      </c>
      <c r="DO52" s="23">
        <v>0</v>
      </c>
      <c r="DP52" s="23">
        <f t="shared" si="59"/>
        <v>0</v>
      </c>
      <c r="DQ52" s="23">
        <v>0</v>
      </c>
      <c r="DR52" s="23">
        <v>0</v>
      </c>
      <c r="DS52" s="23">
        <f t="shared" si="60"/>
        <v>0</v>
      </c>
      <c r="DT52" s="23">
        <v>0</v>
      </c>
      <c r="DU52" s="23">
        <v>0</v>
      </c>
      <c r="DV52" s="23">
        <f t="shared" si="61"/>
        <v>0</v>
      </c>
      <c r="DW52" s="23">
        <v>0</v>
      </c>
      <c r="DX52" s="23">
        <v>30946</v>
      </c>
      <c r="DY52" s="23">
        <f t="shared" si="62"/>
        <v>7736.5</v>
      </c>
      <c r="DZ52" s="23">
        <v>0</v>
      </c>
      <c r="EA52" s="23">
        <v>0</v>
      </c>
      <c r="EB52" s="23">
        <f t="shared" si="71"/>
        <v>51844</v>
      </c>
      <c r="EC52" s="23">
        <f t="shared" si="72"/>
        <v>12961</v>
      </c>
      <c r="ED52" s="23">
        <f t="shared" si="73"/>
        <v>-445.1</v>
      </c>
    </row>
    <row r="53" spans="1:134">
      <c r="A53" s="21">
        <v>44</v>
      </c>
      <c r="B53" s="30" t="s">
        <v>209</v>
      </c>
      <c r="C53" s="23">
        <v>61379.703999999998</v>
      </c>
      <c r="D53" s="23">
        <v>13233.2281</v>
      </c>
      <c r="E53" s="23">
        <f t="shared" si="63"/>
        <v>156456.79999999999</v>
      </c>
      <c r="F53" s="23">
        <f t="shared" si="64"/>
        <v>39114.199999999997</v>
      </c>
      <c r="G53" s="23">
        <f t="shared" si="65"/>
        <v>11989.633600000001</v>
      </c>
      <c r="H53" s="23">
        <f t="shared" si="13"/>
        <v>30.652892299983129</v>
      </c>
      <c r="I53" s="23">
        <f t="shared" si="14"/>
        <v>7.6632230749957824</v>
      </c>
      <c r="J53" s="23">
        <f t="shared" si="74"/>
        <v>30726.3</v>
      </c>
      <c r="K53" s="23">
        <f t="shared" si="75"/>
        <v>7681.5749999999998</v>
      </c>
      <c r="L53" s="23">
        <f t="shared" si="76"/>
        <v>1190.0335999999998</v>
      </c>
      <c r="M53" s="23">
        <f t="shared" si="15"/>
        <v>15.492052085672531</v>
      </c>
      <c r="N53" s="23">
        <f t="shared" si="16"/>
        <v>3.8730130214181329</v>
      </c>
      <c r="O53" s="23">
        <f t="shared" si="77"/>
        <v>14591</v>
      </c>
      <c r="P53" s="23">
        <f t="shared" si="78"/>
        <v>3647.75</v>
      </c>
      <c r="Q53" s="23">
        <f t="shared" si="79"/>
        <v>1109.643</v>
      </c>
      <c r="R53" s="23">
        <f t="shared" si="17"/>
        <v>30.419930093893498</v>
      </c>
      <c r="S53" s="23">
        <f t="shared" si="18"/>
        <v>7.6049825234733746</v>
      </c>
      <c r="T53" s="23">
        <v>120</v>
      </c>
      <c r="U53" s="23">
        <f t="shared" si="19"/>
        <v>30</v>
      </c>
      <c r="V53" s="23">
        <v>0.17799999999999999</v>
      </c>
      <c r="W53" s="23">
        <f t="shared" si="20"/>
        <v>0.59333333333333327</v>
      </c>
      <c r="X53" s="23">
        <f t="shared" si="21"/>
        <v>0.14833333333333332</v>
      </c>
      <c r="Y53" s="23">
        <v>10005.299999999999</v>
      </c>
      <c r="Z53" s="23">
        <f t="shared" si="22"/>
        <v>2501.3249999999998</v>
      </c>
      <c r="AA53" s="23">
        <v>0.79059999999999997</v>
      </c>
      <c r="AB53" s="23">
        <f t="shared" si="23"/>
        <v>3.1607248158476015E-2</v>
      </c>
      <c r="AC53" s="23">
        <f t="shared" si="24"/>
        <v>7.9018120396190036E-3</v>
      </c>
      <c r="AD53" s="23">
        <v>14471</v>
      </c>
      <c r="AE53" s="23">
        <f t="shared" si="25"/>
        <v>3617.75</v>
      </c>
      <c r="AF53" s="23">
        <v>1109.4649999999999</v>
      </c>
      <c r="AG53" s="23">
        <f t="shared" si="26"/>
        <v>30.667265565613981</v>
      </c>
      <c r="AH53" s="23">
        <f t="shared" si="27"/>
        <v>7.6668163914034952</v>
      </c>
      <c r="AI53" s="23">
        <v>69</v>
      </c>
      <c r="AJ53" s="23">
        <f t="shared" si="28"/>
        <v>17.25</v>
      </c>
      <c r="AK53" s="23">
        <v>0</v>
      </c>
      <c r="AL53" s="23">
        <f t="shared" si="29"/>
        <v>0</v>
      </c>
      <c r="AM53" s="23">
        <f t="shared" si="30"/>
        <v>0</v>
      </c>
      <c r="AN53" s="23">
        <v>0</v>
      </c>
      <c r="AO53" s="23">
        <f t="shared" si="31"/>
        <v>0</v>
      </c>
      <c r="AP53" s="23">
        <v>0</v>
      </c>
      <c r="AQ53" s="23" t="e">
        <f t="shared" si="32"/>
        <v>#DIV/0!</v>
      </c>
      <c r="AR53" s="23" t="e">
        <f t="shared" si="33"/>
        <v>#DIV/0!</v>
      </c>
      <c r="AS53" s="23">
        <v>0</v>
      </c>
      <c r="AT53" s="23">
        <f t="shared" si="34"/>
        <v>0</v>
      </c>
      <c r="AU53" s="23">
        <v>0</v>
      </c>
      <c r="AV53" s="23">
        <v>0</v>
      </c>
      <c r="AW53" s="23">
        <f t="shared" si="35"/>
        <v>0</v>
      </c>
      <c r="AX53" s="23">
        <v>0</v>
      </c>
      <c r="AY53" s="23">
        <v>64797.7</v>
      </c>
      <c r="AZ53" s="23">
        <f t="shared" si="36"/>
        <v>16199.424999999999</v>
      </c>
      <c r="BA53" s="23">
        <v>10799.6</v>
      </c>
      <c r="BB53" s="23">
        <v>0</v>
      </c>
      <c r="BC53" s="23">
        <f t="shared" si="37"/>
        <v>0</v>
      </c>
      <c r="BD53" s="23">
        <v>0</v>
      </c>
      <c r="BE53" s="23">
        <v>0</v>
      </c>
      <c r="BF53" s="23">
        <f t="shared" si="38"/>
        <v>0</v>
      </c>
      <c r="BG53" s="23">
        <v>0</v>
      </c>
      <c r="BH53" s="23">
        <v>0</v>
      </c>
      <c r="BI53" s="23">
        <f t="shared" si="39"/>
        <v>0</v>
      </c>
      <c r="BJ53" s="23">
        <v>0</v>
      </c>
      <c r="BK53" s="23">
        <f t="shared" si="66"/>
        <v>3736</v>
      </c>
      <c r="BL53" s="23">
        <f t="shared" si="67"/>
        <v>934</v>
      </c>
      <c r="BM53" s="23">
        <f t="shared" si="68"/>
        <v>40</v>
      </c>
      <c r="BN53" s="23">
        <f t="shared" si="40"/>
        <v>4.2826552462526761</v>
      </c>
      <c r="BO53" s="23">
        <f t="shared" si="41"/>
        <v>1.070663811563169</v>
      </c>
      <c r="BP53" s="23">
        <v>3736</v>
      </c>
      <c r="BQ53" s="23">
        <f t="shared" si="42"/>
        <v>934</v>
      </c>
      <c r="BR53" s="23">
        <v>40</v>
      </c>
      <c r="BS53" s="23">
        <v>0</v>
      </c>
      <c r="BT53" s="23">
        <f t="shared" si="43"/>
        <v>0</v>
      </c>
      <c r="BU53" s="23">
        <v>0</v>
      </c>
      <c r="BV53" s="23">
        <v>0</v>
      </c>
      <c r="BW53" s="23">
        <f t="shared" si="44"/>
        <v>0</v>
      </c>
      <c r="BX53" s="23">
        <v>0</v>
      </c>
      <c r="BY53" s="23">
        <v>0</v>
      </c>
      <c r="BZ53" s="23">
        <f t="shared" si="45"/>
        <v>0</v>
      </c>
      <c r="CA53" s="23">
        <v>0</v>
      </c>
      <c r="CB53" s="23">
        <v>0</v>
      </c>
      <c r="CC53" s="23">
        <f t="shared" si="46"/>
        <v>0</v>
      </c>
      <c r="CD53" s="23">
        <v>0</v>
      </c>
      <c r="CE53" s="23">
        <v>0</v>
      </c>
      <c r="CF53" s="23">
        <f t="shared" si="47"/>
        <v>0</v>
      </c>
      <c r="CG53" s="23">
        <v>0</v>
      </c>
      <c r="CH53" s="23">
        <v>0</v>
      </c>
      <c r="CI53" s="23">
        <f t="shared" si="48"/>
        <v>0</v>
      </c>
      <c r="CJ53" s="23">
        <v>0</v>
      </c>
      <c r="CK53" s="23">
        <v>2305</v>
      </c>
      <c r="CL53" s="23">
        <f t="shared" si="49"/>
        <v>576.25</v>
      </c>
      <c r="CM53" s="23">
        <v>0</v>
      </c>
      <c r="CN53" s="23">
        <v>2275</v>
      </c>
      <c r="CO53" s="23">
        <f t="shared" si="50"/>
        <v>568.75</v>
      </c>
      <c r="CP53" s="23">
        <v>0</v>
      </c>
      <c r="CQ53" s="23">
        <f t="shared" si="51"/>
        <v>0</v>
      </c>
      <c r="CR53" s="23">
        <f t="shared" si="52"/>
        <v>0</v>
      </c>
      <c r="CS53" s="23">
        <v>0</v>
      </c>
      <c r="CT53" s="23">
        <f t="shared" si="53"/>
        <v>0</v>
      </c>
      <c r="CU53" s="23">
        <v>39.6</v>
      </c>
      <c r="CV53" s="23">
        <v>20</v>
      </c>
      <c r="CW53" s="23">
        <f t="shared" si="54"/>
        <v>5</v>
      </c>
      <c r="CX53" s="23">
        <v>0</v>
      </c>
      <c r="CY53" s="23">
        <v>0</v>
      </c>
      <c r="CZ53" s="23">
        <f t="shared" si="55"/>
        <v>0</v>
      </c>
      <c r="DA53" s="23">
        <v>0</v>
      </c>
      <c r="DB53" s="23">
        <v>0</v>
      </c>
      <c r="DC53" s="23">
        <f t="shared" si="56"/>
        <v>0</v>
      </c>
      <c r="DD53" s="23">
        <v>0</v>
      </c>
      <c r="DE53" s="23">
        <v>0</v>
      </c>
      <c r="DF53" s="23">
        <f t="shared" si="80"/>
        <v>95524</v>
      </c>
      <c r="DG53" s="23">
        <f t="shared" si="69"/>
        <v>23881</v>
      </c>
      <c r="DH53" s="23">
        <f t="shared" si="70"/>
        <v>11989.633600000001</v>
      </c>
      <c r="DI53" s="23">
        <v>0</v>
      </c>
      <c r="DJ53" s="23">
        <f t="shared" si="57"/>
        <v>0</v>
      </c>
      <c r="DK53" s="23">
        <v>0</v>
      </c>
      <c r="DL53" s="23">
        <v>60932.800000000003</v>
      </c>
      <c r="DM53" s="23">
        <f t="shared" si="58"/>
        <v>15233.2</v>
      </c>
      <c r="DN53" s="23">
        <v>0</v>
      </c>
      <c r="DO53" s="23">
        <v>0</v>
      </c>
      <c r="DP53" s="23">
        <f t="shared" si="59"/>
        <v>0</v>
      </c>
      <c r="DQ53" s="23">
        <v>0</v>
      </c>
      <c r="DR53" s="23">
        <v>0</v>
      </c>
      <c r="DS53" s="23">
        <f t="shared" si="60"/>
        <v>0</v>
      </c>
      <c r="DT53" s="23">
        <v>0</v>
      </c>
      <c r="DU53" s="23">
        <v>0</v>
      </c>
      <c r="DV53" s="23">
        <f t="shared" si="61"/>
        <v>0</v>
      </c>
      <c r="DW53" s="23">
        <v>0</v>
      </c>
      <c r="DX53" s="23">
        <v>19100</v>
      </c>
      <c r="DY53" s="23">
        <f t="shared" si="62"/>
        <v>4775</v>
      </c>
      <c r="DZ53" s="23">
        <v>0</v>
      </c>
      <c r="EA53" s="23">
        <v>0</v>
      </c>
      <c r="EB53" s="23">
        <f t="shared" si="71"/>
        <v>80032.800000000003</v>
      </c>
      <c r="EC53" s="23">
        <f t="shared" si="72"/>
        <v>20008.2</v>
      </c>
      <c r="ED53" s="23">
        <f t="shared" si="73"/>
        <v>0</v>
      </c>
    </row>
    <row r="54" spans="1:134">
      <c r="A54" s="21">
        <v>45</v>
      </c>
      <c r="B54" s="30" t="s">
        <v>210</v>
      </c>
      <c r="C54" s="23">
        <v>70</v>
      </c>
      <c r="D54" s="23">
        <v>48341.849600000001</v>
      </c>
      <c r="E54" s="23">
        <f t="shared" si="63"/>
        <v>143881.70000000001</v>
      </c>
      <c r="F54" s="23">
        <f t="shared" si="64"/>
        <v>35970.424999999996</v>
      </c>
      <c r="G54" s="23">
        <f t="shared" si="65"/>
        <v>24416.512999999999</v>
      </c>
      <c r="H54" s="23">
        <f t="shared" si="13"/>
        <v>67.879412044756222</v>
      </c>
      <c r="I54" s="23">
        <f t="shared" si="14"/>
        <v>16.969853011189052</v>
      </c>
      <c r="J54" s="23">
        <f t="shared" si="74"/>
        <v>18230.5</v>
      </c>
      <c r="K54" s="23">
        <f t="shared" si="75"/>
        <v>4557.625</v>
      </c>
      <c r="L54" s="23">
        <f t="shared" si="76"/>
        <v>3474.7129999999997</v>
      </c>
      <c r="M54" s="23">
        <f t="shared" si="15"/>
        <v>76.239554592578358</v>
      </c>
      <c r="N54" s="23">
        <f t="shared" si="16"/>
        <v>19.059888648144589</v>
      </c>
      <c r="O54" s="23">
        <f t="shared" si="77"/>
        <v>9000</v>
      </c>
      <c r="P54" s="23">
        <f t="shared" si="78"/>
        <v>2250</v>
      </c>
      <c r="Q54" s="23">
        <f t="shared" si="79"/>
        <v>1302.894</v>
      </c>
      <c r="R54" s="23">
        <f t="shared" si="17"/>
        <v>57.906400000000005</v>
      </c>
      <c r="S54" s="23">
        <f t="shared" si="18"/>
        <v>14.476600000000001</v>
      </c>
      <c r="T54" s="23">
        <v>0</v>
      </c>
      <c r="U54" s="23">
        <f t="shared" si="19"/>
        <v>0</v>
      </c>
      <c r="V54" s="23">
        <v>2.8679999999999999</v>
      </c>
      <c r="W54" s="23" t="e">
        <f t="shared" si="20"/>
        <v>#DIV/0!</v>
      </c>
      <c r="X54" s="23" t="e">
        <f t="shared" si="21"/>
        <v>#DIV/0!</v>
      </c>
      <c r="Y54" s="23">
        <v>5300</v>
      </c>
      <c r="Z54" s="23">
        <f t="shared" si="22"/>
        <v>1325</v>
      </c>
      <c r="AA54" s="23">
        <v>774.69299999999998</v>
      </c>
      <c r="AB54" s="23">
        <f t="shared" si="23"/>
        <v>58.46739622641509</v>
      </c>
      <c r="AC54" s="23">
        <f t="shared" si="24"/>
        <v>14.616849056603773</v>
      </c>
      <c r="AD54" s="23">
        <v>9000</v>
      </c>
      <c r="AE54" s="23">
        <f t="shared" si="25"/>
        <v>2250</v>
      </c>
      <c r="AF54" s="23">
        <v>1300.0260000000001</v>
      </c>
      <c r="AG54" s="23">
        <f t="shared" si="26"/>
        <v>57.778933333333335</v>
      </c>
      <c r="AH54" s="23">
        <f t="shared" si="27"/>
        <v>14.444733333333334</v>
      </c>
      <c r="AI54" s="23">
        <v>150</v>
      </c>
      <c r="AJ54" s="23">
        <f t="shared" si="28"/>
        <v>37.5</v>
      </c>
      <c r="AK54" s="23">
        <v>122.9</v>
      </c>
      <c r="AL54" s="23">
        <f t="shared" si="29"/>
        <v>327.73333333333335</v>
      </c>
      <c r="AM54" s="23">
        <f t="shared" si="30"/>
        <v>81.933333333333337</v>
      </c>
      <c r="AN54" s="23">
        <v>0</v>
      </c>
      <c r="AO54" s="23">
        <f t="shared" si="31"/>
        <v>0</v>
      </c>
      <c r="AP54" s="23">
        <v>0</v>
      </c>
      <c r="AQ54" s="23" t="e">
        <f t="shared" si="32"/>
        <v>#DIV/0!</v>
      </c>
      <c r="AR54" s="23" t="e">
        <f t="shared" si="33"/>
        <v>#DIV/0!</v>
      </c>
      <c r="AS54" s="23">
        <v>0</v>
      </c>
      <c r="AT54" s="23">
        <f t="shared" si="34"/>
        <v>0</v>
      </c>
      <c r="AU54" s="23">
        <v>0</v>
      </c>
      <c r="AV54" s="23">
        <v>0</v>
      </c>
      <c r="AW54" s="23">
        <f t="shared" si="35"/>
        <v>0</v>
      </c>
      <c r="AX54" s="23">
        <v>0</v>
      </c>
      <c r="AY54" s="23">
        <v>125651.2</v>
      </c>
      <c r="AZ54" s="23">
        <f t="shared" si="36"/>
        <v>31412.799999999996</v>
      </c>
      <c r="BA54" s="23">
        <v>20941.8</v>
      </c>
      <c r="BB54" s="23">
        <v>0</v>
      </c>
      <c r="BC54" s="23">
        <f t="shared" si="37"/>
        <v>0</v>
      </c>
      <c r="BD54" s="23">
        <v>0</v>
      </c>
      <c r="BE54" s="23">
        <v>0</v>
      </c>
      <c r="BF54" s="23">
        <f t="shared" si="38"/>
        <v>0</v>
      </c>
      <c r="BG54" s="23">
        <v>0</v>
      </c>
      <c r="BH54" s="23">
        <v>0</v>
      </c>
      <c r="BI54" s="23">
        <f t="shared" si="39"/>
        <v>0</v>
      </c>
      <c r="BJ54" s="23">
        <v>0</v>
      </c>
      <c r="BK54" s="23">
        <f t="shared" si="66"/>
        <v>1280.5</v>
      </c>
      <c r="BL54" s="23">
        <f t="shared" si="67"/>
        <v>320.125</v>
      </c>
      <c r="BM54" s="23">
        <f t="shared" si="68"/>
        <v>136.5</v>
      </c>
      <c r="BN54" s="23">
        <f t="shared" si="40"/>
        <v>42.639593908629443</v>
      </c>
      <c r="BO54" s="23">
        <f t="shared" si="41"/>
        <v>10.659898477157361</v>
      </c>
      <c r="BP54" s="23">
        <v>500</v>
      </c>
      <c r="BQ54" s="23">
        <f t="shared" si="42"/>
        <v>125</v>
      </c>
      <c r="BR54" s="23">
        <v>0</v>
      </c>
      <c r="BS54" s="23">
        <v>180.5</v>
      </c>
      <c r="BT54" s="23">
        <f t="shared" si="43"/>
        <v>45.125</v>
      </c>
      <c r="BU54" s="23">
        <v>36.5</v>
      </c>
      <c r="BV54" s="23">
        <v>0</v>
      </c>
      <c r="BW54" s="23">
        <f t="shared" si="44"/>
        <v>0</v>
      </c>
      <c r="BX54" s="23">
        <v>0</v>
      </c>
      <c r="BY54" s="23">
        <v>600</v>
      </c>
      <c r="BZ54" s="23">
        <f t="shared" si="45"/>
        <v>150</v>
      </c>
      <c r="CA54" s="23">
        <v>100</v>
      </c>
      <c r="CB54" s="23">
        <v>0</v>
      </c>
      <c r="CC54" s="23">
        <f t="shared" si="46"/>
        <v>0</v>
      </c>
      <c r="CD54" s="23">
        <v>0</v>
      </c>
      <c r="CE54" s="23">
        <v>0</v>
      </c>
      <c r="CF54" s="23">
        <f t="shared" si="47"/>
        <v>0</v>
      </c>
      <c r="CG54" s="23">
        <v>0</v>
      </c>
      <c r="CH54" s="23">
        <v>0</v>
      </c>
      <c r="CI54" s="23">
        <f t="shared" si="48"/>
        <v>0</v>
      </c>
      <c r="CJ54" s="23">
        <v>0</v>
      </c>
      <c r="CK54" s="23">
        <v>2500</v>
      </c>
      <c r="CL54" s="23">
        <f t="shared" si="49"/>
        <v>625</v>
      </c>
      <c r="CM54" s="23">
        <v>213.1</v>
      </c>
      <c r="CN54" s="23">
        <v>2500</v>
      </c>
      <c r="CO54" s="23">
        <f t="shared" si="50"/>
        <v>625</v>
      </c>
      <c r="CP54" s="23">
        <v>213.1</v>
      </c>
      <c r="CQ54" s="23">
        <f t="shared" si="51"/>
        <v>34.095999999999997</v>
      </c>
      <c r="CR54" s="23">
        <f t="shared" si="52"/>
        <v>8.5239999999999991</v>
      </c>
      <c r="CS54" s="23">
        <v>0</v>
      </c>
      <c r="CT54" s="23">
        <f t="shared" si="53"/>
        <v>0</v>
      </c>
      <c r="CU54" s="23">
        <v>924.62599999999998</v>
      </c>
      <c r="CV54" s="23">
        <v>0</v>
      </c>
      <c r="CW54" s="23">
        <f t="shared" si="54"/>
        <v>0</v>
      </c>
      <c r="CX54" s="23">
        <v>0</v>
      </c>
      <c r="CY54" s="23">
        <v>0</v>
      </c>
      <c r="CZ54" s="23">
        <f t="shared" si="55"/>
        <v>0</v>
      </c>
      <c r="DA54" s="23">
        <v>0</v>
      </c>
      <c r="DB54" s="23">
        <v>0</v>
      </c>
      <c r="DC54" s="23">
        <f t="shared" si="56"/>
        <v>0</v>
      </c>
      <c r="DD54" s="23">
        <v>0</v>
      </c>
      <c r="DE54" s="23">
        <v>0</v>
      </c>
      <c r="DF54" s="23">
        <f t="shared" si="80"/>
        <v>143881.70000000001</v>
      </c>
      <c r="DG54" s="23">
        <f t="shared" si="69"/>
        <v>35970.424999999996</v>
      </c>
      <c r="DH54" s="23">
        <f t="shared" si="70"/>
        <v>24416.512999999999</v>
      </c>
      <c r="DI54" s="23">
        <v>0</v>
      </c>
      <c r="DJ54" s="23">
        <f t="shared" si="57"/>
        <v>0</v>
      </c>
      <c r="DK54" s="23">
        <v>0</v>
      </c>
      <c r="DL54" s="23">
        <v>0</v>
      </c>
      <c r="DM54" s="23">
        <f t="shared" si="58"/>
        <v>0</v>
      </c>
      <c r="DN54" s="23">
        <v>0</v>
      </c>
      <c r="DO54" s="23">
        <v>0</v>
      </c>
      <c r="DP54" s="23">
        <f t="shared" si="59"/>
        <v>0</v>
      </c>
      <c r="DQ54" s="23">
        <v>0</v>
      </c>
      <c r="DR54" s="23">
        <v>0</v>
      </c>
      <c r="DS54" s="23">
        <f t="shared" si="60"/>
        <v>0</v>
      </c>
      <c r="DT54" s="23">
        <v>0</v>
      </c>
      <c r="DU54" s="23">
        <v>0</v>
      </c>
      <c r="DV54" s="23">
        <f t="shared" si="61"/>
        <v>0</v>
      </c>
      <c r="DW54" s="23">
        <v>0</v>
      </c>
      <c r="DX54" s="23">
        <v>0</v>
      </c>
      <c r="DY54" s="23">
        <f t="shared" si="62"/>
        <v>0</v>
      </c>
      <c r="DZ54" s="23">
        <v>0</v>
      </c>
      <c r="EA54" s="23">
        <v>0</v>
      </c>
      <c r="EB54" s="23">
        <f t="shared" si="71"/>
        <v>0</v>
      </c>
      <c r="EC54" s="23">
        <f t="shared" si="72"/>
        <v>0</v>
      </c>
      <c r="ED54" s="23">
        <f t="shared" si="73"/>
        <v>0</v>
      </c>
    </row>
    <row r="55" spans="1:134">
      <c r="A55" s="21">
        <v>46</v>
      </c>
      <c r="B55" s="30" t="s">
        <v>211</v>
      </c>
      <c r="C55" s="23">
        <v>2119.4888000000001</v>
      </c>
      <c r="D55" s="23">
        <v>30960.168799999999</v>
      </c>
      <c r="E55" s="23">
        <f t="shared" si="63"/>
        <v>175319.99999999997</v>
      </c>
      <c r="F55" s="23">
        <f t="shared" si="64"/>
        <v>43829.999999999993</v>
      </c>
      <c r="G55" s="23">
        <f t="shared" si="65"/>
        <v>26536.896199999999</v>
      </c>
      <c r="H55" s="23">
        <f t="shared" si="13"/>
        <v>60.545051791010728</v>
      </c>
      <c r="I55" s="23">
        <f t="shared" si="14"/>
        <v>15.136262947752682</v>
      </c>
      <c r="J55" s="23">
        <f t="shared" si="74"/>
        <v>54032</v>
      </c>
      <c r="K55" s="23">
        <f t="shared" si="75"/>
        <v>13508</v>
      </c>
      <c r="L55" s="23">
        <f t="shared" si="76"/>
        <v>6322.096199999999</v>
      </c>
      <c r="M55" s="23">
        <f t="shared" si="15"/>
        <v>46.802607343796261</v>
      </c>
      <c r="N55" s="23">
        <f t="shared" si="16"/>
        <v>11.700651835949065</v>
      </c>
      <c r="O55" s="23">
        <f t="shared" si="77"/>
        <v>27590.7</v>
      </c>
      <c r="P55" s="23">
        <f t="shared" si="78"/>
        <v>6897.6749999999993</v>
      </c>
      <c r="Q55" s="23">
        <f t="shared" si="79"/>
        <v>4437.8889999999992</v>
      </c>
      <c r="R55" s="23">
        <f t="shared" si="17"/>
        <v>64.33891129982203</v>
      </c>
      <c r="S55" s="23">
        <f t="shared" si="18"/>
        <v>16.084727824955507</v>
      </c>
      <c r="T55" s="23">
        <v>21</v>
      </c>
      <c r="U55" s="23">
        <f t="shared" si="19"/>
        <v>5.25</v>
      </c>
      <c r="V55" s="23">
        <v>4.0069999999999997</v>
      </c>
      <c r="W55" s="23">
        <f t="shared" si="20"/>
        <v>76.323809523809516</v>
      </c>
      <c r="X55" s="23">
        <f t="shared" si="21"/>
        <v>19.080952380952379</v>
      </c>
      <c r="Y55" s="23">
        <v>11828.4</v>
      </c>
      <c r="Z55" s="23">
        <f t="shared" si="22"/>
        <v>2957.1</v>
      </c>
      <c r="AA55" s="23">
        <v>521.1472</v>
      </c>
      <c r="AB55" s="23">
        <f t="shared" si="23"/>
        <v>17.623590680058165</v>
      </c>
      <c r="AC55" s="23">
        <f t="shared" si="24"/>
        <v>4.4058976700145411</v>
      </c>
      <c r="AD55" s="23">
        <v>27569.7</v>
      </c>
      <c r="AE55" s="23">
        <f t="shared" si="25"/>
        <v>6892.4249999999993</v>
      </c>
      <c r="AF55" s="23">
        <v>4433.8819999999996</v>
      </c>
      <c r="AG55" s="23">
        <f t="shared" si="26"/>
        <v>64.329782333503815</v>
      </c>
      <c r="AH55" s="23">
        <f t="shared" si="27"/>
        <v>16.08244558337595</v>
      </c>
      <c r="AI55" s="23">
        <v>1030.7</v>
      </c>
      <c r="AJ55" s="23">
        <f t="shared" si="28"/>
        <v>257.67500000000001</v>
      </c>
      <c r="AK55" s="23">
        <v>0</v>
      </c>
      <c r="AL55" s="23">
        <f t="shared" si="29"/>
        <v>0</v>
      </c>
      <c r="AM55" s="23">
        <f t="shared" si="30"/>
        <v>0</v>
      </c>
      <c r="AN55" s="23">
        <v>0</v>
      </c>
      <c r="AO55" s="23">
        <f t="shared" si="31"/>
        <v>0</v>
      </c>
      <c r="AP55" s="23">
        <v>0</v>
      </c>
      <c r="AQ55" s="23" t="e">
        <f t="shared" si="32"/>
        <v>#DIV/0!</v>
      </c>
      <c r="AR55" s="23" t="e">
        <f t="shared" si="33"/>
        <v>#DIV/0!</v>
      </c>
      <c r="AS55" s="23">
        <v>0</v>
      </c>
      <c r="AT55" s="23">
        <f t="shared" si="34"/>
        <v>0</v>
      </c>
      <c r="AU55" s="23">
        <v>0</v>
      </c>
      <c r="AV55" s="23">
        <v>0</v>
      </c>
      <c r="AW55" s="23">
        <f t="shared" si="35"/>
        <v>0</v>
      </c>
      <c r="AX55" s="23">
        <v>0</v>
      </c>
      <c r="AY55" s="23">
        <v>121288</v>
      </c>
      <c r="AZ55" s="23">
        <f t="shared" si="36"/>
        <v>30322</v>
      </c>
      <c r="BA55" s="23">
        <v>20214.8</v>
      </c>
      <c r="BB55" s="23">
        <v>0</v>
      </c>
      <c r="BC55" s="23">
        <f t="shared" si="37"/>
        <v>0</v>
      </c>
      <c r="BD55" s="23">
        <v>0</v>
      </c>
      <c r="BE55" s="23">
        <v>0</v>
      </c>
      <c r="BF55" s="23">
        <f t="shared" si="38"/>
        <v>0</v>
      </c>
      <c r="BG55" s="23">
        <v>0</v>
      </c>
      <c r="BH55" s="23">
        <v>0</v>
      </c>
      <c r="BI55" s="23">
        <f t="shared" si="39"/>
        <v>0</v>
      </c>
      <c r="BJ55" s="23">
        <v>0</v>
      </c>
      <c r="BK55" s="23">
        <f t="shared" si="66"/>
        <v>3176.9</v>
      </c>
      <c r="BL55" s="23">
        <f t="shared" si="67"/>
        <v>794.22500000000002</v>
      </c>
      <c r="BM55" s="23">
        <f t="shared" si="68"/>
        <v>569.65</v>
      </c>
      <c r="BN55" s="23">
        <f t="shared" si="40"/>
        <v>71.724007680443194</v>
      </c>
      <c r="BO55" s="23">
        <f t="shared" si="41"/>
        <v>17.931001920110798</v>
      </c>
      <c r="BP55" s="23">
        <v>1817</v>
      </c>
      <c r="BQ55" s="23">
        <f t="shared" si="42"/>
        <v>454.25</v>
      </c>
      <c r="BR55" s="23">
        <v>569.65</v>
      </c>
      <c r="BS55" s="23">
        <v>1359.9</v>
      </c>
      <c r="BT55" s="23">
        <f t="shared" si="43"/>
        <v>339.97500000000002</v>
      </c>
      <c r="BU55" s="23">
        <v>0</v>
      </c>
      <c r="BV55" s="23">
        <v>0</v>
      </c>
      <c r="BW55" s="23">
        <f t="shared" si="44"/>
        <v>0</v>
      </c>
      <c r="BX55" s="23">
        <v>0</v>
      </c>
      <c r="BY55" s="23">
        <v>0</v>
      </c>
      <c r="BZ55" s="23">
        <f t="shared" si="45"/>
        <v>0</v>
      </c>
      <c r="CA55" s="23">
        <v>0</v>
      </c>
      <c r="CB55" s="23">
        <v>0</v>
      </c>
      <c r="CC55" s="23">
        <f t="shared" si="46"/>
        <v>0</v>
      </c>
      <c r="CD55" s="23">
        <v>0</v>
      </c>
      <c r="CE55" s="23">
        <v>0</v>
      </c>
      <c r="CF55" s="23">
        <f t="shared" si="47"/>
        <v>0</v>
      </c>
      <c r="CG55" s="23">
        <v>0</v>
      </c>
      <c r="CH55" s="23">
        <v>3060</v>
      </c>
      <c r="CI55" s="23">
        <f t="shared" si="48"/>
        <v>765</v>
      </c>
      <c r="CJ55" s="23">
        <v>115</v>
      </c>
      <c r="CK55" s="23">
        <v>7345.3</v>
      </c>
      <c r="CL55" s="23">
        <f t="shared" si="49"/>
        <v>1836.325</v>
      </c>
      <c r="CM55" s="23">
        <v>128.96</v>
      </c>
      <c r="CN55" s="23">
        <v>3845.3</v>
      </c>
      <c r="CO55" s="23">
        <f t="shared" si="50"/>
        <v>961.32500000000005</v>
      </c>
      <c r="CP55" s="23">
        <v>124.46</v>
      </c>
      <c r="CQ55" s="23">
        <f t="shared" si="51"/>
        <v>12.946714170545858</v>
      </c>
      <c r="CR55" s="23">
        <f t="shared" si="52"/>
        <v>3.2366785426364646</v>
      </c>
      <c r="CS55" s="23">
        <v>0</v>
      </c>
      <c r="CT55" s="23">
        <f t="shared" si="53"/>
        <v>0</v>
      </c>
      <c r="CU55" s="23">
        <v>549.45000000000005</v>
      </c>
      <c r="CV55" s="23">
        <v>0</v>
      </c>
      <c r="CW55" s="23">
        <f t="shared" si="54"/>
        <v>0</v>
      </c>
      <c r="CX55" s="23">
        <v>0</v>
      </c>
      <c r="CY55" s="23">
        <v>0</v>
      </c>
      <c r="CZ55" s="23">
        <f t="shared" si="55"/>
        <v>0</v>
      </c>
      <c r="DA55" s="23">
        <v>0</v>
      </c>
      <c r="DB55" s="23">
        <v>0</v>
      </c>
      <c r="DC55" s="23">
        <f t="shared" si="56"/>
        <v>0</v>
      </c>
      <c r="DD55" s="23">
        <v>0</v>
      </c>
      <c r="DE55" s="23">
        <v>0</v>
      </c>
      <c r="DF55" s="23">
        <f t="shared" si="80"/>
        <v>175319.99999999997</v>
      </c>
      <c r="DG55" s="23">
        <f t="shared" si="69"/>
        <v>43829.999999999993</v>
      </c>
      <c r="DH55" s="23">
        <f t="shared" si="70"/>
        <v>26536.896199999999</v>
      </c>
      <c r="DI55" s="23">
        <v>0</v>
      </c>
      <c r="DJ55" s="23">
        <f t="shared" si="57"/>
        <v>0</v>
      </c>
      <c r="DK55" s="23">
        <v>0</v>
      </c>
      <c r="DL55" s="23">
        <v>0</v>
      </c>
      <c r="DM55" s="23">
        <f t="shared" si="58"/>
        <v>0</v>
      </c>
      <c r="DN55" s="23">
        <v>0</v>
      </c>
      <c r="DO55" s="23">
        <v>0</v>
      </c>
      <c r="DP55" s="23">
        <f t="shared" si="59"/>
        <v>0</v>
      </c>
      <c r="DQ55" s="23">
        <v>0</v>
      </c>
      <c r="DR55" s="23">
        <v>0</v>
      </c>
      <c r="DS55" s="23">
        <f t="shared" si="60"/>
        <v>0</v>
      </c>
      <c r="DT55" s="23">
        <v>0</v>
      </c>
      <c r="DU55" s="23">
        <v>0</v>
      </c>
      <c r="DV55" s="23">
        <f t="shared" si="61"/>
        <v>0</v>
      </c>
      <c r="DW55" s="23">
        <v>0</v>
      </c>
      <c r="DX55" s="23">
        <v>21200</v>
      </c>
      <c r="DY55" s="23">
        <f t="shared" si="62"/>
        <v>5300</v>
      </c>
      <c r="DZ55" s="23">
        <v>0</v>
      </c>
      <c r="EA55" s="23">
        <v>0</v>
      </c>
      <c r="EB55" s="23">
        <f t="shared" si="71"/>
        <v>21200</v>
      </c>
      <c r="EC55" s="23">
        <f t="shared" si="72"/>
        <v>5300</v>
      </c>
      <c r="ED55" s="23">
        <f t="shared" si="73"/>
        <v>0</v>
      </c>
    </row>
    <row r="56" spans="1:134" s="20" customFormat="1" ht="13.5">
      <c r="A56" s="21">
        <v>47</v>
      </c>
      <c r="B56" s="30" t="s">
        <v>212</v>
      </c>
      <c r="C56" s="23">
        <v>30220.744900000002</v>
      </c>
      <c r="D56" s="23">
        <v>31031.8639</v>
      </c>
      <c r="E56" s="23">
        <f t="shared" si="63"/>
        <v>699359.75</v>
      </c>
      <c r="F56" s="23">
        <f t="shared" si="64"/>
        <v>174448.20416666666</v>
      </c>
      <c r="G56" s="23">
        <f t="shared" si="65"/>
        <v>128954.88859999999</v>
      </c>
      <c r="H56" s="23">
        <f t="shared" si="13"/>
        <v>73.921591349141863</v>
      </c>
      <c r="I56" s="23">
        <f t="shared" si="14"/>
        <v>18.438992035215065</v>
      </c>
      <c r="J56" s="23">
        <f t="shared" si="74"/>
        <v>160600</v>
      </c>
      <c r="K56" s="23">
        <f t="shared" si="75"/>
        <v>40150</v>
      </c>
      <c r="L56" s="23">
        <f t="shared" si="76"/>
        <v>45770.088600000003</v>
      </c>
      <c r="M56" s="23">
        <f t="shared" si="15"/>
        <v>113.9977300124533</v>
      </c>
      <c r="N56" s="23">
        <f t="shared" si="16"/>
        <v>28.499432503113326</v>
      </c>
      <c r="O56" s="23">
        <f t="shared" si="77"/>
        <v>110000</v>
      </c>
      <c r="P56" s="23">
        <f t="shared" si="78"/>
        <v>27500</v>
      </c>
      <c r="Q56" s="23">
        <f t="shared" si="79"/>
        <v>23096.353900000002</v>
      </c>
      <c r="R56" s="23">
        <f t="shared" si="17"/>
        <v>83.986741454545466</v>
      </c>
      <c r="S56" s="23">
        <f t="shared" si="18"/>
        <v>20.996685363636367</v>
      </c>
      <c r="T56" s="23">
        <v>10000</v>
      </c>
      <c r="U56" s="23">
        <f t="shared" si="19"/>
        <v>2500</v>
      </c>
      <c r="V56" s="23">
        <v>5096.8989000000001</v>
      </c>
      <c r="W56" s="23">
        <f t="shared" si="20"/>
        <v>203.875956</v>
      </c>
      <c r="X56" s="23">
        <f t="shared" si="21"/>
        <v>50.968989000000001</v>
      </c>
      <c r="Y56" s="23">
        <v>8600</v>
      </c>
      <c r="Z56" s="23">
        <f t="shared" si="22"/>
        <v>2150</v>
      </c>
      <c r="AA56" s="23">
        <v>901.91880000000003</v>
      </c>
      <c r="AB56" s="23">
        <f t="shared" si="23"/>
        <v>41.949711627906979</v>
      </c>
      <c r="AC56" s="23">
        <f t="shared" si="24"/>
        <v>10.487427906976745</v>
      </c>
      <c r="AD56" s="23">
        <v>100000</v>
      </c>
      <c r="AE56" s="23">
        <f t="shared" si="25"/>
        <v>25000</v>
      </c>
      <c r="AF56" s="23">
        <v>17999.455000000002</v>
      </c>
      <c r="AG56" s="23">
        <f t="shared" si="26"/>
        <v>71.997820000000019</v>
      </c>
      <c r="AH56" s="23">
        <f t="shared" si="27"/>
        <v>17.999455000000005</v>
      </c>
      <c r="AI56" s="23">
        <v>7000</v>
      </c>
      <c r="AJ56" s="23">
        <f t="shared" si="28"/>
        <v>1750</v>
      </c>
      <c r="AK56" s="23">
        <v>1351.43</v>
      </c>
      <c r="AL56" s="23">
        <f t="shared" si="29"/>
        <v>77.224571428571437</v>
      </c>
      <c r="AM56" s="23">
        <f t="shared" si="30"/>
        <v>19.306142857142859</v>
      </c>
      <c r="AN56" s="23">
        <v>6000</v>
      </c>
      <c r="AO56" s="23">
        <f t="shared" si="31"/>
        <v>1500</v>
      </c>
      <c r="AP56" s="23">
        <v>1057.0999999999999</v>
      </c>
      <c r="AQ56" s="23">
        <f t="shared" si="32"/>
        <v>70.473333333333329</v>
      </c>
      <c r="AR56" s="23">
        <f t="shared" si="33"/>
        <v>17.618333333333332</v>
      </c>
      <c r="AS56" s="23">
        <v>0</v>
      </c>
      <c r="AT56" s="23">
        <f t="shared" si="34"/>
        <v>0</v>
      </c>
      <c r="AU56" s="23">
        <v>0</v>
      </c>
      <c r="AV56" s="23">
        <v>0</v>
      </c>
      <c r="AW56" s="23">
        <f t="shared" si="35"/>
        <v>0</v>
      </c>
      <c r="AX56" s="23">
        <v>0</v>
      </c>
      <c r="AY56" s="23">
        <v>499108.2</v>
      </c>
      <c r="AZ56" s="23">
        <f t="shared" si="36"/>
        <v>124777.04999999999</v>
      </c>
      <c r="BA56" s="23">
        <v>83184.800000000003</v>
      </c>
      <c r="BB56" s="23">
        <v>4700.8</v>
      </c>
      <c r="BC56" s="23">
        <f t="shared" si="37"/>
        <v>783.4666666666667</v>
      </c>
      <c r="BD56" s="23">
        <v>0</v>
      </c>
      <c r="BE56" s="23">
        <v>0</v>
      </c>
      <c r="BF56" s="23">
        <f t="shared" si="38"/>
        <v>0</v>
      </c>
      <c r="BG56" s="23">
        <v>0</v>
      </c>
      <c r="BH56" s="23">
        <v>0</v>
      </c>
      <c r="BI56" s="23">
        <f t="shared" si="39"/>
        <v>0</v>
      </c>
      <c r="BJ56" s="23">
        <v>0</v>
      </c>
      <c r="BK56" s="23">
        <f t="shared" ref="BK56:BM56" si="81">BP56+BS56+BV56+BY56</f>
        <v>4000</v>
      </c>
      <c r="BL56" s="23">
        <f t="shared" si="81"/>
        <v>1000</v>
      </c>
      <c r="BM56" s="23">
        <f t="shared" si="81"/>
        <v>3504.7580000000003</v>
      </c>
      <c r="BN56" s="23">
        <f t="shared" si="40"/>
        <v>350.47580000000005</v>
      </c>
      <c r="BO56" s="23">
        <f t="shared" si="41"/>
        <v>87.618950000000012</v>
      </c>
      <c r="BP56" s="23">
        <v>1000</v>
      </c>
      <c r="BQ56" s="23">
        <f t="shared" si="42"/>
        <v>250</v>
      </c>
      <c r="BR56" s="23">
        <v>240.446</v>
      </c>
      <c r="BS56" s="23">
        <v>1000</v>
      </c>
      <c r="BT56" s="23">
        <f t="shared" si="43"/>
        <v>250</v>
      </c>
      <c r="BU56" s="23">
        <v>1826.492</v>
      </c>
      <c r="BV56" s="23">
        <v>1000</v>
      </c>
      <c r="BW56" s="23">
        <f t="shared" si="44"/>
        <v>250</v>
      </c>
      <c r="BX56" s="23">
        <v>732.63900000000001</v>
      </c>
      <c r="BY56" s="23">
        <v>1000</v>
      </c>
      <c r="BZ56" s="23">
        <f t="shared" si="45"/>
        <v>250</v>
      </c>
      <c r="CA56" s="23">
        <v>705.18100000000004</v>
      </c>
      <c r="CB56" s="23">
        <v>0</v>
      </c>
      <c r="CC56" s="23">
        <f t="shared" si="46"/>
        <v>0</v>
      </c>
      <c r="CD56" s="23">
        <v>0</v>
      </c>
      <c r="CE56" s="23">
        <v>5950</v>
      </c>
      <c r="CF56" s="23">
        <f t="shared" si="47"/>
        <v>1487.5</v>
      </c>
      <c r="CG56" s="23">
        <v>0</v>
      </c>
      <c r="CH56" s="23">
        <v>0</v>
      </c>
      <c r="CI56" s="23">
        <f t="shared" si="48"/>
        <v>0</v>
      </c>
      <c r="CJ56" s="23">
        <v>0</v>
      </c>
      <c r="CK56" s="23">
        <v>25000</v>
      </c>
      <c r="CL56" s="23">
        <f t="shared" si="49"/>
        <v>6250</v>
      </c>
      <c r="CM56" s="23">
        <v>7449.6219000000001</v>
      </c>
      <c r="CN56" s="23">
        <v>25000</v>
      </c>
      <c r="CO56" s="23">
        <f t="shared" si="50"/>
        <v>6250</v>
      </c>
      <c r="CP56" s="23">
        <v>5591.6219000000001</v>
      </c>
      <c r="CQ56" s="23">
        <f t="shared" si="51"/>
        <v>89.465950400000011</v>
      </c>
      <c r="CR56" s="23">
        <f t="shared" si="52"/>
        <v>22.366487600000003</v>
      </c>
      <c r="CS56" s="23">
        <v>0</v>
      </c>
      <c r="CT56" s="23">
        <f t="shared" si="53"/>
        <v>0</v>
      </c>
      <c r="CU56" s="23">
        <v>8408.9060000000009</v>
      </c>
      <c r="CV56" s="23">
        <v>0</v>
      </c>
      <c r="CW56" s="23">
        <f t="shared" si="54"/>
        <v>0</v>
      </c>
      <c r="CX56" s="23">
        <v>0</v>
      </c>
      <c r="CY56" s="23">
        <v>0</v>
      </c>
      <c r="CZ56" s="23">
        <f t="shared" si="55"/>
        <v>0</v>
      </c>
      <c r="DA56" s="23">
        <v>0</v>
      </c>
      <c r="DB56" s="23">
        <v>0</v>
      </c>
      <c r="DC56" s="23">
        <f t="shared" si="56"/>
        <v>0</v>
      </c>
      <c r="DD56" s="23">
        <v>0</v>
      </c>
      <c r="DE56" s="23">
        <v>0</v>
      </c>
      <c r="DF56" s="23">
        <f t="shared" si="80"/>
        <v>670359</v>
      </c>
      <c r="DG56" s="23">
        <f t="shared" si="69"/>
        <v>167198.01666666666</v>
      </c>
      <c r="DH56" s="23">
        <f t="shared" si="70"/>
        <v>128954.88859999999</v>
      </c>
      <c r="DI56" s="23">
        <v>0</v>
      </c>
      <c r="DJ56" s="23">
        <f t="shared" si="57"/>
        <v>0</v>
      </c>
      <c r="DK56" s="23">
        <v>0</v>
      </c>
      <c r="DL56" s="23">
        <v>29000.75</v>
      </c>
      <c r="DM56" s="23">
        <f t="shared" si="58"/>
        <v>7250.1875</v>
      </c>
      <c r="DN56" s="23">
        <v>0</v>
      </c>
      <c r="DO56" s="23">
        <v>0</v>
      </c>
      <c r="DP56" s="23">
        <f t="shared" si="59"/>
        <v>0</v>
      </c>
      <c r="DQ56" s="23">
        <v>0</v>
      </c>
      <c r="DR56" s="23">
        <v>0</v>
      </c>
      <c r="DS56" s="23">
        <f t="shared" si="60"/>
        <v>0</v>
      </c>
      <c r="DT56" s="23">
        <v>0</v>
      </c>
      <c r="DU56" s="23">
        <v>0</v>
      </c>
      <c r="DV56" s="23">
        <f t="shared" si="61"/>
        <v>0</v>
      </c>
      <c r="DW56" s="23">
        <v>0</v>
      </c>
      <c r="DX56" s="23">
        <v>88759</v>
      </c>
      <c r="DY56" s="23">
        <f t="shared" si="62"/>
        <v>22189.75</v>
      </c>
      <c r="DZ56" s="23">
        <v>0</v>
      </c>
      <c r="EA56" s="23">
        <v>0</v>
      </c>
      <c r="EB56" s="23">
        <f t="shared" ref="EB56" si="82">DI56+DL56+DO56+DR56+DU56+DX56</f>
        <v>117759.75</v>
      </c>
      <c r="EC56" s="23">
        <f t="shared" ref="EC56:EC66" si="83">DJ56+DM56+DP56+DS56+DV56+DY56</f>
        <v>29439.9375</v>
      </c>
      <c r="ED56" s="23">
        <f t="shared" si="73"/>
        <v>0</v>
      </c>
    </row>
    <row r="57" spans="1:134">
      <c r="A57" s="21">
        <v>48</v>
      </c>
      <c r="B57" s="30" t="s">
        <v>213</v>
      </c>
      <c r="C57" s="23">
        <v>4210.6522000000004</v>
      </c>
      <c r="D57" s="23">
        <v>410.92869999999999</v>
      </c>
      <c r="E57" s="23">
        <f t="shared" si="63"/>
        <v>18282.2</v>
      </c>
      <c r="F57" s="23">
        <f t="shared" si="64"/>
        <v>4570.55</v>
      </c>
      <c r="G57" s="23">
        <f t="shared" si="65"/>
        <v>2101.5281</v>
      </c>
      <c r="H57" s="23">
        <f t="shared" si="13"/>
        <v>45.979763923379025</v>
      </c>
      <c r="I57" s="23">
        <f t="shared" si="14"/>
        <v>11.494940980844756</v>
      </c>
      <c r="J57" s="23">
        <f t="shared" si="74"/>
        <v>9085</v>
      </c>
      <c r="K57" s="23">
        <f t="shared" si="75"/>
        <v>2271.25</v>
      </c>
      <c r="L57" s="23">
        <f t="shared" si="76"/>
        <v>568.52809999999999</v>
      </c>
      <c r="M57" s="23">
        <f t="shared" si="15"/>
        <v>25.031506879471653</v>
      </c>
      <c r="N57" s="23">
        <f t="shared" si="16"/>
        <v>6.2578767198679133</v>
      </c>
      <c r="O57" s="23">
        <f t="shared" si="77"/>
        <v>2244</v>
      </c>
      <c r="P57" s="23">
        <f t="shared" si="78"/>
        <v>561</v>
      </c>
      <c r="Q57" s="23">
        <f t="shared" si="79"/>
        <v>233.30699999999999</v>
      </c>
      <c r="R57" s="23">
        <f t="shared" si="17"/>
        <v>41.587700534759357</v>
      </c>
      <c r="S57" s="23">
        <f t="shared" si="18"/>
        <v>10.396925133689839</v>
      </c>
      <c r="T57" s="23">
        <v>0</v>
      </c>
      <c r="U57" s="23">
        <f t="shared" si="19"/>
        <v>0</v>
      </c>
      <c r="V57" s="23">
        <v>0.13700000000000001</v>
      </c>
      <c r="W57" s="23" t="e">
        <f t="shared" si="20"/>
        <v>#DIV/0!</v>
      </c>
      <c r="X57" s="23" t="e">
        <f t="shared" si="21"/>
        <v>#DIV/0!</v>
      </c>
      <c r="Y57" s="23">
        <v>0</v>
      </c>
      <c r="Z57" s="23">
        <f t="shared" si="22"/>
        <v>0</v>
      </c>
      <c r="AA57" s="23">
        <v>98.691100000000006</v>
      </c>
      <c r="AB57" s="23" t="e">
        <f t="shared" si="23"/>
        <v>#DIV/0!</v>
      </c>
      <c r="AC57" s="23" t="e">
        <f t="shared" si="24"/>
        <v>#DIV/0!</v>
      </c>
      <c r="AD57" s="23">
        <v>2244</v>
      </c>
      <c r="AE57" s="23">
        <f t="shared" si="25"/>
        <v>561</v>
      </c>
      <c r="AF57" s="23">
        <v>233.17</v>
      </c>
      <c r="AG57" s="23">
        <f t="shared" si="26"/>
        <v>41.563279857397504</v>
      </c>
      <c r="AH57" s="23">
        <f t="shared" si="27"/>
        <v>10.390819964349376</v>
      </c>
      <c r="AI57" s="23">
        <v>1084</v>
      </c>
      <c r="AJ57" s="23">
        <f t="shared" si="28"/>
        <v>271</v>
      </c>
      <c r="AK57" s="23">
        <v>85</v>
      </c>
      <c r="AL57" s="23">
        <f t="shared" si="29"/>
        <v>31.365313653136536</v>
      </c>
      <c r="AM57" s="23">
        <f t="shared" si="30"/>
        <v>7.8413284132841339</v>
      </c>
      <c r="AN57" s="23">
        <v>0</v>
      </c>
      <c r="AO57" s="23">
        <f t="shared" si="31"/>
        <v>0</v>
      </c>
      <c r="AP57" s="23">
        <v>0</v>
      </c>
      <c r="AQ57" s="23" t="e">
        <f t="shared" si="32"/>
        <v>#DIV/0!</v>
      </c>
      <c r="AR57" s="23" t="e">
        <f t="shared" si="33"/>
        <v>#DIV/0!</v>
      </c>
      <c r="AS57" s="23">
        <v>0</v>
      </c>
      <c r="AT57" s="23">
        <f t="shared" si="34"/>
        <v>0</v>
      </c>
      <c r="AU57" s="23">
        <v>0</v>
      </c>
      <c r="AV57" s="23">
        <v>0</v>
      </c>
      <c r="AW57" s="23">
        <f t="shared" si="35"/>
        <v>0</v>
      </c>
      <c r="AX57" s="23">
        <v>0</v>
      </c>
      <c r="AY57" s="23">
        <v>9197.2000000000007</v>
      </c>
      <c r="AZ57" s="23">
        <f t="shared" si="36"/>
        <v>2299.3000000000002</v>
      </c>
      <c r="BA57" s="23">
        <v>1533</v>
      </c>
      <c r="BB57" s="23">
        <v>0</v>
      </c>
      <c r="BC57" s="23">
        <f t="shared" si="37"/>
        <v>0</v>
      </c>
      <c r="BD57" s="23">
        <v>0</v>
      </c>
      <c r="BE57" s="23">
        <v>0</v>
      </c>
      <c r="BF57" s="23">
        <f t="shared" si="38"/>
        <v>0</v>
      </c>
      <c r="BG57" s="23">
        <v>0</v>
      </c>
      <c r="BH57" s="23">
        <v>0</v>
      </c>
      <c r="BI57" s="23">
        <f t="shared" si="39"/>
        <v>0</v>
      </c>
      <c r="BJ57" s="23">
        <v>0</v>
      </c>
      <c r="BK57" s="23">
        <f t="shared" ref="BK57:BK66" si="84">BP57+BS57+BV57+BY57</f>
        <v>5257</v>
      </c>
      <c r="BL57" s="23">
        <f t="shared" ref="BL57:BL66" si="85">BQ57+BT57+BW57+BZ57</f>
        <v>1314.25</v>
      </c>
      <c r="BM57" s="23">
        <f t="shared" ref="BM57:BM66" si="86">BR57+BU57+BX57+CA57</f>
        <v>144.72999999999999</v>
      </c>
      <c r="BN57" s="23">
        <f t="shared" si="40"/>
        <v>11.012364466425717</v>
      </c>
      <c r="BO57" s="23">
        <f t="shared" si="41"/>
        <v>2.7530911166064294</v>
      </c>
      <c r="BP57" s="23">
        <v>1824</v>
      </c>
      <c r="BQ57" s="23">
        <f t="shared" si="42"/>
        <v>456</v>
      </c>
      <c r="BR57" s="23">
        <v>0</v>
      </c>
      <c r="BS57" s="23">
        <v>3433</v>
      </c>
      <c r="BT57" s="23">
        <f t="shared" si="43"/>
        <v>858.25</v>
      </c>
      <c r="BU57" s="23">
        <v>144.72999999999999</v>
      </c>
      <c r="BV57" s="23">
        <v>0</v>
      </c>
      <c r="BW57" s="23">
        <f t="shared" si="44"/>
        <v>0</v>
      </c>
      <c r="BX57" s="23">
        <v>0</v>
      </c>
      <c r="BY57" s="23">
        <v>0</v>
      </c>
      <c r="BZ57" s="23">
        <f t="shared" si="45"/>
        <v>0</v>
      </c>
      <c r="CA57" s="23">
        <v>0</v>
      </c>
      <c r="CB57" s="23">
        <v>0</v>
      </c>
      <c r="CC57" s="23">
        <f t="shared" si="46"/>
        <v>0</v>
      </c>
      <c r="CD57" s="23">
        <v>0</v>
      </c>
      <c r="CE57" s="23">
        <v>0</v>
      </c>
      <c r="CF57" s="23">
        <f t="shared" si="47"/>
        <v>0</v>
      </c>
      <c r="CG57" s="23">
        <v>0</v>
      </c>
      <c r="CH57" s="23">
        <v>0</v>
      </c>
      <c r="CI57" s="23">
        <f t="shared" si="48"/>
        <v>0</v>
      </c>
      <c r="CJ57" s="23">
        <v>0</v>
      </c>
      <c r="CK57" s="23">
        <v>500</v>
      </c>
      <c r="CL57" s="23">
        <f t="shared" si="49"/>
        <v>125</v>
      </c>
      <c r="CM57" s="23">
        <v>6.8</v>
      </c>
      <c r="CN57" s="23">
        <v>500</v>
      </c>
      <c r="CO57" s="23">
        <f t="shared" si="50"/>
        <v>125</v>
      </c>
      <c r="CP57" s="23">
        <v>6.8</v>
      </c>
      <c r="CQ57" s="23">
        <f t="shared" si="51"/>
        <v>5.4399999999999995</v>
      </c>
      <c r="CR57" s="23">
        <f t="shared" si="52"/>
        <v>1.3599999999999999</v>
      </c>
      <c r="CS57" s="23">
        <v>0</v>
      </c>
      <c r="CT57" s="23">
        <f t="shared" si="53"/>
        <v>0</v>
      </c>
      <c r="CU57" s="23">
        <v>0</v>
      </c>
      <c r="CV57" s="23">
        <v>0</v>
      </c>
      <c r="CW57" s="23">
        <f t="shared" si="54"/>
        <v>0</v>
      </c>
      <c r="CX57" s="23">
        <v>0</v>
      </c>
      <c r="CY57" s="23">
        <v>0</v>
      </c>
      <c r="CZ57" s="23">
        <f t="shared" si="55"/>
        <v>0</v>
      </c>
      <c r="DA57" s="23">
        <v>0</v>
      </c>
      <c r="DB57" s="23">
        <v>0</v>
      </c>
      <c r="DC57" s="23">
        <f t="shared" si="56"/>
        <v>0</v>
      </c>
      <c r="DD57" s="23">
        <v>0</v>
      </c>
      <c r="DE57" s="23">
        <v>0</v>
      </c>
      <c r="DF57" s="23">
        <f t="shared" si="80"/>
        <v>18282.2</v>
      </c>
      <c r="DG57" s="23">
        <f t="shared" si="69"/>
        <v>4570.55</v>
      </c>
      <c r="DH57" s="23">
        <f t="shared" si="70"/>
        <v>2101.5281</v>
      </c>
      <c r="DI57" s="23">
        <v>0</v>
      </c>
      <c r="DJ57" s="23">
        <f t="shared" si="57"/>
        <v>0</v>
      </c>
      <c r="DK57" s="23">
        <v>0</v>
      </c>
      <c r="DL57" s="23">
        <v>0</v>
      </c>
      <c r="DM57" s="23">
        <f t="shared" si="58"/>
        <v>0</v>
      </c>
      <c r="DN57" s="23">
        <v>0</v>
      </c>
      <c r="DO57" s="23">
        <v>0</v>
      </c>
      <c r="DP57" s="23">
        <f t="shared" si="59"/>
        <v>0</v>
      </c>
      <c r="DQ57" s="23">
        <v>0</v>
      </c>
      <c r="DR57" s="23">
        <v>0</v>
      </c>
      <c r="DS57" s="23">
        <f t="shared" si="60"/>
        <v>0</v>
      </c>
      <c r="DT57" s="23">
        <v>0</v>
      </c>
      <c r="DU57" s="23">
        <v>0</v>
      </c>
      <c r="DV57" s="23">
        <f t="shared" si="61"/>
        <v>0</v>
      </c>
      <c r="DW57" s="23">
        <v>0</v>
      </c>
      <c r="DX57" s="23">
        <v>0</v>
      </c>
      <c r="DY57" s="23">
        <f t="shared" si="62"/>
        <v>0</v>
      </c>
      <c r="DZ57" s="23">
        <v>0</v>
      </c>
      <c r="EA57" s="23">
        <v>0</v>
      </c>
      <c r="EB57" s="23">
        <f t="shared" ref="EB57:EB66" si="87">DI57+DL57+DO57+DR57+DU57+DX57</f>
        <v>0</v>
      </c>
      <c r="EC57" s="23">
        <f t="shared" si="83"/>
        <v>0</v>
      </c>
      <c r="ED57" s="23">
        <f t="shared" si="73"/>
        <v>0</v>
      </c>
    </row>
    <row r="58" spans="1:134">
      <c r="A58" s="21">
        <v>49</v>
      </c>
      <c r="B58" s="30" t="s">
        <v>214</v>
      </c>
      <c r="C58" s="23">
        <v>9283.0964000000004</v>
      </c>
      <c r="D58" s="23">
        <v>26621.918900000001</v>
      </c>
      <c r="E58" s="23">
        <f t="shared" si="63"/>
        <v>56564.2</v>
      </c>
      <c r="F58" s="23">
        <f t="shared" si="64"/>
        <v>14141.05</v>
      </c>
      <c r="G58" s="23">
        <f t="shared" si="65"/>
        <v>10553.9197</v>
      </c>
      <c r="H58" s="23">
        <f t="shared" si="13"/>
        <v>74.633211112329008</v>
      </c>
      <c r="I58" s="23">
        <f t="shared" si="14"/>
        <v>18.658302778082252</v>
      </c>
      <c r="J58" s="23">
        <f t="shared" si="74"/>
        <v>15450</v>
      </c>
      <c r="K58" s="23">
        <f t="shared" si="75"/>
        <v>3862.5</v>
      </c>
      <c r="L58" s="23">
        <f t="shared" si="76"/>
        <v>3701.5196999999998</v>
      </c>
      <c r="M58" s="23">
        <f t="shared" si="15"/>
        <v>95.832225242718437</v>
      </c>
      <c r="N58" s="23">
        <f t="shared" si="16"/>
        <v>23.958056310679609</v>
      </c>
      <c r="O58" s="23">
        <f t="shared" si="77"/>
        <v>6500</v>
      </c>
      <c r="P58" s="23">
        <f t="shared" si="78"/>
        <v>1625</v>
      </c>
      <c r="Q58" s="23">
        <f t="shared" si="79"/>
        <v>1474.6180000000002</v>
      </c>
      <c r="R58" s="23">
        <f t="shared" si="17"/>
        <v>90.745723076923085</v>
      </c>
      <c r="S58" s="23">
        <f t="shared" si="18"/>
        <v>22.686430769230771</v>
      </c>
      <c r="T58" s="23">
        <v>0</v>
      </c>
      <c r="U58" s="23">
        <f t="shared" si="19"/>
        <v>0</v>
      </c>
      <c r="V58" s="23">
        <v>4.0250000000000004</v>
      </c>
      <c r="W58" s="23" t="e">
        <f t="shared" si="20"/>
        <v>#DIV/0!</v>
      </c>
      <c r="X58" s="23" t="e">
        <f t="shared" si="21"/>
        <v>#DIV/0!</v>
      </c>
      <c r="Y58" s="23">
        <v>5700</v>
      </c>
      <c r="Z58" s="23">
        <f t="shared" si="22"/>
        <v>1425</v>
      </c>
      <c r="AA58" s="23">
        <v>719.70169999999996</v>
      </c>
      <c r="AB58" s="23">
        <f t="shared" si="23"/>
        <v>50.505382456140346</v>
      </c>
      <c r="AC58" s="23">
        <f t="shared" si="24"/>
        <v>12.626345614035086</v>
      </c>
      <c r="AD58" s="23">
        <v>6500</v>
      </c>
      <c r="AE58" s="23">
        <f t="shared" si="25"/>
        <v>1625</v>
      </c>
      <c r="AF58" s="23">
        <v>1470.5930000000001</v>
      </c>
      <c r="AG58" s="23">
        <f t="shared" si="26"/>
        <v>90.49803076923078</v>
      </c>
      <c r="AH58" s="23">
        <f t="shared" si="27"/>
        <v>22.624507692307695</v>
      </c>
      <c r="AI58" s="23">
        <v>700</v>
      </c>
      <c r="AJ58" s="23">
        <f t="shared" si="28"/>
        <v>175</v>
      </c>
      <c r="AK58" s="23">
        <v>490</v>
      </c>
      <c r="AL58" s="23">
        <f t="shared" si="29"/>
        <v>280</v>
      </c>
      <c r="AM58" s="23">
        <f t="shared" si="30"/>
        <v>70</v>
      </c>
      <c r="AN58" s="23">
        <v>0</v>
      </c>
      <c r="AO58" s="23">
        <f t="shared" si="31"/>
        <v>0</v>
      </c>
      <c r="AP58" s="23">
        <v>0</v>
      </c>
      <c r="AQ58" s="23" t="e">
        <f t="shared" si="32"/>
        <v>#DIV/0!</v>
      </c>
      <c r="AR58" s="23" t="e">
        <f t="shared" si="33"/>
        <v>#DIV/0!</v>
      </c>
      <c r="AS58" s="23">
        <v>0</v>
      </c>
      <c r="AT58" s="23">
        <f t="shared" si="34"/>
        <v>0</v>
      </c>
      <c r="AU58" s="23">
        <v>0</v>
      </c>
      <c r="AV58" s="23">
        <v>0</v>
      </c>
      <c r="AW58" s="23">
        <f t="shared" si="35"/>
        <v>0</v>
      </c>
      <c r="AX58" s="23">
        <v>0</v>
      </c>
      <c r="AY58" s="23">
        <v>41114.199999999997</v>
      </c>
      <c r="AZ58" s="23">
        <f t="shared" si="36"/>
        <v>10278.549999999999</v>
      </c>
      <c r="BA58" s="23">
        <v>6852.4</v>
      </c>
      <c r="BB58" s="23">
        <v>0</v>
      </c>
      <c r="BC58" s="23">
        <f t="shared" si="37"/>
        <v>0</v>
      </c>
      <c r="BD58" s="23">
        <v>0</v>
      </c>
      <c r="BE58" s="23">
        <v>0</v>
      </c>
      <c r="BF58" s="23">
        <f t="shared" si="38"/>
        <v>0</v>
      </c>
      <c r="BG58" s="23">
        <v>0</v>
      </c>
      <c r="BH58" s="23">
        <v>0</v>
      </c>
      <c r="BI58" s="23">
        <f t="shared" si="39"/>
        <v>0</v>
      </c>
      <c r="BJ58" s="23">
        <v>0</v>
      </c>
      <c r="BK58" s="23">
        <f t="shared" si="84"/>
        <v>1350</v>
      </c>
      <c r="BL58" s="23">
        <f t="shared" si="85"/>
        <v>337.5</v>
      </c>
      <c r="BM58" s="23">
        <f t="shared" si="86"/>
        <v>264.5</v>
      </c>
      <c r="BN58" s="23">
        <f t="shared" si="40"/>
        <v>78.370370370370367</v>
      </c>
      <c r="BO58" s="23">
        <f t="shared" si="41"/>
        <v>19.592592592592592</v>
      </c>
      <c r="BP58" s="23">
        <v>1000</v>
      </c>
      <c r="BQ58" s="23">
        <f t="shared" si="42"/>
        <v>250</v>
      </c>
      <c r="BR58" s="23">
        <v>167.3</v>
      </c>
      <c r="BS58" s="23">
        <v>0</v>
      </c>
      <c r="BT58" s="23">
        <f t="shared" si="43"/>
        <v>0</v>
      </c>
      <c r="BU58" s="23">
        <v>0</v>
      </c>
      <c r="BV58" s="23">
        <v>0</v>
      </c>
      <c r="BW58" s="23">
        <f t="shared" si="44"/>
        <v>0</v>
      </c>
      <c r="BX58" s="23">
        <v>0</v>
      </c>
      <c r="BY58" s="23">
        <v>350</v>
      </c>
      <c r="BZ58" s="23">
        <f t="shared" si="45"/>
        <v>87.5</v>
      </c>
      <c r="CA58" s="23">
        <v>97.2</v>
      </c>
      <c r="CB58" s="23">
        <v>0</v>
      </c>
      <c r="CC58" s="23">
        <f t="shared" si="46"/>
        <v>0</v>
      </c>
      <c r="CD58" s="23">
        <v>0</v>
      </c>
      <c r="CE58" s="23">
        <v>0</v>
      </c>
      <c r="CF58" s="23">
        <f t="shared" si="47"/>
        <v>0</v>
      </c>
      <c r="CG58" s="23">
        <v>0</v>
      </c>
      <c r="CH58" s="23">
        <v>0</v>
      </c>
      <c r="CI58" s="23">
        <f t="shared" si="48"/>
        <v>0</v>
      </c>
      <c r="CJ58" s="23">
        <v>0</v>
      </c>
      <c r="CK58" s="23">
        <v>1200</v>
      </c>
      <c r="CL58" s="23">
        <f t="shared" si="49"/>
        <v>300</v>
      </c>
      <c r="CM58" s="23">
        <v>521.5</v>
      </c>
      <c r="CN58" s="23">
        <v>1200</v>
      </c>
      <c r="CO58" s="23">
        <f t="shared" si="50"/>
        <v>300</v>
      </c>
      <c r="CP58" s="23">
        <v>511.5</v>
      </c>
      <c r="CQ58" s="23">
        <f t="shared" si="51"/>
        <v>170.5</v>
      </c>
      <c r="CR58" s="23">
        <f t="shared" si="52"/>
        <v>42.625</v>
      </c>
      <c r="CS58" s="23">
        <v>0</v>
      </c>
      <c r="CT58" s="23">
        <f t="shared" si="53"/>
        <v>0</v>
      </c>
      <c r="CU58" s="23">
        <v>31.2</v>
      </c>
      <c r="CV58" s="23">
        <v>0</v>
      </c>
      <c r="CW58" s="23">
        <f t="shared" si="54"/>
        <v>0</v>
      </c>
      <c r="CX58" s="23">
        <v>200</v>
      </c>
      <c r="CY58" s="23">
        <v>0</v>
      </c>
      <c r="CZ58" s="23">
        <f t="shared" si="55"/>
        <v>0</v>
      </c>
      <c r="DA58" s="23">
        <v>0</v>
      </c>
      <c r="DB58" s="23">
        <v>0</v>
      </c>
      <c r="DC58" s="23">
        <f t="shared" si="56"/>
        <v>0</v>
      </c>
      <c r="DD58" s="23">
        <v>0</v>
      </c>
      <c r="DE58" s="23">
        <v>0</v>
      </c>
      <c r="DF58" s="23">
        <f t="shared" si="80"/>
        <v>56564.2</v>
      </c>
      <c r="DG58" s="23">
        <f t="shared" si="69"/>
        <v>14141.05</v>
      </c>
      <c r="DH58" s="23">
        <f t="shared" si="70"/>
        <v>10553.9197</v>
      </c>
      <c r="DI58" s="23">
        <v>0</v>
      </c>
      <c r="DJ58" s="23">
        <f t="shared" si="57"/>
        <v>0</v>
      </c>
      <c r="DK58" s="23">
        <v>0</v>
      </c>
      <c r="DL58" s="23">
        <v>0</v>
      </c>
      <c r="DM58" s="23">
        <f t="shared" si="58"/>
        <v>0</v>
      </c>
      <c r="DN58" s="23">
        <v>0</v>
      </c>
      <c r="DO58" s="23">
        <v>0</v>
      </c>
      <c r="DP58" s="23">
        <f t="shared" si="59"/>
        <v>0</v>
      </c>
      <c r="DQ58" s="23">
        <v>0</v>
      </c>
      <c r="DR58" s="23">
        <v>0</v>
      </c>
      <c r="DS58" s="23">
        <f t="shared" si="60"/>
        <v>0</v>
      </c>
      <c r="DT58" s="23">
        <v>0</v>
      </c>
      <c r="DU58" s="23">
        <v>0</v>
      </c>
      <c r="DV58" s="23">
        <f t="shared" si="61"/>
        <v>0</v>
      </c>
      <c r="DW58" s="23">
        <v>0</v>
      </c>
      <c r="DX58" s="23">
        <v>0</v>
      </c>
      <c r="DY58" s="23">
        <f t="shared" si="62"/>
        <v>0</v>
      </c>
      <c r="DZ58" s="23">
        <v>0</v>
      </c>
      <c r="EA58" s="23">
        <v>0</v>
      </c>
      <c r="EB58" s="23">
        <f t="shared" si="87"/>
        <v>0</v>
      </c>
      <c r="EC58" s="23">
        <f t="shared" si="83"/>
        <v>0</v>
      </c>
      <c r="ED58" s="23">
        <f t="shared" si="73"/>
        <v>0</v>
      </c>
    </row>
    <row r="59" spans="1:134">
      <c r="A59" s="21">
        <v>50</v>
      </c>
      <c r="B59" s="30" t="s">
        <v>215</v>
      </c>
      <c r="C59" s="23">
        <v>1577.373</v>
      </c>
      <c r="D59" s="23">
        <v>11.433999999999999</v>
      </c>
      <c r="E59" s="23">
        <f t="shared" si="63"/>
        <v>14194.499999999998</v>
      </c>
      <c r="F59" s="23">
        <f t="shared" si="64"/>
        <v>3548.6249999999995</v>
      </c>
      <c r="G59" s="23">
        <f t="shared" si="65"/>
        <v>2494.8860000000004</v>
      </c>
      <c r="H59" s="23">
        <f t="shared" si="13"/>
        <v>70.305709958082375</v>
      </c>
      <c r="I59" s="23">
        <f t="shared" si="14"/>
        <v>17.576427489520594</v>
      </c>
      <c r="J59" s="23">
        <f t="shared" si="74"/>
        <v>4270.2</v>
      </c>
      <c r="K59" s="23">
        <f t="shared" si="75"/>
        <v>1067.55</v>
      </c>
      <c r="L59" s="23">
        <f t="shared" si="76"/>
        <v>840.88599999999997</v>
      </c>
      <c r="M59" s="23">
        <f t="shared" si="15"/>
        <v>78.767832888389293</v>
      </c>
      <c r="N59" s="23">
        <f t="shared" si="16"/>
        <v>19.691958222097323</v>
      </c>
      <c r="O59" s="23">
        <f t="shared" si="77"/>
        <v>1350</v>
      </c>
      <c r="P59" s="23">
        <f t="shared" si="78"/>
        <v>337.5</v>
      </c>
      <c r="Q59" s="23">
        <f t="shared" si="79"/>
        <v>440.36700000000002</v>
      </c>
      <c r="R59" s="23">
        <f t="shared" si="17"/>
        <v>130.47911111111114</v>
      </c>
      <c r="S59" s="23">
        <f t="shared" si="18"/>
        <v>32.619777777777784</v>
      </c>
      <c r="T59" s="23">
        <v>0</v>
      </c>
      <c r="U59" s="23">
        <f t="shared" si="19"/>
        <v>0</v>
      </c>
      <c r="V59" s="23">
        <v>36.408999999999999</v>
      </c>
      <c r="W59" s="23" t="e">
        <f t="shared" si="20"/>
        <v>#DIV/0!</v>
      </c>
      <c r="X59" s="23" t="e">
        <f t="shared" si="21"/>
        <v>#DIV/0!</v>
      </c>
      <c r="Y59" s="23">
        <v>0</v>
      </c>
      <c r="Z59" s="23">
        <f t="shared" si="22"/>
        <v>0</v>
      </c>
      <c r="AA59" s="23">
        <v>200.43899999999999</v>
      </c>
      <c r="AB59" s="23" t="e">
        <f t="shared" si="23"/>
        <v>#DIV/0!</v>
      </c>
      <c r="AC59" s="23" t="e">
        <f t="shared" si="24"/>
        <v>#DIV/0!</v>
      </c>
      <c r="AD59" s="23">
        <v>1350</v>
      </c>
      <c r="AE59" s="23">
        <f t="shared" si="25"/>
        <v>337.5</v>
      </c>
      <c r="AF59" s="23">
        <v>403.95800000000003</v>
      </c>
      <c r="AG59" s="23">
        <f t="shared" si="26"/>
        <v>119.69125925925927</v>
      </c>
      <c r="AH59" s="23">
        <f t="shared" si="27"/>
        <v>29.922814814814817</v>
      </c>
      <c r="AI59" s="23">
        <v>50</v>
      </c>
      <c r="AJ59" s="23">
        <f t="shared" si="28"/>
        <v>12.5</v>
      </c>
      <c r="AK59" s="23">
        <v>0</v>
      </c>
      <c r="AL59" s="23">
        <f t="shared" si="29"/>
        <v>0</v>
      </c>
      <c r="AM59" s="23">
        <f t="shared" si="30"/>
        <v>0</v>
      </c>
      <c r="AN59" s="23">
        <v>0</v>
      </c>
      <c r="AO59" s="23">
        <f t="shared" si="31"/>
        <v>0</v>
      </c>
      <c r="AP59" s="23">
        <v>0</v>
      </c>
      <c r="AQ59" s="23" t="e">
        <f t="shared" si="32"/>
        <v>#DIV/0!</v>
      </c>
      <c r="AR59" s="23" t="e">
        <f t="shared" si="33"/>
        <v>#DIV/0!</v>
      </c>
      <c r="AS59" s="23">
        <v>0</v>
      </c>
      <c r="AT59" s="23">
        <f t="shared" si="34"/>
        <v>0</v>
      </c>
      <c r="AU59" s="23">
        <v>0</v>
      </c>
      <c r="AV59" s="23">
        <v>0</v>
      </c>
      <c r="AW59" s="23">
        <f t="shared" si="35"/>
        <v>0</v>
      </c>
      <c r="AX59" s="23">
        <v>0</v>
      </c>
      <c r="AY59" s="23">
        <v>9924.2999999999993</v>
      </c>
      <c r="AZ59" s="23">
        <f t="shared" si="36"/>
        <v>2481.0749999999998</v>
      </c>
      <c r="BA59" s="23">
        <v>1654</v>
      </c>
      <c r="BB59" s="23">
        <v>0</v>
      </c>
      <c r="BC59" s="23">
        <f t="shared" si="37"/>
        <v>0</v>
      </c>
      <c r="BD59" s="23">
        <v>0</v>
      </c>
      <c r="BE59" s="23">
        <v>0</v>
      </c>
      <c r="BF59" s="23">
        <f t="shared" si="38"/>
        <v>0</v>
      </c>
      <c r="BG59" s="23">
        <v>0</v>
      </c>
      <c r="BH59" s="23">
        <v>0</v>
      </c>
      <c r="BI59" s="23">
        <f t="shared" si="39"/>
        <v>0</v>
      </c>
      <c r="BJ59" s="23">
        <v>0</v>
      </c>
      <c r="BK59" s="23">
        <f t="shared" si="84"/>
        <v>2294.4</v>
      </c>
      <c r="BL59" s="23">
        <f t="shared" si="85"/>
        <v>573.6</v>
      </c>
      <c r="BM59" s="23">
        <f t="shared" si="86"/>
        <v>156.80000000000001</v>
      </c>
      <c r="BN59" s="23">
        <f t="shared" si="40"/>
        <v>27.336122733612271</v>
      </c>
      <c r="BO59" s="23">
        <f t="shared" si="41"/>
        <v>6.8340306834030677</v>
      </c>
      <c r="BP59" s="23">
        <v>512</v>
      </c>
      <c r="BQ59" s="23">
        <f t="shared" si="42"/>
        <v>128</v>
      </c>
      <c r="BR59" s="23">
        <v>156.80000000000001</v>
      </c>
      <c r="BS59" s="23">
        <v>1782.4</v>
      </c>
      <c r="BT59" s="23">
        <f t="shared" si="43"/>
        <v>445.6</v>
      </c>
      <c r="BU59" s="23">
        <v>0</v>
      </c>
      <c r="BV59" s="23">
        <v>0</v>
      </c>
      <c r="BW59" s="23">
        <f t="shared" si="44"/>
        <v>0</v>
      </c>
      <c r="BX59" s="23">
        <v>0</v>
      </c>
      <c r="BY59" s="23">
        <v>0</v>
      </c>
      <c r="BZ59" s="23">
        <f t="shared" si="45"/>
        <v>0</v>
      </c>
      <c r="CA59" s="23">
        <v>0</v>
      </c>
      <c r="CB59" s="23">
        <v>0</v>
      </c>
      <c r="CC59" s="23">
        <f t="shared" si="46"/>
        <v>0</v>
      </c>
      <c r="CD59" s="23">
        <v>0</v>
      </c>
      <c r="CE59" s="23">
        <v>0</v>
      </c>
      <c r="CF59" s="23">
        <f t="shared" si="47"/>
        <v>0</v>
      </c>
      <c r="CG59" s="23">
        <v>0</v>
      </c>
      <c r="CH59" s="23">
        <v>0</v>
      </c>
      <c r="CI59" s="23">
        <f t="shared" si="48"/>
        <v>0</v>
      </c>
      <c r="CJ59" s="23">
        <v>0</v>
      </c>
      <c r="CK59" s="23">
        <v>475</v>
      </c>
      <c r="CL59" s="23">
        <f t="shared" si="49"/>
        <v>118.75</v>
      </c>
      <c r="CM59" s="23">
        <v>26.48</v>
      </c>
      <c r="CN59" s="23">
        <v>475</v>
      </c>
      <c r="CO59" s="23">
        <f t="shared" si="50"/>
        <v>118.75</v>
      </c>
      <c r="CP59" s="23">
        <v>26.48</v>
      </c>
      <c r="CQ59" s="23">
        <f t="shared" si="51"/>
        <v>22.298947368421054</v>
      </c>
      <c r="CR59" s="23">
        <f t="shared" si="52"/>
        <v>5.5747368421052634</v>
      </c>
      <c r="CS59" s="23">
        <v>0</v>
      </c>
      <c r="CT59" s="23">
        <f t="shared" si="53"/>
        <v>0</v>
      </c>
      <c r="CU59" s="23">
        <v>0</v>
      </c>
      <c r="CV59" s="23">
        <v>0</v>
      </c>
      <c r="CW59" s="23">
        <f t="shared" si="54"/>
        <v>0</v>
      </c>
      <c r="CX59" s="23">
        <v>0</v>
      </c>
      <c r="CY59" s="23">
        <v>0</v>
      </c>
      <c r="CZ59" s="23">
        <f t="shared" si="55"/>
        <v>0</v>
      </c>
      <c r="DA59" s="23">
        <v>0</v>
      </c>
      <c r="DB59" s="23">
        <v>100.8</v>
      </c>
      <c r="DC59" s="23">
        <f t="shared" si="56"/>
        <v>25.200000000000003</v>
      </c>
      <c r="DD59" s="23">
        <v>16.8</v>
      </c>
      <c r="DE59" s="23">
        <v>0</v>
      </c>
      <c r="DF59" s="23">
        <f t="shared" si="80"/>
        <v>14194.499999999998</v>
      </c>
      <c r="DG59" s="23">
        <f t="shared" si="69"/>
        <v>3548.6249999999995</v>
      </c>
      <c r="DH59" s="23">
        <f t="shared" si="70"/>
        <v>2494.8860000000004</v>
      </c>
      <c r="DI59" s="23">
        <v>0</v>
      </c>
      <c r="DJ59" s="23">
        <f t="shared" si="57"/>
        <v>0</v>
      </c>
      <c r="DK59" s="23">
        <v>0</v>
      </c>
      <c r="DL59" s="23">
        <v>0</v>
      </c>
      <c r="DM59" s="23">
        <f t="shared" si="58"/>
        <v>0</v>
      </c>
      <c r="DN59" s="23">
        <v>0</v>
      </c>
      <c r="DO59" s="23">
        <v>0</v>
      </c>
      <c r="DP59" s="23">
        <f t="shared" si="59"/>
        <v>0</v>
      </c>
      <c r="DQ59" s="23">
        <v>0</v>
      </c>
      <c r="DR59" s="23">
        <v>0</v>
      </c>
      <c r="DS59" s="23">
        <f t="shared" si="60"/>
        <v>0</v>
      </c>
      <c r="DT59" s="23">
        <v>0</v>
      </c>
      <c r="DU59" s="23">
        <v>0</v>
      </c>
      <c r="DV59" s="23">
        <f t="shared" si="61"/>
        <v>0</v>
      </c>
      <c r="DW59" s="23">
        <v>0</v>
      </c>
      <c r="DX59" s="23">
        <v>0</v>
      </c>
      <c r="DY59" s="23">
        <f t="shared" si="62"/>
        <v>0</v>
      </c>
      <c r="DZ59" s="23">
        <v>0</v>
      </c>
      <c r="EA59" s="23">
        <v>0</v>
      </c>
      <c r="EB59" s="23">
        <f t="shared" si="87"/>
        <v>0</v>
      </c>
      <c r="EC59" s="23">
        <f t="shared" si="83"/>
        <v>0</v>
      </c>
      <c r="ED59" s="23">
        <f t="shared" si="73"/>
        <v>0</v>
      </c>
    </row>
    <row r="60" spans="1:134">
      <c r="A60" s="21">
        <v>51</v>
      </c>
      <c r="B60" s="30" t="s">
        <v>216</v>
      </c>
      <c r="C60" s="23">
        <v>5027.4210999999996</v>
      </c>
      <c r="D60" s="23">
        <v>12443.9728</v>
      </c>
      <c r="E60" s="23">
        <f t="shared" si="63"/>
        <v>57764.770000000004</v>
      </c>
      <c r="F60" s="23">
        <f t="shared" si="64"/>
        <v>14441.192500000001</v>
      </c>
      <c r="G60" s="23">
        <f t="shared" si="65"/>
        <v>11348.8177</v>
      </c>
      <c r="H60" s="23">
        <f t="shared" si="13"/>
        <v>78.586430448870473</v>
      </c>
      <c r="I60" s="23">
        <f t="shared" si="14"/>
        <v>19.646607612217618</v>
      </c>
      <c r="J60" s="23">
        <f t="shared" si="74"/>
        <v>12286.8</v>
      </c>
      <c r="K60" s="23">
        <f t="shared" si="75"/>
        <v>3071.7</v>
      </c>
      <c r="L60" s="23">
        <f t="shared" si="76"/>
        <v>3794.0176999999999</v>
      </c>
      <c r="M60" s="23">
        <f t="shared" si="15"/>
        <v>123.51524237392975</v>
      </c>
      <c r="N60" s="23">
        <f t="shared" si="16"/>
        <v>30.878810593482438</v>
      </c>
      <c r="O60" s="23">
        <f t="shared" si="77"/>
        <v>6024.4</v>
      </c>
      <c r="P60" s="23">
        <f t="shared" si="78"/>
        <v>1506.1</v>
      </c>
      <c r="Q60" s="23">
        <f t="shared" si="79"/>
        <v>3346.6289999999999</v>
      </c>
      <c r="R60" s="23">
        <f t="shared" si="17"/>
        <v>222.20496646968994</v>
      </c>
      <c r="S60" s="23">
        <f t="shared" si="18"/>
        <v>55.551241617422484</v>
      </c>
      <c r="T60" s="23">
        <v>328.4</v>
      </c>
      <c r="U60" s="23">
        <f t="shared" si="19"/>
        <v>82.1</v>
      </c>
      <c r="V60" s="23">
        <v>17.446999999999999</v>
      </c>
      <c r="W60" s="23">
        <f t="shared" si="20"/>
        <v>21.250913520097441</v>
      </c>
      <c r="X60" s="23">
        <f t="shared" si="21"/>
        <v>5.3127283800243603</v>
      </c>
      <c r="Y60" s="23">
        <v>4992.3999999999996</v>
      </c>
      <c r="Z60" s="23">
        <f t="shared" si="22"/>
        <v>1248.0999999999999</v>
      </c>
      <c r="AA60" s="23">
        <v>198.8887</v>
      </c>
      <c r="AB60" s="23">
        <f t="shared" si="23"/>
        <v>15.935317682877976</v>
      </c>
      <c r="AC60" s="23">
        <f t="shared" si="24"/>
        <v>3.983829420719494</v>
      </c>
      <c r="AD60" s="23">
        <v>5696</v>
      </c>
      <c r="AE60" s="23">
        <f t="shared" si="25"/>
        <v>1424</v>
      </c>
      <c r="AF60" s="23">
        <v>3329.1819999999998</v>
      </c>
      <c r="AG60" s="23">
        <f t="shared" si="26"/>
        <v>233.79087078651685</v>
      </c>
      <c r="AH60" s="23">
        <f t="shared" si="27"/>
        <v>58.447717696629212</v>
      </c>
      <c r="AI60" s="23">
        <v>50</v>
      </c>
      <c r="AJ60" s="23">
        <f t="shared" si="28"/>
        <v>12.5</v>
      </c>
      <c r="AK60" s="23">
        <v>0</v>
      </c>
      <c r="AL60" s="23">
        <f t="shared" si="29"/>
        <v>0</v>
      </c>
      <c r="AM60" s="23">
        <f t="shared" si="30"/>
        <v>0</v>
      </c>
      <c r="AN60" s="23">
        <v>0</v>
      </c>
      <c r="AO60" s="23">
        <f t="shared" si="31"/>
        <v>0</v>
      </c>
      <c r="AP60" s="23">
        <v>0</v>
      </c>
      <c r="AQ60" s="23" t="e">
        <f t="shared" si="32"/>
        <v>#DIV/0!</v>
      </c>
      <c r="AR60" s="23" t="e">
        <f t="shared" si="33"/>
        <v>#DIV/0!</v>
      </c>
      <c r="AS60" s="23">
        <v>0</v>
      </c>
      <c r="AT60" s="23">
        <f t="shared" si="34"/>
        <v>0</v>
      </c>
      <c r="AU60" s="23">
        <v>0</v>
      </c>
      <c r="AV60" s="23">
        <v>0</v>
      </c>
      <c r="AW60" s="23">
        <f t="shared" si="35"/>
        <v>0</v>
      </c>
      <c r="AX60" s="23">
        <v>0</v>
      </c>
      <c r="AY60" s="23">
        <v>45328.2</v>
      </c>
      <c r="AZ60" s="23">
        <f t="shared" si="36"/>
        <v>11332.05</v>
      </c>
      <c r="BA60" s="23">
        <v>7554.8</v>
      </c>
      <c r="BB60" s="23">
        <v>0</v>
      </c>
      <c r="BC60" s="23">
        <f t="shared" si="37"/>
        <v>0</v>
      </c>
      <c r="BD60" s="23">
        <v>0</v>
      </c>
      <c r="BE60" s="23">
        <v>0</v>
      </c>
      <c r="BF60" s="23">
        <f t="shared" si="38"/>
        <v>0</v>
      </c>
      <c r="BG60" s="23">
        <v>0</v>
      </c>
      <c r="BH60" s="23">
        <v>0</v>
      </c>
      <c r="BI60" s="23">
        <f t="shared" si="39"/>
        <v>0</v>
      </c>
      <c r="BJ60" s="23">
        <v>0</v>
      </c>
      <c r="BK60" s="23">
        <f t="shared" si="84"/>
        <v>700</v>
      </c>
      <c r="BL60" s="23">
        <f t="shared" si="85"/>
        <v>175</v>
      </c>
      <c r="BM60" s="23">
        <f t="shared" si="86"/>
        <v>101</v>
      </c>
      <c r="BN60" s="23">
        <f t="shared" si="40"/>
        <v>57.714285714285715</v>
      </c>
      <c r="BO60" s="23">
        <f t="shared" si="41"/>
        <v>14.428571428571429</v>
      </c>
      <c r="BP60" s="23">
        <v>700</v>
      </c>
      <c r="BQ60" s="23">
        <f t="shared" si="42"/>
        <v>175</v>
      </c>
      <c r="BR60" s="23">
        <v>101</v>
      </c>
      <c r="BS60" s="23">
        <v>0</v>
      </c>
      <c r="BT60" s="23">
        <f t="shared" si="43"/>
        <v>0</v>
      </c>
      <c r="BU60" s="23">
        <v>0</v>
      </c>
      <c r="BV60" s="23">
        <v>0</v>
      </c>
      <c r="BW60" s="23">
        <f t="shared" si="44"/>
        <v>0</v>
      </c>
      <c r="BX60" s="23">
        <v>0</v>
      </c>
      <c r="BY60" s="23">
        <v>0</v>
      </c>
      <c r="BZ60" s="23">
        <f t="shared" si="45"/>
        <v>0</v>
      </c>
      <c r="CA60" s="23">
        <v>0</v>
      </c>
      <c r="CB60" s="23">
        <v>0</v>
      </c>
      <c r="CC60" s="23">
        <f t="shared" si="46"/>
        <v>0</v>
      </c>
      <c r="CD60" s="23">
        <v>0</v>
      </c>
      <c r="CE60" s="23">
        <v>0</v>
      </c>
      <c r="CF60" s="23">
        <f t="shared" si="47"/>
        <v>0</v>
      </c>
      <c r="CG60" s="23">
        <v>0</v>
      </c>
      <c r="CH60" s="23">
        <v>0</v>
      </c>
      <c r="CI60" s="23">
        <f t="shared" si="48"/>
        <v>0</v>
      </c>
      <c r="CJ60" s="23">
        <v>0</v>
      </c>
      <c r="CK60" s="23">
        <v>0</v>
      </c>
      <c r="CL60" s="23">
        <f t="shared" si="49"/>
        <v>0</v>
      </c>
      <c r="CM60" s="23">
        <v>0</v>
      </c>
      <c r="CN60" s="23">
        <v>0</v>
      </c>
      <c r="CO60" s="23">
        <f t="shared" si="50"/>
        <v>0</v>
      </c>
      <c r="CP60" s="23">
        <v>0</v>
      </c>
      <c r="CQ60" s="23" t="e">
        <f t="shared" si="51"/>
        <v>#DIV/0!</v>
      </c>
      <c r="CR60" s="23" t="e">
        <f t="shared" si="52"/>
        <v>#DIV/0!</v>
      </c>
      <c r="CS60" s="23">
        <v>0</v>
      </c>
      <c r="CT60" s="23">
        <f t="shared" si="53"/>
        <v>0</v>
      </c>
      <c r="CU60" s="23">
        <v>0</v>
      </c>
      <c r="CV60" s="23">
        <v>0</v>
      </c>
      <c r="CW60" s="23">
        <f t="shared" si="54"/>
        <v>0</v>
      </c>
      <c r="CX60" s="23">
        <v>0</v>
      </c>
      <c r="CY60" s="23">
        <v>0</v>
      </c>
      <c r="CZ60" s="23">
        <f t="shared" si="55"/>
        <v>0</v>
      </c>
      <c r="DA60" s="23">
        <v>0</v>
      </c>
      <c r="DB60" s="23">
        <v>520</v>
      </c>
      <c r="DC60" s="23">
        <f t="shared" si="56"/>
        <v>130</v>
      </c>
      <c r="DD60" s="23">
        <v>147.5</v>
      </c>
      <c r="DE60" s="23">
        <v>0</v>
      </c>
      <c r="DF60" s="23">
        <f t="shared" si="80"/>
        <v>57615</v>
      </c>
      <c r="DG60" s="23">
        <f t="shared" si="69"/>
        <v>14403.75</v>
      </c>
      <c r="DH60" s="23">
        <f t="shared" si="70"/>
        <v>11348.8177</v>
      </c>
      <c r="DI60" s="23">
        <v>0</v>
      </c>
      <c r="DJ60" s="23">
        <f t="shared" si="57"/>
        <v>0</v>
      </c>
      <c r="DK60" s="23">
        <v>0</v>
      </c>
      <c r="DL60" s="23">
        <v>149.77000000000001</v>
      </c>
      <c r="DM60" s="23">
        <f t="shared" si="58"/>
        <v>37.442500000000003</v>
      </c>
      <c r="DN60" s="23">
        <v>0</v>
      </c>
      <c r="DO60" s="23">
        <v>0</v>
      </c>
      <c r="DP60" s="23">
        <f t="shared" si="59"/>
        <v>0</v>
      </c>
      <c r="DQ60" s="23">
        <v>0</v>
      </c>
      <c r="DR60" s="23">
        <v>0</v>
      </c>
      <c r="DS60" s="23">
        <f t="shared" si="60"/>
        <v>0</v>
      </c>
      <c r="DT60" s="23">
        <v>0</v>
      </c>
      <c r="DU60" s="23">
        <v>0</v>
      </c>
      <c r="DV60" s="23">
        <f t="shared" si="61"/>
        <v>0</v>
      </c>
      <c r="DW60" s="23">
        <v>0</v>
      </c>
      <c r="DX60" s="23">
        <v>11500</v>
      </c>
      <c r="DY60" s="23">
        <f t="shared" si="62"/>
        <v>2875</v>
      </c>
      <c r="DZ60" s="23">
        <v>0</v>
      </c>
      <c r="EA60" s="23">
        <v>0</v>
      </c>
      <c r="EB60" s="23">
        <f t="shared" si="87"/>
        <v>11649.77</v>
      </c>
      <c r="EC60" s="23">
        <f t="shared" si="83"/>
        <v>2912.4425000000001</v>
      </c>
      <c r="ED60" s="23">
        <f t="shared" si="73"/>
        <v>0</v>
      </c>
    </row>
    <row r="61" spans="1:134">
      <c r="A61" s="21">
        <v>52</v>
      </c>
      <c r="B61" s="30" t="s">
        <v>217</v>
      </c>
      <c r="C61" s="23">
        <v>77.671700000000001</v>
      </c>
      <c r="D61" s="23">
        <v>4584.8307000000004</v>
      </c>
      <c r="E61" s="23">
        <f t="shared" si="63"/>
        <v>78926.7</v>
      </c>
      <c r="F61" s="23">
        <f t="shared" si="64"/>
        <v>19731.674999999999</v>
      </c>
      <c r="G61" s="23">
        <f t="shared" si="65"/>
        <v>11198.7552</v>
      </c>
      <c r="H61" s="23">
        <f t="shared" si="13"/>
        <v>56.755218196123749</v>
      </c>
      <c r="I61" s="23">
        <f t="shared" si="14"/>
        <v>14.188804549030937</v>
      </c>
      <c r="J61" s="23">
        <f t="shared" si="74"/>
        <v>20617</v>
      </c>
      <c r="K61" s="23">
        <f t="shared" si="75"/>
        <v>5154.25</v>
      </c>
      <c r="L61" s="23">
        <f t="shared" si="76"/>
        <v>1482.3552</v>
      </c>
      <c r="M61" s="23">
        <f t="shared" si="15"/>
        <v>28.759862249599845</v>
      </c>
      <c r="N61" s="23">
        <f t="shared" si="16"/>
        <v>7.1899655623999612</v>
      </c>
      <c r="O61" s="23">
        <f t="shared" si="77"/>
        <v>9656</v>
      </c>
      <c r="P61" s="23">
        <f t="shared" si="78"/>
        <v>2414</v>
      </c>
      <c r="Q61" s="23">
        <f t="shared" si="79"/>
        <v>962.548</v>
      </c>
      <c r="R61" s="23">
        <f t="shared" si="17"/>
        <v>39.873570836785419</v>
      </c>
      <c r="S61" s="23">
        <f t="shared" si="18"/>
        <v>9.9683927091963547</v>
      </c>
      <c r="T61" s="23">
        <v>0</v>
      </c>
      <c r="U61" s="23">
        <f t="shared" si="19"/>
        <v>0</v>
      </c>
      <c r="V61" s="23">
        <v>13.363</v>
      </c>
      <c r="W61" s="23" t="e">
        <f t="shared" si="20"/>
        <v>#DIV/0!</v>
      </c>
      <c r="X61" s="23" t="e">
        <f t="shared" si="21"/>
        <v>#DIV/0!</v>
      </c>
      <c r="Y61" s="23">
        <v>7361</v>
      </c>
      <c r="Z61" s="23">
        <f t="shared" si="22"/>
        <v>1840.25</v>
      </c>
      <c r="AA61" s="23">
        <v>345.63139999999999</v>
      </c>
      <c r="AB61" s="23">
        <f t="shared" si="23"/>
        <v>18.781763347371282</v>
      </c>
      <c r="AC61" s="23">
        <f t="shared" si="24"/>
        <v>4.6954408368428204</v>
      </c>
      <c r="AD61" s="23">
        <v>9656</v>
      </c>
      <c r="AE61" s="23">
        <f t="shared" si="25"/>
        <v>2414</v>
      </c>
      <c r="AF61" s="23">
        <v>949.18499999999995</v>
      </c>
      <c r="AG61" s="23">
        <f t="shared" si="26"/>
        <v>39.320008285004135</v>
      </c>
      <c r="AH61" s="23">
        <f t="shared" si="27"/>
        <v>9.8300020712510339</v>
      </c>
      <c r="AI61" s="23">
        <v>300</v>
      </c>
      <c r="AJ61" s="23">
        <f t="shared" si="28"/>
        <v>75</v>
      </c>
      <c r="AK61" s="23">
        <v>0</v>
      </c>
      <c r="AL61" s="23">
        <f t="shared" si="29"/>
        <v>0</v>
      </c>
      <c r="AM61" s="23">
        <f t="shared" si="30"/>
        <v>0</v>
      </c>
      <c r="AN61" s="23">
        <v>0</v>
      </c>
      <c r="AO61" s="23">
        <f t="shared" si="31"/>
        <v>0</v>
      </c>
      <c r="AP61" s="23">
        <v>0</v>
      </c>
      <c r="AQ61" s="23" t="e">
        <f t="shared" si="32"/>
        <v>#DIV/0!</v>
      </c>
      <c r="AR61" s="23" t="e">
        <f t="shared" si="33"/>
        <v>#DIV/0!</v>
      </c>
      <c r="AS61" s="23">
        <v>0</v>
      </c>
      <c r="AT61" s="23">
        <f t="shared" si="34"/>
        <v>0</v>
      </c>
      <c r="AU61" s="23">
        <v>0</v>
      </c>
      <c r="AV61" s="23">
        <v>0</v>
      </c>
      <c r="AW61" s="23">
        <f t="shared" si="35"/>
        <v>0</v>
      </c>
      <c r="AX61" s="23">
        <v>0</v>
      </c>
      <c r="AY61" s="23">
        <v>58298.400000000001</v>
      </c>
      <c r="AZ61" s="23">
        <f t="shared" si="36"/>
        <v>14574.599999999999</v>
      </c>
      <c r="BA61" s="23">
        <v>9716.4</v>
      </c>
      <c r="BB61" s="23">
        <v>0</v>
      </c>
      <c r="BC61" s="23">
        <f t="shared" si="37"/>
        <v>0</v>
      </c>
      <c r="BD61" s="23">
        <v>0</v>
      </c>
      <c r="BE61" s="23">
        <v>0</v>
      </c>
      <c r="BF61" s="23">
        <f t="shared" si="38"/>
        <v>0</v>
      </c>
      <c r="BG61" s="23">
        <v>0</v>
      </c>
      <c r="BH61" s="23">
        <v>0</v>
      </c>
      <c r="BI61" s="23">
        <f t="shared" si="39"/>
        <v>0</v>
      </c>
      <c r="BJ61" s="23">
        <v>0</v>
      </c>
      <c r="BK61" s="23">
        <f t="shared" si="84"/>
        <v>900</v>
      </c>
      <c r="BL61" s="23">
        <f t="shared" si="85"/>
        <v>225</v>
      </c>
      <c r="BM61" s="23">
        <f t="shared" si="86"/>
        <v>150</v>
      </c>
      <c r="BN61" s="23">
        <f t="shared" si="40"/>
        <v>66.666666666666657</v>
      </c>
      <c r="BO61" s="23">
        <f t="shared" si="41"/>
        <v>16.666666666666664</v>
      </c>
      <c r="BP61" s="23">
        <v>900</v>
      </c>
      <c r="BQ61" s="23">
        <f t="shared" si="42"/>
        <v>225</v>
      </c>
      <c r="BR61" s="23">
        <v>0</v>
      </c>
      <c r="BS61" s="23">
        <v>0</v>
      </c>
      <c r="BT61" s="23">
        <f t="shared" si="43"/>
        <v>0</v>
      </c>
      <c r="BU61" s="23">
        <v>0</v>
      </c>
      <c r="BV61" s="23">
        <v>0</v>
      </c>
      <c r="BW61" s="23">
        <f t="shared" si="44"/>
        <v>0</v>
      </c>
      <c r="BX61" s="23">
        <v>0</v>
      </c>
      <c r="BY61" s="23">
        <v>0</v>
      </c>
      <c r="BZ61" s="23">
        <f t="shared" si="45"/>
        <v>0</v>
      </c>
      <c r="CA61" s="23">
        <v>150</v>
      </c>
      <c r="CB61" s="23">
        <v>0</v>
      </c>
      <c r="CC61" s="23">
        <f t="shared" si="46"/>
        <v>0</v>
      </c>
      <c r="CD61" s="23">
        <v>0</v>
      </c>
      <c r="CE61" s="23">
        <v>0</v>
      </c>
      <c r="CF61" s="23">
        <f t="shared" si="47"/>
        <v>0</v>
      </c>
      <c r="CG61" s="23">
        <v>0</v>
      </c>
      <c r="CH61" s="23">
        <v>0</v>
      </c>
      <c r="CI61" s="23">
        <f t="shared" si="48"/>
        <v>0</v>
      </c>
      <c r="CJ61" s="23">
        <v>0</v>
      </c>
      <c r="CK61" s="23">
        <v>2400</v>
      </c>
      <c r="CL61" s="23">
        <f t="shared" si="49"/>
        <v>600</v>
      </c>
      <c r="CM61" s="23">
        <v>0</v>
      </c>
      <c r="CN61" s="23">
        <v>2400</v>
      </c>
      <c r="CO61" s="23">
        <f t="shared" si="50"/>
        <v>600</v>
      </c>
      <c r="CP61" s="23">
        <v>0</v>
      </c>
      <c r="CQ61" s="23">
        <f t="shared" si="51"/>
        <v>0</v>
      </c>
      <c r="CR61" s="23">
        <f t="shared" si="52"/>
        <v>0</v>
      </c>
      <c r="CS61" s="23">
        <v>0</v>
      </c>
      <c r="CT61" s="23">
        <f t="shared" si="53"/>
        <v>0</v>
      </c>
      <c r="CU61" s="23">
        <v>0</v>
      </c>
      <c r="CV61" s="23">
        <v>0</v>
      </c>
      <c r="CW61" s="23">
        <f t="shared" si="54"/>
        <v>0</v>
      </c>
      <c r="CX61" s="23">
        <v>0</v>
      </c>
      <c r="CY61" s="23">
        <v>0</v>
      </c>
      <c r="CZ61" s="23">
        <f t="shared" si="55"/>
        <v>0</v>
      </c>
      <c r="DA61" s="23">
        <v>0</v>
      </c>
      <c r="DB61" s="23">
        <v>0</v>
      </c>
      <c r="DC61" s="23">
        <f t="shared" si="56"/>
        <v>0</v>
      </c>
      <c r="DD61" s="23">
        <v>24.175799999999999</v>
      </c>
      <c r="DE61" s="23">
        <v>0</v>
      </c>
      <c r="DF61" s="23">
        <f t="shared" si="80"/>
        <v>78915.399999999994</v>
      </c>
      <c r="DG61" s="23">
        <f t="shared" si="69"/>
        <v>19728.849999999999</v>
      </c>
      <c r="DH61" s="23">
        <f t="shared" si="70"/>
        <v>11198.7552</v>
      </c>
      <c r="DI61" s="23">
        <v>0</v>
      </c>
      <c r="DJ61" s="23">
        <f t="shared" si="57"/>
        <v>0</v>
      </c>
      <c r="DK61" s="23">
        <v>0</v>
      </c>
      <c r="DL61" s="23">
        <v>11.3</v>
      </c>
      <c r="DM61" s="23">
        <f t="shared" si="58"/>
        <v>2.8250000000000002</v>
      </c>
      <c r="DN61" s="23">
        <v>0</v>
      </c>
      <c r="DO61" s="23">
        <v>0</v>
      </c>
      <c r="DP61" s="23">
        <f t="shared" si="59"/>
        <v>0</v>
      </c>
      <c r="DQ61" s="23">
        <v>0</v>
      </c>
      <c r="DR61" s="23">
        <v>0</v>
      </c>
      <c r="DS61" s="23">
        <f t="shared" si="60"/>
        <v>0</v>
      </c>
      <c r="DT61" s="23">
        <v>0</v>
      </c>
      <c r="DU61" s="23">
        <v>0</v>
      </c>
      <c r="DV61" s="23">
        <f t="shared" si="61"/>
        <v>0</v>
      </c>
      <c r="DW61" s="23">
        <v>0</v>
      </c>
      <c r="DX61" s="23">
        <v>0</v>
      </c>
      <c r="DY61" s="23">
        <f t="shared" si="62"/>
        <v>0</v>
      </c>
      <c r="DZ61" s="23">
        <v>0</v>
      </c>
      <c r="EA61" s="23">
        <v>0</v>
      </c>
      <c r="EB61" s="23">
        <f t="shared" si="87"/>
        <v>11.3</v>
      </c>
      <c r="EC61" s="23">
        <f t="shared" si="83"/>
        <v>2.8250000000000002</v>
      </c>
      <c r="ED61" s="23">
        <f t="shared" si="73"/>
        <v>0</v>
      </c>
    </row>
    <row r="62" spans="1:134">
      <c r="A62" s="21">
        <v>53</v>
      </c>
      <c r="B62" s="30" t="s">
        <v>218</v>
      </c>
      <c r="C62" s="23">
        <v>277.29300000000001</v>
      </c>
      <c r="D62" s="23">
        <v>30.068000000000001</v>
      </c>
      <c r="E62" s="23">
        <f t="shared" si="63"/>
        <v>10024.1</v>
      </c>
      <c r="F62" s="23">
        <f t="shared" si="64"/>
        <v>2506.0250000000001</v>
      </c>
      <c r="G62" s="23">
        <f t="shared" si="65"/>
        <v>1087.19</v>
      </c>
      <c r="H62" s="23">
        <f t="shared" si="13"/>
        <v>43.383046857074454</v>
      </c>
      <c r="I62" s="23">
        <f t="shared" si="14"/>
        <v>10.845761714268614</v>
      </c>
      <c r="J62" s="23">
        <f t="shared" si="74"/>
        <v>5012.1000000000004</v>
      </c>
      <c r="K62" s="23">
        <f t="shared" si="75"/>
        <v>1253.0250000000001</v>
      </c>
      <c r="L62" s="23">
        <f t="shared" si="76"/>
        <v>251.79000000000002</v>
      </c>
      <c r="M62" s="23">
        <f t="shared" si="15"/>
        <v>20.094571137846412</v>
      </c>
      <c r="N62" s="23">
        <f t="shared" si="16"/>
        <v>5.023642784461603</v>
      </c>
      <c r="O62" s="23">
        <f t="shared" si="77"/>
        <v>580.5</v>
      </c>
      <c r="P62" s="23">
        <f t="shared" si="78"/>
        <v>145.125</v>
      </c>
      <c r="Q62" s="23">
        <f t="shared" si="79"/>
        <v>17.241</v>
      </c>
      <c r="R62" s="23">
        <f t="shared" si="17"/>
        <v>11.880103359173127</v>
      </c>
      <c r="S62" s="23">
        <f t="shared" si="18"/>
        <v>2.9700258397932817</v>
      </c>
      <c r="T62" s="23">
        <v>0.2</v>
      </c>
      <c r="U62" s="23">
        <f t="shared" si="19"/>
        <v>0.05</v>
      </c>
      <c r="V62" s="23">
        <v>5.3999999999999999E-2</v>
      </c>
      <c r="W62" s="23">
        <f t="shared" si="20"/>
        <v>107.99999999999999</v>
      </c>
      <c r="X62" s="23">
        <f t="shared" si="21"/>
        <v>26.999999999999996</v>
      </c>
      <c r="Y62" s="23">
        <v>3000</v>
      </c>
      <c r="Z62" s="23">
        <f t="shared" si="22"/>
        <v>750</v>
      </c>
      <c r="AA62" s="23">
        <v>197.84899999999999</v>
      </c>
      <c r="AB62" s="23">
        <f t="shared" si="23"/>
        <v>26.379866666666661</v>
      </c>
      <c r="AC62" s="23">
        <f t="shared" si="24"/>
        <v>6.5949666666666653</v>
      </c>
      <c r="AD62" s="23">
        <v>580.29999999999995</v>
      </c>
      <c r="AE62" s="23">
        <f t="shared" si="25"/>
        <v>145.07499999999999</v>
      </c>
      <c r="AF62" s="23">
        <v>17.187000000000001</v>
      </c>
      <c r="AG62" s="23">
        <f t="shared" si="26"/>
        <v>11.84697570222299</v>
      </c>
      <c r="AH62" s="23">
        <f t="shared" si="27"/>
        <v>2.9617439255557474</v>
      </c>
      <c r="AI62" s="23">
        <v>25</v>
      </c>
      <c r="AJ62" s="23">
        <f t="shared" si="28"/>
        <v>6.25</v>
      </c>
      <c r="AK62" s="23">
        <v>0</v>
      </c>
      <c r="AL62" s="23">
        <f t="shared" si="29"/>
        <v>0</v>
      </c>
      <c r="AM62" s="23">
        <f t="shared" si="30"/>
        <v>0</v>
      </c>
      <c r="AN62" s="23">
        <v>0</v>
      </c>
      <c r="AO62" s="23">
        <f t="shared" si="31"/>
        <v>0</v>
      </c>
      <c r="AP62" s="23">
        <v>0</v>
      </c>
      <c r="AQ62" s="23" t="e">
        <f t="shared" si="32"/>
        <v>#DIV/0!</v>
      </c>
      <c r="AR62" s="23" t="e">
        <f t="shared" si="33"/>
        <v>#DIV/0!</v>
      </c>
      <c r="AS62" s="23">
        <v>0</v>
      </c>
      <c r="AT62" s="23">
        <f t="shared" si="34"/>
        <v>0</v>
      </c>
      <c r="AU62" s="23">
        <v>0</v>
      </c>
      <c r="AV62" s="23">
        <v>0</v>
      </c>
      <c r="AW62" s="23">
        <f t="shared" si="35"/>
        <v>0</v>
      </c>
      <c r="AX62" s="23">
        <v>0</v>
      </c>
      <c r="AY62" s="23">
        <v>5012</v>
      </c>
      <c r="AZ62" s="23">
        <f t="shared" si="36"/>
        <v>1253</v>
      </c>
      <c r="BA62" s="23">
        <v>835.4</v>
      </c>
      <c r="BB62" s="23">
        <v>0</v>
      </c>
      <c r="BC62" s="23">
        <f t="shared" si="37"/>
        <v>0</v>
      </c>
      <c r="BD62" s="23">
        <v>0</v>
      </c>
      <c r="BE62" s="23">
        <v>0</v>
      </c>
      <c r="BF62" s="23">
        <f t="shared" si="38"/>
        <v>0</v>
      </c>
      <c r="BG62" s="23">
        <v>0</v>
      </c>
      <c r="BH62" s="23">
        <v>0</v>
      </c>
      <c r="BI62" s="23">
        <f t="shared" si="39"/>
        <v>0</v>
      </c>
      <c r="BJ62" s="23">
        <v>0</v>
      </c>
      <c r="BK62" s="23">
        <f t="shared" si="84"/>
        <v>1102</v>
      </c>
      <c r="BL62" s="23">
        <f t="shared" si="85"/>
        <v>275.5</v>
      </c>
      <c r="BM62" s="23">
        <f t="shared" si="86"/>
        <v>0</v>
      </c>
      <c r="BN62" s="23">
        <f t="shared" si="40"/>
        <v>0</v>
      </c>
      <c r="BO62" s="23">
        <f t="shared" si="41"/>
        <v>0</v>
      </c>
      <c r="BP62" s="23">
        <v>1102</v>
      </c>
      <c r="BQ62" s="23">
        <f t="shared" si="42"/>
        <v>275.5</v>
      </c>
      <c r="BR62" s="23">
        <v>0</v>
      </c>
      <c r="BS62" s="23">
        <v>0</v>
      </c>
      <c r="BT62" s="23">
        <f t="shared" si="43"/>
        <v>0</v>
      </c>
      <c r="BU62" s="23">
        <v>0</v>
      </c>
      <c r="BV62" s="23">
        <v>0</v>
      </c>
      <c r="BW62" s="23">
        <f t="shared" si="44"/>
        <v>0</v>
      </c>
      <c r="BX62" s="23">
        <v>0</v>
      </c>
      <c r="BY62" s="23">
        <v>0</v>
      </c>
      <c r="BZ62" s="23">
        <f t="shared" si="45"/>
        <v>0</v>
      </c>
      <c r="CA62" s="23">
        <v>0</v>
      </c>
      <c r="CB62" s="23">
        <v>0</v>
      </c>
      <c r="CC62" s="23">
        <f t="shared" si="46"/>
        <v>0</v>
      </c>
      <c r="CD62" s="23">
        <v>0</v>
      </c>
      <c r="CE62" s="23">
        <v>0</v>
      </c>
      <c r="CF62" s="23">
        <f t="shared" si="47"/>
        <v>0</v>
      </c>
      <c r="CG62" s="23">
        <v>0</v>
      </c>
      <c r="CH62" s="23">
        <v>0</v>
      </c>
      <c r="CI62" s="23">
        <f t="shared" si="48"/>
        <v>0</v>
      </c>
      <c r="CJ62" s="23">
        <v>0</v>
      </c>
      <c r="CK62" s="23">
        <v>304.60000000000002</v>
      </c>
      <c r="CL62" s="23">
        <f t="shared" si="49"/>
        <v>76.150000000000006</v>
      </c>
      <c r="CM62" s="23">
        <v>36.700000000000003</v>
      </c>
      <c r="CN62" s="23">
        <v>304.60000000000002</v>
      </c>
      <c r="CO62" s="23">
        <f t="shared" si="50"/>
        <v>76.150000000000006</v>
      </c>
      <c r="CP62" s="23">
        <v>32.700000000000003</v>
      </c>
      <c r="CQ62" s="23">
        <f t="shared" si="51"/>
        <v>42.941562705187131</v>
      </c>
      <c r="CR62" s="23">
        <f t="shared" si="52"/>
        <v>10.735390676296783</v>
      </c>
      <c r="CS62" s="23">
        <v>0</v>
      </c>
      <c r="CT62" s="23">
        <f t="shared" si="53"/>
        <v>0</v>
      </c>
      <c r="CU62" s="23">
        <v>0</v>
      </c>
      <c r="CV62" s="23">
        <v>0</v>
      </c>
      <c r="CW62" s="23">
        <f t="shared" si="54"/>
        <v>0</v>
      </c>
      <c r="CX62" s="23">
        <v>0</v>
      </c>
      <c r="CY62" s="23">
        <v>0</v>
      </c>
      <c r="CZ62" s="23">
        <f t="shared" si="55"/>
        <v>0</v>
      </c>
      <c r="DA62" s="23">
        <v>0</v>
      </c>
      <c r="DB62" s="23">
        <v>0</v>
      </c>
      <c r="DC62" s="23">
        <f t="shared" si="56"/>
        <v>0</v>
      </c>
      <c r="DD62" s="23">
        <v>0</v>
      </c>
      <c r="DE62" s="23">
        <v>0</v>
      </c>
      <c r="DF62" s="23">
        <f t="shared" si="80"/>
        <v>10024.1</v>
      </c>
      <c r="DG62" s="23">
        <f t="shared" si="69"/>
        <v>2506.0250000000001</v>
      </c>
      <c r="DH62" s="23">
        <f t="shared" si="70"/>
        <v>1087.19</v>
      </c>
      <c r="DI62" s="23">
        <v>0</v>
      </c>
      <c r="DJ62" s="23">
        <f t="shared" si="57"/>
        <v>0</v>
      </c>
      <c r="DK62" s="23">
        <v>0</v>
      </c>
      <c r="DL62" s="23">
        <v>0</v>
      </c>
      <c r="DM62" s="23">
        <f t="shared" si="58"/>
        <v>0</v>
      </c>
      <c r="DN62" s="23">
        <v>0</v>
      </c>
      <c r="DO62" s="23">
        <v>0</v>
      </c>
      <c r="DP62" s="23">
        <f t="shared" si="59"/>
        <v>0</v>
      </c>
      <c r="DQ62" s="23">
        <v>0</v>
      </c>
      <c r="DR62" s="23">
        <v>0</v>
      </c>
      <c r="DS62" s="23">
        <f t="shared" si="60"/>
        <v>0</v>
      </c>
      <c r="DT62" s="23">
        <v>0</v>
      </c>
      <c r="DU62" s="23">
        <v>0</v>
      </c>
      <c r="DV62" s="23">
        <f t="shared" si="61"/>
        <v>0</v>
      </c>
      <c r="DW62" s="23">
        <v>0</v>
      </c>
      <c r="DX62" s="23">
        <v>0</v>
      </c>
      <c r="DY62" s="23">
        <f t="shared" si="62"/>
        <v>0</v>
      </c>
      <c r="DZ62" s="23">
        <v>0</v>
      </c>
      <c r="EA62" s="23">
        <v>0</v>
      </c>
      <c r="EB62" s="23">
        <f t="shared" si="87"/>
        <v>0</v>
      </c>
      <c r="EC62" s="23">
        <f t="shared" si="83"/>
        <v>0</v>
      </c>
      <c r="ED62" s="23">
        <f t="shared" si="73"/>
        <v>0</v>
      </c>
    </row>
    <row r="63" spans="1:134">
      <c r="A63" s="21">
        <v>54</v>
      </c>
      <c r="B63" s="30" t="s">
        <v>219</v>
      </c>
      <c r="C63" s="23">
        <v>8715.3647999999994</v>
      </c>
      <c r="D63" s="23">
        <v>2604.8020000000001</v>
      </c>
      <c r="E63" s="23">
        <f t="shared" si="63"/>
        <v>30335.800000000003</v>
      </c>
      <c r="F63" s="23">
        <f t="shared" si="64"/>
        <v>7583.9500000000007</v>
      </c>
      <c r="G63" s="23">
        <f t="shared" si="65"/>
        <v>4789.1080000000002</v>
      </c>
      <c r="H63" s="23">
        <f t="shared" si="13"/>
        <v>63.147937420473497</v>
      </c>
      <c r="I63" s="23">
        <f t="shared" si="14"/>
        <v>15.786984355118374</v>
      </c>
      <c r="J63" s="23">
        <f t="shared" si="74"/>
        <v>15034.1</v>
      </c>
      <c r="K63" s="23">
        <f t="shared" si="75"/>
        <v>3758.5250000000001</v>
      </c>
      <c r="L63" s="23">
        <f t="shared" si="76"/>
        <v>2238.9079999999999</v>
      </c>
      <c r="M63" s="23">
        <f t="shared" si="15"/>
        <v>59.56879360919509</v>
      </c>
      <c r="N63" s="23">
        <f t="shared" si="16"/>
        <v>14.892198402298773</v>
      </c>
      <c r="O63" s="23">
        <f t="shared" si="77"/>
        <v>6041.1</v>
      </c>
      <c r="P63" s="23">
        <f t="shared" si="78"/>
        <v>1510.2750000000001</v>
      </c>
      <c r="Q63" s="23">
        <f t="shared" si="79"/>
        <v>1121.856</v>
      </c>
      <c r="R63" s="23">
        <f t="shared" si="17"/>
        <v>74.28157123702637</v>
      </c>
      <c r="S63" s="23">
        <f t="shared" si="18"/>
        <v>18.570392809256592</v>
      </c>
      <c r="T63" s="23">
        <v>0</v>
      </c>
      <c r="U63" s="23">
        <f t="shared" si="19"/>
        <v>0</v>
      </c>
      <c r="V63" s="23">
        <v>9.8000000000000004E-2</v>
      </c>
      <c r="W63" s="23" t="e">
        <f t="shared" si="20"/>
        <v>#DIV/0!</v>
      </c>
      <c r="X63" s="23" t="e">
        <f t="shared" si="21"/>
        <v>#DIV/0!</v>
      </c>
      <c r="Y63" s="23">
        <v>7250</v>
      </c>
      <c r="Z63" s="23">
        <f t="shared" si="22"/>
        <v>1812.5</v>
      </c>
      <c r="AA63" s="23">
        <v>683.75199999999995</v>
      </c>
      <c r="AB63" s="23">
        <f t="shared" si="23"/>
        <v>37.724248275862067</v>
      </c>
      <c r="AC63" s="23">
        <f t="shared" si="24"/>
        <v>9.4310620689655167</v>
      </c>
      <c r="AD63" s="23">
        <v>6041.1</v>
      </c>
      <c r="AE63" s="23">
        <f t="shared" si="25"/>
        <v>1510.2750000000001</v>
      </c>
      <c r="AF63" s="23">
        <v>1121.758</v>
      </c>
      <c r="AG63" s="23">
        <f t="shared" si="26"/>
        <v>74.275082352551678</v>
      </c>
      <c r="AH63" s="23">
        <f t="shared" si="27"/>
        <v>18.568770588137919</v>
      </c>
      <c r="AI63" s="23">
        <v>63</v>
      </c>
      <c r="AJ63" s="23">
        <f t="shared" si="28"/>
        <v>15.75</v>
      </c>
      <c r="AK63" s="23">
        <v>15</v>
      </c>
      <c r="AL63" s="23">
        <f t="shared" si="29"/>
        <v>95.238095238095227</v>
      </c>
      <c r="AM63" s="23">
        <f t="shared" si="30"/>
        <v>23.809523809523807</v>
      </c>
      <c r="AN63" s="23">
        <v>0</v>
      </c>
      <c r="AO63" s="23">
        <f t="shared" si="31"/>
        <v>0</v>
      </c>
      <c r="AP63" s="23">
        <v>0</v>
      </c>
      <c r="AQ63" s="23" t="e">
        <f t="shared" si="32"/>
        <v>#DIV/0!</v>
      </c>
      <c r="AR63" s="23" t="e">
        <f t="shared" si="33"/>
        <v>#DIV/0!</v>
      </c>
      <c r="AS63" s="23">
        <v>0</v>
      </c>
      <c r="AT63" s="23">
        <f t="shared" si="34"/>
        <v>0</v>
      </c>
      <c r="AU63" s="23">
        <v>0</v>
      </c>
      <c r="AV63" s="23">
        <v>0</v>
      </c>
      <c r="AW63" s="23">
        <f t="shared" si="35"/>
        <v>0</v>
      </c>
      <c r="AX63" s="23">
        <v>0</v>
      </c>
      <c r="AY63" s="23">
        <v>15301.7</v>
      </c>
      <c r="AZ63" s="23">
        <f t="shared" si="36"/>
        <v>3825.4250000000002</v>
      </c>
      <c r="BA63" s="23">
        <v>2550.1999999999998</v>
      </c>
      <c r="BB63" s="23">
        <v>0</v>
      </c>
      <c r="BC63" s="23">
        <f t="shared" si="37"/>
        <v>0</v>
      </c>
      <c r="BD63" s="23">
        <v>0</v>
      </c>
      <c r="BE63" s="23">
        <v>0</v>
      </c>
      <c r="BF63" s="23">
        <f t="shared" si="38"/>
        <v>0</v>
      </c>
      <c r="BG63" s="23">
        <v>0</v>
      </c>
      <c r="BH63" s="23">
        <v>0</v>
      </c>
      <c r="BI63" s="23">
        <f t="shared" si="39"/>
        <v>0</v>
      </c>
      <c r="BJ63" s="23">
        <v>0</v>
      </c>
      <c r="BK63" s="23">
        <f t="shared" si="84"/>
        <v>1030</v>
      </c>
      <c r="BL63" s="23">
        <f t="shared" si="85"/>
        <v>257.5</v>
      </c>
      <c r="BM63" s="23">
        <f t="shared" si="86"/>
        <v>411.1</v>
      </c>
      <c r="BN63" s="23">
        <f t="shared" si="40"/>
        <v>159.65048543689321</v>
      </c>
      <c r="BO63" s="23">
        <f t="shared" si="41"/>
        <v>39.912621359223301</v>
      </c>
      <c r="BP63" s="23">
        <v>1030</v>
      </c>
      <c r="BQ63" s="23">
        <f t="shared" si="42"/>
        <v>257.5</v>
      </c>
      <c r="BR63" s="23">
        <v>316.60000000000002</v>
      </c>
      <c r="BS63" s="23">
        <v>0</v>
      </c>
      <c r="BT63" s="23">
        <f t="shared" si="43"/>
        <v>0</v>
      </c>
      <c r="BU63" s="23">
        <v>0</v>
      </c>
      <c r="BV63" s="23">
        <v>0</v>
      </c>
      <c r="BW63" s="23">
        <f t="shared" si="44"/>
        <v>0</v>
      </c>
      <c r="BX63" s="23">
        <v>0</v>
      </c>
      <c r="BY63" s="23">
        <v>0</v>
      </c>
      <c r="BZ63" s="23">
        <f t="shared" si="45"/>
        <v>0</v>
      </c>
      <c r="CA63" s="23">
        <v>94.5</v>
      </c>
      <c r="CB63" s="23">
        <v>0</v>
      </c>
      <c r="CC63" s="23">
        <f t="shared" si="46"/>
        <v>0</v>
      </c>
      <c r="CD63" s="23">
        <v>0</v>
      </c>
      <c r="CE63" s="23">
        <v>0</v>
      </c>
      <c r="CF63" s="23">
        <f t="shared" si="47"/>
        <v>0</v>
      </c>
      <c r="CG63" s="23">
        <v>0</v>
      </c>
      <c r="CH63" s="23">
        <v>0</v>
      </c>
      <c r="CI63" s="23">
        <f t="shared" si="48"/>
        <v>0</v>
      </c>
      <c r="CJ63" s="23">
        <v>0</v>
      </c>
      <c r="CK63" s="23">
        <v>650</v>
      </c>
      <c r="CL63" s="23">
        <f t="shared" si="49"/>
        <v>162.5</v>
      </c>
      <c r="CM63" s="23">
        <v>7.2</v>
      </c>
      <c r="CN63" s="23">
        <v>650</v>
      </c>
      <c r="CO63" s="23">
        <f t="shared" si="50"/>
        <v>162.5</v>
      </c>
      <c r="CP63" s="23">
        <v>5.2</v>
      </c>
      <c r="CQ63" s="23">
        <f t="shared" si="51"/>
        <v>3.2</v>
      </c>
      <c r="CR63" s="23">
        <f t="shared" si="52"/>
        <v>0.8</v>
      </c>
      <c r="CS63" s="23">
        <v>0</v>
      </c>
      <c r="CT63" s="23">
        <f t="shared" si="53"/>
        <v>0</v>
      </c>
      <c r="CU63" s="23">
        <v>0</v>
      </c>
      <c r="CV63" s="23">
        <v>0</v>
      </c>
      <c r="CW63" s="23">
        <f t="shared" si="54"/>
        <v>0</v>
      </c>
      <c r="CX63" s="23">
        <v>0</v>
      </c>
      <c r="CY63" s="23">
        <v>0</v>
      </c>
      <c r="CZ63" s="23">
        <f t="shared" si="55"/>
        <v>0</v>
      </c>
      <c r="DA63" s="23">
        <v>0</v>
      </c>
      <c r="DB63" s="23">
        <v>0</v>
      </c>
      <c r="DC63" s="23">
        <f t="shared" si="56"/>
        <v>0</v>
      </c>
      <c r="DD63" s="23">
        <v>0</v>
      </c>
      <c r="DE63" s="23">
        <v>0</v>
      </c>
      <c r="DF63" s="23">
        <f t="shared" si="80"/>
        <v>30335.800000000003</v>
      </c>
      <c r="DG63" s="23">
        <f t="shared" si="69"/>
        <v>7583.9500000000007</v>
      </c>
      <c r="DH63" s="23">
        <f t="shared" si="70"/>
        <v>4789.1080000000002</v>
      </c>
      <c r="DI63" s="23">
        <v>0</v>
      </c>
      <c r="DJ63" s="23">
        <f t="shared" si="57"/>
        <v>0</v>
      </c>
      <c r="DK63" s="23">
        <v>0</v>
      </c>
      <c r="DL63" s="23">
        <v>0</v>
      </c>
      <c r="DM63" s="23">
        <f t="shared" si="58"/>
        <v>0</v>
      </c>
      <c r="DN63" s="23">
        <v>0</v>
      </c>
      <c r="DO63" s="23">
        <v>0</v>
      </c>
      <c r="DP63" s="23">
        <f t="shared" si="59"/>
        <v>0</v>
      </c>
      <c r="DQ63" s="23">
        <v>0</v>
      </c>
      <c r="DR63" s="23">
        <v>0</v>
      </c>
      <c r="DS63" s="23">
        <f t="shared" si="60"/>
        <v>0</v>
      </c>
      <c r="DT63" s="23">
        <v>0</v>
      </c>
      <c r="DU63" s="23">
        <v>0</v>
      </c>
      <c r="DV63" s="23">
        <f t="shared" si="61"/>
        <v>0</v>
      </c>
      <c r="DW63" s="23">
        <v>0</v>
      </c>
      <c r="DX63" s="23">
        <v>0</v>
      </c>
      <c r="DY63" s="23">
        <f t="shared" si="62"/>
        <v>0</v>
      </c>
      <c r="DZ63" s="23">
        <v>0</v>
      </c>
      <c r="EA63" s="23">
        <v>0</v>
      </c>
      <c r="EB63" s="23">
        <f t="shared" si="87"/>
        <v>0</v>
      </c>
      <c r="EC63" s="23">
        <f t="shared" si="83"/>
        <v>0</v>
      </c>
      <c r="ED63" s="23">
        <f t="shared" si="73"/>
        <v>0</v>
      </c>
    </row>
    <row r="64" spans="1:134">
      <c r="A64" s="21">
        <v>55</v>
      </c>
      <c r="B64" s="30" t="s">
        <v>220</v>
      </c>
      <c r="C64" s="23">
        <v>2322.9265999999998</v>
      </c>
      <c r="D64" s="23">
        <v>52859.688000000002</v>
      </c>
      <c r="E64" s="23">
        <f t="shared" si="63"/>
        <v>164054.79999999999</v>
      </c>
      <c r="F64" s="23">
        <f t="shared" si="64"/>
        <v>41013.699999999997</v>
      </c>
      <c r="G64" s="23">
        <f t="shared" si="65"/>
        <v>27287.0825</v>
      </c>
      <c r="H64" s="23">
        <f t="shared" si="13"/>
        <v>66.531628455857444</v>
      </c>
      <c r="I64" s="23">
        <f t="shared" si="14"/>
        <v>16.632907113964361</v>
      </c>
      <c r="J64" s="23">
        <f t="shared" si="74"/>
        <v>32900</v>
      </c>
      <c r="K64" s="23">
        <f t="shared" si="75"/>
        <v>8225</v>
      </c>
      <c r="L64" s="23">
        <f t="shared" si="76"/>
        <v>5427.8824999999997</v>
      </c>
      <c r="M64" s="23">
        <f t="shared" si="15"/>
        <v>65.992492401215799</v>
      </c>
      <c r="N64" s="23">
        <f t="shared" si="16"/>
        <v>16.49812310030395</v>
      </c>
      <c r="O64" s="23">
        <f t="shared" si="77"/>
        <v>7662.5</v>
      </c>
      <c r="P64" s="23">
        <f t="shared" si="78"/>
        <v>1915.625</v>
      </c>
      <c r="Q64" s="23">
        <f t="shared" si="79"/>
        <v>4009.4319999999998</v>
      </c>
      <c r="R64" s="23">
        <f t="shared" si="17"/>
        <v>209.30150734094616</v>
      </c>
      <c r="S64" s="23">
        <f t="shared" si="18"/>
        <v>52.32537683523654</v>
      </c>
      <c r="T64" s="23">
        <v>149.19999999999999</v>
      </c>
      <c r="U64" s="23">
        <f t="shared" si="19"/>
        <v>37.299999999999997</v>
      </c>
      <c r="V64" s="23">
        <v>289.61799999999999</v>
      </c>
      <c r="W64" s="23">
        <f t="shared" si="20"/>
        <v>776.45576407506712</v>
      </c>
      <c r="X64" s="23">
        <f t="shared" si="21"/>
        <v>194.11394101876678</v>
      </c>
      <c r="Y64" s="23">
        <v>15716.6</v>
      </c>
      <c r="Z64" s="23">
        <f t="shared" si="22"/>
        <v>3929.15</v>
      </c>
      <c r="AA64" s="23">
        <v>180.81700000000001</v>
      </c>
      <c r="AB64" s="23">
        <f t="shared" si="23"/>
        <v>4.6019368056704373</v>
      </c>
      <c r="AC64" s="23">
        <f t="shared" si="24"/>
        <v>1.1504842014176093</v>
      </c>
      <c r="AD64" s="23">
        <v>7513.3</v>
      </c>
      <c r="AE64" s="23">
        <f t="shared" si="25"/>
        <v>1878.325</v>
      </c>
      <c r="AF64" s="23">
        <v>3719.8139999999999</v>
      </c>
      <c r="AG64" s="23">
        <f t="shared" si="26"/>
        <v>198.03889103323436</v>
      </c>
      <c r="AH64" s="23">
        <f t="shared" si="27"/>
        <v>49.509722758308591</v>
      </c>
      <c r="AI64" s="23">
        <v>1741</v>
      </c>
      <c r="AJ64" s="23">
        <f t="shared" si="28"/>
        <v>435.25</v>
      </c>
      <c r="AK64" s="23">
        <v>108</v>
      </c>
      <c r="AL64" s="23">
        <f t="shared" si="29"/>
        <v>24.813325674899485</v>
      </c>
      <c r="AM64" s="23">
        <f t="shared" si="30"/>
        <v>6.2033314187248711</v>
      </c>
      <c r="AN64" s="23">
        <v>0</v>
      </c>
      <c r="AO64" s="23">
        <f t="shared" si="31"/>
        <v>0</v>
      </c>
      <c r="AP64" s="23">
        <v>0</v>
      </c>
      <c r="AQ64" s="23" t="e">
        <f t="shared" si="32"/>
        <v>#DIV/0!</v>
      </c>
      <c r="AR64" s="23" t="e">
        <f t="shared" si="33"/>
        <v>#DIV/0!</v>
      </c>
      <c r="AS64" s="23">
        <v>0</v>
      </c>
      <c r="AT64" s="23">
        <f t="shared" si="34"/>
        <v>0</v>
      </c>
      <c r="AU64" s="23">
        <v>0</v>
      </c>
      <c r="AV64" s="23">
        <v>0</v>
      </c>
      <c r="AW64" s="23">
        <f t="shared" si="35"/>
        <v>0</v>
      </c>
      <c r="AX64" s="23">
        <v>0</v>
      </c>
      <c r="AY64" s="23">
        <v>131154.79999999999</v>
      </c>
      <c r="AZ64" s="23">
        <f t="shared" si="36"/>
        <v>32788.699999999997</v>
      </c>
      <c r="BA64" s="23">
        <v>21859.200000000001</v>
      </c>
      <c r="BB64" s="23">
        <v>0</v>
      </c>
      <c r="BC64" s="23">
        <f t="shared" si="37"/>
        <v>0</v>
      </c>
      <c r="BD64" s="23">
        <v>0</v>
      </c>
      <c r="BE64" s="23">
        <v>0</v>
      </c>
      <c r="BF64" s="23">
        <f t="shared" si="38"/>
        <v>0</v>
      </c>
      <c r="BG64" s="23">
        <v>0</v>
      </c>
      <c r="BH64" s="23">
        <v>0</v>
      </c>
      <c r="BI64" s="23">
        <f t="shared" si="39"/>
        <v>0</v>
      </c>
      <c r="BJ64" s="23">
        <v>0</v>
      </c>
      <c r="BK64" s="23">
        <f t="shared" si="84"/>
        <v>3349.8999999999996</v>
      </c>
      <c r="BL64" s="23">
        <f t="shared" si="85"/>
        <v>837.47499999999991</v>
      </c>
      <c r="BM64" s="23">
        <f t="shared" si="86"/>
        <v>476.85199999999998</v>
      </c>
      <c r="BN64" s="23">
        <f t="shared" si="40"/>
        <v>56.939251917967702</v>
      </c>
      <c r="BO64" s="23">
        <f t="shared" si="41"/>
        <v>14.234812979491926</v>
      </c>
      <c r="BP64" s="23">
        <v>1132.3</v>
      </c>
      <c r="BQ64" s="23">
        <f t="shared" si="42"/>
        <v>283.07499999999999</v>
      </c>
      <c r="BR64" s="23">
        <v>0</v>
      </c>
      <c r="BS64" s="23">
        <v>2217.6</v>
      </c>
      <c r="BT64" s="23">
        <f t="shared" si="43"/>
        <v>554.4</v>
      </c>
      <c r="BU64" s="23">
        <v>476.85199999999998</v>
      </c>
      <c r="BV64" s="23">
        <v>0</v>
      </c>
      <c r="BW64" s="23">
        <f t="shared" si="44"/>
        <v>0</v>
      </c>
      <c r="BX64" s="23">
        <v>0</v>
      </c>
      <c r="BY64" s="23">
        <v>0</v>
      </c>
      <c r="BZ64" s="23">
        <f t="shared" si="45"/>
        <v>0</v>
      </c>
      <c r="CA64" s="23">
        <v>0</v>
      </c>
      <c r="CB64" s="23">
        <v>0</v>
      </c>
      <c r="CC64" s="23">
        <f t="shared" si="46"/>
        <v>0</v>
      </c>
      <c r="CD64" s="23">
        <v>0</v>
      </c>
      <c r="CE64" s="23">
        <v>0</v>
      </c>
      <c r="CF64" s="23">
        <f t="shared" si="47"/>
        <v>0</v>
      </c>
      <c r="CG64" s="23">
        <v>0</v>
      </c>
      <c r="CH64" s="23">
        <v>0</v>
      </c>
      <c r="CI64" s="23">
        <f t="shared" si="48"/>
        <v>0</v>
      </c>
      <c r="CJ64" s="23">
        <v>0</v>
      </c>
      <c r="CK64" s="23">
        <v>4425</v>
      </c>
      <c r="CL64" s="23">
        <f t="shared" si="49"/>
        <v>1106.25</v>
      </c>
      <c r="CM64" s="23">
        <v>509.9</v>
      </c>
      <c r="CN64" s="23">
        <v>2000</v>
      </c>
      <c r="CO64" s="23">
        <f t="shared" si="50"/>
        <v>500</v>
      </c>
      <c r="CP64" s="23">
        <v>0</v>
      </c>
      <c r="CQ64" s="23">
        <f t="shared" si="51"/>
        <v>0</v>
      </c>
      <c r="CR64" s="23">
        <f t="shared" si="52"/>
        <v>0</v>
      </c>
      <c r="CS64" s="23">
        <v>5</v>
      </c>
      <c r="CT64" s="23">
        <f t="shared" si="53"/>
        <v>1.25</v>
      </c>
      <c r="CU64" s="23">
        <v>142.88149999999999</v>
      </c>
      <c r="CV64" s="23">
        <v>0</v>
      </c>
      <c r="CW64" s="23">
        <f t="shared" si="54"/>
        <v>0</v>
      </c>
      <c r="CX64" s="23">
        <v>0</v>
      </c>
      <c r="CY64" s="23">
        <v>0</v>
      </c>
      <c r="CZ64" s="23">
        <f t="shared" si="55"/>
        <v>0</v>
      </c>
      <c r="DA64" s="23">
        <v>0</v>
      </c>
      <c r="DB64" s="23">
        <v>0</v>
      </c>
      <c r="DC64" s="23">
        <f t="shared" si="56"/>
        <v>0</v>
      </c>
      <c r="DD64" s="23">
        <v>0</v>
      </c>
      <c r="DE64" s="23">
        <v>0</v>
      </c>
      <c r="DF64" s="23">
        <f t="shared" si="80"/>
        <v>164054.79999999999</v>
      </c>
      <c r="DG64" s="23">
        <f t="shared" si="69"/>
        <v>41013.699999999997</v>
      </c>
      <c r="DH64" s="23">
        <f t="shared" si="70"/>
        <v>27287.0825</v>
      </c>
      <c r="DI64" s="23">
        <v>0</v>
      </c>
      <c r="DJ64" s="23">
        <f t="shared" si="57"/>
        <v>0</v>
      </c>
      <c r="DK64" s="23">
        <v>0</v>
      </c>
      <c r="DL64" s="23">
        <v>0</v>
      </c>
      <c r="DM64" s="23">
        <f t="shared" si="58"/>
        <v>0</v>
      </c>
      <c r="DN64" s="23">
        <v>0</v>
      </c>
      <c r="DO64" s="23">
        <v>0</v>
      </c>
      <c r="DP64" s="23">
        <f t="shared" si="59"/>
        <v>0</v>
      </c>
      <c r="DQ64" s="23">
        <v>0</v>
      </c>
      <c r="DR64" s="23">
        <v>0</v>
      </c>
      <c r="DS64" s="23">
        <f t="shared" si="60"/>
        <v>0</v>
      </c>
      <c r="DT64" s="23">
        <v>0</v>
      </c>
      <c r="DU64" s="23">
        <v>0</v>
      </c>
      <c r="DV64" s="23">
        <f t="shared" si="61"/>
        <v>0</v>
      </c>
      <c r="DW64" s="23">
        <v>0</v>
      </c>
      <c r="DX64" s="23">
        <v>32800</v>
      </c>
      <c r="DY64" s="23">
        <f t="shared" si="62"/>
        <v>8200</v>
      </c>
      <c r="DZ64" s="23">
        <v>0</v>
      </c>
      <c r="EA64" s="23">
        <v>0</v>
      </c>
      <c r="EB64" s="23">
        <f t="shared" si="87"/>
        <v>32800</v>
      </c>
      <c r="EC64" s="23">
        <f t="shared" si="83"/>
        <v>8200</v>
      </c>
      <c r="ED64" s="23">
        <f t="shared" si="73"/>
        <v>0</v>
      </c>
    </row>
    <row r="65" spans="1:134">
      <c r="A65" s="21">
        <v>56</v>
      </c>
      <c r="B65" s="30" t="s">
        <v>221</v>
      </c>
      <c r="C65" s="23">
        <v>33488.813999999998</v>
      </c>
      <c r="D65" s="23">
        <v>10049.804099999999</v>
      </c>
      <c r="E65" s="23">
        <f t="shared" si="63"/>
        <v>175794.1</v>
      </c>
      <c r="F65" s="23">
        <f t="shared" si="64"/>
        <v>43893.98333333333</v>
      </c>
      <c r="G65" s="23">
        <f t="shared" si="65"/>
        <v>26333.665700000001</v>
      </c>
      <c r="H65" s="23">
        <f t="shared" si="13"/>
        <v>59.993793454607868</v>
      </c>
      <c r="I65" s="23">
        <f t="shared" si="14"/>
        <v>14.979834761234878</v>
      </c>
      <c r="J65" s="23">
        <f t="shared" si="74"/>
        <v>19595.8</v>
      </c>
      <c r="K65" s="23">
        <f t="shared" si="75"/>
        <v>4898.95</v>
      </c>
      <c r="L65" s="23">
        <f t="shared" si="76"/>
        <v>4711.2656999999999</v>
      </c>
      <c r="M65" s="23">
        <f t="shared" si="15"/>
        <v>96.168887210524716</v>
      </c>
      <c r="N65" s="23">
        <f t="shared" si="16"/>
        <v>24.042221802631179</v>
      </c>
      <c r="O65" s="23">
        <f t="shared" si="77"/>
        <v>10850.3</v>
      </c>
      <c r="P65" s="23">
        <f t="shared" si="78"/>
        <v>2712.5749999999998</v>
      </c>
      <c r="Q65" s="23">
        <f t="shared" si="79"/>
        <v>3420.3719999999998</v>
      </c>
      <c r="R65" s="23">
        <f t="shared" si="17"/>
        <v>126.09317714717565</v>
      </c>
      <c r="S65" s="23">
        <f t="shared" si="18"/>
        <v>31.523294286793913</v>
      </c>
      <c r="T65" s="23">
        <v>0</v>
      </c>
      <c r="U65" s="23">
        <f t="shared" si="19"/>
        <v>0</v>
      </c>
      <c r="V65" s="23">
        <v>113.462</v>
      </c>
      <c r="W65" s="23" t="e">
        <f t="shared" si="20"/>
        <v>#DIV/0!</v>
      </c>
      <c r="X65" s="23" t="e">
        <f t="shared" si="21"/>
        <v>#DIV/0!</v>
      </c>
      <c r="Y65" s="23">
        <v>0</v>
      </c>
      <c r="Z65" s="23">
        <f t="shared" si="22"/>
        <v>0</v>
      </c>
      <c r="AA65" s="23">
        <v>418.94369999999998</v>
      </c>
      <c r="AB65" s="23" t="e">
        <f t="shared" si="23"/>
        <v>#DIV/0!</v>
      </c>
      <c r="AC65" s="23" t="e">
        <f t="shared" si="24"/>
        <v>#DIV/0!</v>
      </c>
      <c r="AD65" s="23">
        <v>10850.3</v>
      </c>
      <c r="AE65" s="23">
        <f t="shared" si="25"/>
        <v>2712.5749999999998</v>
      </c>
      <c r="AF65" s="23">
        <v>3306.91</v>
      </c>
      <c r="AG65" s="23">
        <f t="shared" si="26"/>
        <v>121.91036192547671</v>
      </c>
      <c r="AH65" s="23">
        <f t="shared" si="27"/>
        <v>30.477590481369177</v>
      </c>
      <c r="AI65" s="23">
        <v>300</v>
      </c>
      <c r="AJ65" s="23">
        <f t="shared" si="28"/>
        <v>75</v>
      </c>
      <c r="AK65" s="23">
        <v>31.4</v>
      </c>
      <c r="AL65" s="23">
        <f t="shared" si="29"/>
        <v>41.86666666666666</v>
      </c>
      <c r="AM65" s="23">
        <f t="shared" si="30"/>
        <v>10.466666666666665</v>
      </c>
      <c r="AN65" s="23">
        <v>0</v>
      </c>
      <c r="AO65" s="23">
        <f t="shared" si="31"/>
        <v>0</v>
      </c>
      <c r="AP65" s="23">
        <v>0</v>
      </c>
      <c r="AQ65" s="23" t="e">
        <f t="shared" si="32"/>
        <v>#DIV/0!</v>
      </c>
      <c r="AR65" s="23" t="e">
        <f t="shared" si="33"/>
        <v>#DIV/0!</v>
      </c>
      <c r="AS65" s="23">
        <v>0</v>
      </c>
      <c r="AT65" s="23">
        <f t="shared" si="34"/>
        <v>0</v>
      </c>
      <c r="AU65" s="23">
        <v>0</v>
      </c>
      <c r="AV65" s="23">
        <v>0</v>
      </c>
      <c r="AW65" s="23">
        <f t="shared" si="35"/>
        <v>0</v>
      </c>
      <c r="AX65" s="23">
        <v>0</v>
      </c>
      <c r="AY65" s="23">
        <v>129734.2</v>
      </c>
      <c r="AZ65" s="23">
        <f t="shared" si="36"/>
        <v>32433.549999999996</v>
      </c>
      <c r="BA65" s="23">
        <v>21622.400000000001</v>
      </c>
      <c r="BB65" s="23">
        <v>654.5</v>
      </c>
      <c r="BC65" s="23">
        <f t="shared" si="37"/>
        <v>109.08333333333333</v>
      </c>
      <c r="BD65" s="23">
        <v>0</v>
      </c>
      <c r="BE65" s="23">
        <v>0</v>
      </c>
      <c r="BF65" s="23">
        <f t="shared" si="38"/>
        <v>0</v>
      </c>
      <c r="BG65" s="23">
        <v>0</v>
      </c>
      <c r="BH65" s="23">
        <v>0</v>
      </c>
      <c r="BI65" s="23">
        <f t="shared" si="39"/>
        <v>0</v>
      </c>
      <c r="BJ65" s="23">
        <v>0</v>
      </c>
      <c r="BK65" s="23">
        <f t="shared" si="84"/>
        <v>3010.5</v>
      </c>
      <c r="BL65" s="23">
        <f t="shared" si="85"/>
        <v>752.625</v>
      </c>
      <c r="BM65" s="23">
        <f t="shared" si="86"/>
        <v>576.07000000000005</v>
      </c>
      <c r="BN65" s="23">
        <f t="shared" si="40"/>
        <v>76.541438299285829</v>
      </c>
      <c r="BO65" s="23">
        <f t="shared" si="41"/>
        <v>19.135359574821457</v>
      </c>
      <c r="BP65" s="23">
        <v>3010.5</v>
      </c>
      <c r="BQ65" s="23">
        <f t="shared" si="42"/>
        <v>752.625</v>
      </c>
      <c r="BR65" s="23">
        <v>576.07000000000005</v>
      </c>
      <c r="BS65" s="23">
        <v>0</v>
      </c>
      <c r="BT65" s="23">
        <f t="shared" si="43"/>
        <v>0</v>
      </c>
      <c r="BU65" s="23">
        <v>0</v>
      </c>
      <c r="BV65" s="23">
        <v>0</v>
      </c>
      <c r="BW65" s="23">
        <f t="shared" si="44"/>
        <v>0</v>
      </c>
      <c r="BX65" s="23">
        <v>0</v>
      </c>
      <c r="BY65" s="23">
        <v>0</v>
      </c>
      <c r="BZ65" s="23">
        <f t="shared" si="45"/>
        <v>0</v>
      </c>
      <c r="CA65" s="23">
        <v>0</v>
      </c>
      <c r="CB65" s="23">
        <v>0</v>
      </c>
      <c r="CC65" s="23">
        <f t="shared" si="46"/>
        <v>0</v>
      </c>
      <c r="CD65" s="23">
        <v>0</v>
      </c>
      <c r="CE65" s="23">
        <v>0</v>
      </c>
      <c r="CF65" s="23">
        <f t="shared" si="47"/>
        <v>0</v>
      </c>
      <c r="CG65" s="23">
        <v>0</v>
      </c>
      <c r="CH65" s="23">
        <v>0</v>
      </c>
      <c r="CI65" s="23">
        <f t="shared" si="48"/>
        <v>0</v>
      </c>
      <c r="CJ65" s="23">
        <v>0</v>
      </c>
      <c r="CK65" s="23">
        <v>5215</v>
      </c>
      <c r="CL65" s="23">
        <f t="shared" si="49"/>
        <v>1303.75</v>
      </c>
      <c r="CM65" s="23">
        <v>138.19999999999999</v>
      </c>
      <c r="CN65" s="23">
        <v>1800</v>
      </c>
      <c r="CO65" s="23">
        <f t="shared" si="50"/>
        <v>450</v>
      </c>
      <c r="CP65" s="23">
        <v>26.2</v>
      </c>
      <c r="CQ65" s="23">
        <f t="shared" si="51"/>
        <v>5.822222222222222</v>
      </c>
      <c r="CR65" s="23">
        <f t="shared" si="52"/>
        <v>1.4555555555555555</v>
      </c>
      <c r="CS65" s="23">
        <v>0</v>
      </c>
      <c r="CT65" s="23">
        <f t="shared" si="53"/>
        <v>0</v>
      </c>
      <c r="CU65" s="23">
        <v>0</v>
      </c>
      <c r="CV65" s="23">
        <v>20</v>
      </c>
      <c r="CW65" s="23">
        <f t="shared" si="54"/>
        <v>5</v>
      </c>
      <c r="CX65" s="23">
        <v>0</v>
      </c>
      <c r="CY65" s="23">
        <v>0</v>
      </c>
      <c r="CZ65" s="23">
        <f t="shared" si="55"/>
        <v>0</v>
      </c>
      <c r="DA65" s="23">
        <v>0</v>
      </c>
      <c r="DB65" s="23">
        <v>200</v>
      </c>
      <c r="DC65" s="23">
        <f t="shared" si="56"/>
        <v>50</v>
      </c>
      <c r="DD65" s="23">
        <v>126.28</v>
      </c>
      <c r="DE65" s="23">
        <v>0</v>
      </c>
      <c r="DF65" s="23">
        <f t="shared" si="80"/>
        <v>149984.5</v>
      </c>
      <c r="DG65" s="23">
        <f t="shared" si="69"/>
        <v>37441.583333333328</v>
      </c>
      <c r="DH65" s="23">
        <f t="shared" si="70"/>
        <v>26333.665700000001</v>
      </c>
      <c r="DI65" s="23">
        <v>0</v>
      </c>
      <c r="DJ65" s="23">
        <f t="shared" si="57"/>
        <v>0</v>
      </c>
      <c r="DK65" s="23">
        <v>0</v>
      </c>
      <c r="DL65" s="23">
        <v>25809.599999999999</v>
      </c>
      <c r="DM65" s="23">
        <f t="shared" si="58"/>
        <v>6452.4</v>
      </c>
      <c r="DN65" s="23">
        <v>0</v>
      </c>
      <c r="DO65" s="23">
        <v>0</v>
      </c>
      <c r="DP65" s="23">
        <f t="shared" si="59"/>
        <v>0</v>
      </c>
      <c r="DQ65" s="23">
        <v>0</v>
      </c>
      <c r="DR65" s="23">
        <v>0</v>
      </c>
      <c r="DS65" s="23">
        <f t="shared" si="60"/>
        <v>0</v>
      </c>
      <c r="DT65" s="23">
        <v>0</v>
      </c>
      <c r="DU65" s="23">
        <v>0</v>
      </c>
      <c r="DV65" s="23">
        <f t="shared" si="61"/>
        <v>0</v>
      </c>
      <c r="DW65" s="23">
        <v>0</v>
      </c>
      <c r="DX65" s="23">
        <v>0</v>
      </c>
      <c r="DY65" s="23">
        <f t="shared" si="62"/>
        <v>0</v>
      </c>
      <c r="DZ65" s="23">
        <v>0</v>
      </c>
      <c r="EA65" s="23">
        <v>0</v>
      </c>
      <c r="EB65" s="23">
        <f t="shared" si="87"/>
        <v>25809.599999999999</v>
      </c>
      <c r="EC65" s="23">
        <f t="shared" si="83"/>
        <v>6452.4</v>
      </c>
      <c r="ED65" s="23">
        <f t="shared" si="73"/>
        <v>0</v>
      </c>
    </row>
    <row r="66" spans="1:134">
      <c r="A66" s="21">
        <v>57</v>
      </c>
      <c r="B66" s="30" t="s">
        <v>222</v>
      </c>
      <c r="C66" s="23">
        <v>9300.3222000000005</v>
      </c>
      <c r="D66" s="23">
        <v>7039.0594000000001</v>
      </c>
      <c r="E66" s="23">
        <f t="shared" si="63"/>
        <v>53558.5</v>
      </c>
      <c r="F66" s="23">
        <f t="shared" si="64"/>
        <v>13389.625</v>
      </c>
      <c r="G66" s="23">
        <f t="shared" si="65"/>
        <v>7676.4989999999998</v>
      </c>
      <c r="H66" s="23">
        <f t="shared" si="13"/>
        <v>57.331695249120116</v>
      </c>
      <c r="I66" s="23">
        <f t="shared" si="14"/>
        <v>14.332923812280029</v>
      </c>
      <c r="J66" s="23">
        <f t="shared" si="74"/>
        <v>6899.6</v>
      </c>
      <c r="K66" s="23">
        <f t="shared" si="75"/>
        <v>1724.9</v>
      </c>
      <c r="L66" s="23">
        <f t="shared" si="76"/>
        <v>1373.499</v>
      </c>
      <c r="M66" s="23">
        <f t="shared" si="15"/>
        <v>79.627746536031069</v>
      </c>
      <c r="N66" s="23">
        <f t="shared" si="16"/>
        <v>19.906936634007767</v>
      </c>
      <c r="O66" s="23">
        <f t="shared" si="77"/>
        <v>4718</v>
      </c>
      <c r="P66" s="23">
        <f t="shared" si="78"/>
        <v>1179.5</v>
      </c>
      <c r="Q66" s="23">
        <f t="shared" si="79"/>
        <v>922.91300000000001</v>
      </c>
      <c r="R66" s="23">
        <f t="shared" si="17"/>
        <v>78.246121237812645</v>
      </c>
      <c r="S66" s="23">
        <f t="shared" si="18"/>
        <v>19.561530309453161</v>
      </c>
      <c r="T66" s="23">
        <v>0</v>
      </c>
      <c r="U66" s="23">
        <f t="shared" si="19"/>
        <v>0</v>
      </c>
      <c r="V66" s="23">
        <v>0.29899999999999999</v>
      </c>
      <c r="W66" s="23" t="e">
        <f t="shared" si="20"/>
        <v>#DIV/0!</v>
      </c>
      <c r="X66" s="23" t="e">
        <f t="shared" si="21"/>
        <v>#DIV/0!</v>
      </c>
      <c r="Y66" s="23">
        <v>0</v>
      </c>
      <c r="Z66" s="23">
        <f t="shared" si="22"/>
        <v>0</v>
      </c>
      <c r="AA66" s="23">
        <v>68.745999999999995</v>
      </c>
      <c r="AB66" s="23" t="e">
        <f t="shared" si="23"/>
        <v>#DIV/0!</v>
      </c>
      <c r="AC66" s="23" t="e">
        <f t="shared" si="24"/>
        <v>#DIV/0!</v>
      </c>
      <c r="AD66" s="23">
        <v>4718</v>
      </c>
      <c r="AE66" s="23">
        <f t="shared" si="25"/>
        <v>1179.5</v>
      </c>
      <c r="AF66" s="23">
        <v>922.61400000000003</v>
      </c>
      <c r="AG66" s="23">
        <f t="shared" si="26"/>
        <v>78.220771513353114</v>
      </c>
      <c r="AH66" s="23">
        <f t="shared" si="27"/>
        <v>19.555192878338278</v>
      </c>
      <c r="AI66" s="23">
        <v>60</v>
      </c>
      <c r="AJ66" s="23">
        <f t="shared" si="28"/>
        <v>15</v>
      </c>
      <c r="AK66" s="23">
        <v>15</v>
      </c>
      <c r="AL66" s="23">
        <f t="shared" si="29"/>
        <v>100</v>
      </c>
      <c r="AM66" s="23">
        <f t="shared" si="30"/>
        <v>25</v>
      </c>
      <c r="AN66" s="23">
        <v>0</v>
      </c>
      <c r="AO66" s="23">
        <f t="shared" si="31"/>
        <v>0</v>
      </c>
      <c r="AP66" s="23">
        <v>0</v>
      </c>
      <c r="AQ66" s="23" t="e">
        <f t="shared" si="32"/>
        <v>#DIV/0!</v>
      </c>
      <c r="AR66" s="23" t="e">
        <f t="shared" si="33"/>
        <v>#DIV/0!</v>
      </c>
      <c r="AS66" s="23">
        <v>0</v>
      </c>
      <c r="AT66" s="23">
        <f t="shared" si="34"/>
        <v>0</v>
      </c>
      <c r="AU66" s="23">
        <v>0</v>
      </c>
      <c r="AV66" s="23">
        <v>0</v>
      </c>
      <c r="AW66" s="23">
        <f t="shared" si="35"/>
        <v>0</v>
      </c>
      <c r="AX66" s="23">
        <v>0</v>
      </c>
      <c r="AY66" s="23">
        <v>37818.400000000001</v>
      </c>
      <c r="AZ66" s="23">
        <f t="shared" si="36"/>
        <v>9454.6</v>
      </c>
      <c r="BA66" s="23">
        <v>6303</v>
      </c>
      <c r="BB66" s="23">
        <v>0</v>
      </c>
      <c r="BC66" s="23">
        <f t="shared" si="37"/>
        <v>0</v>
      </c>
      <c r="BD66" s="23">
        <v>0</v>
      </c>
      <c r="BE66" s="23">
        <v>0</v>
      </c>
      <c r="BF66" s="23">
        <f t="shared" si="38"/>
        <v>0</v>
      </c>
      <c r="BG66" s="23">
        <v>0</v>
      </c>
      <c r="BH66" s="23">
        <v>0</v>
      </c>
      <c r="BI66" s="23">
        <f t="shared" si="39"/>
        <v>0</v>
      </c>
      <c r="BJ66" s="23">
        <v>0</v>
      </c>
      <c r="BK66" s="23">
        <f t="shared" si="84"/>
        <v>1131.5999999999999</v>
      </c>
      <c r="BL66" s="23">
        <f t="shared" si="85"/>
        <v>282.90000000000003</v>
      </c>
      <c r="BM66" s="23">
        <f t="shared" si="86"/>
        <v>268.78000000000003</v>
      </c>
      <c r="BN66" s="23">
        <f t="shared" si="40"/>
        <v>95.008837044892189</v>
      </c>
      <c r="BO66" s="23">
        <f t="shared" si="41"/>
        <v>23.752209261223051</v>
      </c>
      <c r="BP66" s="23">
        <v>931.6</v>
      </c>
      <c r="BQ66" s="23">
        <f t="shared" si="42"/>
        <v>232.90000000000003</v>
      </c>
      <c r="BR66" s="23">
        <v>193.08</v>
      </c>
      <c r="BS66" s="23">
        <v>0</v>
      </c>
      <c r="BT66" s="23">
        <f t="shared" si="43"/>
        <v>0</v>
      </c>
      <c r="BU66" s="23">
        <v>0</v>
      </c>
      <c r="BV66" s="23">
        <v>0</v>
      </c>
      <c r="BW66" s="23">
        <f t="shared" si="44"/>
        <v>0</v>
      </c>
      <c r="BX66" s="23">
        <v>0</v>
      </c>
      <c r="BY66" s="23">
        <v>200</v>
      </c>
      <c r="BZ66" s="23">
        <f t="shared" si="45"/>
        <v>50</v>
      </c>
      <c r="CA66" s="23">
        <v>75.7</v>
      </c>
      <c r="CB66" s="23">
        <v>0</v>
      </c>
      <c r="CC66" s="23">
        <f t="shared" si="46"/>
        <v>0</v>
      </c>
      <c r="CD66" s="23">
        <v>0</v>
      </c>
      <c r="CE66" s="23">
        <v>0</v>
      </c>
      <c r="CF66" s="23">
        <f t="shared" si="47"/>
        <v>0</v>
      </c>
      <c r="CG66" s="23">
        <v>0</v>
      </c>
      <c r="CH66" s="23">
        <v>0</v>
      </c>
      <c r="CI66" s="23">
        <f t="shared" si="48"/>
        <v>0</v>
      </c>
      <c r="CJ66" s="23">
        <v>0</v>
      </c>
      <c r="CK66" s="23">
        <v>990</v>
      </c>
      <c r="CL66" s="23">
        <f t="shared" si="49"/>
        <v>247.5</v>
      </c>
      <c r="CM66" s="23">
        <v>98.06</v>
      </c>
      <c r="CN66" s="23">
        <v>990</v>
      </c>
      <c r="CO66" s="23">
        <f t="shared" si="50"/>
        <v>247.5</v>
      </c>
      <c r="CP66" s="23">
        <v>98.06</v>
      </c>
      <c r="CQ66" s="23">
        <f t="shared" si="51"/>
        <v>39.620202020202022</v>
      </c>
      <c r="CR66" s="23">
        <f t="shared" si="52"/>
        <v>9.9050505050505055</v>
      </c>
      <c r="CS66" s="23">
        <v>0</v>
      </c>
      <c r="CT66" s="23">
        <f t="shared" si="53"/>
        <v>0</v>
      </c>
      <c r="CU66" s="23">
        <v>0</v>
      </c>
      <c r="CV66" s="23">
        <v>0</v>
      </c>
      <c r="CW66" s="23">
        <f t="shared" si="54"/>
        <v>0</v>
      </c>
      <c r="CX66" s="23">
        <v>0</v>
      </c>
      <c r="CY66" s="23">
        <v>0</v>
      </c>
      <c r="CZ66" s="23">
        <f t="shared" si="55"/>
        <v>0</v>
      </c>
      <c r="DA66" s="23">
        <v>0</v>
      </c>
      <c r="DB66" s="23">
        <v>0</v>
      </c>
      <c r="DC66" s="23">
        <f t="shared" si="56"/>
        <v>0</v>
      </c>
      <c r="DD66" s="23">
        <v>0</v>
      </c>
      <c r="DE66" s="23">
        <v>0</v>
      </c>
      <c r="DF66" s="23">
        <f t="shared" si="80"/>
        <v>44718</v>
      </c>
      <c r="DG66" s="23">
        <f t="shared" si="69"/>
        <v>11179.5</v>
      </c>
      <c r="DH66" s="23">
        <f t="shared" si="70"/>
        <v>7676.4989999999998</v>
      </c>
      <c r="DI66" s="23">
        <v>0</v>
      </c>
      <c r="DJ66" s="23">
        <f t="shared" si="57"/>
        <v>0</v>
      </c>
      <c r="DK66" s="23">
        <v>0</v>
      </c>
      <c r="DL66" s="23">
        <v>8840.5</v>
      </c>
      <c r="DM66" s="23">
        <f t="shared" si="58"/>
        <v>2210.125</v>
      </c>
      <c r="DN66" s="23">
        <v>0</v>
      </c>
      <c r="DO66" s="23">
        <v>0</v>
      </c>
      <c r="DP66" s="23">
        <f t="shared" si="59"/>
        <v>0</v>
      </c>
      <c r="DQ66" s="23">
        <v>0</v>
      </c>
      <c r="DR66" s="23">
        <v>0</v>
      </c>
      <c r="DS66" s="23">
        <f t="shared" si="60"/>
        <v>0</v>
      </c>
      <c r="DT66" s="23">
        <v>0</v>
      </c>
      <c r="DU66" s="23">
        <v>0</v>
      </c>
      <c r="DV66" s="23">
        <f t="shared" si="61"/>
        <v>0</v>
      </c>
      <c r="DW66" s="23">
        <v>0</v>
      </c>
      <c r="DX66" s="23">
        <v>0</v>
      </c>
      <c r="DY66" s="23">
        <f t="shared" si="62"/>
        <v>0</v>
      </c>
      <c r="DZ66" s="23">
        <v>0</v>
      </c>
      <c r="EA66" s="23">
        <v>0</v>
      </c>
      <c r="EB66" s="23">
        <f t="shared" si="87"/>
        <v>8840.5</v>
      </c>
      <c r="EC66" s="23">
        <f t="shared" si="83"/>
        <v>2210.125</v>
      </c>
      <c r="ED66" s="23">
        <f t="shared" si="73"/>
        <v>0</v>
      </c>
    </row>
    <row r="67" spans="1:134">
      <c r="A67" s="21"/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 t="e">
        <f t="shared" si="52"/>
        <v>#DIV/0!</v>
      </c>
      <c r="CS67" s="23"/>
      <c r="CT67" s="23"/>
      <c r="CU67" s="23"/>
      <c r="CV67" s="23"/>
      <c r="CW67" s="23"/>
      <c r="CX67" s="23"/>
      <c r="CY67" s="23"/>
      <c r="CZ67" s="23"/>
      <c r="DA67" s="23"/>
      <c r="DB67" s="23"/>
      <c r="DC67" s="23"/>
      <c r="DD67" s="23"/>
      <c r="DE67" s="23"/>
      <c r="DF67" s="23"/>
      <c r="DG67" s="23"/>
      <c r="DH67" s="23"/>
      <c r="DI67" s="23"/>
      <c r="DJ67" s="23"/>
      <c r="DK67" s="23"/>
      <c r="DL67" s="23"/>
      <c r="DM67" s="23"/>
      <c r="DN67" s="23"/>
      <c r="DO67" s="23"/>
      <c r="DP67" s="23"/>
      <c r="DQ67" s="23"/>
      <c r="DR67" s="23"/>
      <c r="DS67" s="23"/>
      <c r="DT67" s="23"/>
      <c r="DU67" s="23"/>
      <c r="DV67" s="23"/>
      <c r="DW67" s="23"/>
      <c r="DX67" s="23"/>
      <c r="DY67" s="23"/>
      <c r="DZ67" s="23"/>
      <c r="EA67" s="23"/>
      <c r="EB67" s="23"/>
      <c r="EC67" s="23"/>
      <c r="ED67" s="23"/>
    </row>
    <row r="68" spans="1:134">
      <c r="A68" s="21"/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 t="e">
        <f t="shared" si="52"/>
        <v>#DIV/0!</v>
      </c>
      <c r="CS68" s="23"/>
      <c r="CT68" s="23"/>
      <c r="CU68" s="23"/>
      <c r="CV68" s="23"/>
      <c r="CW68" s="23"/>
      <c r="CX68" s="23"/>
      <c r="CY68" s="23"/>
      <c r="CZ68" s="23"/>
      <c r="DA68" s="23"/>
      <c r="DB68" s="23"/>
      <c r="DC68" s="23"/>
      <c r="DD68" s="23"/>
      <c r="DE68" s="23"/>
      <c r="DF68" s="23"/>
      <c r="DG68" s="23"/>
      <c r="DH68" s="23"/>
      <c r="DI68" s="23"/>
      <c r="DJ68" s="23"/>
      <c r="DK68" s="23"/>
      <c r="DL68" s="23"/>
      <c r="DM68" s="23"/>
      <c r="DN68" s="23"/>
      <c r="DO68" s="23"/>
      <c r="DP68" s="23"/>
      <c r="DQ68" s="23"/>
      <c r="DR68" s="23"/>
      <c r="DS68" s="23"/>
      <c r="DT68" s="23"/>
      <c r="DU68" s="23"/>
      <c r="DV68" s="23"/>
      <c r="DW68" s="23"/>
      <c r="DX68" s="23"/>
      <c r="DY68" s="23"/>
      <c r="DZ68" s="23"/>
      <c r="EA68" s="23"/>
      <c r="EB68" s="23"/>
      <c r="EC68" s="23"/>
      <c r="ED68" s="23"/>
    </row>
    <row r="69" spans="1:134">
      <c r="A69" s="21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 t="e">
        <f t="shared" si="52"/>
        <v>#DIV/0!</v>
      </c>
      <c r="CS69" s="23"/>
      <c r="CT69" s="23"/>
      <c r="CU69" s="23"/>
      <c r="CV69" s="23"/>
      <c r="CW69" s="23"/>
      <c r="CX69" s="23"/>
      <c r="CY69" s="23"/>
      <c r="CZ69" s="23"/>
      <c r="DA69" s="23"/>
      <c r="DB69" s="23"/>
      <c r="DC69" s="23"/>
      <c r="DD69" s="23"/>
      <c r="DE69" s="23"/>
      <c r="DF69" s="23"/>
      <c r="DG69" s="23"/>
      <c r="DH69" s="23"/>
      <c r="DI69" s="23"/>
      <c r="DJ69" s="23"/>
      <c r="DK69" s="23"/>
      <c r="DL69" s="23"/>
      <c r="DM69" s="23"/>
      <c r="DN69" s="23"/>
      <c r="DO69" s="23"/>
      <c r="DP69" s="23"/>
      <c r="DQ69" s="23"/>
      <c r="DR69" s="23"/>
      <c r="DS69" s="23"/>
      <c r="DT69" s="23"/>
      <c r="DU69" s="23"/>
      <c r="DV69" s="23"/>
      <c r="DW69" s="23"/>
      <c r="DX69" s="23"/>
      <c r="DY69" s="23"/>
      <c r="DZ69" s="23"/>
      <c r="EA69" s="23"/>
      <c r="EB69" s="23"/>
      <c r="EC69" s="23"/>
      <c r="ED69" s="23"/>
    </row>
    <row r="70" spans="1:134">
      <c r="A70" s="21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 t="e">
        <f t="shared" si="52"/>
        <v>#DIV/0!</v>
      </c>
      <c r="CS70" s="23"/>
      <c r="CT70" s="23"/>
      <c r="CU70" s="23"/>
      <c r="CV70" s="23"/>
      <c r="CW70" s="23"/>
      <c r="CX70" s="23"/>
      <c r="CY70" s="23"/>
      <c r="CZ70" s="23"/>
      <c r="DA70" s="23"/>
      <c r="DB70" s="23"/>
      <c r="DC70" s="23"/>
      <c r="DD70" s="23"/>
      <c r="DE70" s="23"/>
      <c r="DF70" s="23"/>
      <c r="DG70" s="23"/>
      <c r="DH70" s="23"/>
      <c r="DI70" s="23"/>
      <c r="DJ70" s="23"/>
      <c r="DK70" s="23"/>
      <c r="DL70" s="23"/>
      <c r="DM70" s="23"/>
      <c r="DN70" s="23"/>
      <c r="DO70" s="23"/>
      <c r="DP70" s="23"/>
      <c r="DQ70" s="23"/>
      <c r="DR70" s="23"/>
      <c r="DS70" s="23"/>
      <c r="DT70" s="23"/>
      <c r="DU70" s="23"/>
      <c r="DV70" s="23"/>
      <c r="DW70" s="23"/>
      <c r="DX70" s="23"/>
      <c r="DY70" s="23"/>
      <c r="DZ70" s="23"/>
      <c r="EA70" s="23"/>
      <c r="EB70" s="23"/>
      <c r="EC70" s="23"/>
      <c r="ED70" s="23"/>
    </row>
    <row r="71" spans="1:134">
      <c r="A71" s="21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 t="e">
        <f t="shared" si="52"/>
        <v>#DIV/0!</v>
      </c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/>
      <c r="DG71" s="23"/>
      <c r="DH71" s="23"/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  <c r="DU71" s="23"/>
      <c r="DV71" s="23"/>
      <c r="DW71" s="23"/>
      <c r="DX71" s="23"/>
      <c r="DY71" s="23"/>
      <c r="DZ71" s="23"/>
      <c r="EA71" s="23"/>
      <c r="EB71" s="23"/>
      <c r="EC71" s="23"/>
      <c r="ED71" s="23"/>
    </row>
    <row r="72" spans="1:134">
      <c r="A72" s="21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 t="e">
        <f t="shared" si="52"/>
        <v>#DIV/0!</v>
      </c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  <c r="DU72" s="23"/>
      <c r="DV72" s="23"/>
      <c r="DW72" s="23"/>
      <c r="DX72" s="23"/>
      <c r="DY72" s="23"/>
      <c r="DZ72" s="23"/>
      <c r="EA72" s="23"/>
      <c r="EB72" s="23"/>
      <c r="EC72" s="23"/>
      <c r="ED72" s="23"/>
    </row>
    <row r="73" spans="1:134" s="12" customFormat="1">
      <c r="A73" s="21"/>
      <c r="B73" s="22" t="s">
        <v>164</v>
      </c>
      <c r="C73" s="23">
        <f>SUM(C10:C72)</f>
        <v>521554.34059999994</v>
      </c>
      <c r="D73" s="23">
        <f>SUM(D10:D72)</f>
        <v>1124843.6230999997</v>
      </c>
      <c r="E73" s="23">
        <f>SUM(E10:E72)</f>
        <v>9346908.4194999989</v>
      </c>
      <c r="F73" s="23">
        <f>SUM(F10:F72)</f>
        <v>2334036.4382083332</v>
      </c>
      <c r="G73" s="23">
        <f>SUM(G10:G72)</f>
        <v>1376393.8899000001</v>
      </c>
      <c r="H73" s="23">
        <f t="shared" si="13"/>
        <v>58.97053993538146</v>
      </c>
      <c r="I73" s="23">
        <f t="shared" si="14"/>
        <v>14.725659310285918</v>
      </c>
      <c r="J73" s="23">
        <f>SUM(J10:J72)</f>
        <v>2030011.7120000008</v>
      </c>
      <c r="K73" s="23">
        <f>SUM(K10:K72)</f>
        <v>507502.92800000013</v>
      </c>
      <c r="L73" s="23">
        <f>SUM(L10:L72)</f>
        <v>323837.84859999997</v>
      </c>
      <c r="M73" s="23">
        <f t="shared" si="15"/>
        <v>63.810045367856461</v>
      </c>
      <c r="N73" s="23">
        <f t="shared" si="16"/>
        <v>15.952511341964112</v>
      </c>
      <c r="O73" s="23">
        <f t="shared" ref="O73:T73" si="88">SUM(O10:O72)</f>
        <v>927499.125</v>
      </c>
      <c r="P73" s="23">
        <f t="shared" si="88"/>
        <v>231874.78125</v>
      </c>
      <c r="Q73" s="23">
        <f t="shared" si="88"/>
        <v>195808.85860000004</v>
      </c>
      <c r="R73" s="23">
        <f t="shared" si="17"/>
        <v>84.445948603994651</v>
      </c>
      <c r="S73" s="23">
        <f t="shared" si="18"/>
        <v>21.111487150998663</v>
      </c>
      <c r="T73" s="23">
        <f t="shared" si="88"/>
        <v>48689.499999999985</v>
      </c>
      <c r="U73" s="23">
        <f t="shared" ref="U73" si="89">SUM(U10:U72)</f>
        <v>12172.374999999996</v>
      </c>
      <c r="V73" s="23">
        <f t="shared" ref="V73" si="90">SUM(V10:V72)</f>
        <v>10846.278900000001</v>
      </c>
      <c r="W73" s="23">
        <f t="shared" si="20"/>
        <v>89.105691370829476</v>
      </c>
      <c r="X73" s="23">
        <f t="shared" si="21"/>
        <v>22.276422842707369</v>
      </c>
      <c r="Y73" s="23">
        <f t="shared" ref="Y73" si="91">SUM(Y10:Y72)</f>
        <v>319624.26</v>
      </c>
      <c r="Z73" s="23">
        <f t="shared" ref="Z73" si="92">SUM(Z10:Z72)</f>
        <v>79906.064999999988</v>
      </c>
      <c r="AA73" s="23">
        <f t="shared" ref="AA73" si="93">SUM(AA10:AA72)</f>
        <v>19429.032599999995</v>
      </c>
      <c r="AB73" s="23">
        <f t="shared" si="23"/>
        <v>24.314840932287176</v>
      </c>
      <c r="AC73" s="23">
        <f t="shared" si="24"/>
        <v>6.0787102330717939</v>
      </c>
      <c r="AD73" s="23">
        <f t="shared" ref="AD73" si="94">SUM(AD10:AD72)</f>
        <v>878809.625</v>
      </c>
      <c r="AE73" s="23">
        <f t="shared" ref="AE73" si="95">SUM(AE10:AE72)</f>
        <v>219702.40625</v>
      </c>
      <c r="AF73" s="23">
        <f t="shared" ref="AF73" si="96">SUM(AF10:AF72)</f>
        <v>184962.57970000006</v>
      </c>
      <c r="AG73" s="23">
        <f t="shared" si="26"/>
        <v>84.187780578757341</v>
      </c>
      <c r="AH73" s="23">
        <f t="shared" si="27"/>
        <v>21.046945144689335</v>
      </c>
      <c r="AI73" s="23">
        <f t="shared" ref="AI73" si="97">SUM(AI10:AI72)</f>
        <v>47460.116999999998</v>
      </c>
      <c r="AJ73" s="23">
        <f t="shared" ref="AJ73" si="98">SUM(AJ10:AJ72)</f>
        <v>11865.02925</v>
      </c>
      <c r="AK73" s="23">
        <f t="shared" ref="AK73" si="99">SUM(AK10:AK72)</f>
        <v>7374.8876999999993</v>
      </c>
      <c r="AL73" s="23">
        <f t="shared" si="29"/>
        <v>62.156506693820411</v>
      </c>
      <c r="AM73" s="23">
        <f t="shared" si="30"/>
        <v>15.539126673455103</v>
      </c>
      <c r="AN73" s="23">
        <f t="shared" ref="AN73" si="100">SUM(AN10:AN72)</f>
        <v>27430</v>
      </c>
      <c r="AO73" s="23">
        <f t="shared" ref="AO73" si="101">SUM(AO10:AO72)</f>
        <v>6857.5</v>
      </c>
      <c r="AP73" s="23">
        <f t="shared" ref="AP73" si="102">SUM(AP10:AP72)</f>
        <v>5885.7000000000007</v>
      </c>
      <c r="AQ73" s="23">
        <f t="shared" si="32"/>
        <v>85.828654757564721</v>
      </c>
      <c r="AR73" s="23">
        <f t="shared" si="33"/>
        <v>21.45716368939118</v>
      </c>
      <c r="AS73" s="23">
        <f t="shared" ref="AS73" si="103">SUM(AS10:AS72)</f>
        <v>0</v>
      </c>
      <c r="AT73" s="23">
        <f t="shared" ref="AT73" si="104">SUM(AT10:AT72)</f>
        <v>0</v>
      </c>
      <c r="AU73" s="23">
        <f t="shared" ref="AU73" si="105">SUM(AU10:AU72)</f>
        <v>0</v>
      </c>
      <c r="AV73" s="23">
        <f t="shared" ref="AV73" si="106">SUM(AV10:AV72)</f>
        <v>0</v>
      </c>
      <c r="AW73" s="23">
        <f t="shared" ref="AW73" si="107">SUM(AW10:AW72)</f>
        <v>0</v>
      </c>
      <c r="AX73" s="23">
        <f t="shared" ref="AX73" si="108">SUM(AX10:AX72)</f>
        <v>0</v>
      </c>
      <c r="AY73" s="23">
        <f t="shared" ref="AY73" si="109">SUM(AY10:AY72)</f>
        <v>6311762.6000000015</v>
      </c>
      <c r="AZ73" s="23">
        <f t="shared" ref="AZ73" si="110">SUM(AZ10:AZ72)</f>
        <v>1577940.6500000004</v>
      </c>
      <c r="BA73" s="23">
        <f t="shared" ref="BA73" si="111">SUM(BA10:BA72)</f>
        <v>1053285.2000000002</v>
      </c>
      <c r="BB73" s="23">
        <f t="shared" ref="BB73" si="112">SUM(BB10:BB72)</f>
        <v>40689.200000000004</v>
      </c>
      <c r="BC73" s="23">
        <f t="shared" ref="BC73" si="113">SUM(BC10:BC72)</f>
        <v>7481.6333333333323</v>
      </c>
      <c r="BD73" s="23">
        <f t="shared" ref="BD73" si="114">SUM(BD10:BD72)</f>
        <v>0</v>
      </c>
      <c r="BE73" s="23">
        <f t="shared" ref="BE73" si="115">SUM(BE10:BE72)</f>
        <v>0</v>
      </c>
      <c r="BF73" s="23">
        <f t="shared" ref="BF73" si="116">SUM(BF10:BF72)</f>
        <v>0</v>
      </c>
      <c r="BG73" s="23">
        <f t="shared" ref="BG73" si="117">SUM(BG10:BG72)</f>
        <v>0</v>
      </c>
      <c r="BH73" s="23">
        <f t="shared" ref="BH73" si="118">SUM(BH10:BH72)</f>
        <v>0</v>
      </c>
      <c r="BI73" s="23">
        <f t="shared" ref="BI73" si="119">SUM(BI10:BI72)</f>
        <v>0</v>
      </c>
      <c r="BJ73" s="23">
        <f t="shared" ref="BJ73" si="120">SUM(BJ10:BJ72)</f>
        <v>0</v>
      </c>
      <c r="BK73" s="23">
        <f t="shared" ref="BK73" si="121">SUM(BK10:BK72)</f>
        <v>312488.10000000009</v>
      </c>
      <c r="BL73" s="23">
        <f t="shared" ref="BL73" si="122">SUM(BL10:BL72)</f>
        <v>78122.025000000023</v>
      </c>
      <c r="BM73" s="23">
        <f t="shared" ref="BM73" si="123">SUM(BM10:BM72)</f>
        <v>24036.607299999996</v>
      </c>
      <c r="BN73" s="23">
        <f t="shared" si="40"/>
        <v>30.768028990543943</v>
      </c>
      <c r="BO73" s="23">
        <f t="shared" si="41"/>
        <v>7.6920072476359858</v>
      </c>
      <c r="BP73" s="23">
        <f t="shared" ref="BP73" si="124">SUM(BP10:BP72)</f>
        <v>259514.50000000006</v>
      </c>
      <c r="BQ73" s="23">
        <f t="shared" ref="BQ73" si="125">SUM(BQ10:BQ72)</f>
        <v>64878.625000000015</v>
      </c>
      <c r="BR73" s="23">
        <f t="shared" ref="BR73" si="126">SUM(BR10:BR72)</f>
        <v>15714.453299999997</v>
      </c>
      <c r="BS73" s="23">
        <f t="shared" ref="BS73" si="127">SUM(BS10:BS72)</f>
        <v>26512</v>
      </c>
      <c r="BT73" s="23">
        <f t="shared" ref="BT73" si="128">SUM(BT10:BT72)</f>
        <v>6628</v>
      </c>
      <c r="BU73" s="23">
        <f t="shared" ref="BU73" si="129">SUM(BU10:BU72)</f>
        <v>3718.6299999999997</v>
      </c>
      <c r="BV73" s="23">
        <f t="shared" ref="BV73" si="130">SUM(BV10:BV72)</f>
        <v>3826.7</v>
      </c>
      <c r="BW73" s="23">
        <f t="shared" ref="BW73" si="131">SUM(BW10:BW72)</f>
        <v>956.67499999999995</v>
      </c>
      <c r="BX73" s="23">
        <f t="shared" ref="BX73" si="132">SUM(BX10:BX72)</f>
        <v>924.40200000000004</v>
      </c>
      <c r="BY73" s="23">
        <f t="shared" ref="BY73" si="133">SUM(BY10:BY72)</f>
        <v>22634.9</v>
      </c>
      <c r="BZ73" s="23">
        <f t="shared" ref="BZ73" si="134">SUM(BZ10:BZ72)</f>
        <v>5658.7250000000004</v>
      </c>
      <c r="CA73" s="23">
        <f t="shared" ref="CA73" si="135">SUM(CA10:CA72)</f>
        <v>3679.1219999999998</v>
      </c>
      <c r="CB73" s="23">
        <f t="shared" ref="CB73" si="136">SUM(CB10:CB72)</f>
        <v>0</v>
      </c>
      <c r="CC73" s="23">
        <f t="shared" ref="CC73" si="137">SUM(CC10:CC72)</f>
        <v>0</v>
      </c>
      <c r="CD73" s="23">
        <f t="shared" ref="CD73" si="138">SUM(CD10:CD72)</f>
        <v>0</v>
      </c>
      <c r="CE73" s="23">
        <f t="shared" ref="CE73" si="139">SUM(CE10:CE72)</f>
        <v>31696.0867</v>
      </c>
      <c r="CF73" s="23">
        <f t="shared" ref="CF73" si="140">SUM(CF10:CF72)</f>
        <v>7924.021675</v>
      </c>
      <c r="CG73" s="23">
        <f t="shared" ref="CG73" si="141">SUM(CG10:CG72)</f>
        <v>-124.4367</v>
      </c>
      <c r="CH73" s="23">
        <f t="shared" ref="CH73" si="142">SUM(CH10:CH72)</f>
        <v>3460</v>
      </c>
      <c r="CI73" s="23">
        <f t="shared" ref="CI73" si="143">SUM(CI10:CI72)</f>
        <v>865</v>
      </c>
      <c r="CJ73" s="23">
        <f t="shared" ref="CJ73" si="144">SUM(CJ10:CJ72)</f>
        <v>115</v>
      </c>
      <c r="CK73" s="23">
        <f t="shared" ref="CK73" si="145">SUM(CK10:CK72)</f>
        <v>362501.9599999999</v>
      </c>
      <c r="CL73" s="23">
        <f t="shared" ref="CL73" si="146">SUM(CL10:CL72)</f>
        <v>90625.489999999976</v>
      </c>
      <c r="CM73" s="23">
        <f t="shared" ref="CM73" si="147">SUM(CM10:CM72)</f>
        <v>29779.2935</v>
      </c>
      <c r="CN73" s="23">
        <f t="shared" ref="CN73" si="148">SUM(CN10:CN72)</f>
        <v>186326.66</v>
      </c>
      <c r="CO73" s="23">
        <f t="shared" ref="CO73" si="149">SUM(CO10:CO72)</f>
        <v>46581.665000000001</v>
      </c>
      <c r="CP73" s="23">
        <f t="shared" ref="CP73" si="150">SUM(CP10:CP72)</f>
        <v>17753.519500000002</v>
      </c>
      <c r="CQ73" s="23">
        <f t="shared" si="51"/>
        <v>38.112676951328382</v>
      </c>
      <c r="CR73" s="23">
        <f t="shared" si="52"/>
        <v>9.5281692378320955</v>
      </c>
      <c r="CS73" s="23">
        <f t="shared" ref="CS73" si="151">SUM(CS10:CS72)</f>
        <v>4355</v>
      </c>
      <c r="CT73" s="23">
        <f t="shared" ref="CT73" si="152">SUM(CT10:CT72)</f>
        <v>1088.75</v>
      </c>
      <c r="CU73" s="23">
        <f t="shared" ref="CU73" si="153">SUM(CU10:CU72)</f>
        <v>21316.639500000005</v>
      </c>
      <c r="CV73" s="23">
        <f t="shared" ref="CV73" si="154">SUM(CV10:CV72)</f>
        <v>1135.3499999999999</v>
      </c>
      <c r="CW73" s="23">
        <f t="shared" ref="CW73" si="155">SUM(CW10:CW72)</f>
        <v>283.83749999999998</v>
      </c>
      <c r="CX73" s="23">
        <f t="shared" ref="CX73" si="156">SUM(CX10:CX72)</f>
        <v>4660</v>
      </c>
      <c r="CY73" s="23">
        <f t="shared" ref="CY73" si="157">SUM(CY10:CY72)</f>
        <v>0</v>
      </c>
      <c r="CZ73" s="23">
        <f t="shared" ref="CZ73" si="158">SUM(CZ10:CZ72)</f>
        <v>0</v>
      </c>
      <c r="DA73" s="23">
        <f t="shared" ref="DA73" si="159">SUM(DA10:DA72)</f>
        <v>0</v>
      </c>
      <c r="DB73" s="23">
        <f t="shared" ref="DB73" si="160">SUM(DB10:DB72)</f>
        <v>24057.8</v>
      </c>
      <c r="DC73" s="23">
        <f t="shared" ref="DC73" si="161">SUM(DC10:DC72)</f>
        <v>6014.45</v>
      </c>
      <c r="DD73" s="23">
        <f t="shared" ref="DD73" si="162">SUM(DD10:DD72)</f>
        <v>15431.829400000001</v>
      </c>
      <c r="DE73" s="23">
        <f t="shared" ref="DE73:ED73" si="163">SUM(DE10:DE72)</f>
        <v>0</v>
      </c>
      <c r="DF73" s="23">
        <f t="shared" si="163"/>
        <v>8414159.5987000018</v>
      </c>
      <c r="DG73" s="23">
        <f t="shared" si="163"/>
        <v>2100849.2330083335</v>
      </c>
      <c r="DH73" s="23">
        <f t="shared" si="163"/>
        <v>1376998.6119000001</v>
      </c>
      <c r="DI73" s="23">
        <f t="shared" ref="DI73" si="164">SUM(DI10:DI72)</f>
        <v>0</v>
      </c>
      <c r="DJ73" s="23">
        <f t="shared" ref="DJ73" si="165">SUM(DJ10:DJ72)</f>
        <v>0</v>
      </c>
      <c r="DK73" s="23">
        <f t="shared" ref="DK73" si="166">SUM(DK10:DK72)</f>
        <v>0</v>
      </c>
      <c r="DL73" s="23">
        <f t="shared" ref="DL73" si="167">SUM(DL10:DL72)</f>
        <v>932748.82079999987</v>
      </c>
      <c r="DM73" s="23">
        <f t="shared" ref="DM73" si="168">SUM(DM10:DM72)</f>
        <v>233187.2052</v>
      </c>
      <c r="DN73" s="23">
        <f t="shared" ref="DN73" si="169">SUM(DN10:DN72)</f>
        <v>-604.72199999999998</v>
      </c>
      <c r="DO73" s="23">
        <f t="shared" ref="DO73" si="170">SUM(DO10:DO72)</f>
        <v>0</v>
      </c>
      <c r="DP73" s="23">
        <f t="shared" ref="DP73" si="171">SUM(DP10:DP72)</f>
        <v>0</v>
      </c>
      <c r="DQ73" s="23">
        <f t="shared" ref="DQ73" si="172">SUM(DQ10:DQ72)</f>
        <v>0</v>
      </c>
      <c r="DR73" s="23">
        <f t="shared" ref="DR73" si="173">SUM(DR10:DR72)</f>
        <v>0</v>
      </c>
      <c r="DS73" s="23">
        <f t="shared" ref="DS73" si="174">SUM(DS10:DS72)</f>
        <v>0</v>
      </c>
      <c r="DT73" s="23">
        <f t="shared" ref="DT73" si="175">SUM(DT10:DT72)</f>
        <v>0</v>
      </c>
      <c r="DU73" s="23">
        <f t="shared" ref="DU73" si="176">SUM(DU10:DU72)</f>
        <v>0</v>
      </c>
      <c r="DV73" s="23">
        <f t="shared" ref="DV73" si="177">SUM(DV10:DV72)</f>
        <v>0</v>
      </c>
      <c r="DW73" s="23">
        <f t="shared" ref="DW73" si="178">SUM(DW10:DW72)</f>
        <v>0</v>
      </c>
      <c r="DX73" s="23">
        <f t="shared" ref="DX73" si="179">SUM(DX10:DX72)</f>
        <v>1029021.1936000001</v>
      </c>
      <c r="DY73" s="23">
        <f t="shared" ref="DY73" si="180">SUM(DY10:DY72)</f>
        <v>257255.29840000003</v>
      </c>
      <c r="DZ73" s="23">
        <f t="shared" ref="DZ73" si="181">SUM(DZ10:DZ72)</f>
        <v>13942.698499999999</v>
      </c>
      <c r="EA73" s="23">
        <f t="shared" si="163"/>
        <v>0</v>
      </c>
      <c r="EB73" s="23">
        <f t="shared" si="163"/>
        <v>1961770.0144000002</v>
      </c>
      <c r="EC73" s="23">
        <f t="shared" si="163"/>
        <v>490442.50360000005</v>
      </c>
      <c r="ED73" s="23">
        <f t="shared" si="163"/>
        <v>13337.976499999999</v>
      </c>
    </row>
    <row r="74" spans="1:134">
      <c r="A74" s="24"/>
      <c r="B74" s="25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</row>
    <row r="75" spans="1:134">
      <c r="A75" s="24"/>
      <c r="B75" s="25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</row>
    <row r="76" spans="1:134">
      <c r="A76" s="24"/>
      <c r="B76" s="25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6"/>
      <c r="CO76" s="26"/>
      <c r="CP76" s="26"/>
      <c r="CQ76" s="26"/>
      <c r="CR76" s="26"/>
      <c r="CS76" s="26"/>
      <c r="CT76" s="26"/>
      <c r="CU76" s="26"/>
      <c r="CV76" s="26"/>
      <c r="CW76" s="26"/>
      <c r="CX76" s="26"/>
      <c r="CY76" s="26"/>
      <c r="CZ76" s="26"/>
      <c r="DA76" s="26"/>
      <c r="DB76" s="26"/>
      <c r="DC76" s="26"/>
      <c r="DD76" s="26"/>
      <c r="DE76" s="26"/>
      <c r="DF76" s="26"/>
      <c r="DG76" s="26"/>
      <c r="DH76" s="26"/>
      <c r="DI76" s="26"/>
      <c r="DJ76" s="26"/>
      <c r="DK76" s="26"/>
      <c r="DL76" s="26"/>
      <c r="DM76" s="26"/>
      <c r="DN76" s="26"/>
      <c r="DO76" s="26"/>
      <c r="DP76" s="26"/>
      <c r="DQ76" s="26"/>
      <c r="DR76" s="26"/>
      <c r="DS76" s="26"/>
      <c r="DT76" s="26"/>
      <c r="DU76" s="26"/>
      <c r="DV76" s="26"/>
      <c r="DW76" s="26"/>
      <c r="DX76" s="26"/>
      <c r="DY76" s="26"/>
      <c r="DZ76" s="26"/>
      <c r="EA76" s="26"/>
      <c r="EB76" s="26"/>
      <c r="EC76" s="26"/>
      <c r="ED76" s="26"/>
    </row>
    <row r="77" spans="1:134">
      <c r="A77" s="24"/>
      <c r="B77" s="25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6"/>
      <c r="DP77" s="26"/>
      <c r="DQ77" s="26"/>
      <c r="DR77" s="26"/>
      <c r="DS77" s="26"/>
      <c r="DT77" s="26"/>
      <c r="DU77" s="26"/>
      <c r="DV77" s="26"/>
      <c r="DW77" s="26"/>
      <c r="DX77" s="26"/>
      <c r="DY77" s="26"/>
      <c r="DZ77" s="26"/>
      <c r="EA77" s="26"/>
      <c r="EB77" s="26"/>
      <c r="EC77" s="26"/>
      <c r="ED77" s="26"/>
    </row>
    <row r="78" spans="1:134">
      <c r="A78" s="24"/>
      <c r="B78" s="25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</row>
    <row r="79" spans="1:134">
      <c r="A79" s="24"/>
      <c r="B79" s="25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</row>
    <row r="80" spans="1:134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</row>
    <row r="81" spans="1:134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</row>
    <row r="82" spans="1:134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</row>
    <row r="83" spans="1:134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</row>
    <row r="84" spans="1:134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</row>
    <row r="85" spans="1:134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</row>
    <row r="86" spans="1:134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</row>
    <row r="87" spans="1:134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</row>
    <row r="88" spans="1:134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</row>
    <row r="89" spans="1:134">
      <c r="A89" s="24"/>
      <c r="B89" s="25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</row>
    <row r="90" spans="1:134">
      <c r="A90" s="24"/>
      <c r="B90" s="25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</row>
    <row r="91" spans="1:134">
      <c r="A91" s="24"/>
      <c r="B91" s="25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</row>
    <row r="92" spans="1:134">
      <c r="A92" s="24"/>
      <c r="B92" s="25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</row>
    <row r="93" spans="1:134">
      <c r="A93" s="24"/>
      <c r="B93" s="25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</row>
    <row r="94" spans="1:134">
      <c r="A94" s="24"/>
      <c r="B94" s="25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</row>
    <row r="95" spans="1:134">
      <c r="A95" s="24"/>
      <c r="B95" s="25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</row>
    <row r="96" spans="1:134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</row>
    <row r="97" spans="1:134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</row>
    <row r="98" spans="1:134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</row>
    <row r="99" spans="1:134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</row>
    <row r="100" spans="1:134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</row>
    <row r="101" spans="1:134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</row>
    <row r="102" spans="1:134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</row>
    <row r="103" spans="1:134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</row>
    <row r="104" spans="1:134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</row>
    <row r="105" spans="1:134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</row>
    <row r="106" spans="1:134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</row>
    <row r="107" spans="1:134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</row>
    <row r="108" spans="1:134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</row>
    <row r="109" spans="1:134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</row>
    <row r="110" spans="1:134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</row>
    <row r="111" spans="1:134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</row>
    <row r="112" spans="1:134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</row>
    <row r="113" spans="1:134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</row>
    <row r="114" spans="1:134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</row>
    <row r="115" spans="1:134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</row>
    <row r="116" spans="1:134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</row>
    <row r="117" spans="1:134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</row>
    <row r="118" spans="1:134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</row>
    <row r="119" spans="1:134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</row>
    <row r="120" spans="1:134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</row>
    <row r="121" spans="1:134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</row>
    <row r="122" spans="1:134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</row>
    <row r="123" spans="1:134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</row>
    <row r="124" spans="1:134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</row>
    <row r="125" spans="1:134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</row>
    <row r="126" spans="1:134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</row>
    <row r="127" spans="1:134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</row>
    <row r="128" spans="1:13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</row>
    <row r="129" spans="1:134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</row>
    <row r="130" spans="1:134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</row>
    <row r="131" spans="1:134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</row>
    <row r="132" spans="1:134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</row>
    <row r="133" spans="1:134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</row>
    <row r="134" spans="1:134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</row>
    <row r="135" spans="1:134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</row>
    <row r="136" spans="1:134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</row>
    <row r="137" spans="1:134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</row>
    <row r="138" spans="1:134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</row>
    <row r="139" spans="1:134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</row>
    <row r="140" spans="1:134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</row>
    <row r="141" spans="1:134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</row>
    <row r="142" spans="1:134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</row>
    <row r="143" spans="1:134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</row>
    <row r="144" spans="1:134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</row>
    <row r="145" spans="1:134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</row>
    <row r="146" spans="1:134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</row>
    <row r="147" spans="1:134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</row>
    <row r="148" spans="1:134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</row>
    <row r="149" spans="1:134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</row>
    <row r="150" spans="1:134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</row>
    <row r="151" spans="1:134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</row>
    <row r="152" spans="1:134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</row>
    <row r="153" spans="1:134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</row>
    <row r="154" spans="1:134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</row>
    <row r="155" spans="1:134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</row>
    <row r="156" spans="1:134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</row>
    <row r="157" spans="1:134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</row>
    <row r="158" spans="1:134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</row>
    <row r="159" spans="1:134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</row>
    <row r="160" spans="1:134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</row>
    <row r="161" spans="1:134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</row>
    <row r="162" spans="1:134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</row>
    <row r="163" spans="1:134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</row>
    <row r="164" spans="1:134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</row>
    <row r="165" spans="1:134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</row>
    <row r="166" spans="1:134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</row>
    <row r="167" spans="1:134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</row>
    <row r="168" spans="1:134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</row>
    <row r="169" spans="1:134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</row>
    <row r="170" spans="1:134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</row>
    <row r="171" spans="1:134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</row>
    <row r="172" spans="1:134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</row>
    <row r="173" spans="1:134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</row>
    <row r="174" spans="1:134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</row>
    <row r="175" spans="1:134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</row>
    <row r="176" spans="1:134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</row>
    <row r="177" spans="1:134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</row>
    <row r="178" spans="1:134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</row>
    <row r="179" spans="1:134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</row>
    <row r="180" spans="1:134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</row>
    <row r="181" spans="1:134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</row>
    <row r="182" spans="1:134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</row>
    <row r="183" spans="1:134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</row>
    <row r="184" spans="1:134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</row>
    <row r="185" spans="1:134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</row>
    <row r="186" spans="1:134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</row>
    <row r="187" spans="1:134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</row>
    <row r="188" spans="1:134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</row>
    <row r="189" spans="1:134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</row>
    <row r="190" spans="1:134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</row>
    <row r="191" spans="1:134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</row>
    <row r="192" spans="1:134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</row>
    <row r="193" spans="1:134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</row>
    <row r="194" spans="1:134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</row>
    <row r="195" spans="1:134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</row>
    <row r="196" spans="1:134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</row>
    <row r="197" spans="1:134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</row>
    <row r="198" spans="1:134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</row>
    <row r="199" spans="1:134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</row>
    <row r="200" spans="1:134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</row>
    <row r="201" spans="1:134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</row>
    <row r="202" spans="1:134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</row>
    <row r="203" spans="1:134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</row>
    <row r="204" spans="1:134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</row>
    <row r="205" spans="1:134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</row>
    <row r="206" spans="1:134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</row>
    <row r="207" spans="1:134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</row>
    <row r="208" spans="1:134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</row>
    <row r="209" spans="1:134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</row>
    <row r="210" spans="1:134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</row>
    <row r="211" spans="1:134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</row>
    <row r="212" spans="1:134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</row>
    <row r="213" spans="1:134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</row>
    <row r="214" spans="1:134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</row>
    <row r="215" spans="1:134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</row>
    <row r="216" spans="1:134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</row>
    <row r="217" spans="1:134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</row>
    <row r="218" spans="1:134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</row>
    <row r="219" spans="1:134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</row>
    <row r="220" spans="1:134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</row>
    <row r="221" spans="1:134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</row>
    <row r="222" spans="1:134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</row>
    <row r="223" spans="1:134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</row>
    <row r="224" spans="1:134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</row>
    <row r="225" spans="1:134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</row>
    <row r="226" spans="1:134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</row>
    <row r="227" spans="1:134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</row>
    <row r="228" spans="1:134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</row>
    <row r="229" spans="1:134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</row>
    <row r="230" spans="1:134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</row>
    <row r="231" spans="1:134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</row>
    <row r="232" spans="1:134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</row>
    <row r="233" spans="1:134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</row>
    <row r="234" spans="1:134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</row>
    <row r="235" spans="1:134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</row>
    <row r="236" spans="1:134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</row>
    <row r="237" spans="1:134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</row>
    <row r="238" spans="1:134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</row>
    <row r="239" spans="1:134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</row>
    <row r="240" spans="1:134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</row>
    <row r="241" spans="1:134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</row>
    <row r="242" spans="1:134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</row>
    <row r="243" spans="1:134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</row>
    <row r="244" spans="1:134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</row>
    <row r="245" spans="1:134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</row>
    <row r="246" spans="1:134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</row>
    <row r="247" spans="1:134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</row>
    <row r="248" spans="1:134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</row>
    <row r="249" spans="1:134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</row>
    <row r="250" spans="1:134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</row>
    <row r="251" spans="1:134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</row>
    <row r="252" spans="1:134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</row>
    <row r="253" spans="1:134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</row>
    <row r="254" spans="1:134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</row>
    <row r="255" spans="1:134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</row>
    <row r="256" spans="1:134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</row>
    <row r="257" spans="1:134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</row>
    <row r="258" spans="1:134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</row>
    <row r="259" spans="1:134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</row>
    <row r="260" spans="1:134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</row>
    <row r="261" spans="1:134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</row>
    <row r="262" spans="1:134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</row>
    <row r="263" spans="1:134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</row>
    <row r="264" spans="1:134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</row>
    <row r="265" spans="1:134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</row>
    <row r="266" spans="1:134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</row>
    <row r="267" spans="1:134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</row>
    <row r="268" spans="1:134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</row>
    <row r="269" spans="1:134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</row>
    <row r="270" spans="1:134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</row>
    <row r="271" spans="1:134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</row>
    <row r="272" spans="1:134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</row>
    <row r="273" spans="1:134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</row>
    <row r="274" spans="1:134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</row>
    <row r="275" spans="1:134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</row>
    <row r="276" spans="1:134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</row>
    <row r="277" spans="1:134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</row>
    <row r="278" spans="1:134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</row>
    <row r="279" spans="1:134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</row>
    <row r="280" spans="1:134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</row>
    <row r="281" spans="1:134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</row>
    <row r="282" spans="1:134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</row>
    <row r="283" spans="1:134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</row>
    <row r="284" spans="1:134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</row>
    <row r="285" spans="1:134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</row>
    <row r="286" spans="1:134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</row>
    <row r="287" spans="1:134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</row>
    <row r="288" spans="1:134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</row>
    <row r="289" spans="1:134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</row>
    <row r="290" spans="1:134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</row>
    <row r="291" spans="1:134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</row>
    <row r="292" spans="1:134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</row>
    <row r="293" spans="1:134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</row>
    <row r="294" spans="1:134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</row>
    <row r="295" spans="1:134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</row>
    <row r="296" spans="1:134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</row>
    <row r="297" spans="1:134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</row>
    <row r="298" spans="1:134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</row>
    <row r="299" spans="1:134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</row>
    <row r="300" spans="1:134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</row>
    <row r="301" spans="1:134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</row>
    <row r="302" spans="1:134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</row>
    <row r="303" spans="1:134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</row>
    <row r="304" spans="1:134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</row>
    <row r="305" spans="1:134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</row>
    <row r="306" spans="1:134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</row>
    <row r="307" spans="1:134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</row>
    <row r="308" spans="1:134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</row>
    <row r="309" spans="1:134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</row>
    <row r="310" spans="1:134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</row>
    <row r="311" spans="1:134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</row>
    <row r="312" spans="1:134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</row>
    <row r="313" spans="1:134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</row>
    <row r="314" spans="1:134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</row>
    <row r="315" spans="1:134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</row>
    <row r="316" spans="1:134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</row>
    <row r="317" spans="1:134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</row>
    <row r="318" spans="1:134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</row>
    <row r="319" spans="1:134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</row>
    <row r="320" spans="1:134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</row>
    <row r="321" spans="1:134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</row>
    <row r="322" spans="1:134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</row>
    <row r="323" spans="1:134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</row>
    <row r="324" spans="1:134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</row>
    <row r="325" spans="1:134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</row>
    <row r="326" spans="1:134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</row>
    <row r="327" spans="1:134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</row>
    <row r="328" spans="1:134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</row>
    <row r="329" spans="1:134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</row>
    <row r="330" spans="1:134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</row>
    <row r="331" spans="1:134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</row>
    <row r="332" spans="1:134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</row>
    <row r="333" spans="1:134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</row>
    <row r="334" spans="1:134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</row>
    <row r="335" spans="1:134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</row>
    <row r="336" spans="1:134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</row>
    <row r="337" spans="1:134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</row>
    <row r="338" spans="1:134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</row>
    <row r="339" spans="1:134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</row>
    <row r="340" spans="1:134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</row>
    <row r="341" spans="1:134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</row>
    <row r="342" spans="1:134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</row>
    <row r="343" spans="1:134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</row>
    <row r="344" spans="1:134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</row>
    <row r="345" spans="1:134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</row>
    <row r="346" spans="1:134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</row>
    <row r="347" spans="1:134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</row>
    <row r="348" spans="1:134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</row>
    <row r="349" spans="1:134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</row>
    <row r="350" spans="1:134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</row>
    <row r="351" spans="1:134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</row>
    <row r="352" spans="1:134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</row>
    <row r="353" spans="1:134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</row>
    <row r="354" spans="1:134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</row>
    <row r="355" spans="1:134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</row>
    <row r="356" spans="1:134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</row>
    <row r="357" spans="1:134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</row>
    <row r="358" spans="1:134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</row>
    <row r="359" spans="1:134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</row>
    <row r="360" spans="1:134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</row>
    <row r="361" spans="1:134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</row>
    <row r="362" spans="1:134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</row>
    <row r="363" spans="1:134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</row>
    <row r="364" spans="1:134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</row>
    <row r="365" spans="1:134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</row>
    <row r="366" spans="1:134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</row>
    <row r="367" spans="1:134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</row>
    <row r="368" spans="1:134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</row>
    <row r="369" spans="1:134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</row>
    <row r="370" spans="1:134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</row>
    <row r="371" spans="1:134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</row>
    <row r="372" spans="1:134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</row>
    <row r="373" spans="1:134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</row>
    <row r="374" spans="1:134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</row>
    <row r="375" spans="1:134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</row>
    <row r="376" spans="1:134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</row>
    <row r="377" spans="1:134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</row>
    <row r="378" spans="1:134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</row>
    <row r="379" spans="1:134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</row>
    <row r="380" spans="1:134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</row>
    <row r="381" spans="1:134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</row>
    <row r="382" spans="1:134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</row>
    <row r="383" spans="1:134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</row>
    <row r="384" spans="1:134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</row>
    <row r="385" spans="1:134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</row>
    <row r="386" spans="1:134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</row>
    <row r="387" spans="1:134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</row>
    <row r="388" spans="1:134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</row>
    <row r="389" spans="1:134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</row>
    <row r="390" spans="1:134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</row>
    <row r="391" spans="1:134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</row>
    <row r="392" spans="1:134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</row>
    <row r="393" spans="1:134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</row>
    <row r="394" spans="1:134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</row>
    <row r="395" spans="1:134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</row>
    <row r="396" spans="1:134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</row>
    <row r="397" spans="1:134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</row>
    <row r="398" spans="1:134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</row>
    <row r="399" spans="1:134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</row>
    <row r="400" spans="1:134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</row>
    <row r="401" spans="1:134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</row>
    <row r="402" spans="1:134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</row>
    <row r="403" spans="1:134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</row>
    <row r="404" spans="1:134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</row>
    <row r="405" spans="1:134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</row>
    <row r="406" spans="1:134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</row>
    <row r="407" spans="1:134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</row>
    <row r="408" spans="1:134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</row>
    <row r="409" spans="1:134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</row>
    <row r="410" spans="1:134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</row>
    <row r="411" spans="1:134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</row>
    <row r="412" spans="1:134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</row>
    <row r="413" spans="1:134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</row>
    <row r="414" spans="1:134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</row>
    <row r="415" spans="1:134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</row>
    <row r="416" spans="1:134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</row>
    <row r="417" spans="1:134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</row>
    <row r="418" spans="1:134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</row>
    <row r="419" spans="1:134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</row>
    <row r="420" spans="1:134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</row>
    <row r="421" spans="1:134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</row>
    <row r="422" spans="1:134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</row>
    <row r="423" spans="1:134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</row>
    <row r="424" spans="1:134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</row>
    <row r="425" spans="1:134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</row>
    <row r="426" spans="1:134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</row>
    <row r="427" spans="1:134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</row>
    <row r="428" spans="1:134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</row>
    <row r="429" spans="1:134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</row>
    <row r="430" spans="1:134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</row>
    <row r="431" spans="1:134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</row>
    <row r="432" spans="1:134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</row>
    <row r="433" spans="1:134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</row>
    <row r="434" spans="1:134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</row>
    <row r="435" spans="1:134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</row>
    <row r="436" spans="1:134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</row>
    <row r="437" spans="1:134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</row>
    <row r="438" spans="1:134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</row>
    <row r="439" spans="1:134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</row>
    <row r="440" spans="1:134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</row>
    <row r="441" spans="1:134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</row>
    <row r="442" spans="1:134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</row>
    <row r="443" spans="1:134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</row>
    <row r="444" spans="1:134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</row>
    <row r="445" spans="1:134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</row>
    <row r="446" spans="1:134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</row>
    <row r="447" spans="1:134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</row>
    <row r="448" spans="1:134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</row>
    <row r="449" spans="1:134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</row>
    <row r="450" spans="1:134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</row>
    <row r="451" spans="1:134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</row>
    <row r="452" spans="1:134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</row>
    <row r="453" spans="1:134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</row>
    <row r="454" spans="1:134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</row>
    <row r="455" spans="1:134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</row>
    <row r="456" spans="1:134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</row>
    <row r="457" spans="1:134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</row>
    <row r="458" spans="1:134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</row>
    <row r="459" spans="1:134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</row>
    <row r="460" spans="1:134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</row>
    <row r="461" spans="1:134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</row>
    <row r="462" spans="1:134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</row>
    <row r="463" spans="1:134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</row>
    <row r="464" spans="1:134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</row>
    <row r="465" spans="1:134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</row>
    <row r="466" spans="1:134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</row>
    <row r="467" spans="1:134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</row>
    <row r="468" spans="1:134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</row>
    <row r="469" spans="1:134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</row>
    <row r="470" spans="1:134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</row>
    <row r="471" spans="1:134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</row>
    <row r="472" spans="1:134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</row>
    <row r="473" spans="1:134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</row>
    <row r="474" spans="1:134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</row>
    <row r="475" spans="1:134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</row>
    <row r="476" spans="1:134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</row>
    <row r="477" spans="1:134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</row>
    <row r="478" spans="1:134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</row>
    <row r="479" spans="1:134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</row>
    <row r="480" spans="1:134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</row>
    <row r="481" spans="1:134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</row>
    <row r="482" spans="1:134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</row>
    <row r="483" spans="1:134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</row>
    <row r="484" spans="1:134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</row>
    <row r="485" spans="1:134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</row>
    <row r="486" spans="1:134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</row>
    <row r="487" spans="1:134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</row>
    <row r="488" spans="1:134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</row>
    <row r="489" spans="1:134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</row>
    <row r="490" spans="1:134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</row>
    <row r="491" spans="1:134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</row>
    <row r="492" spans="1:134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</row>
    <row r="493" spans="1:134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</row>
    <row r="494" spans="1:134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</row>
    <row r="495" spans="1:134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</row>
    <row r="496" spans="1:134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</row>
    <row r="497" spans="1:134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</row>
    <row r="498" spans="1:134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</row>
    <row r="499" spans="1:134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</row>
    <row r="500" spans="1:134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</row>
    <row r="501" spans="1:134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</row>
    <row r="502" spans="1:134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</row>
    <row r="503" spans="1:134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</row>
    <row r="504" spans="1:134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</row>
    <row r="505" spans="1:134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</row>
    <row r="506" spans="1:134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</row>
    <row r="507" spans="1:134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</row>
    <row r="508" spans="1:134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</row>
    <row r="509" spans="1:134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</row>
    <row r="510" spans="1:134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</row>
    <row r="511" spans="1:134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</row>
    <row r="512" spans="1:134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</row>
    <row r="513" spans="1:134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</row>
    <row r="514" spans="1:134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</row>
    <row r="515" spans="1:134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</row>
    <row r="516" spans="1:134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</row>
    <row r="517" spans="1:134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</row>
    <row r="518" spans="1:134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</row>
    <row r="519" spans="1:134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</row>
    <row r="520" spans="1:134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</row>
    <row r="521" spans="1:134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</row>
    <row r="522" spans="1:134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</row>
    <row r="523" spans="1:134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</row>
    <row r="524" spans="1:134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</row>
    <row r="525" spans="1:134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</row>
    <row r="526" spans="1:134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</row>
    <row r="527" spans="1:134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</row>
    <row r="528" spans="1:134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</row>
    <row r="529" spans="1:134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</row>
    <row r="530" spans="1:134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</row>
    <row r="531" spans="1:134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</row>
    <row r="532" spans="1:134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</row>
    <row r="533" spans="1:134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</row>
    <row r="534" spans="1:134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</row>
    <row r="535" spans="1:134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</row>
    <row r="536" spans="1:134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</row>
    <row r="537" spans="1:134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</row>
    <row r="538" spans="1:134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</row>
    <row r="539" spans="1:134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</row>
    <row r="540" spans="1:134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</row>
    <row r="541" spans="1:134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</row>
    <row r="542" spans="1:134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</row>
    <row r="543" spans="1:134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</row>
    <row r="544" spans="1:134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</row>
    <row r="545" spans="1:134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</row>
    <row r="546" spans="1:134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</row>
    <row r="547" spans="1:134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</row>
    <row r="548" spans="1:134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</row>
    <row r="549" spans="1:134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</row>
    <row r="550" spans="1:134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</row>
    <row r="551" spans="1:134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</row>
    <row r="552" spans="1:134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</row>
    <row r="553" spans="1:134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</row>
    <row r="554" spans="1:134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</row>
    <row r="555" spans="1:134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</row>
    <row r="556" spans="1:134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</row>
    <row r="557" spans="1:134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</row>
    <row r="558" spans="1:134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</row>
    <row r="559" spans="1:134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</row>
    <row r="560" spans="1:134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</row>
    <row r="561" spans="1:134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</row>
    <row r="562" spans="1:134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</row>
    <row r="563" spans="1:134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</row>
    <row r="564" spans="1:134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</row>
    <row r="565" spans="1:134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</row>
    <row r="566" spans="1:134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</row>
    <row r="567" spans="1:134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</row>
    <row r="568" spans="1:134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</row>
    <row r="569" spans="1:134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</row>
    <row r="570" spans="1:134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</row>
    <row r="571" spans="1:134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</row>
    <row r="572" spans="1:134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</row>
    <row r="573" spans="1:134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</row>
    <row r="574" spans="1:134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</row>
    <row r="575" spans="1:134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</row>
    <row r="576" spans="1:134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</row>
    <row r="577" spans="1:134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</row>
    <row r="578" spans="1:134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</row>
    <row r="579" spans="1:134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</row>
    <row r="580" spans="1:134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</row>
    <row r="581" spans="1:134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</row>
    <row r="582" spans="1:134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</row>
    <row r="583" spans="1:134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</row>
    <row r="584" spans="1:134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</row>
    <row r="585" spans="1:134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</row>
    <row r="586" spans="1:134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</row>
    <row r="587" spans="1:134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</row>
    <row r="588" spans="1:134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</row>
    <row r="589" spans="1:134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</row>
    <row r="590" spans="1:134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</row>
    <row r="591" spans="1:134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</row>
    <row r="592" spans="1:134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</row>
    <row r="593" spans="1:134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</row>
    <row r="594" spans="1:134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</row>
    <row r="595" spans="1:134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</row>
    <row r="596" spans="1:134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</row>
    <row r="597" spans="1:134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</row>
    <row r="598" spans="1:134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</row>
    <row r="599" spans="1:134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</row>
    <row r="600" spans="1:134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</row>
    <row r="601" spans="1:134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</row>
    <row r="602" spans="1:134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</row>
    <row r="603" spans="1:134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</row>
    <row r="604" spans="1:134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</row>
    <row r="605" spans="1:134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</row>
    <row r="606" spans="1:134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</row>
    <row r="607" spans="1:134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</row>
    <row r="608" spans="1:134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</row>
    <row r="609" spans="1:134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</row>
    <row r="610" spans="1:134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</row>
    <row r="611" spans="1:134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</row>
    <row r="612" spans="1:134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</row>
    <row r="613" spans="1:134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</row>
    <row r="614" spans="1:134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</row>
    <row r="615" spans="1:134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</row>
    <row r="616" spans="1:134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</row>
    <row r="617" spans="1:134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</row>
    <row r="618" spans="1:134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</row>
    <row r="619" spans="1:134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</row>
    <row r="620" spans="1:134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</row>
    <row r="621" spans="1:134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</row>
    <row r="622" spans="1:134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</row>
    <row r="623" spans="1:134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</row>
    <row r="624" spans="1:134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</row>
    <row r="625" spans="1:134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</row>
    <row r="626" spans="1:134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</row>
    <row r="627" spans="1:134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</row>
    <row r="628" spans="1:134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</row>
    <row r="629" spans="1:134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</row>
    <row r="630" spans="1:134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</row>
    <row r="631" spans="1:134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</row>
    <row r="632" spans="1:134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</row>
    <row r="633" spans="1:134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</row>
    <row r="634" spans="1:134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</row>
    <row r="635" spans="1:134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</row>
    <row r="636" spans="1:134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</row>
    <row r="637" spans="1:134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</row>
    <row r="638" spans="1:134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</row>
    <row r="639" spans="1:134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</row>
    <row r="640" spans="1:134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</row>
    <row r="641" spans="1:134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</row>
    <row r="642" spans="1:134">
      <c r="A642" s="24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</row>
    <row r="643" spans="1:134">
      <c r="A643" s="24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</row>
    <row r="644" spans="1:134">
      <c r="A644" s="24"/>
      <c r="B644" s="24"/>
      <c r="C644" s="24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</row>
    <row r="645" spans="1:134">
      <c r="A645" s="24"/>
      <c r="B645" s="24"/>
      <c r="C645" s="24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  <c r="DU645" s="24"/>
      <c r="DV645" s="24"/>
      <c r="DW645" s="24"/>
      <c r="DX645" s="24"/>
      <c r="DY645" s="24"/>
      <c r="DZ645" s="24"/>
      <c r="EA645" s="24"/>
      <c r="EB645" s="24"/>
      <c r="EC645" s="24"/>
      <c r="ED645" s="24"/>
    </row>
    <row r="646" spans="1:134">
      <c r="A646" s="24"/>
      <c r="B646" s="24"/>
      <c r="C646" s="24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  <c r="DU646" s="24"/>
      <c r="DV646" s="24"/>
      <c r="DW646" s="24"/>
      <c r="DX646" s="24"/>
      <c r="DY646" s="24"/>
      <c r="DZ646" s="24"/>
      <c r="EA646" s="24"/>
      <c r="EB646" s="24"/>
      <c r="EC646" s="24"/>
      <c r="ED646" s="24"/>
    </row>
  </sheetData>
  <protectedRanges>
    <protectedRange sqref="DI67:EA71 DI10:DI66 DK10:DL66 DN10:DO66 DQ10:DR66 DT10:DU66 DW10:DX66 DZ10:EA66" name="Range6"/>
    <protectedRange sqref="T11:T71 V11:V71 Y11:Y71 AA11:AA71 AD11:AD71 AG11:AG73 AF11:AF71 R10:AF10 AN67:AP71 AQ67:AQ73 R11:S73 U11:U72 W11:X73 AB11:AC73 AI10:AK71 AR11:AR73 AN11:AQ66 AN10:BJ10 AS11:BJ71 Z11:Z72 AE11:AE72" name="Range4"/>
    <protectedRange sqref="C10:D66 B67:D72" name="Range1"/>
    <protectedRange sqref="M10:N73" name="Range3"/>
    <protectedRange sqref="BP11:BP15 BR11:BS71 CS11:CS71 CU11:CV71 CX11:CY71 DA11:DB15 BP17:BP71 DA67:DE71 DA16 DC16:DE16 BN11:BO73 BQ11:BQ72 BT11:BT72 BU11:CP71 CT11:CT72 CW11:CW72 CZ11:CZ72 BN10:DE10 DD11:DE15 DA17:DB66 DD17:DE66 DC11:DC66 DJ10:DJ66 DM10:DM66 DP10:DP66 DS10:DS66 DV10:DV66 DY10:DY66 CQ11:CR73" name="Range5"/>
    <protectedRange sqref="B64:B65" name="Range1_1_2"/>
    <protectedRange sqref="B10:B66" name="Range1_1_1_1"/>
    <protectedRange sqref="DB16" name="Range5_1_1"/>
  </protectedRanges>
  <mergeCells count="126">
    <mergeCell ref="EA4:EA8"/>
    <mergeCell ref="EB4:ED6"/>
    <mergeCell ref="O5:AU5"/>
    <mergeCell ref="AV5:BG5"/>
    <mergeCell ref="BH5:BJ6"/>
    <mergeCell ref="BK5:CA5"/>
    <mergeCell ref="CB5:CJ5"/>
    <mergeCell ref="A1:ED1"/>
    <mergeCell ref="A2:ED2"/>
    <mergeCell ref="T3:V3"/>
    <mergeCell ref="A4:A8"/>
    <mergeCell ref="B4:B8"/>
    <mergeCell ref="C4:C8"/>
    <mergeCell ref="D4:D8"/>
    <mergeCell ref="O4:DD4"/>
    <mergeCell ref="DR5:DZ5"/>
    <mergeCell ref="AS6:AU6"/>
    <mergeCell ref="AV6:AX6"/>
    <mergeCell ref="AY6:BA6"/>
    <mergeCell ref="CK5:CU5"/>
    <mergeCell ref="CV5:CX6"/>
    <mergeCell ref="CY5:DA6"/>
    <mergeCell ref="DB5:DD6"/>
    <mergeCell ref="DI5:DN5"/>
    <mergeCell ref="DO5:DQ6"/>
    <mergeCell ref="CS6:CU6"/>
    <mergeCell ref="DI6:DK6"/>
    <mergeCell ref="DL6:DN6"/>
    <mergeCell ref="DE4:DE8"/>
    <mergeCell ref="DF4:DH6"/>
    <mergeCell ref="DI4:DZ4"/>
    <mergeCell ref="DR6:DT6"/>
    <mergeCell ref="DU6:DW6"/>
    <mergeCell ref="DX6:DZ6"/>
    <mergeCell ref="CW7:CX7"/>
    <mergeCell ref="CY7:CY8"/>
    <mergeCell ref="CZ7:DA7"/>
    <mergeCell ref="DB7:DB8"/>
    <mergeCell ref="DL7:DL8"/>
    <mergeCell ref="CT7:CU7"/>
    <mergeCell ref="CV7:CV8"/>
    <mergeCell ref="E7:E8"/>
    <mergeCell ref="J7:J8"/>
    <mergeCell ref="O7:O8"/>
    <mergeCell ref="T7:T8"/>
    <mergeCell ref="BY6:CA6"/>
    <mergeCell ref="CB6:CD6"/>
    <mergeCell ref="CE6:CG6"/>
    <mergeCell ref="CH6:CJ6"/>
    <mergeCell ref="CK6:CM6"/>
    <mergeCell ref="AN7:AN8"/>
    <mergeCell ref="AS7:AS8"/>
    <mergeCell ref="AT7:AU7"/>
    <mergeCell ref="AV7:AV8"/>
    <mergeCell ref="BY7:BY8"/>
    <mergeCell ref="CI7:CJ7"/>
    <mergeCell ref="CK7:CK8"/>
    <mergeCell ref="CL7:CM7"/>
    <mergeCell ref="AI6:AM6"/>
    <mergeCell ref="AJ7:AM7"/>
    <mergeCell ref="AN6:AR6"/>
    <mergeCell ref="AO7:AR7"/>
    <mergeCell ref="BK6:BO6"/>
    <mergeCell ref="BL7:BO7"/>
    <mergeCell ref="O6:S6"/>
    <mergeCell ref="CN6:CR6"/>
    <mergeCell ref="BB6:BD6"/>
    <mergeCell ref="BE6:BG6"/>
    <mergeCell ref="BP6:BR6"/>
    <mergeCell ref="BS6:BU6"/>
    <mergeCell ref="BV6:BX6"/>
    <mergeCell ref="BP7:BP8"/>
    <mergeCell ref="AW7:AX7"/>
    <mergeCell ref="AY7:AY8"/>
    <mergeCell ref="AZ7:BA7"/>
    <mergeCell ref="BB7:BB8"/>
    <mergeCell ref="BC7:BD7"/>
    <mergeCell ref="BE7:BE8"/>
    <mergeCell ref="BZ7:CA7"/>
    <mergeCell ref="CB7:CB8"/>
    <mergeCell ref="CC7:CD7"/>
    <mergeCell ref="CE7:CE8"/>
    <mergeCell ref="CF7:CG7"/>
    <mergeCell ref="CH7:CH8"/>
    <mergeCell ref="BQ7:BR7"/>
    <mergeCell ref="BS7:BS8"/>
    <mergeCell ref="BT7:BU7"/>
    <mergeCell ref="BV7:BV8"/>
    <mergeCell ref="BW7:BX7"/>
    <mergeCell ref="CN7:CN8"/>
    <mergeCell ref="CS7:CS8"/>
    <mergeCell ref="CO7:CR7"/>
    <mergeCell ref="DV7:DW7"/>
    <mergeCell ref="DX7:DX8"/>
    <mergeCell ref="DY7:DZ7"/>
    <mergeCell ref="EB7:EB8"/>
    <mergeCell ref="EC7:ED7"/>
    <mergeCell ref="E4:I6"/>
    <mergeCell ref="F7:I7"/>
    <mergeCell ref="J4:N6"/>
    <mergeCell ref="K7:N7"/>
    <mergeCell ref="P7:S7"/>
    <mergeCell ref="DM7:DN7"/>
    <mergeCell ref="DO7:DO8"/>
    <mergeCell ref="DP7:DQ7"/>
    <mergeCell ref="DR7:DR8"/>
    <mergeCell ref="DS7:DT7"/>
    <mergeCell ref="DU7:DU8"/>
    <mergeCell ref="DC7:DD7"/>
    <mergeCell ref="DF7:DF8"/>
    <mergeCell ref="DG7:DH7"/>
    <mergeCell ref="DI7:DI8"/>
    <mergeCell ref="DJ7:DK7"/>
    <mergeCell ref="BK7:BK8"/>
    <mergeCell ref="Y7:Y8"/>
    <mergeCell ref="AD7:AD8"/>
    <mergeCell ref="AI7:AI8"/>
    <mergeCell ref="T6:X6"/>
    <mergeCell ref="U7:X7"/>
    <mergeCell ref="Z7:AC7"/>
    <mergeCell ref="Y6:AC6"/>
    <mergeCell ref="AD6:AH6"/>
    <mergeCell ref="AE7:AH7"/>
    <mergeCell ref="BF7:BG7"/>
    <mergeCell ref="BH7:BH8"/>
    <mergeCell ref="BI7:BJ7"/>
  </mergeCells>
  <pageMargins left="0.7" right="0.7" top="0.75" bottom="0.75" header="0.3" footer="0.3"/>
  <pageSetup paperSize="9" orientation="portrait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ED647"/>
  <sheetViews>
    <sheetView view="pageBreakPreview" topLeftCell="J13" zoomScale="60" workbookViewId="0">
      <selection activeCell="Z74" sqref="Z74"/>
    </sheetView>
  </sheetViews>
  <sheetFormatPr defaultColWidth="8.28515625" defaultRowHeight="17.25"/>
  <cols>
    <col min="1" max="1" width="4.7109375" style="1" customWidth="1"/>
    <col min="2" max="2" width="12.5703125" style="1" customWidth="1"/>
    <col min="3" max="4" width="10.28515625" style="1" hidden="1" customWidth="1"/>
    <col min="5" max="5" width="12.7109375" style="1" hidden="1" customWidth="1"/>
    <col min="6" max="9" width="10.28515625" style="1" hidden="1" customWidth="1"/>
    <col min="10" max="10" width="9.85546875" style="1" customWidth="1"/>
    <col min="11" max="11" width="9" style="1" customWidth="1"/>
    <col min="12" max="12" width="8.85546875" style="1" customWidth="1"/>
    <col min="13" max="14" width="5.140625" style="1" customWidth="1"/>
    <col min="15" max="16" width="8.7109375" style="1" customWidth="1"/>
    <col min="17" max="17" width="8.5703125" style="1" customWidth="1"/>
    <col min="18" max="19" width="5.85546875" style="1" customWidth="1"/>
    <col min="20" max="24" width="10.28515625" style="1" hidden="1" customWidth="1"/>
    <col min="25" max="25" width="8.7109375" style="1" customWidth="1"/>
    <col min="26" max="26" width="8.28515625" style="1" customWidth="1"/>
    <col min="27" max="27" width="7.85546875" style="1" customWidth="1"/>
    <col min="28" max="29" width="7.42578125" style="1" customWidth="1"/>
    <col min="30" max="34" width="10.28515625" style="1" hidden="1" customWidth="1"/>
    <col min="35" max="35" width="7.7109375" style="1" customWidth="1"/>
    <col min="36" max="36" width="7.85546875" style="1" customWidth="1"/>
    <col min="37" max="39" width="7.28515625" style="1" customWidth="1"/>
    <col min="40" max="62" width="10.28515625" style="1" hidden="1" customWidth="1"/>
    <col min="63" max="63" width="8.7109375" style="1" customWidth="1"/>
    <col min="64" max="64" width="7.7109375" style="1" customWidth="1"/>
    <col min="65" max="65" width="8.5703125" style="1" customWidth="1"/>
    <col min="66" max="66" width="6.140625" style="1" customWidth="1"/>
    <col min="67" max="67" width="5.85546875" style="1" customWidth="1"/>
    <col min="68" max="91" width="10.28515625" style="1" hidden="1" customWidth="1"/>
    <col min="92" max="92" width="8.42578125" style="1" customWidth="1"/>
    <col min="93" max="93" width="8.28515625" style="1" customWidth="1"/>
    <col min="94" max="94" width="7.42578125" style="1" customWidth="1"/>
    <col min="95" max="96" width="7.85546875" style="1" customWidth="1"/>
    <col min="97" max="134" width="10.28515625" style="1" hidden="1" customWidth="1"/>
    <col min="135" max="16384" width="8.28515625" style="1"/>
  </cols>
  <sheetData>
    <row r="1" spans="1:134">
      <c r="A1" s="37" t="s">
        <v>224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  <c r="DI1" s="37"/>
      <c r="DJ1" s="37"/>
      <c r="DK1" s="37"/>
      <c r="DL1" s="37"/>
      <c r="DM1" s="37"/>
      <c r="DN1" s="37"/>
      <c r="DO1" s="37"/>
      <c r="DP1" s="37"/>
      <c r="DQ1" s="37"/>
      <c r="DR1" s="37"/>
      <c r="DS1" s="37"/>
      <c r="DT1" s="37"/>
      <c r="DU1" s="37"/>
      <c r="DV1" s="37"/>
      <c r="DW1" s="37"/>
      <c r="DX1" s="37"/>
      <c r="DY1" s="37"/>
      <c r="DZ1" s="37"/>
      <c r="EA1" s="37"/>
      <c r="EB1" s="37"/>
      <c r="EC1" s="37"/>
      <c r="ED1" s="37"/>
    </row>
    <row r="2" spans="1:134" ht="18" customHeight="1">
      <c r="A2" s="37" t="s">
        <v>225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  <c r="DI2" s="37"/>
      <c r="DJ2" s="37"/>
      <c r="DK2" s="37"/>
      <c r="DL2" s="37"/>
      <c r="DM2" s="37"/>
      <c r="DN2" s="37"/>
      <c r="DO2" s="37"/>
      <c r="DP2" s="37"/>
      <c r="DQ2" s="37"/>
      <c r="DR2" s="37"/>
      <c r="DS2" s="37"/>
      <c r="DT2" s="37"/>
      <c r="DU2" s="37"/>
      <c r="DV2" s="37"/>
      <c r="DW2" s="37"/>
      <c r="DX2" s="37"/>
      <c r="DY2" s="37"/>
      <c r="DZ2" s="37"/>
      <c r="EA2" s="37"/>
      <c r="EB2" s="37"/>
      <c r="EC2" s="37"/>
      <c r="ED2" s="37"/>
    </row>
    <row r="3" spans="1:134">
      <c r="B3" s="7"/>
      <c r="Q3" s="8"/>
      <c r="T3" s="38"/>
      <c r="U3" s="38"/>
      <c r="V3" s="38"/>
      <c r="W3" s="9"/>
      <c r="X3" s="9"/>
      <c r="AA3" s="10"/>
      <c r="AB3" s="11"/>
      <c r="AC3" s="11"/>
      <c r="AD3" s="11"/>
      <c r="AE3" s="11"/>
      <c r="AF3" s="10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CP3" s="133" t="s">
        <v>226</v>
      </c>
      <c r="CQ3" s="133"/>
      <c r="CR3" s="133"/>
    </row>
    <row r="4" spans="1:134" s="12" customFormat="1" ht="17.25" customHeight="1">
      <c r="A4" s="39" t="s">
        <v>6</v>
      </c>
      <c r="B4" s="40" t="s">
        <v>7</v>
      </c>
      <c r="C4" s="41" t="s">
        <v>8</v>
      </c>
      <c r="D4" s="41" t="s">
        <v>9</v>
      </c>
      <c r="E4" s="44" t="s">
        <v>10</v>
      </c>
      <c r="F4" s="45"/>
      <c r="G4" s="45"/>
      <c r="H4" s="45"/>
      <c r="I4" s="46"/>
      <c r="J4" s="53" t="s">
        <v>11</v>
      </c>
      <c r="K4" s="54"/>
      <c r="L4" s="54"/>
      <c r="M4" s="54"/>
      <c r="N4" s="55"/>
      <c r="O4" s="62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  <c r="CV4" s="63"/>
      <c r="CW4" s="63"/>
      <c r="CX4" s="63"/>
      <c r="CY4" s="63"/>
      <c r="CZ4" s="63"/>
      <c r="DA4" s="63"/>
      <c r="DB4" s="63"/>
      <c r="DC4" s="63"/>
      <c r="DD4" s="64"/>
      <c r="DE4" s="114" t="s">
        <v>12</v>
      </c>
      <c r="DF4" s="117" t="s">
        <v>13</v>
      </c>
      <c r="DG4" s="118"/>
      <c r="DH4" s="119"/>
      <c r="DI4" s="126" t="s">
        <v>14</v>
      </c>
      <c r="DJ4" s="126"/>
      <c r="DK4" s="126"/>
      <c r="DL4" s="126"/>
      <c r="DM4" s="126"/>
      <c r="DN4" s="126"/>
      <c r="DO4" s="126"/>
      <c r="DP4" s="126"/>
      <c r="DQ4" s="126"/>
      <c r="DR4" s="126"/>
      <c r="DS4" s="126"/>
      <c r="DT4" s="126"/>
      <c r="DU4" s="126"/>
      <c r="DV4" s="126"/>
      <c r="DW4" s="126"/>
      <c r="DX4" s="126"/>
      <c r="DY4" s="126"/>
      <c r="DZ4" s="126"/>
      <c r="EA4" s="114" t="s">
        <v>12</v>
      </c>
      <c r="EB4" s="78" t="s">
        <v>15</v>
      </c>
      <c r="EC4" s="79"/>
      <c r="ED4" s="80"/>
    </row>
    <row r="5" spans="1:134" s="12" customFormat="1">
      <c r="A5" s="39"/>
      <c r="B5" s="40"/>
      <c r="C5" s="42"/>
      <c r="D5" s="42"/>
      <c r="E5" s="47"/>
      <c r="F5" s="48"/>
      <c r="G5" s="48"/>
      <c r="H5" s="48"/>
      <c r="I5" s="49"/>
      <c r="J5" s="56"/>
      <c r="K5" s="57"/>
      <c r="L5" s="57"/>
      <c r="M5" s="57"/>
      <c r="N5" s="58"/>
      <c r="O5" s="87" t="s">
        <v>16</v>
      </c>
      <c r="P5" s="88"/>
      <c r="Q5" s="88"/>
      <c r="R5" s="88"/>
      <c r="S5" s="88"/>
      <c r="T5" s="88"/>
      <c r="U5" s="88"/>
      <c r="V5" s="88"/>
      <c r="W5" s="88"/>
      <c r="X5" s="88"/>
      <c r="Y5" s="88"/>
      <c r="Z5" s="88"/>
      <c r="AA5" s="88"/>
      <c r="AB5" s="88"/>
      <c r="AC5" s="88"/>
      <c r="AD5" s="88"/>
      <c r="AE5" s="88"/>
      <c r="AF5" s="88"/>
      <c r="AG5" s="88"/>
      <c r="AH5" s="88"/>
      <c r="AI5" s="88"/>
      <c r="AJ5" s="88"/>
      <c r="AK5" s="88"/>
      <c r="AL5" s="88"/>
      <c r="AM5" s="88"/>
      <c r="AN5" s="88"/>
      <c r="AO5" s="88"/>
      <c r="AP5" s="88"/>
      <c r="AQ5" s="88"/>
      <c r="AR5" s="88"/>
      <c r="AS5" s="88"/>
      <c r="AT5" s="88"/>
      <c r="AU5" s="89"/>
      <c r="AV5" s="90" t="s">
        <v>17</v>
      </c>
      <c r="AW5" s="90"/>
      <c r="AX5" s="90"/>
      <c r="AY5" s="90"/>
      <c r="AZ5" s="90"/>
      <c r="BA5" s="90"/>
      <c r="BB5" s="90"/>
      <c r="BC5" s="90"/>
      <c r="BD5" s="90"/>
      <c r="BE5" s="90"/>
      <c r="BF5" s="90"/>
      <c r="BG5" s="90"/>
      <c r="BH5" s="91" t="s">
        <v>18</v>
      </c>
      <c r="BI5" s="92"/>
      <c r="BJ5" s="92"/>
      <c r="BK5" s="95" t="s">
        <v>19</v>
      </c>
      <c r="BL5" s="96"/>
      <c r="BM5" s="96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7"/>
      <c r="CB5" s="98" t="s">
        <v>20</v>
      </c>
      <c r="CC5" s="99"/>
      <c r="CD5" s="99"/>
      <c r="CE5" s="99"/>
      <c r="CF5" s="99"/>
      <c r="CG5" s="99"/>
      <c r="CH5" s="99"/>
      <c r="CI5" s="99"/>
      <c r="CJ5" s="100"/>
      <c r="CK5" s="95" t="s">
        <v>21</v>
      </c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0" t="s">
        <v>22</v>
      </c>
      <c r="CW5" s="90"/>
      <c r="CX5" s="90"/>
      <c r="CY5" s="91" t="s">
        <v>23</v>
      </c>
      <c r="CZ5" s="92"/>
      <c r="DA5" s="101"/>
      <c r="DB5" s="91" t="s">
        <v>24</v>
      </c>
      <c r="DC5" s="92"/>
      <c r="DD5" s="101"/>
      <c r="DE5" s="115"/>
      <c r="DF5" s="120"/>
      <c r="DG5" s="121"/>
      <c r="DH5" s="122"/>
      <c r="DI5" s="127"/>
      <c r="DJ5" s="127"/>
      <c r="DK5" s="128"/>
      <c r="DL5" s="128"/>
      <c r="DM5" s="128"/>
      <c r="DN5" s="128"/>
      <c r="DO5" s="91" t="s">
        <v>25</v>
      </c>
      <c r="DP5" s="92"/>
      <c r="DQ5" s="101"/>
      <c r="DR5" s="129"/>
      <c r="DS5" s="130"/>
      <c r="DT5" s="130"/>
      <c r="DU5" s="130"/>
      <c r="DV5" s="130"/>
      <c r="DW5" s="130"/>
      <c r="DX5" s="130"/>
      <c r="DY5" s="130"/>
      <c r="DZ5" s="130"/>
      <c r="EA5" s="115"/>
      <c r="EB5" s="81"/>
      <c r="EC5" s="82"/>
      <c r="ED5" s="83"/>
    </row>
    <row r="6" spans="1:134" s="12" customFormat="1" ht="70.5" customHeight="1">
      <c r="A6" s="39"/>
      <c r="B6" s="40"/>
      <c r="C6" s="42"/>
      <c r="D6" s="42"/>
      <c r="E6" s="50"/>
      <c r="F6" s="51"/>
      <c r="G6" s="51"/>
      <c r="H6" s="51"/>
      <c r="I6" s="52"/>
      <c r="J6" s="59"/>
      <c r="K6" s="60"/>
      <c r="L6" s="60"/>
      <c r="M6" s="60"/>
      <c r="N6" s="61"/>
      <c r="O6" s="75" t="s">
        <v>26</v>
      </c>
      <c r="P6" s="76"/>
      <c r="Q6" s="76"/>
      <c r="R6" s="76"/>
      <c r="S6" s="77"/>
      <c r="T6" s="66" t="s">
        <v>27</v>
      </c>
      <c r="U6" s="67"/>
      <c r="V6" s="67"/>
      <c r="W6" s="67"/>
      <c r="X6" s="68"/>
      <c r="Y6" s="66" t="s">
        <v>28</v>
      </c>
      <c r="Z6" s="67"/>
      <c r="AA6" s="67"/>
      <c r="AB6" s="67"/>
      <c r="AC6" s="68"/>
      <c r="AD6" s="66" t="s">
        <v>29</v>
      </c>
      <c r="AE6" s="67"/>
      <c r="AF6" s="67"/>
      <c r="AG6" s="67"/>
      <c r="AH6" s="68"/>
      <c r="AI6" s="66" t="s">
        <v>30</v>
      </c>
      <c r="AJ6" s="67"/>
      <c r="AK6" s="67"/>
      <c r="AL6" s="67"/>
      <c r="AM6" s="68"/>
      <c r="AN6" s="66" t="s">
        <v>31</v>
      </c>
      <c r="AO6" s="67"/>
      <c r="AP6" s="67"/>
      <c r="AQ6" s="67"/>
      <c r="AR6" s="68"/>
      <c r="AS6" s="69" t="s">
        <v>32</v>
      </c>
      <c r="AT6" s="69"/>
      <c r="AU6" s="69"/>
      <c r="AV6" s="72" t="s">
        <v>33</v>
      </c>
      <c r="AW6" s="73"/>
      <c r="AX6" s="73"/>
      <c r="AY6" s="72" t="s">
        <v>34</v>
      </c>
      <c r="AZ6" s="73"/>
      <c r="BA6" s="73"/>
      <c r="BB6" s="103" t="s">
        <v>35</v>
      </c>
      <c r="BC6" s="104"/>
      <c r="BD6" s="104"/>
      <c r="BE6" s="105" t="s">
        <v>36</v>
      </c>
      <c r="BF6" s="106"/>
      <c r="BG6" s="106"/>
      <c r="BH6" s="93"/>
      <c r="BI6" s="94"/>
      <c r="BJ6" s="94"/>
      <c r="BK6" s="107" t="s">
        <v>37</v>
      </c>
      <c r="BL6" s="108"/>
      <c r="BM6" s="108"/>
      <c r="BN6" s="108"/>
      <c r="BO6" s="109"/>
      <c r="BP6" s="65" t="s">
        <v>38</v>
      </c>
      <c r="BQ6" s="65"/>
      <c r="BR6" s="65"/>
      <c r="BS6" s="65" t="s">
        <v>39</v>
      </c>
      <c r="BT6" s="65"/>
      <c r="BU6" s="65"/>
      <c r="BV6" s="65" t="s">
        <v>40</v>
      </c>
      <c r="BW6" s="65"/>
      <c r="BX6" s="65"/>
      <c r="BY6" s="65" t="s">
        <v>41</v>
      </c>
      <c r="BZ6" s="65"/>
      <c r="CA6" s="65"/>
      <c r="CB6" s="65" t="s">
        <v>42</v>
      </c>
      <c r="CC6" s="65"/>
      <c r="CD6" s="65"/>
      <c r="CE6" s="98" t="s">
        <v>43</v>
      </c>
      <c r="CF6" s="99"/>
      <c r="CG6" s="99"/>
      <c r="CH6" s="65" t="s">
        <v>44</v>
      </c>
      <c r="CI6" s="65"/>
      <c r="CJ6" s="65"/>
      <c r="CK6" s="98" t="s">
        <v>45</v>
      </c>
      <c r="CL6" s="99"/>
      <c r="CM6" s="99"/>
      <c r="CN6" s="98" t="s">
        <v>223</v>
      </c>
      <c r="CO6" s="99"/>
      <c r="CP6" s="99"/>
      <c r="CQ6" s="99"/>
      <c r="CR6" s="100"/>
      <c r="CS6" s="98" t="s">
        <v>46</v>
      </c>
      <c r="CT6" s="99"/>
      <c r="CU6" s="99"/>
      <c r="CV6" s="90"/>
      <c r="CW6" s="90"/>
      <c r="CX6" s="90"/>
      <c r="CY6" s="93"/>
      <c r="CZ6" s="94"/>
      <c r="DA6" s="102"/>
      <c r="DB6" s="93"/>
      <c r="DC6" s="94"/>
      <c r="DD6" s="102"/>
      <c r="DE6" s="115"/>
      <c r="DF6" s="123"/>
      <c r="DG6" s="124"/>
      <c r="DH6" s="125"/>
      <c r="DI6" s="91" t="s">
        <v>47</v>
      </c>
      <c r="DJ6" s="92"/>
      <c r="DK6" s="101"/>
      <c r="DL6" s="91" t="s">
        <v>48</v>
      </c>
      <c r="DM6" s="92"/>
      <c r="DN6" s="101"/>
      <c r="DO6" s="93"/>
      <c r="DP6" s="94"/>
      <c r="DQ6" s="102"/>
      <c r="DR6" s="91" t="s">
        <v>49</v>
      </c>
      <c r="DS6" s="92"/>
      <c r="DT6" s="101"/>
      <c r="DU6" s="91" t="s">
        <v>50</v>
      </c>
      <c r="DV6" s="92"/>
      <c r="DW6" s="101"/>
      <c r="DX6" s="110" t="s">
        <v>51</v>
      </c>
      <c r="DY6" s="111"/>
      <c r="DZ6" s="111"/>
      <c r="EA6" s="115"/>
      <c r="EB6" s="84"/>
      <c r="EC6" s="85"/>
      <c r="ED6" s="86"/>
    </row>
    <row r="7" spans="1:134" s="12" customFormat="1" ht="17.25" customHeight="1">
      <c r="A7" s="39"/>
      <c r="B7" s="40"/>
      <c r="C7" s="42"/>
      <c r="D7" s="42"/>
      <c r="E7" s="70" t="s">
        <v>52</v>
      </c>
      <c r="F7" s="137" t="s">
        <v>53</v>
      </c>
      <c r="G7" s="138"/>
      <c r="H7" s="138"/>
      <c r="I7" s="139"/>
      <c r="J7" s="70" t="s">
        <v>52</v>
      </c>
      <c r="K7" s="137" t="s">
        <v>53</v>
      </c>
      <c r="L7" s="138"/>
      <c r="M7" s="138"/>
      <c r="N7" s="139"/>
      <c r="O7" s="70" t="s">
        <v>52</v>
      </c>
      <c r="P7" s="137" t="s">
        <v>53</v>
      </c>
      <c r="Q7" s="138"/>
      <c r="R7" s="138"/>
      <c r="S7" s="139"/>
      <c r="T7" s="70" t="s">
        <v>52</v>
      </c>
      <c r="U7" s="137" t="s">
        <v>53</v>
      </c>
      <c r="V7" s="138"/>
      <c r="W7" s="138"/>
      <c r="X7" s="139"/>
      <c r="Y7" s="70" t="s">
        <v>52</v>
      </c>
      <c r="Z7" s="137" t="s">
        <v>53</v>
      </c>
      <c r="AA7" s="138"/>
      <c r="AB7" s="138"/>
      <c r="AC7" s="139"/>
      <c r="AD7" s="70" t="s">
        <v>52</v>
      </c>
      <c r="AE7" s="137" t="s">
        <v>53</v>
      </c>
      <c r="AF7" s="138"/>
      <c r="AG7" s="138"/>
      <c r="AH7" s="139"/>
      <c r="AI7" s="70" t="s">
        <v>52</v>
      </c>
      <c r="AJ7" s="137" t="s">
        <v>53</v>
      </c>
      <c r="AK7" s="138"/>
      <c r="AL7" s="138"/>
      <c r="AM7" s="139"/>
      <c r="AN7" s="70" t="s">
        <v>52</v>
      </c>
      <c r="AO7" s="137" t="s">
        <v>53</v>
      </c>
      <c r="AP7" s="138"/>
      <c r="AQ7" s="138"/>
      <c r="AR7" s="139"/>
      <c r="AS7" s="70" t="s">
        <v>52</v>
      </c>
      <c r="AT7" s="98" t="s">
        <v>53</v>
      </c>
      <c r="AU7" s="100"/>
      <c r="AV7" s="70" t="s">
        <v>52</v>
      </c>
      <c r="AW7" s="98" t="s">
        <v>53</v>
      </c>
      <c r="AX7" s="100"/>
      <c r="AY7" s="70" t="s">
        <v>52</v>
      </c>
      <c r="AZ7" s="98" t="s">
        <v>53</v>
      </c>
      <c r="BA7" s="100"/>
      <c r="BB7" s="70" t="s">
        <v>52</v>
      </c>
      <c r="BC7" s="72" t="s">
        <v>53</v>
      </c>
      <c r="BD7" s="73"/>
      <c r="BE7" s="70" t="s">
        <v>52</v>
      </c>
      <c r="BF7" s="98" t="s">
        <v>53</v>
      </c>
      <c r="BG7" s="100"/>
      <c r="BH7" s="70" t="s">
        <v>52</v>
      </c>
      <c r="BI7" s="98" t="s">
        <v>53</v>
      </c>
      <c r="BJ7" s="100"/>
      <c r="BK7" s="70" t="s">
        <v>52</v>
      </c>
      <c r="BL7" s="137" t="s">
        <v>53</v>
      </c>
      <c r="BM7" s="138"/>
      <c r="BN7" s="138"/>
      <c r="BO7" s="139"/>
      <c r="BP7" s="70" t="s">
        <v>52</v>
      </c>
      <c r="BQ7" s="112" t="s">
        <v>53</v>
      </c>
      <c r="BR7" s="113"/>
      <c r="BS7" s="70" t="s">
        <v>52</v>
      </c>
      <c r="BT7" s="112" t="s">
        <v>53</v>
      </c>
      <c r="BU7" s="113"/>
      <c r="BV7" s="70" t="s">
        <v>52</v>
      </c>
      <c r="BW7" s="112" t="s">
        <v>53</v>
      </c>
      <c r="BX7" s="113"/>
      <c r="BY7" s="70" t="s">
        <v>52</v>
      </c>
      <c r="BZ7" s="112" t="s">
        <v>53</v>
      </c>
      <c r="CA7" s="113"/>
      <c r="CB7" s="70" t="s">
        <v>52</v>
      </c>
      <c r="CC7" s="112" t="s">
        <v>53</v>
      </c>
      <c r="CD7" s="113"/>
      <c r="CE7" s="70" t="s">
        <v>52</v>
      </c>
      <c r="CF7" s="112" t="s">
        <v>53</v>
      </c>
      <c r="CG7" s="113"/>
      <c r="CH7" s="70" t="s">
        <v>52</v>
      </c>
      <c r="CI7" s="112" t="s">
        <v>53</v>
      </c>
      <c r="CJ7" s="113"/>
      <c r="CK7" s="70" t="s">
        <v>52</v>
      </c>
      <c r="CL7" s="112" t="s">
        <v>53</v>
      </c>
      <c r="CM7" s="113"/>
      <c r="CN7" s="70" t="s">
        <v>52</v>
      </c>
      <c r="CO7" s="137" t="s">
        <v>53</v>
      </c>
      <c r="CP7" s="138"/>
      <c r="CQ7" s="138"/>
      <c r="CR7" s="139"/>
      <c r="CS7" s="70" t="s">
        <v>52</v>
      </c>
      <c r="CT7" s="112" t="s">
        <v>53</v>
      </c>
      <c r="CU7" s="113"/>
      <c r="CV7" s="70" t="s">
        <v>52</v>
      </c>
      <c r="CW7" s="112" t="s">
        <v>53</v>
      </c>
      <c r="CX7" s="113"/>
      <c r="CY7" s="70" t="s">
        <v>52</v>
      </c>
      <c r="CZ7" s="112" t="s">
        <v>53</v>
      </c>
      <c r="DA7" s="113"/>
      <c r="DB7" s="70" t="s">
        <v>52</v>
      </c>
      <c r="DC7" s="112" t="s">
        <v>53</v>
      </c>
      <c r="DD7" s="113"/>
      <c r="DE7" s="115"/>
      <c r="DF7" s="70" t="s">
        <v>52</v>
      </c>
      <c r="DG7" s="112" t="s">
        <v>53</v>
      </c>
      <c r="DH7" s="113"/>
      <c r="DI7" s="70" t="s">
        <v>52</v>
      </c>
      <c r="DJ7" s="112" t="s">
        <v>53</v>
      </c>
      <c r="DK7" s="113"/>
      <c r="DL7" s="70" t="s">
        <v>52</v>
      </c>
      <c r="DM7" s="112" t="s">
        <v>53</v>
      </c>
      <c r="DN7" s="113"/>
      <c r="DO7" s="70" t="s">
        <v>52</v>
      </c>
      <c r="DP7" s="112" t="s">
        <v>53</v>
      </c>
      <c r="DQ7" s="113"/>
      <c r="DR7" s="70" t="s">
        <v>52</v>
      </c>
      <c r="DS7" s="112" t="s">
        <v>53</v>
      </c>
      <c r="DT7" s="113"/>
      <c r="DU7" s="70" t="s">
        <v>52</v>
      </c>
      <c r="DV7" s="112" t="s">
        <v>53</v>
      </c>
      <c r="DW7" s="113"/>
      <c r="DX7" s="70" t="s">
        <v>52</v>
      </c>
      <c r="DY7" s="112" t="s">
        <v>53</v>
      </c>
      <c r="DZ7" s="113"/>
      <c r="EA7" s="115"/>
      <c r="EB7" s="70" t="s">
        <v>52</v>
      </c>
      <c r="EC7" s="112" t="s">
        <v>53</v>
      </c>
      <c r="ED7" s="113"/>
    </row>
    <row r="8" spans="1:134" s="12" customFormat="1" ht="57" customHeight="1">
      <c r="A8" s="39"/>
      <c r="B8" s="40"/>
      <c r="C8" s="43"/>
      <c r="D8" s="43"/>
      <c r="E8" s="71"/>
      <c r="F8" s="15" t="s">
        <v>229</v>
      </c>
      <c r="G8" s="16" t="s">
        <v>55</v>
      </c>
      <c r="H8" s="16" t="s">
        <v>228</v>
      </c>
      <c r="I8" s="16" t="s">
        <v>227</v>
      </c>
      <c r="J8" s="71"/>
      <c r="K8" s="15" t="s">
        <v>229</v>
      </c>
      <c r="L8" s="16" t="s">
        <v>55</v>
      </c>
      <c r="M8" s="31" t="s">
        <v>228</v>
      </c>
      <c r="N8" s="31" t="s">
        <v>227</v>
      </c>
      <c r="O8" s="71"/>
      <c r="P8" s="15" t="s">
        <v>229</v>
      </c>
      <c r="Q8" s="16" t="s">
        <v>55</v>
      </c>
      <c r="R8" s="31" t="s">
        <v>228</v>
      </c>
      <c r="S8" s="31" t="s">
        <v>227</v>
      </c>
      <c r="T8" s="71"/>
      <c r="U8" s="15" t="s">
        <v>229</v>
      </c>
      <c r="V8" s="16" t="s">
        <v>55</v>
      </c>
      <c r="W8" s="16" t="s">
        <v>228</v>
      </c>
      <c r="X8" s="16" t="s">
        <v>227</v>
      </c>
      <c r="Y8" s="71"/>
      <c r="Z8" s="15" t="s">
        <v>229</v>
      </c>
      <c r="AA8" s="16" t="s">
        <v>55</v>
      </c>
      <c r="AB8" s="31" t="s">
        <v>228</v>
      </c>
      <c r="AC8" s="31" t="s">
        <v>227</v>
      </c>
      <c r="AD8" s="71"/>
      <c r="AE8" s="15" t="s">
        <v>229</v>
      </c>
      <c r="AF8" s="16" t="s">
        <v>55</v>
      </c>
      <c r="AG8" s="16" t="s">
        <v>228</v>
      </c>
      <c r="AH8" s="16" t="s">
        <v>227</v>
      </c>
      <c r="AI8" s="71"/>
      <c r="AJ8" s="15" t="s">
        <v>229</v>
      </c>
      <c r="AK8" s="16" t="s">
        <v>55</v>
      </c>
      <c r="AL8" s="31" t="s">
        <v>228</v>
      </c>
      <c r="AM8" s="31" t="s">
        <v>227</v>
      </c>
      <c r="AN8" s="71"/>
      <c r="AO8" s="15" t="s">
        <v>229</v>
      </c>
      <c r="AP8" s="16" t="s">
        <v>55</v>
      </c>
      <c r="AQ8" s="16" t="s">
        <v>228</v>
      </c>
      <c r="AR8" s="16" t="s">
        <v>227</v>
      </c>
      <c r="AS8" s="71"/>
      <c r="AT8" s="15" t="s">
        <v>229</v>
      </c>
      <c r="AU8" s="16" t="s">
        <v>55</v>
      </c>
      <c r="AV8" s="71"/>
      <c r="AW8" s="15" t="s">
        <v>229</v>
      </c>
      <c r="AX8" s="16" t="s">
        <v>55</v>
      </c>
      <c r="AY8" s="71"/>
      <c r="AZ8" s="15" t="s">
        <v>229</v>
      </c>
      <c r="BA8" s="16" t="s">
        <v>55</v>
      </c>
      <c r="BB8" s="71"/>
      <c r="BC8" s="15" t="s">
        <v>229</v>
      </c>
      <c r="BD8" s="16" t="s">
        <v>55</v>
      </c>
      <c r="BE8" s="71"/>
      <c r="BF8" s="15" t="s">
        <v>229</v>
      </c>
      <c r="BG8" s="16" t="s">
        <v>55</v>
      </c>
      <c r="BH8" s="71"/>
      <c r="BI8" s="15" t="s">
        <v>229</v>
      </c>
      <c r="BJ8" s="16" t="s">
        <v>55</v>
      </c>
      <c r="BK8" s="71"/>
      <c r="BL8" s="15" t="s">
        <v>229</v>
      </c>
      <c r="BM8" s="16" t="s">
        <v>55</v>
      </c>
      <c r="BN8" s="31" t="s">
        <v>228</v>
      </c>
      <c r="BO8" s="31" t="s">
        <v>227</v>
      </c>
      <c r="BP8" s="71"/>
      <c r="BQ8" s="15" t="s">
        <v>229</v>
      </c>
      <c r="BR8" s="16" t="s">
        <v>55</v>
      </c>
      <c r="BS8" s="71"/>
      <c r="BT8" s="15" t="s">
        <v>229</v>
      </c>
      <c r="BU8" s="16" t="s">
        <v>55</v>
      </c>
      <c r="BV8" s="71"/>
      <c r="BW8" s="15" t="s">
        <v>229</v>
      </c>
      <c r="BX8" s="16" t="s">
        <v>55</v>
      </c>
      <c r="BY8" s="71"/>
      <c r="BZ8" s="15" t="s">
        <v>229</v>
      </c>
      <c r="CA8" s="16" t="s">
        <v>55</v>
      </c>
      <c r="CB8" s="71"/>
      <c r="CC8" s="15" t="s">
        <v>229</v>
      </c>
      <c r="CD8" s="16" t="s">
        <v>55</v>
      </c>
      <c r="CE8" s="71"/>
      <c r="CF8" s="15" t="s">
        <v>229</v>
      </c>
      <c r="CG8" s="16" t="s">
        <v>55</v>
      </c>
      <c r="CH8" s="71"/>
      <c r="CI8" s="15" t="s">
        <v>229</v>
      </c>
      <c r="CJ8" s="16" t="s">
        <v>55</v>
      </c>
      <c r="CK8" s="71"/>
      <c r="CL8" s="15" t="s">
        <v>229</v>
      </c>
      <c r="CM8" s="16" t="s">
        <v>55</v>
      </c>
      <c r="CN8" s="71"/>
      <c r="CO8" s="15" t="s">
        <v>229</v>
      </c>
      <c r="CP8" s="16" t="s">
        <v>55</v>
      </c>
      <c r="CQ8" s="31" t="s">
        <v>228</v>
      </c>
      <c r="CR8" s="31" t="s">
        <v>227</v>
      </c>
      <c r="CS8" s="71"/>
      <c r="CT8" s="15" t="s">
        <v>229</v>
      </c>
      <c r="CU8" s="16" t="s">
        <v>55</v>
      </c>
      <c r="CV8" s="71"/>
      <c r="CW8" s="15" t="s">
        <v>229</v>
      </c>
      <c r="CX8" s="16" t="s">
        <v>55</v>
      </c>
      <c r="CY8" s="71"/>
      <c r="CZ8" s="15" t="s">
        <v>229</v>
      </c>
      <c r="DA8" s="16" t="s">
        <v>55</v>
      </c>
      <c r="DB8" s="71"/>
      <c r="DC8" s="15" t="s">
        <v>229</v>
      </c>
      <c r="DD8" s="16" t="s">
        <v>55</v>
      </c>
      <c r="DE8" s="116"/>
      <c r="DF8" s="71"/>
      <c r="DG8" s="15" t="s">
        <v>229</v>
      </c>
      <c r="DH8" s="16" t="s">
        <v>55</v>
      </c>
      <c r="DI8" s="71"/>
      <c r="DJ8" s="15" t="s">
        <v>229</v>
      </c>
      <c r="DK8" s="16" t="s">
        <v>55</v>
      </c>
      <c r="DL8" s="71"/>
      <c r="DM8" s="15" t="s">
        <v>229</v>
      </c>
      <c r="DN8" s="16" t="s">
        <v>55</v>
      </c>
      <c r="DO8" s="71"/>
      <c r="DP8" s="15" t="s">
        <v>229</v>
      </c>
      <c r="DQ8" s="16" t="s">
        <v>55</v>
      </c>
      <c r="DR8" s="71"/>
      <c r="DS8" s="15" t="s">
        <v>229</v>
      </c>
      <c r="DT8" s="16" t="s">
        <v>55</v>
      </c>
      <c r="DU8" s="71"/>
      <c r="DV8" s="15" t="s">
        <v>229</v>
      </c>
      <c r="DW8" s="16" t="s">
        <v>55</v>
      </c>
      <c r="DX8" s="71"/>
      <c r="DY8" s="15" t="s">
        <v>229</v>
      </c>
      <c r="DZ8" s="16" t="s">
        <v>55</v>
      </c>
      <c r="EA8" s="116"/>
      <c r="EB8" s="71"/>
      <c r="EC8" s="15" t="s">
        <v>229</v>
      </c>
      <c r="ED8" s="16" t="s">
        <v>55</v>
      </c>
    </row>
    <row r="9" spans="1:134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/>
      <c r="J9" s="19">
        <v>12</v>
      </c>
      <c r="K9" s="19">
        <v>13</v>
      </c>
      <c r="L9" s="19">
        <v>14</v>
      </c>
      <c r="M9" s="19">
        <v>15</v>
      </c>
      <c r="N9" s="19"/>
      <c r="O9" s="19">
        <v>16</v>
      </c>
      <c r="P9" s="19">
        <v>17</v>
      </c>
      <c r="Q9" s="19">
        <v>18</v>
      </c>
      <c r="R9" s="19">
        <v>19</v>
      </c>
      <c r="S9" s="19"/>
      <c r="T9" s="19">
        <v>20</v>
      </c>
      <c r="U9" s="19">
        <v>21</v>
      </c>
      <c r="V9" s="19">
        <v>22</v>
      </c>
      <c r="W9" s="19">
        <v>23</v>
      </c>
      <c r="X9" s="19"/>
      <c r="Y9" s="19">
        <v>24</v>
      </c>
      <c r="Z9" s="19">
        <v>25</v>
      </c>
      <c r="AA9" s="19">
        <v>26</v>
      </c>
      <c r="AB9" s="19">
        <v>27</v>
      </c>
      <c r="AC9" s="19"/>
      <c r="AD9" s="19">
        <v>28</v>
      </c>
      <c r="AE9" s="19">
        <v>29</v>
      </c>
      <c r="AF9" s="19">
        <v>30</v>
      </c>
      <c r="AG9" s="19">
        <v>31</v>
      </c>
      <c r="AH9" s="19"/>
      <c r="AI9" s="19">
        <v>32</v>
      </c>
      <c r="AJ9" s="19">
        <v>33</v>
      </c>
      <c r="AK9" s="19">
        <v>34</v>
      </c>
      <c r="AL9" s="19">
        <v>35</v>
      </c>
      <c r="AM9" s="19"/>
      <c r="AN9" s="19">
        <v>36</v>
      </c>
      <c r="AO9" s="19">
        <v>37</v>
      </c>
      <c r="AP9" s="19">
        <v>38</v>
      </c>
      <c r="AQ9" s="19">
        <v>39</v>
      </c>
      <c r="AR9" s="19"/>
      <c r="AS9" s="19">
        <v>40</v>
      </c>
      <c r="AT9" s="19">
        <v>41</v>
      </c>
      <c r="AU9" s="19">
        <v>42</v>
      </c>
      <c r="AV9" s="19">
        <v>43</v>
      </c>
      <c r="AW9" s="19">
        <v>44</v>
      </c>
      <c r="AX9" s="19">
        <v>45</v>
      </c>
      <c r="AY9" s="19">
        <v>46</v>
      </c>
      <c r="AZ9" s="19">
        <v>47</v>
      </c>
      <c r="BA9" s="19">
        <v>48</v>
      </c>
      <c r="BB9" s="19">
        <v>49</v>
      </c>
      <c r="BC9" s="19">
        <v>50</v>
      </c>
      <c r="BD9" s="19">
        <v>51</v>
      </c>
      <c r="BE9" s="19">
        <v>52</v>
      </c>
      <c r="BF9" s="19">
        <v>53</v>
      </c>
      <c r="BG9" s="19">
        <v>54</v>
      </c>
      <c r="BH9" s="19">
        <v>55</v>
      </c>
      <c r="BI9" s="19">
        <v>56</v>
      </c>
      <c r="BJ9" s="19">
        <v>57</v>
      </c>
      <c r="BK9" s="19">
        <v>58</v>
      </c>
      <c r="BL9" s="19">
        <v>59</v>
      </c>
      <c r="BM9" s="19">
        <v>60</v>
      </c>
      <c r="BN9" s="19">
        <v>61</v>
      </c>
      <c r="BO9" s="19"/>
      <c r="BP9" s="19">
        <v>62</v>
      </c>
      <c r="BQ9" s="19">
        <v>63</v>
      </c>
      <c r="BR9" s="19">
        <v>64</v>
      </c>
      <c r="BS9" s="19">
        <v>65</v>
      </c>
      <c r="BT9" s="19">
        <v>66</v>
      </c>
      <c r="BU9" s="19">
        <v>67</v>
      </c>
      <c r="BV9" s="19">
        <v>68</v>
      </c>
      <c r="BW9" s="19">
        <v>69</v>
      </c>
      <c r="BX9" s="19">
        <v>70</v>
      </c>
      <c r="BY9" s="19">
        <v>71</v>
      </c>
      <c r="BZ9" s="19">
        <v>72</v>
      </c>
      <c r="CA9" s="19">
        <v>73</v>
      </c>
      <c r="CB9" s="19">
        <v>74</v>
      </c>
      <c r="CC9" s="19">
        <v>75</v>
      </c>
      <c r="CD9" s="19">
        <v>76</v>
      </c>
      <c r="CE9" s="19">
        <v>77</v>
      </c>
      <c r="CF9" s="19">
        <v>78</v>
      </c>
      <c r="CG9" s="19">
        <v>79</v>
      </c>
      <c r="CH9" s="19">
        <v>80</v>
      </c>
      <c r="CI9" s="19">
        <v>81</v>
      </c>
      <c r="CJ9" s="19">
        <v>82</v>
      </c>
      <c r="CK9" s="19">
        <v>83</v>
      </c>
      <c r="CL9" s="19">
        <v>84</v>
      </c>
      <c r="CM9" s="19">
        <v>85</v>
      </c>
      <c r="CN9" s="19">
        <v>86</v>
      </c>
      <c r="CO9" s="19">
        <v>87</v>
      </c>
      <c r="CP9" s="19">
        <v>88</v>
      </c>
      <c r="CQ9" s="19"/>
      <c r="CR9" s="19"/>
      <c r="CS9" s="19">
        <v>89</v>
      </c>
      <c r="CT9" s="19">
        <v>90</v>
      </c>
      <c r="CU9" s="19">
        <v>91</v>
      </c>
      <c r="CV9" s="19">
        <v>92</v>
      </c>
      <c r="CW9" s="19">
        <v>93</v>
      </c>
      <c r="CX9" s="19">
        <v>94</v>
      </c>
      <c r="CY9" s="19">
        <v>95</v>
      </c>
      <c r="CZ9" s="19">
        <v>96</v>
      </c>
      <c r="DA9" s="19">
        <v>97</v>
      </c>
      <c r="DB9" s="19">
        <v>98</v>
      </c>
      <c r="DC9" s="19">
        <v>99</v>
      </c>
      <c r="DD9" s="19">
        <v>100</v>
      </c>
      <c r="DE9" s="19">
        <v>101</v>
      </c>
      <c r="DF9" s="19">
        <v>102</v>
      </c>
      <c r="DG9" s="19">
        <v>103</v>
      </c>
      <c r="DH9" s="19">
        <v>104</v>
      </c>
      <c r="DI9" s="19">
        <v>105</v>
      </c>
      <c r="DJ9" s="19">
        <v>106</v>
      </c>
      <c r="DK9" s="19">
        <v>107</v>
      </c>
      <c r="DL9" s="19">
        <v>108</v>
      </c>
      <c r="DM9" s="19">
        <v>109</v>
      </c>
      <c r="DN9" s="19">
        <v>110</v>
      </c>
      <c r="DO9" s="19">
        <v>111</v>
      </c>
      <c r="DP9" s="19">
        <v>112</v>
      </c>
      <c r="DQ9" s="19">
        <v>113</v>
      </c>
      <c r="DR9" s="19">
        <v>114</v>
      </c>
      <c r="DS9" s="19">
        <v>115</v>
      </c>
      <c r="DT9" s="19">
        <v>116</v>
      </c>
      <c r="DU9" s="19">
        <v>117</v>
      </c>
      <c r="DV9" s="19">
        <v>118</v>
      </c>
      <c r="DW9" s="19">
        <v>119</v>
      </c>
      <c r="DX9" s="19">
        <v>120</v>
      </c>
      <c r="DY9" s="19">
        <v>121</v>
      </c>
      <c r="DZ9" s="19">
        <v>122</v>
      </c>
      <c r="EA9" s="19">
        <v>123</v>
      </c>
      <c r="EB9" s="19">
        <v>124</v>
      </c>
      <c r="EC9" s="19">
        <v>125</v>
      </c>
      <c r="ED9" s="19">
        <v>126</v>
      </c>
    </row>
    <row r="10" spans="1:134" s="20" customFormat="1" ht="15.75" customHeight="1">
      <c r="A10" s="21">
        <v>1</v>
      </c>
      <c r="B10" s="27" t="s">
        <v>166</v>
      </c>
      <c r="C10" s="23">
        <v>2707.3332</v>
      </c>
      <c r="D10" s="23">
        <v>6792.3918000000003</v>
      </c>
      <c r="E10" s="23">
        <f t="shared" ref="E10:G30" si="0">DF10+EB10-DX10</f>
        <v>527830.80000000005</v>
      </c>
      <c r="F10" s="23">
        <f t="shared" si="0"/>
        <v>131957.70000000001</v>
      </c>
      <c r="G10" s="23">
        <f t="shared" si="0"/>
        <v>79681.832000000009</v>
      </c>
      <c r="H10" s="23">
        <f>+G10/F10*100</f>
        <v>60.384374689768009</v>
      </c>
      <c r="I10" s="23">
        <f>+G10/E10*100</f>
        <v>15.096093672442002</v>
      </c>
      <c r="J10" s="23">
        <f t="shared" ref="J10:J24" si="1">T10+Y10+AD10+AI10+AN10+AS10+BH10+BP10+BS10+BV10+BY10+CB10+CH10+CK10+CS10+CV10+DB10</f>
        <v>119108.03</v>
      </c>
      <c r="K10" s="23">
        <f t="shared" ref="K10:K24" si="2">U10+Z10+AE10+AJ10+AO10+AT10+BI10+BQ10+BT10+BW10+BZ10+CC10+CI10+CL10+CT10+CW10+DC10</f>
        <v>29777.0075</v>
      </c>
      <c r="L10" s="23">
        <f t="shared" ref="L10:L24" si="3">V10+AA10+AF10+AK10+AP10+AU10+BJ10+BR10+BU10+BX10+CA10+CD10+CJ10+CM10+CU10+CX10+DD10</f>
        <v>13578.832</v>
      </c>
      <c r="M10" s="23">
        <f>+L10/K10*100</f>
        <v>45.601734828457829</v>
      </c>
      <c r="N10" s="23">
        <f>+L10/J10*100</f>
        <v>11.400433707114457</v>
      </c>
      <c r="O10" s="23">
        <f t="shared" ref="O10:O24" si="4">T10+AD10</f>
        <v>54471.5</v>
      </c>
      <c r="P10" s="23">
        <f t="shared" ref="P10:P24" si="5">U10+AE10</f>
        <v>13617.875</v>
      </c>
      <c r="Q10" s="23">
        <f t="shared" ref="Q10:Q24" si="6">V10+AF10</f>
        <v>8849.9874</v>
      </c>
      <c r="R10" s="23">
        <f>+Q10/P10*100</f>
        <v>64.988020524494459</v>
      </c>
      <c r="S10" s="23">
        <f>+Q10/O10*100</f>
        <v>16.247005131123615</v>
      </c>
      <c r="T10" s="23">
        <v>2753.2</v>
      </c>
      <c r="U10" s="23">
        <f>+T10/12*3</f>
        <v>688.3</v>
      </c>
      <c r="V10" s="23">
        <v>732.76440000000002</v>
      </c>
      <c r="W10" s="23">
        <f>+V10/U10*100</f>
        <v>106.46003196280694</v>
      </c>
      <c r="X10" s="23">
        <f>+V10/T10*100</f>
        <v>26.615007990701734</v>
      </c>
      <c r="Y10" s="23">
        <v>8657.5</v>
      </c>
      <c r="Z10" s="23">
        <f>+Y10/12*3</f>
        <v>2164.375</v>
      </c>
      <c r="AA10" s="23">
        <v>423.00139999999999</v>
      </c>
      <c r="AB10" s="23">
        <f>+AA10/Z10*100</f>
        <v>19.543812879006641</v>
      </c>
      <c r="AC10" s="23">
        <f>+AA10/Y10*100</f>
        <v>4.8859532197516602</v>
      </c>
      <c r="AD10" s="23">
        <v>51718.3</v>
      </c>
      <c r="AE10" s="23">
        <f>+AD10/12*3</f>
        <v>12929.575000000001</v>
      </c>
      <c r="AF10" s="23">
        <v>8117.223</v>
      </c>
      <c r="AG10" s="23">
        <f>+AF10/AE10*100</f>
        <v>62.780277000597465</v>
      </c>
      <c r="AH10" s="23">
        <f>+AF10/AD10*100</f>
        <v>15.695069250149366</v>
      </c>
      <c r="AI10" s="23">
        <v>3400.03</v>
      </c>
      <c r="AJ10" s="23">
        <f>+AI10/12*3</f>
        <v>850.00750000000016</v>
      </c>
      <c r="AK10" s="23">
        <v>487.09800000000001</v>
      </c>
      <c r="AL10" s="23">
        <f>+AK10/AJ10*100</f>
        <v>57.305141425222708</v>
      </c>
      <c r="AM10" s="23">
        <f>+AK10/AI10*100</f>
        <v>14.326285356305679</v>
      </c>
      <c r="AN10" s="23">
        <v>5000</v>
      </c>
      <c r="AO10" s="23">
        <f>+AN10/12*3</f>
        <v>1250</v>
      </c>
      <c r="AP10" s="23">
        <v>843.6</v>
      </c>
      <c r="AQ10" s="23">
        <f>+AP10/AO10*100</f>
        <v>67.488</v>
      </c>
      <c r="AR10" s="23">
        <f>+AP10/AN10*100</f>
        <v>16.872</v>
      </c>
      <c r="AS10" s="23">
        <v>0</v>
      </c>
      <c r="AT10" s="23">
        <f>+AS10/12*3</f>
        <v>0</v>
      </c>
      <c r="AU10" s="23">
        <v>0</v>
      </c>
      <c r="AV10" s="23">
        <v>0</v>
      </c>
      <c r="AW10" s="23">
        <f>+AV10/12*3</f>
        <v>0</v>
      </c>
      <c r="AX10" s="23">
        <v>0</v>
      </c>
      <c r="AY10" s="23">
        <v>396618.3</v>
      </c>
      <c r="AZ10" s="23">
        <f>+AY10/12*3</f>
        <v>99154.575000000012</v>
      </c>
      <c r="BA10" s="23">
        <v>66103</v>
      </c>
      <c r="BB10" s="23">
        <v>8401.2000000000007</v>
      </c>
      <c r="BC10" s="23">
        <f>+BB10/12*3</f>
        <v>2100.3000000000002</v>
      </c>
      <c r="BD10" s="23">
        <v>0</v>
      </c>
      <c r="BE10" s="23">
        <v>0</v>
      </c>
      <c r="BF10" s="23">
        <f>+BE10/12*3</f>
        <v>0</v>
      </c>
      <c r="BG10" s="23">
        <v>0</v>
      </c>
      <c r="BH10" s="23">
        <v>0</v>
      </c>
      <c r="BI10" s="23">
        <f>+BH10/12*3</f>
        <v>0</v>
      </c>
      <c r="BJ10" s="23">
        <v>0</v>
      </c>
      <c r="BK10" s="23">
        <f t="shared" ref="BK10:BM30" si="7">BP10+BS10+BV10+BY10</f>
        <v>24699</v>
      </c>
      <c r="BL10" s="23">
        <f t="shared" si="7"/>
        <v>6174.75</v>
      </c>
      <c r="BM10" s="23">
        <f t="shared" si="7"/>
        <v>1956.2612000000001</v>
      </c>
      <c r="BN10" s="23">
        <f>+BM10/BL10*100</f>
        <v>31.681625976760198</v>
      </c>
      <c r="BO10" s="23">
        <f>+BM10/BK10*100</f>
        <v>7.9204064941900496</v>
      </c>
      <c r="BP10" s="23">
        <v>18684</v>
      </c>
      <c r="BQ10" s="23">
        <f>+BP10/12*3</f>
        <v>4671</v>
      </c>
      <c r="BR10" s="23">
        <v>1246.6762000000001</v>
      </c>
      <c r="BS10" s="23">
        <v>15</v>
      </c>
      <c r="BT10" s="23">
        <f>+BS10/12*3</f>
        <v>3.75</v>
      </c>
      <c r="BU10" s="23">
        <v>0</v>
      </c>
      <c r="BV10" s="23">
        <v>0</v>
      </c>
      <c r="BW10" s="23">
        <f>+BV10/12*3</f>
        <v>0</v>
      </c>
      <c r="BX10" s="23">
        <v>0</v>
      </c>
      <c r="BY10" s="23">
        <v>6000</v>
      </c>
      <c r="BZ10" s="23">
        <f>+BY10/12*3</f>
        <v>1500</v>
      </c>
      <c r="CA10" s="23">
        <v>709.58500000000004</v>
      </c>
      <c r="CB10" s="23">
        <v>0</v>
      </c>
      <c r="CC10" s="23">
        <f>+CB10/12*3</f>
        <v>0</v>
      </c>
      <c r="CD10" s="23">
        <v>0</v>
      </c>
      <c r="CE10" s="23">
        <v>3703.27</v>
      </c>
      <c r="CF10" s="23">
        <f>+CE10/12*3</f>
        <v>925.81750000000011</v>
      </c>
      <c r="CG10" s="23">
        <v>0</v>
      </c>
      <c r="CH10" s="23">
        <v>0</v>
      </c>
      <c r="CI10" s="23">
        <f>+CH10/12*3</f>
        <v>0</v>
      </c>
      <c r="CJ10" s="23">
        <v>0</v>
      </c>
      <c r="CK10" s="23">
        <v>21500</v>
      </c>
      <c r="CL10" s="23">
        <f>+CK10/12*3</f>
        <v>5375</v>
      </c>
      <c r="CM10" s="23">
        <v>968.88400000000001</v>
      </c>
      <c r="CN10" s="23">
        <v>9000</v>
      </c>
      <c r="CO10" s="23">
        <f>+CN10/12*3</f>
        <v>2250</v>
      </c>
      <c r="CP10" s="23">
        <v>379.38400000000001</v>
      </c>
      <c r="CQ10" s="23">
        <f>+CP10/CO10*100</f>
        <v>16.86151111111111</v>
      </c>
      <c r="CR10" s="23">
        <f>+CP10/CN10*100</f>
        <v>4.2153777777777774</v>
      </c>
      <c r="CS10" s="23">
        <v>0</v>
      </c>
      <c r="CT10" s="23">
        <f>+CS10/12*3</f>
        <v>0</v>
      </c>
      <c r="CU10" s="23">
        <v>0</v>
      </c>
      <c r="CV10" s="23">
        <v>0</v>
      </c>
      <c r="CW10" s="23">
        <f>+CV10/12*3</f>
        <v>0</v>
      </c>
      <c r="CX10" s="23">
        <v>50</v>
      </c>
      <c r="CY10" s="23">
        <v>0</v>
      </c>
      <c r="CZ10" s="23">
        <f>+CY10/12*3</f>
        <v>0</v>
      </c>
      <c r="DA10" s="23">
        <v>0</v>
      </c>
      <c r="DB10" s="23">
        <v>1380</v>
      </c>
      <c r="DC10" s="23">
        <f>+DB10/12*3</f>
        <v>345</v>
      </c>
      <c r="DD10" s="23">
        <v>0</v>
      </c>
      <c r="DE10" s="23">
        <v>0</v>
      </c>
      <c r="DF10" s="23">
        <f t="shared" ref="DF10:DF24" si="8">T10+Y10+AD10+AI10+AN10+AS10+AV10+AY10+BB10+BE10+BH10+BP10+BS10+BV10+BY10+CB10+CE10+CH10+CK10+CS10+CV10+CY10+DB10</f>
        <v>527830.80000000005</v>
      </c>
      <c r="DG10" s="23">
        <f t="shared" ref="DG10:DG30" si="9">U10+Z10+AE10+AJ10+AO10+AT10+AW10+AZ10+BC10+BF10+BI10+BQ10+BT10+BW10+BZ10+CC10+CF10+CI10+CL10+CT10+CW10+CZ10+DC10</f>
        <v>131957.70000000001</v>
      </c>
      <c r="DH10" s="23">
        <f t="shared" ref="DH10:DH30" si="10">V10+AA10+AF10+AK10+AP10+AU10+AX10+BA10+BD10+BG10+BJ10+BR10+BU10+BX10+CA10+CD10+CG10+CJ10+CM10+CU10+CX10+DA10+DD10+DE10</f>
        <v>79681.832000000009</v>
      </c>
      <c r="DI10" s="23">
        <v>0</v>
      </c>
      <c r="DJ10" s="23">
        <f>+DI10/12*3</f>
        <v>0</v>
      </c>
      <c r="DK10" s="23">
        <v>0</v>
      </c>
      <c r="DL10" s="23">
        <v>0</v>
      </c>
      <c r="DM10" s="23">
        <f>+DL10/12*3</f>
        <v>0</v>
      </c>
      <c r="DN10" s="23">
        <v>0</v>
      </c>
      <c r="DO10" s="23">
        <v>0</v>
      </c>
      <c r="DP10" s="23">
        <f>+DO10/12*3</f>
        <v>0</v>
      </c>
      <c r="DQ10" s="23">
        <v>0</v>
      </c>
      <c r="DR10" s="23">
        <v>0</v>
      </c>
      <c r="DS10" s="23">
        <f>+DR10/12*3</f>
        <v>0</v>
      </c>
      <c r="DT10" s="23">
        <v>0</v>
      </c>
      <c r="DU10" s="23">
        <v>0</v>
      </c>
      <c r="DV10" s="23">
        <f>+DU10/12*3</f>
        <v>0</v>
      </c>
      <c r="DW10" s="23">
        <v>0</v>
      </c>
      <c r="DX10" s="23">
        <v>76993.5</v>
      </c>
      <c r="DY10" s="23">
        <f>+DX10/12*3</f>
        <v>19248.375</v>
      </c>
      <c r="DZ10" s="23">
        <v>0</v>
      </c>
      <c r="EA10" s="23">
        <v>0</v>
      </c>
      <c r="EB10" s="23">
        <f t="shared" ref="EB10:EC30" si="11">DI10+DL10+DO10+DR10+DU10+DX10</f>
        <v>76993.5</v>
      </c>
      <c r="EC10" s="23">
        <f t="shared" si="11"/>
        <v>19248.375</v>
      </c>
      <c r="ED10" s="23">
        <f t="shared" ref="ED10:ED30" si="12">DK10+DN10+DQ10+DT10+DW10+DZ10+EA10</f>
        <v>0</v>
      </c>
    </row>
    <row r="11" spans="1:134">
      <c r="A11" s="21">
        <v>2</v>
      </c>
      <c r="B11" s="27" t="s">
        <v>167</v>
      </c>
      <c r="C11" s="23">
        <f>10.84+33697.5341</f>
        <v>33708.374099999994</v>
      </c>
      <c r="D11" s="23">
        <f>5+105782.6728</f>
        <v>105787.6728</v>
      </c>
      <c r="E11" s="23">
        <f t="shared" si="0"/>
        <v>474329.57000000007</v>
      </c>
      <c r="F11" s="23">
        <f t="shared" si="0"/>
        <v>118582.39250000002</v>
      </c>
      <c r="G11" s="23">
        <f t="shared" si="0"/>
        <v>49117.878900000011</v>
      </c>
      <c r="H11" s="23">
        <f t="shared" ref="H11:H77" si="13">+G11/F11*100</f>
        <v>41.42088708490175</v>
      </c>
      <c r="I11" s="23">
        <f t="shared" ref="I11:I77" si="14">+G11/E11*100</f>
        <v>10.355221771225438</v>
      </c>
      <c r="J11" s="23">
        <f t="shared" si="1"/>
        <v>190553.80000000002</v>
      </c>
      <c r="K11" s="23">
        <f t="shared" si="2"/>
        <v>47638.45</v>
      </c>
      <c r="L11" s="23">
        <f t="shared" si="3"/>
        <v>7190.0788999999995</v>
      </c>
      <c r="M11" s="23">
        <f t="shared" ref="M11:M71" si="15">+L11/K11*100</f>
        <v>15.093016040614252</v>
      </c>
      <c r="N11" s="23">
        <f t="shared" ref="N11:N71" si="16">+L11/J11*100</f>
        <v>3.7732540101535621</v>
      </c>
      <c r="O11" s="23">
        <f t="shared" si="4"/>
        <v>17841</v>
      </c>
      <c r="P11" s="23">
        <f t="shared" si="5"/>
        <v>4460.25</v>
      </c>
      <c r="Q11" s="23">
        <f t="shared" si="6"/>
        <v>2317.8539999999998</v>
      </c>
      <c r="R11" s="23">
        <f t="shared" ref="R11:R71" si="17">+Q11/P11*100</f>
        <v>51.966907684546825</v>
      </c>
      <c r="S11" s="23">
        <f t="shared" ref="S11:S71" si="18">+Q11/O11*100</f>
        <v>12.991726921136706</v>
      </c>
      <c r="T11" s="23">
        <v>36</v>
      </c>
      <c r="U11" s="23">
        <f t="shared" ref="U11:U70" si="19">+T11/12*3</f>
        <v>9</v>
      </c>
      <c r="V11" s="23">
        <v>1.111</v>
      </c>
      <c r="W11" s="23">
        <f t="shared" ref="W11:W77" si="20">+V11/U11*100</f>
        <v>12.344444444444443</v>
      </c>
      <c r="X11" s="23">
        <f t="shared" ref="X11:X77" si="21">+V11/T11*100</f>
        <v>3.0861111111111108</v>
      </c>
      <c r="Y11" s="23">
        <v>50299.1</v>
      </c>
      <c r="Z11" s="23">
        <f t="shared" ref="Z11:Z70" si="22">+Y11/12*3</f>
        <v>12574.774999999998</v>
      </c>
      <c r="AA11" s="23">
        <v>643.12800000000004</v>
      </c>
      <c r="AB11" s="23">
        <f t="shared" ref="AB11:AB71" si="23">+AA11/Z11*100</f>
        <v>5.1144294828336898</v>
      </c>
      <c r="AC11" s="23">
        <f t="shared" ref="AC11:AC71" si="24">+AA11/Y11*100</f>
        <v>1.2786073707084222</v>
      </c>
      <c r="AD11" s="23">
        <v>17805</v>
      </c>
      <c r="AE11" s="23">
        <f t="shared" ref="AE11:AE70" si="25">+AD11/12*3</f>
        <v>4451.25</v>
      </c>
      <c r="AF11" s="23">
        <v>2316.7429999999999</v>
      </c>
      <c r="AG11" s="23">
        <f t="shared" ref="AG11:AG77" si="26">+AF11/AE11*100</f>
        <v>52.047020499859585</v>
      </c>
      <c r="AH11" s="23">
        <f t="shared" ref="AH11:AH77" si="27">+AF11/AD11*100</f>
        <v>13.011755124964896</v>
      </c>
      <c r="AI11" s="23">
        <v>671.6</v>
      </c>
      <c r="AJ11" s="23">
        <f t="shared" ref="AJ11:AJ70" si="28">+AI11/12*3</f>
        <v>167.9</v>
      </c>
      <c r="AK11" s="23">
        <v>82.7</v>
      </c>
      <c r="AL11" s="23">
        <f t="shared" ref="AL11:AL71" si="29">+AK11/AJ11*100</f>
        <v>49.255509231685529</v>
      </c>
      <c r="AM11" s="23">
        <f t="shared" ref="AM11:AM77" si="30">+AK11/AI11*100</f>
        <v>12.313877307921382</v>
      </c>
      <c r="AN11" s="23">
        <v>0</v>
      </c>
      <c r="AO11" s="23">
        <f t="shared" ref="AO11:AO70" si="31">+AN11/12*3</f>
        <v>0</v>
      </c>
      <c r="AP11" s="23">
        <v>0</v>
      </c>
      <c r="AQ11" s="23" t="e">
        <f t="shared" ref="AQ11:AQ77" si="32">+AP11/AO11*100</f>
        <v>#DIV/0!</v>
      </c>
      <c r="AR11" s="23" t="e">
        <f t="shared" ref="AR11:AR77" si="33">+AP11/AN11*100</f>
        <v>#DIV/0!</v>
      </c>
      <c r="AS11" s="23">
        <v>0</v>
      </c>
      <c r="AT11" s="23">
        <f t="shared" ref="AT11:AT70" si="34">+AS11/12*3</f>
        <v>0</v>
      </c>
      <c r="AU11" s="23">
        <v>0</v>
      </c>
      <c r="AV11" s="23">
        <v>0</v>
      </c>
      <c r="AW11" s="23">
        <f t="shared" ref="AW11:AW70" si="35">+AV11/12*3</f>
        <v>0</v>
      </c>
      <c r="AX11" s="23">
        <v>0</v>
      </c>
      <c r="AY11" s="23">
        <v>251566.4</v>
      </c>
      <c r="AZ11" s="23">
        <f t="shared" ref="AZ11:AZ70" si="36">+AY11/12*3</f>
        <v>62891.599999999991</v>
      </c>
      <c r="BA11" s="23">
        <v>41927.800000000003</v>
      </c>
      <c r="BB11" s="23">
        <v>0</v>
      </c>
      <c r="BC11" s="23">
        <f t="shared" ref="BC11:BC70" si="37">+BB11/12*2</f>
        <v>0</v>
      </c>
      <c r="BD11" s="23">
        <v>0</v>
      </c>
      <c r="BE11" s="23">
        <v>0</v>
      </c>
      <c r="BF11" s="23">
        <f t="shared" ref="BF11:BF70" si="38">+BE11/12*3</f>
        <v>0</v>
      </c>
      <c r="BG11" s="23">
        <v>0</v>
      </c>
      <c r="BH11" s="23">
        <v>0</v>
      </c>
      <c r="BI11" s="23">
        <f t="shared" ref="BI11:BI70" si="39">+BH11/12*3</f>
        <v>0</v>
      </c>
      <c r="BJ11" s="23">
        <v>0</v>
      </c>
      <c r="BK11" s="23">
        <f t="shared" si="7"/>
        <v>111551.7</v>
      </c>
      <c r="BL11" s="23">
        <f t="shared" si="7"/>
        <v>27887.924999999999</v>
      </c>
      <c r="BM11" s="23">
        <f t="shared" si="7"/>
        <v>1000.732</v>
      </c>
      <c r="BN11" s="23">
        <f t="shared" ref="BN11:BN71" si="40">+BM11/BL11*100</f>
        <v>3.5884060933181652</v>
      </c>
      <c r="BO11" s="23">
        <f t="shared" ref="BO11:BO77" si="41">+BM11/BK11*100</f>
        <v>0.89710152332954129</v>
      </c>
      <c r="BP11" s="23">
        <v>110551.7</v>
      </c>
      <c r="BQ11" s="23">
        <f t="shared" ref="BQ11:BQ70" si="42">+BP11/12*3</f>
        <v>27637.924999999999</v>
      </c>
      <c r="BR11" s="23">
        <v>926.73199999999997</v>
      </c>
      <c r="BS11" s="23">
        <v>0</v>
      </c>
      <c r="BT11" s="23">
        <f t="shared" ref="BT11:BT70" si="43">+BS11/12*3</f>
        <v>0</v>
      </c>
      <c r="BU11" s="23">
        <v>0</v>
      </c>
      <c r="BV11" s="23">
        <v>0</v>
      </c>
      <c r="BW11" s="23">
        <f t="shared" ref="BW11:BW70" si="44">+BV11/12*3</f>
        <v>0</v>
      </c>
      <c r="BX11" s="23">
        <v>0</v>
      </c>
      <c r="BY11" s="23">
        <v>1000</v>
      </c>
      <c r="BZ11" s="23">
        <f t="shared" ref="BZ11:BZ70" si="45">+BY11/12*3</f>
        <v>250</v>
      </c>
      <c r="CA11" s="23">
        <v>74</v>
      </c>
      <c r="CB11" s="23">
        <v>0</v>
      </c>
      <c r="CC11" s="23">
        <f t="shared" ref="CC11:CC70" si="46">+CB11/12*3</f>
        <v>0</v>
      </c>
      <c r="CD11" s="23">
        <v>0</v>
      </c>
      <c r="CE11" s="23">
        <v>0</v>
      </c>
      <c r="CF11" s="23">
        <f t="shared" ref="CF11:CF70" si="47">+CE11/12*3</f>
        <v>0</v>
      </c>
      <c r="CG11" s="23">
        <v>0</v>
      </c>
      <c r="CH11" s="23">
        <v>0</v>
      </c>
      <c r="CI11" s="23">
        <f t="shared" ref="CI11:CI70" si="48">+CH11/12*3</f>
        <v>0</v>
      </c>
      <c r="CJ11" s="23">
        <v>0</v>
      </c>
      <c r="CK11" s="23">
        <v>10190.4</v>
      </c>
      <c r="CL11" s="23">
        <f t="shared" ref="CL11:CL70" si="49">+CK11/12*3</f>
        <v>2547.6</v>
      </c>
      <c r="CM11" s="23">
        <v>77.855000000000004</v>
      </c>
      <c r="CN11" s="23">
        <v>9190.4</v>
      </c>
      <c r="CO11" s="23">
        <f t="shared" ref="CO11:CO70" si="50">+CN11/12*3</f>
        <v>2297.6</v>
      </c>
      <c r="CP11" s="23">
        <v>69.855000000000004</v>
      </c>
      <c r="CQ11" s="23">
        <f t="shared" ref="CQ11:CQ71" si="51">+CP11/CO11*100</f>
        <v>3.0403464484679668</v>
      </c>
      <c r="CR11" s="23">
        <f t="shared" ref="CR11:CR71" si="52">+CP11/CN11*100</f>
        <v>0.76008661211699169</v>
      </c>
      <c r="CS11" s="23">
        <v>0</v>
      </c>
      <c r="CT11" s="23">
        <f t="shared" ref="CT11:CT70" si="53">+CS11/12*3</f>
        <v>0</v>
      </c>
      <c r="CU11" s="23">
        <v>0</v>
      </c>
      <c r="CV11" s="23">
        <v>0</v>
      </c>
      <c r="CW11" s="23">
        <f t="shared" ref="CW11:CW70" si="54">+CV11/12*3</f>
        <v>0</v>
      </c>
      <c r="CX11" s="23">
        <v>0</v>
      </c>
      <c r="CY11" s="23">
        <v>0</v>
      </c>
      <c r="CZ11" s="23">
        <f t="shared" ref="CZ11:CZ70" si="55">+CY11/12*3</f>
        <v>0</v>
      </c>
      <c r="DA11" s="23">
        <v>0</v>
      </c>
      <c r="DB11" s="23">
        <v>0</v>
      </c>
      <c r="DC11" s="23">
        <f t="shared" ref="DC11:DC70" si="56">+DB11/12*3</f>
        <v>0</v>
      </c>
      <c r="DD11" s="23">
        <v>3067.8099000000002</v>
      </c>
      <c r="DE11" s="23">
        <v>0</v>
      </c>
      <c r="DF11" s="23">
        <f t="shared" si="8"/>
        <v>442120.2</v>
      </c>
      <c r="DG11" s="23">
        <f t="shared" si="9"/>
        <v>110530.05</v>
      </c>
      <c r="DH11" s="23">
        <f t="shared" si="10"/>
        <v>49117.878900000011</v>
      </c>
      <c r="DI11" s="23">
        <v>0</v>
      </c>
      <c r="DJ11" s="23">
        <f t="shared" ref="DJ11:DJ70" si="57">+DI11/12*3</f>
        <v>0</v>
      </c>
      <c r="DK11" s="23">
        <v>0</v>
      </c>
      <c r="DL11" s="23">
        <v>32209.37</v>
      </c>
      <c r="DM11" s="23">
        <f t="shared" ref="DM11:DM70" si="58">+DL11/12*3</f>
        <v>8052.3425000000007</v>
      </c>
      <c r="DN11" s="23">
        <v>0</v>
      </c>
      <c r="DO11" s="23">
        <v>0</v>
      </c>
      <c r="DP11" s="23">
        <f t="shared" ref="DP11:DP70" si="59">+DO11/12*3</f>
        <v>0</v>
      </c>
      <c r="DQ11" s="23">
        <v>0</v>
      </c>
      <c r="DR11" s="23">
        <v>0</v>
      </c>
      <c r="DS11" s="23">
        <f t="shared" ref="DS11:DS70" si="60">+DR11/12*3</f>
        <v>0</v>
      </c>
      <c r="DT11" s="23">
        <v>0</v>
      </c>
      <c r="DU11" s="23">
        <v>0</v>
      </c>
      <c r="DV11" s="23">
        <f t="shared" ref="DV11:DV70" si="61">+DU11/12*3</f>
        <v>0</v>
      </c>
      <c r="DW11" s="23">
        <v>0</v>
      </c>
      <c r="DX11" s="23">
        <v>88424</v>
      </c>
      <c r="DY11" s="23">
        <f t="shared" ref="DY11:DY70" si="62">+DX11/12*3</f>
        <v>22106</v>
      </c>
      <c r="DZ11" s="23">
        <v>0</v>
      </c>
      <c r="EA11" s="23">
        <v>0</v>
      </c>
      <c r="EB11" s="23">
        <f t="shared" si="11"/>
        <v>120633.37</v>
      </c>
      <c r="EC11" s="23">
        <f t="shared" si="11"/>
        <v>30158.342499999999</v>
      </c>
      <c r="ED11" s="23">
        <f t="shared" si="12"/>
        <v>0</v>
      </c>
    </row>
    <row r="12" spans="1:134">
      <c r="A12" s="21">
        <v>3</v>
      </c>
      <c r="B12" s="27" t="s">
        <v>168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0"/>
        <v>20321.649999999998</v>
      </c>
      <c r="G12" s="23">
        <f t="shared" si="0"/>
        <v>13162.144</v>
      </c>
      <c r="H12" s="23">
        <f t="shared" si="13"/>
        <v>64.769071409063741</v>
      </c>
      <c r="I12" s="23">
        <f t="shared" si="14"/>
        <v>16.192267852265932</v>
      </c>
      <c r="J12" s="23">
        <f t="shared" si="1"/>
        <v>14450.4</v>
      </c>
      <c r="K12" s="23">
        <f t="shared" si="2"/>
        <v>3612.5999999999995</v>
      </c>
      <c r="L12" s="23">
        <f t="shared" si="3"/>
        <v>2022.7440000000001</v>
      </c>
      <c r="M12" s="23">
        <f t="shared" si="15"/>
        <v>55.991363560870298</v>
      </c>
      <c r="N12" s="23">
        <f t="shared" si="16"/>
        <v>13.997840890217573</v>
      </c>
      <c r="O12" s="23">
        <f t="shared" si="4"/>
        <v>6420</v>
      </c>
      <c r="P12" s="23">
        <f t="shared" si="5"/>
        <v>1605</v>
      </c>
      <c r="Q12" s="23">
        <f t="shared" si="6"/>
        <v>962.8420000000001</v>
      </c>
      <c r="R12" s="23">
        <f t="shared" si="17"/>
        <v>59.990155763239883</v>
      </c>
      <c r="S12" s="23">
        <f t="shared" si="18"/>
        <v>14.997538940809971</v>
      </c>
      <c r="T12" s="23">
        <v>120</v>
      </c>
      <c r="U12" s="23">
        <f t="shared" si="19"/>
        <v>30</v>
      </c>
      <c r="V12" s="23">
        <v>33.747999999999998</v>
      </c>
      <c r="W12" s="23">
        <f t="shared" si="20"/>
        <v>112.49333333333334</v>
      </c>
      <c r="X12" s="23">
        <f t="shared" si="21"/>
        <v>28.123333333333335</v>
      </c>
      <c r="Y12" s="23">
        <v>3695.6</v>
      </c>
      <c r="Z12" s="23">
        <f t="shared" si="22"/>
        <v>923.89999999999986</v>
      </c>
      <c r="AA12" s="23">
        <v>0</v>
      </c>
      <c r="AB12" s="23">
        <f t="shared" si="23"/>
        <v>0</v>
      </c>
      <c r="AC12" s="23">
        <f t="shared" si="24"/>
        <v>0</v>
      </c>
      <c r="AD12" s="23">
        <v>6300</v>
      </c>
      <c r="AE12" s="23">
        <f t="shared" si="25"/>
        <v>1575</v>
      </c>
      <c r="AF12" s="23">
        <v>929.09400000000005</v>
      </c>
      <c r="AG12" s="23">
        <f t="shared" si="26"/>
        <v>58.990095238095243</v>
      </c>
      <c r="AH12" s="23">
        <f t="shared" si="27"/>
        <v>14.747523809523811</v>
      </c>
      <c r="AI12" s="23">
        <v>238</v>
      </c>
      <c r="AJ12" s="23">
        <f t="shared" si="28"/>
        <v>59.5</v>
      </c>
      <c r="AK12" s="23">
        <v>42</v>
      </c>
      <c r="AL12" s="23">
        <f t="shared" si="29"/>
        <v>70.588235294117652</v>
      </c>
      <c r="AM12" s="23">
        <f t="shared" si="30"/>
        <v>17.647058823529413</v>
      </c>
      <c r="AN12" s="23">
        <v>0</v>
      </c>
      <c r="AO12" s="23">
        <f t="shared" si="31"/>
        <v>0</v>
      </c>
      <c r="AP12" s="23">
        <v>0</v>
      </c>
      <c r="AQ12" s="23" t="e">
        <f t="shared" si="32"/>
        <v>#DIV/0!</v>
      </c>
      <c r="AR12" s="23" t="e">
        <f t="shared" si="33"/>
        <v>#DIV/0!</v>
      </c>
      <c r="AS12" s="23">
        <v>0</v>
      </c>
      <c r="AT12" s="23">
        <f t="shared" si="34"/>
        <v>0</v>
      </c>
      <c r="AU12" s="23">
        <v>0</v>
      </c>
      <c r="AV12" s="23">
        <v>0</v>
      </c>
      <c r="AW12" s="23">
        <f t="shared" si="35"/>
        <v>0</v>
      </c>
      <c r="AX12" s="23">
        <v>0</v>
      </c>
      <c r="AY12" s="23">
        <v>66836.2</v>
      </c>
      <c r="AZ12" s="23">
        <f t="shared" si="36"/>
        <v>16709.05</v>
      </c>
      <c r="BA12" s="23">
        <v>11139.4</v>
      </c>
      <c r="BB12" s="23">
        <v>0</v>
      </c>
      <c r="BC12" s="23">
        <f t="shared" si="37"/>
        <v>0</v>
      </c>
      <c r="BD12" s="23">
        <v>0</v>
      </c>
      <c r="BE12" s="23">
        <v>0</v>
      </c>
      <c r="BF12" s="23">
        <f t="shared" si="38"/>
        <v>0</v>
      </c>
      <c r="BG12" s="23">
        <v>0</v>
      </c>
      <c r="BH12" s="23">
        <v>0</v>
      </c>
      <c r="BI12" s="23">
        <f t="shared" si="39"/>
        <v>0</v>
      </c>
      <c r="BJ12" s="23">
        <v>0</v>
      </c>
      <c r="BK12" s="23">
        <f t="shared" si="7"/>
        <v>1396.8</v>
      </c>
      <c r="BL12" s="23">
        <f t="shared" si="7"/>
        <v>349.2</v>
      </c>
      <c r="BM12" s="23">
        <f t="shared" si="7"/>
        <v>219</v>
      </c>
      <c r="BN12" s="23">
        <f t="shared" si="40"/>
        <v>62.714776632302403</v>
      </c>
      <c r="BO12" s="23">
        <f t="shared" si="41"/>
        <v>15.678694158075601</v>
      </c>
      <c r="BP12" s="23">
        <v>1246.8</v>
      </c>
      <c r="BQ12" s="23">
        <f t="shared" si="42"/>
        <v>311.7</v>
      </c>
      <c r="BR12" s="23">
        <v>0</v>
      </c>
      <c r="BS12" s="23">
        <v>0</v>
      </c>
      <c r="BT12" s="23">
        <f t="shared" si="43"/>
        <v>0</v>
      </c>
      <c r="BU12" s="23">
        <v>219</v>
      </c>
      <c r="BV12" s="23">
        <v>0</v>
      </c>
      <c r="BW12" s="23">
        <f t="shared" si="44"/>
        <v>0</v>
      </c>
      <c r="BX12" s="23">
        <v>0</v>
      </c>
      <c r="BY12" s="23">
        <v>150</v>
      </c>
      <c r="BZ12" s="23">
        <f t="shared" si="45"/>
        <v>37.5</v>
      </c>
      <c r="CA12" s="23">
        <v>0</v>
      </c>
      <c r="CB12" s="23">
        <v>0</v>
      </c>
      <c r="CC12" s="23">
        <f t="shared" si="46"/>
        <v>0</v>
      </c>
      <c r="CD12" s="23">
        <v>0</v>
      </c>
      <c r="CE12" s="23">
        <v>0</v>
      </c>
      <c r="CF12" s="23">
        <f t="shared" si="47"/>
        <v>0</v>
      </c>
      <c r="CG12" s="23">
        <v>0</v>
      </c>
      <c r="CH12" s="23">
        <v>0</v>
      </c>
      <c r="CI12" s="23">
        <f t="shared" si="48"/>
        <v>0</v>
      </c>
      <c r="CJ12" s="23">
        <v>0</v>
      </c>
      <c r="CK12" s="23">
        <v>2700</v>
      </c>
      <c r="CL12" s="23">
        <f t="shared" si="49"/>
        <v>675</v>
      </c>
      <c r="CM12" s="23">
        <v>658.65599999999995</v>
      </c>
      <c r="CN12" s="23">
        <v>900</v>
      </c>
      <c r="CO12" s="23">
        <f t="shared" si="50"/>
        <v>225</v>
      </c>
      <c r="CP12" s="23">
        <v>658.65599999999995</v>
      </c>
      <c r="CQ12" s="23">
        <f t="shared" si="51"/>
        <v>292.73599999999999</v>
      </c>
      <c r="CR12" s="23">
        <f t="shared" si="52"/>
        <v>73.183999999999997</v>
      </c>
      <c r="CS12" s="23">
        <v>0</v>
      </c>
      <c r="CT12" s="23">
        <f t="shared" si="53"/>
        <v>0</v>
      </c>
      <c r="CU12" s="23">
        <v>140.24600000000001</v>
      </c>
      <c r="CV12" s="23">
        <v>0</v>
      </c>
      <c r="CW12" s="23">
        <f t="shared" si="54"/>
        <v>0</v>
      </c>
      <c r="CX12" s="23">
        <v>0</v>
      </c>
      <c r="CY12" s="23">
        <v>0</v>
      </c>
      <c r="CZ12" s="23">
        <f t="shared" si="55"/>
        <v>0</v>
      </c>
      <c r="DA12" s="23">
        <v>0</v>
      </c>
      <c r="DB12" s="23">
        <v>0</v>
      </c>
      <c r="DC12" s="23">
        <f t="shared" si="56"/>
        <v>0</v>
      </c>
      <c r="DD12" s="23">
        <v>0</v>
      </c>
      <c r="DE12" s="23">
        <v>0</v>
      </c>
      <c r="DF12" s="23">
        <f t="shared" si="8"/>
        <v>81286.600000000006</v>
      </c>
      <c r="DG12" s="23">
        <f t="shared" si="9"/>
        <v>20321.649999999998</v>
      </c>
      <c r="DH12" s="23">
        <f t="shared" si="10"/>
        <v>13162.144</v>
      </c>
      <c r="DI12" s="23">
        <v>0</v>
      </c>
      <c r="DJ12" s="23">
        <f t="shared" si="57"/>
        <v>0</v>
      </c>
      <c r="DK12" s="23">
        <v>0</v>
      </c>
      <c r="DL12" s="23">
        <v>0</v>
      </c>
      <c r="DM12" s="23">
        <f t="shared" si="58"/>
        <v>0</v>
      </c>
      <c r="DN12" s="23">
        <v>0</v>
      </c>
      <c r="DO12" s="23">
        <v>0</v>
      </c>
      <c r="DP12" s="23">
        <f t="shared" si="59"/>
        <v>0</v>
      </c>
      <c r="DQ12" s="23">
        <v>0</v>
      </c>
      <c r="DR12" s="23">
        <v>0</v>
      </c>
      <c r="DS12" s="23">
        <f t="shared" si="60"/>
        <v>0</v>
      </c>
      <c r="DT12" s="23">
        <v>0</v>
      </c>
      <c r="DU12" s="23">
        <v>0</v>
      </c>
      <c r="DV12" s="23">
        <f t="shared" si="61"/>
        <v>0</v>
      </c>
      <c r="DW12" s="23">
        <v>0</v>
      </c>
      <c r="DX12" s="23">
        <v>13603.6</v>
      </c>
      <c r="DY12" s="23">
        <f t="shared" si="62"/>
        <v>3400.9000000000005</v>
      </c>
      <c r="DZ12" s="23">
        <v>0</v>
      </c>
      <c r="EA12" s="23">
        <v>0</v>
      </c>
      <c r="EB12" s="23">
        <f t="shared" si="11"/>
        <v>13603.6</v>
      </c>
      <c r="EC12" s="23">
        <f t="shared" si="11"/>
        <v>3400.9000000000005</v>
      </c>
      <c r="ED12" s="23">
        <f t="shared" si="12"/>
        <v>0</v>
      </c>
    </row>
    <row r="13" spans="1:134">
      <c r="A13" s="21">
        <v>4</v>
      </c>
      <c r="B13" s="27" t="s">
        <v>169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0"/>
        <v>6962.875</v>
      </c>
      <c r="G13" s="23">
        <f t="shared" si="0"/>
        <v>3456.9719999999998</v>
      </c>
      <c r="H13" s="23">
        <f t="shared" si="13"/>
        <v>49.648629337737646</v>
      </c>
      <c r="I13" s="23">
        <f t="shared" si="14"/>
        <v>12.412157334434411</v>
      </c>
      <c r="J13" s="23">
        <f t="shared" si="1"/>
        <v>5908.2</v>
      </c>
      <c r="K13" s="23">
        <f t="shared" si="2"/>
        <v>1477.05</v>
      </c>
      <c r="L13" s="23">
        <f t="shared" si="3"/>
        <v>1249.3720000000001</v>
      </c>
      <c r="M13" s="23">
        <f t="shared" si="15"/>
        <v>84.585626756033989</v>
      </c>
      <c r="N13" s="23">
        <f t="shared" si="16"/>
        <v>21.146406689008497</v>
      </c>
      <c r="O13" s="23">
        <f t="shared" si="4"/>
        <v>2000</v>
      </c>
      <c r="P13" s="23">
        <f t="shared" si="5"/>
        <v>500</v>
      </c>
      <c r="Q13" s="23">
        <f t="shared" si="6"/>
        <v>767.25</v>
      </c>
      <c r="R13" s="23">
        <f t="shared" si="17"/>
        <v>153.44999999999999</v>
      </c>
      <c r="S13" s="23">
        <f t="shared" si="18"/>
        <v>38.362499999999997</v>
      </c>
      <c r="T13" s="23">
        <v>0</v>
      </c>
      <c r="U13" s="23">
        <f t="shared" si="19"/>
        <v>0</v>
      </c>
      <c r="V13" s="23">
        <v>7.0000000000000007E-2</v>
      </c>
      <c r="W13" s="23" t="e">
        <f t="shared" si="20"/>
        <v>#DIV/0!</v>
      </c>
      <c r="X13" s="23" t="e">
        <f t="shared" si="21"/>
        <v>#DIV/0!</v>
      </c>
      <c r="Y13" s="23">
        <v>2427</v>
      </c>
      <c r="Z13" s="23">
        <f t="shared" si="22"/>
        <v>606.75</v>
      </c>
      <c r="AA13" s="23">
        <v>1</v>
      </c>
      <c r="AB13" s="23">
        <f t="shared" si="23"/>
        <v>0.16481252575195715</v>
      </c>
      <c r="AC13" s="23">
        <f t="shared" si="24"/>
        <v>4.1203131437989288E-2</v>
      </c>
      <c r="AD13" s="23">
        <v>2000</v>
      </c>
      <c r="AE13" s="23">
        <f t="shared" si="25"/>
        <v>500</v>
      </c>
      <c r="AF13" s="23">
        <v>767.18</v>
      </c>
      <c r="AG13" s="23">
        <f t="shared" si="26"/>
        <v>153.43600000000001</v>
      </c>
      <c r="AH13" s="23">
        <f t="shared" si="27"/>
        <v>38.359000000000002</v>
      </c>
      <c r="AI13" s="23">
        <v>80</v>
      </c>
      <c r="AJ13" s="23">
        <f t="shared" si="28"/>
        <v>20</v>
      </c>
      <c r="AK13" s="23">
        <v>0</v>
      </c>
      <c r="AL13" s="23">
        <f t="shared" si="29"/>
        <v>0</v>
      </c>
      <c r="AM13" s="23">
        <f t="shared" si="30"/>
        <v>0</v>
      </c>
      <c r="AN13" s="23">
        <v>0</v>
      </c>
      <c r="AO13" s="23">
        <f t="shared" si="31"/>
        <v>0</v>
      </c>
      <c r="AP13" s="23">
        <v>0</v>
      </c>
      <c r="AQ13" s="23" t="e">
        <f t="shared" si="32"/>
        <v>#DIV/0!</v>
      </c>
      <c r="AR13" s="23" t="e">
        <f t="shared" si="33"/>
        <v>#DIV/0!</v>
      </c>
      <c r="AS13" s="23">
        <v>0</v>
      </c>
      <c r="AT13" s="23">
        <f t="shared" si="34"/>
        <v>0</v>
      </c>
      <c r="AU13" s="23">
        <v>0</v>
      </c>
      <c r="AV13" s="23">
        <v>0</v>
      </c>
      <c r="AW13" s="23">
        <f t="shared" si="35"/>
        <v>0</v>
      </c>
      <c r="AX13" s="23">
        <v>0</v>
      </c>
      <c r="AY13" s="23">
        <v>13245.6</v>
      </c>
      <c r="AZ13" s="23">
        <f t="shared" si="36"/>
        <v>3311.3999999999996</v>
      </c>
      <c r="BA13" s="23">
        <v>2207.6</v>
      </c>
      <c r="BB13" s="23">
        <v>0</v>
      </c>
      <c r="BC13" s="23">
        <f t="shared" si="37"/>
        <v>0</v>
      </c>
      <c r="BD13" s="23">
        <v>0</v>
      </c>
      <c r="BE13" s="23">
        <v>0</v>
      </c>
      <c r="BF13" s="23">
        <f t="shared" si="38"/>
        <v>0</v>
      </c>
      <c r="BG13" s="23">
        <v>0</v>
      </c>
      <c r="BH13" s="23">
        <v>0</v>
      </c>
      <c r="BI13" s="23">
        <f t="shared" si="39"/>
        <v>0</v>
      </c>
      <c r="BJ13" s="23">
        <v>0</v>
      </c>
      <c r="BK13" s="23">
        <f t="shared" si="7"/>
        <v>1051.2</v>
      </c>
      <c r="BL13" s="23">
        <f t="shared" si="7"/>
        <v>262.8</v>
      </c>
      <c r="BM13" s="23">
        <f t="shared" si="7"/>
        <v>411.12200000000001</v>
      </c>
      <c r="BN13" s="23">
        <f t="shared" si="40"/>
        <v>156.43911719939118</v>
      </c>
      <c r="BO13" s="23">
        <f t="shared" si="41"/>
        <v>39.109779299847794</v>
      </c>
      <c r="BP13" s="23">
        <v>1051.2</v>
      </c>
      <c r="BQ13" s="23">
        <f t="shared" si="42"/>
        <v>262.8</v>
      </c>
      <c r="BR13" s="23">
        <v>411.12200000000001</v>
      </c>
      <c r="BS13" s="23">
        <v>0</v>
      </c>
      <c r="BT13" s="23">
        <f t="shared" si="43"/>
        <v>0</v>
      </c>
      <c r="BU13" s="23">
        <v>0</v>
      </c>
      <c r="BV13" s="23">
        <v>0</v>
      </c>
      <c r="BW13" s="23">
        <f t="shared" si="44"/>
        <v>0</v>
      </c>
      <c r="BX13" s="23">
        <v>0</v>
      </c>
      <c r="BY13" s="23">
        <v>0</v>
      </c>
      <c r="BZ13" s="23">
        <f t="shared" si="45"/>
        <v>0</v>
      </c>
      <c r="CA13" s="23">
        <v>0</v>
      </c>
      <c r="CB13" s="23">
        <v>0</v>
      </c>
      <c r="CC13" s="23">
        <f t="shared" si="46"/>
        <v>0</v>
      </c>
      <c r="CD13" s="23">
        <v>0</v>
      </c>
      <c r="CE13" s="23">
        <v>0</v>
      </c>
      <c r="CF13" s="23">
        <f t="shared" si="47"/>
        <v>0</v>
      </c>
      <c r="CG13" s="23">
        <v>0</v>
      </c>
      <c r="CH13" s="23">
        <v>0</v>
      </c>
      <c r="CI13" s="23">
        <f t="shared" si="48"/>
        <v>0</v>
      </c>
      <c r="CJ13" s="23">
        <v>0</v>
      </c>
      <c r="CK13" s="23">
        <v>350</v>
      </c>
      <c r="CL13" s="23">
        <f t="shared" si="49"/>
        <v>87.5</v>
      </c>
      <c r="CM13" s="23">
        <v>0</v>
      </c>
      <c r="CN13" s="23">
        <v>350</v>
      </c>
      <c r="CO13" s="23">
        <f t="shared" si="50"/>
        <v>87.5</v>
      </c>
      <c r="CP13" s="23">
        <v>0</v>
      </c>
      <c r="CQ13" s="23">
        <f t="shared" si="51"/>
        <v>0</v>
      </c>
      <c r="CR13" s="23">
        <f t="shared" si="52"/>
        <v>0</v>
      </c>
      <c r="CS13" s="23">
        <v>0</v>
      </c>
      <c r="CT13" s="23">
        <f t="shared" si="53"/>
        <v>0</v>
      </c>
      <c r="CU13" s="23">
        <v>0</v>
      </c>
      <c r="CV13" s="23">
        <v>0</v>
      </c>
      <c r="CW13" s="23">
        <f t="shared" si="54"/>
        <v>0</v>
      </c>
      <c r="CX13" s="23">
        <v>0</v>
      </c>
      <c r="CY13" s="23">
        <v>0</v>
      </c>
      <c r="CZ13" s="23">
        <f t="shared" si="55"/>
        <v>0</v>
      </c>
      <c r="DA13" s="23">
        <v>0</v>
      </c>
      <c r="DB13" s="23">
        <v>0</v>
      </c>
      <c r="DC13" s="23">
        <f t="shared" si="56"/>
        <v>0</v>
      </c>
      <c r="DD13" s="23">
        <v>70</v>
      </c>
      <c r="DE13" s="23">
        <v>0</v>
      </c>
      <c r="DF13" s="23">
        <f t="shared" si="8"/>
        <v>19153.8</v>
      </c>
      <c r="DG13" s="23">
        <f t="shared" si="9"/>
        <v>4788.45</v>
      </c>
      <c r="DH13" s="23">
        <f t="shared" si="10"/>
        <v>3456.9719999999998</v>
      </c>
      <c r="DI13" s="23">
        <v>0</v>
      </c>
      <c r="DJ13" s="23">
        <f t="shared" si="57"/>
        <v>0</v>
      </c>
      <c r="DK13" s="23">
        <v>0</v>
      </c>
      <c r="DL13" s="23">
        <v>8697.7000000000007</v>
      </c>
      <c r="DM13" s="23">
        <f t="shared" si="58"/>
        <v>2174.4250000000002</v>
      </c>
      <c r="DN13" s="23">
        <v>0</v>
      </c>
      <c r="DO13" s="23">
        <v>0</v>
      </c>
      <c r="DP13" s="23">
        <f t="shared" si="59"/>
        <v>0</v>
      </c>
      <c r="DQ13" s="23">
        <v>0</v>
      </c>
      <c r="DR13" s="23">
        <v>0</v>
      </c>
      <c r="DS13" s="23">
        <f t="shared" si="60"/>
        <v>0</v>
      </c>
      <c r="DT13" s="23">
        <v>0</v>
      </c>
      <c r="DU13" s="23">
        <v>0</v>
      </c>
      <c r="DV13" s="23">
        <f t="shared" si="61"/>
        <v>0</v>
      </c>
      <c r="DW13" s="23">
        <v>0</v>
      </c>
      <c r="DX13" s="23">
        <v>4647.3999999999996</v>
      </c>
      <c r="DY13" s="23">
        <f t="shared" si="62"/>
        <v>1161.8499999999999</v>
      </c>
      <c r="DZ13" s="23">
        <v>0</v>
      </c>
      <c r="EA13" s="23">
        <v>0</v>
      </c>
      <c r="EB13" s="23">
        <f t="shared" si="11"/>
        <v>13345.1</v>
      </c>
      <c r="EC13" s="23">
        <f t="shared" si="11"/>
        <v>3336.2750000000001</v>
      </c>
      <c r="ED13" s="23">
        <f t="shared" si="12"/>
        <v>0</v>
      </c>
    </row>
    <row r="14" spans="1:134" s="20" customFormat="1" ht="13.5">
      <c r="A14" s="21">
        <v>5</v>
      </c>
      <c r="B14" s="27" t="s">
        <v>170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0"/>
        <v>5994.5400000000009</v>
      </c>
      <c r="G14" s="23">
        <f t="shared" si="0"/>
        <v>1759.9759999999999</v>
      </c>
      <c r="H14" s="23">
        <f t="shared" si="13"/>
        <v>29.359650615393335</v>
      </c>
      <c r="I14" s="23">
        <f t="shared" si="14"/>
        <v>7.3399126538483337</v>
      </c>
      <c r="J14" s="23">
        <f t="shared" si="1"/>
        <v>4657.3999999999996</v>
      </c>
      <c r="K14" s="23">
        <f t="shared" si="2"/>
        <v>1164.3499999999999</v>
      </c>
      <c r="L14" s="23">
        <f t="shared" si="3"/>
        <v>188.376</v>
      </c>
      <c r="M14" s="23">
        <f t="shared" si="15"/>
        <v>16.178640443165719</v>
      </c>
      <c r="N14" s="23">
        <f t="shared" si="16"/>
        <v>4.0446601107914297</v>
      </c>
      <c r="O14" s="23">
        <f t="shared" si="4"/>
        <v>300</v>
      </c>
      <c r="P14" s="23">
        <f t="shared" si="5"/>
        <v>75</v>
      </c>
      <c r="Q14" s="23">
        <f t="shared" si="6"/>
        <v>102.876</v>
      </c>
      <c r="R14" s="23">
        <f t="shared" si="17"/>
        <v>137.16800000000001</v>
      </c>
      <c r="S14" s="23">
        <f t="shared" si="18"/>
        <v>34.292000000000002</v>
      </c>
      <c r="T14" s="23">
        <v>0</v>
      </c>
      <c r="U14" s="23">
        <f t="shared" si="19"/>
        <v>0</v>
      </c>
      <c r="V14" s="23">
        <v>2.4E-2</v>
      </c>
      <c r="W14" s="23" t="e">
        <f t="shared" si="20"/>
        <v>#DIV/0!</v>
      </c>
      <c r="X14" s="23" t="e">
        <f t="shared" si="21"/>
        <v>#DIV/0!</v>
      </c>
      <c r="Y14" s="23">
        <v>1930.6</v>
      </c>
      <c r="Z14" s="23">
        <f t="shared" si="22"/>
        <v>482.65</v>
      </c>
      <c r="AA14" s="23">
        <v>0</v>
      </c>
      <c r="AB14" s="23">
        <f t="shared" si="23"/>
        <v>0</v>
      </c>
      <c r="AC14" s="23">
        <f t="shared" si="24"/>
        <v>0</v>
      </c>
      <c r="AD14" s="23">
        <v>300</v>
      </c>
      <c r="AE14" s="23">
        <f t="shared" si="25"/>
        <v>75</v>
      </c>
      <c r="AF14" s="23">
        <v>102.852</v>
      </c>
      <c r="AG14" s="23">
        <f t="shared" si="26"/>
        <v>137.13600000000002</v>
      </c>
      <c r="AH14" s="23">
        <f t="shared" si="27"/>
        <v>34.284000000000006</v>
      </c>
      <c r="AI14" s="23">
        <v>0</v>
      </c>
      <c r="AJ14" s="23">
        <f t="shared" si="28"/>
        <v>0</v>
      </c>
      <c r="AK14" s="23">
        <v>0</v>
      </c>
      <c r="AL14" s="23" t="e">
        <f t="shared" si="29"/>
        <v>#DIV/0!</v>
      </c>
      <c r="AM14" s="23" t="e">
        <f t="shared" si="30"/>
        <v>#DIV/0!</v>
      </c>
      <c r="AN14" s="23">
        <v>0</v>
      </c>
      <c r="AO14" s="23">
        <f t="shared" si="31"/>
        <v>0</v>
      </c>
      <c r="AP14" s="23">
        <v>0</v>
      </c>
      <c r="AQ14" s="23" t="e">
        <f t="shared" si="32"/>
        <v>#DIV/0!</v>
      </c>
      <c r="AR14" s="23" t="e">
        <f t="shared" si="33"/>
        <v>#DIV/0!</v>
      </c>
      <c r="AS14" s="23">
        <v>0</v>
      </c>
      <c r="AT14" s="23">
        <f t="shared" si="34"/>
        <v>0</v>
      </c>
      <c r="AU14" s="23">
        <v>0</v>
      </c>
      <c r="AV14" s="23">
        <v>0</v>
      </c>
      <c r="AW14" s="23">
        <f t="shared" si="35"/>
        <v>0</v>
      </c>
      <c r="AX14" s="23">
        <v>0</v>
      </c>
      <c r="AY14" s="23">
        <v>9429</v>
      </c>
      <c r="AZ14" s="23">
        <f t="shared" si="36"/>
        <v>2357.25</v>
      </c>
      <c r="BA14" s="23">
        <v>1571.6</v>
      </c>
      <c r="BB14" s="23">
        <v>0</v>
      </c>
      <c r="BC14" s="23">
        <f t="shared" si="37"/>
        <v>0</v>
      </c>
      <c r="BD14" s="23">
        <v>0</v>
      </c>
      <c r="BE14" s="23">
        <v>0</v>
      </c>
      <c r="BF14" s="23">
        <f t="shared" si="38"/>
        <v>0</v>
      </c>
      <c r="BG14" s="23">
        <v>0</v>
      </c>
      <c r="BH14" s="23">
        <v>0</v>
      </c>
      <c r="BI14" s="23">
        <f t="shared" si="39"/>
        <v>0</v>
      </c>
      <c r="BJ14" s="23">
        <v>0</v>
      </c>
      <c r="BK14" s="23">
        <f t="shared" si="7"/>
        <v>2366.8000000000002</v>
      </c>
      <c r="BL14" s="23">
        <f t="shared" si="7"/>
        <v>591.70000000000005</v>
      </c>
      <c r="BM14" s="23">
        <f t="shared" si="7"/>
        <v>85.5</v>
      </c>
      <c r="BN14" s="23">
        <f t="shared" si="40"/>
        <v>14.449890147033969</v>
      </c>
      <c r="BO14" s="23">
        <f t="shared" si="41"/>
        <v>3.6124725367584922</v>
      </c>
      <c r="BP14" s="23">
        <v>2366.8000000000002</v>
      </c>
      <c r="BQ14" s="23">
        <f t="shared" si="42"/>
        <v>591.70000000000005</v>
      </c>
      <c r="BR14" s="23">
        <v>0</v>
      </c>
      <c r="BS14" s="23">
        <v>0</v>
      </c>
      <c r="BT14" s="23">
        <f t="shared" si="43"/>
        <v>0</v>
      </c>
      <c r="BU14" s="23">
        <v>85.5</v>
      </c>
      <c r="BV14" s="23">
        <v>0</v>
      </c>
      <c r="BW14" s="23">
        <f t="shared" si="44"/>
        <v>0</v>
      </c>
      <c r="BX14" s="23">
        <v>0</v>
      </c>
      <c r="BY14" s="23">
        <v>0</v>
      </c>
      <c r="BZ14" s="23">
        <f t="shared" si="45"/>
        <v>0</v>
      </c>
      <c r="CA14" s="23">
        <v>0</v>
      </c>
      <c r="CB14" s="23">
        <v>0</v>
      </c>
      <c r="CC14" s="23">
        <f t="shared" si="46"/>
        <v>0</v>
      </c>
      <c r="CD14" s="23">
        <v>0</v>
      </c>
      <c r="CE14" s="23">
        <v>0</v>
      </c>
      <c r="CF14" s="23">
        <f t="shared" si="47"/>
        <v>0</v>
      </c>
      <c r="CG14" s="23">
        <v>0</v>
      </c>
      <c r="CH14" s="23">
        <v>0</v>
      </c>
      <c r="CI14" s="23">
        <f t="shared" si="48"/>
        <v>0</v>
      </c>
      <c r="CJ14" s="23">
        <v>0</v>
      </c>
      <c r="CK14" s="23">
        <v>60</v>
      </c>
      <c r="CL14" s="23">
        <f t="shared" si="49"/>
        <v>15</v>
      </c>
      <c r="CM14" s="23">
        <v>0</v>
      </c>
      <c r="CN14" s="23">
        <v>60</v>
      </c>
      <c r="CO14" s="23">
        <f t="shared" si="50"/>
        <v>15</v>
      </c>
      <c r="CP14" s="23">
        <v>0</v>
      </c>
      <c r="CQ14" s="23">
        <f t="shared" si="51"/>
        <v>0</v>
      </c>
      <c r="CR14" s="23">
        <f t="shared" si="52"/>
        <v>0</v>
      </c>
      <c r="CS14" s="23">
        <v>0</v>
      </c>
      <c r="CT14" s="23">
        <f t="shared" si="53"/>
        <v>0</v>
      </c>
      <c r="CU14" s="23">
        <v>0</v>
      </c>
      <c r="CV14" s="23">
        <v>0</v>
      </c>
      <c r="CW14" s="23">
        <f t="shared" si="54"/>
        <v>0</v>
      </c>
      <c r="CX14" s="23">
        <v>0</v>
      </c>
      <c r="CY14" s="23">
        <v>0</v>
      </c>
      <c r="CZ14" s="23">
        <f t="shared" si="55"/>
        <v>0</v>
      </c>
      <c r="DA14" s="23">
        <v>0</v>
      </c>
      <c r="DB14" s="23">
        <v>0</v>
      </c>
      <c r="DC14" s="23">
        <f t="shared" si="56"/>
        <v>0</v>
      </c>
      <c r="DD14" s="23">
        <v>0</v>
      </c>
      <c r="DE14" s="23">
        <v>0</v>
      </c>
      <c r="DF14" s="23">
        <f t="shared" si="8"/>
        <v>14086.400000000001</v>
      </c>
      <c r="DG14" s="23">
        <f t="shared" si="9"/>
        <v>3521.6000000000004</v>
      </c>
      <c r="DH14" s="23">
        <f t="shared" si="10"/>
        <v>1759.9759999999999</v>
      </c>
      <c r="DI14" s="23">
        <v>0</v>
      </c>
      <c r="DJ14" s="23">
        <f t="shared" si="57"/>
        <v>0</v>
      </c>
      <c r="DK14" s="23">
        <v>0</v>
      </c>
      <c r="DL14" s="23">
        <v>9891.76</v>
      </c>
      <c r="DM14" s="23">
        <f t="shared" si="58"/>
        <v>2472.94</v>
      </c>
      <c r="DN14" s="23">
        <v>0</v>
      </c>
      <c r="DO14" s="23">
        <v>0</v>
      </c>
      <c r="DP14" s="23">
        <f t="shared" si="59"/>
        <v>0</v>
      </c>
      <c r="DQ14" s="23">
        <v>0</v>
      </c>
      <c r="DR14" s="23">
        <v>0</v>
      </c>
      <c r="DS14" s="23">
        <f t="shared" si="60"/>
        <v>0</v>
      </c>
      <c r="DT14" s="23">
        <v>0</v>
      </c>
      <c r="DU14" s="23">
        <v>0</v>
      </c>
      <c r="DV14" s="23">
        <f t="shared" si="61"/>
        <v>0</v>
      </c>
      <c r="DW14" s="23">
        <v>0</v>
      </c>
      <c r="DX14" s="23">
        <v>2400</v>
      </c>
      <c r="DY14" s="23">
        <f t="shared" si="62"/>
        <v>600</v>
      </c>
      <c r="DZ14" s="23">
        <v>0</v>
      </c>
      <c r="EA14" s="23">
        <v>0</v>
      </c>
      <c r="EB14" s="23">
        <f t="shared" si="11"/>
        <v>12291.76</v>
      </c>
      <c r="EC14" s="23">
        <f t="shared" si="11"/>
        <v>3072.94</v>
      </c>
      <c r="ED14" s="23">
        <f t="shared" si="12"/>
        <v>0</v>
      </c>
    </row>
    <row r="15" spans="1:134">
      <c r="A15" s="21">
        <v>6</v>
      </c>
      <c r="B15" s="27" t="s">
        <v>171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0"/>
        <v>10451.074999999999</v>
      </c>
      <c r="G15" s="23">
        <f t="shared" si="0"/>
        <v>4848.9490000000005</v>
      </c>
      <c r="H15" s="23">
        <f t="shared" si="13"/>
        <v>46.396652975890049</v>
      </c>
      <c r="I15" s="23">
        <f t="shared" si="14"/>
        <v>11.599163243972512</v>
      </c>
      <c r="J15" s="23">
        <f t="shared" si="1"/>
        <v>15801</v>
      </c>
      <c r="K15" s="23">
        <f t="shared" si="2"/>
        <v>3950.25</v>
      </c>
      <c r="L15" s="23">
        <f t="shared" si="3"/>
        <v>1779.3490000000002</v>
      </c>
      <c r="M15" s="23">
        <f t="shared" si="15"/>
        <v>45.043959243085887</v>
      </c>
      <c r="N15" s="23">
        <f t="shared" si="16"/>
        <v>11.260989810771472</v>
      </c>
      <c r="O15" s="23">
        <f t="shared" si="4"/>
        <v>4000</v>
      </c>
      <c r="P15" s="23">
        <f t="shared" si="5"/>
        <v>1000</v>
      </c>
      <c r="Q15" s="23">
        <f t="shared" si="6"/>
        <v>651.62300000000005</v>
      </c>
      <c r="R15" s="23">
        <f t="shared" si="17"/>
        <v>65.162300000000002</v>
      </c>
      <c r="S15" s="23">
        <f t="shared" si="18"/>
        <v>16.290575</v>
      </c>
      <c r="T15" s="23">
        <v>0</v>
      </c>
      <c r="U15" s="23">
        <f t="shared" si="19"/>
        <v>0</v>
      </c>
      <c r="V15" s="23">
        <v>3.7999999999999999E-2</v>
      </c>
      <c r="W15" s="23" t="e">
        <f t="shared" si="20"/>
        <v>#DIV/0!</v>
      </c>
      <c r="X15" s="23" t="e">
        <f t="shared" si="21"/>
        <v>#DIV/0!</v>
      </c>
      <c r="Y15" s="23">
        <v>6168.9</v>
      </c>
      <c r="Z15" s="23">
        <f t="shared" si="22"/>
        <v>1542.2249999999999</v>
      </c>
      <c r="AA15" s="23">
        <v>633.41600000000005</v>
      </c>
      <c r="AB15" s="23">
        <f t="shared" si="23"/>
        <v>41.071568675128475</v>
      </c>
      <c r="AC15" s="23">
        <f t="shared" si="24"/>
        <v>10.267892168782119</v>
      </c>
      <c r="AD15" s="23">
        <v>4000</v>
      </c>
      <c r="AE15" s="23">
        <f t="shared" si="25"/>
        <v>1000</v>
      </c>
      <c r="AF15" s="23">
        <v>651.58500000000004</v>
      </c>
      <c r="AG15" s="23">
        <f t="shared" si="26"/>
        <v>65.158500000000004</v>
      </c>
      <c r="AH15" s="23">
        <f t="shared" si="27"/>
        <v>16.289625000000001</v>
      </c>
      <c r="AI15" s="23">
        <v>30</v>
      </c>
      <c r="AJ15" s="23">
        <f t="shared" si="28"/>
        <v>7.5</v>
      </c>
      <c r="AK15" s="23">
        <v>0</v>
      </c>
      <c r="AL15" s="23">
        <f t="shared" si="29"/>
        <v>0</v>
      </c>
      <c r="AM15" s="23">
        <f t="shared" si="30"/>
        <v>0</v>
      </c>
      <c r="AN15" s="23">
        <v>0</v>
      </c>
      <c r="AO15" s="23">
        <f t="shared" si="31"/>
        <v>0</v>
      </c>
      <c r="AP15" s="23">
        <v>0</v>
      </c>
      <c r="AQ15" s="23" t="e">
        <f t="shared" si="32"/>
        <v>#DIV/0!</v>
      </c>
      <c r="AR15" s="23" t="e">
        <f t="shared" si="33"/>
        <v>#DIV/0!</v>
      </c>
      <c r="AS15" s="23">
        <v>0</v>
      </c>
      <c r="AT15" s="23">
        <f t="shared" si="34"/>
        <v>0</v>
      </c>
      <c r="AU15" s="23">
        <v>0</v>
      </c>
      <c r="AV15" s="23">
        <v>0</v>
      </c>
      <c r="AW15" s="23">
        <f t="shared" si="35"/>
        <v>0</v>
      </c>
      <c r="AX15" s="23">
        <v>0</v>
      </c>
      <c r="AY15" s="23">
        <v>18417.3</v>
      </c>
      <c r="AZ15" s="23">
        <f t="shared" si="36"/>
        <v>4604.3249999999998</v>
      </c>
      <c r="BA15" s="23">
        <v>3069.6</v>
      </c>
      <c r="BB15" s="23">
        <v>0</v>
      </c>
      <c r="BC15" s="23">
        <f t="shared" si="37"/>
        <v>0</v>
      </c>
      <c r="BD15" s="23">
        <v>0</v>
      </c>
      <c r="BE15" s="23">
        <v>0</v>
      </c>
      <c r="BF15" s="23">
        <f t="shared" si="38"/>
        <v>0</v>
      </c>
      <c r="BG15" s="23">
        <v>0</v>
      </c>
      <c r="BH15" s="23">
        <v>0</v>
      </c>
      <c r="BI15" s="23">
        <f t="shared" si="39"/>
        <v>0</v>
      </c>
      <c r="BJ15" s="23">
        <v>0</v>
      </c>
      <c r="BK15" s="23">
        <f t="shared" si="7"/>
        <v>4952.1000000000004</v>
      </c>
      <c r="BL15" s="23">
        <f t="shared" si="7"/>
        <v>1238.0250000000001</v>
      </c>
      <c r="BM15" s="23">
        <f t="shared" si="7"/>
        <v>473.71</v>
      </c>
      <c r="BN15" s="23">
        <f t="shared" si="40"/>
        <v>38.263363017709658</v>
      </c>
      <c r="BO15" s="23">
        <f t="shared" si="41"/>
        <v>9.5658407544274144</v>
      </c>
      <c r="BP15" s="23">
        <v>0</v>
      </c>
      <c r="BQ15" s="23">
        <f t="shared" si="42"/>
        <v>0</v>
      </c>
      <c r="BR15" s="23">
        <v>0</v>
      </c>
      <c r="BS15" s="23">
        <v>4952.1000000000004</v>
      </c>
      <c r="BT15" s="23">
        <f t="shared" si="43"/>
        <v>1238.0250000000001</v>
      </c>
      <c r="BU15" s="23">
        <v>473.71</v>
      </c>
      <c r="BV15" s="23">
        <v>0</v>
      </c>
      <c r="BW15" s="23">
        <f t="shared" si="44"/>
        <v>0</v>
      </c>
      <c r="BX15" s="23">
        <v>0</v>
      </c>
      <c r="BY15" s="23">
        <v>0</v>
      </c>
      <c r="BZ15" s="23">
        <f t="shared" si="45"/>
        <v>0</v>
      </c>
      <c r="CA15" s="23">
        <v>0</v>
      </c>
      <c r="CB15" s="23">
        <v>0</v>
      </c>
      <c r="CC15" s="23">
        <f t="shared" si="46"/>
        <v>0</v>
      </c>
      <c r="CD15" s="23">
        <v>0</v>
      </c>
      <c r="CE15" s="23">
        <v>0</v>
      </c>
      <c r="CF15" s="23">
        <f t="shared" si="47"/>
        <v>0</v>
      </c>
      <c r="CG15" s="23">
        <v>0</v>
      </c>
      <c r="CH15" s="23">
        <v>0</v>
      </c>
      <c r="CI15" s="23">
        <f t="shared" si="48"/>
        <v>0</v>
      </c>
      <c r="CJ15" s="23">
        <v>0</v>
      </c>
      <c r="CK15" s="23">
        <v>650</v>
      </c>
      <c r="CL15" s="23">
        <f t="shared" si="49"/>
        <v>162.5</v>
      </c>
      <c r="CM15" s="23">
        <v>20.6</v>
      </c>
      <c r="CN15" s="23">
        <v>650</v>
      </c>
      <c r="CO15" s="23">
        <f t="shared" si="50"/>
        <v>162.5</v>
      </c>
      <c r="CP15" s="23">
        <v>0</v>
      </c>
      <c r="CQ15" s="23">
        <f t="shared" si="51"/>
        <v>0</v>
      </c>
      <c r="CR15" s="23">
        <f t="shared" si="52"/>
        <v>0</v>
      </c>
      <c r="CS15" s="23">
        <v>0</v>
      </c>
      <c r="CT15" s="23">
        <f t="shared" si="53"/>
        <v>0</v>
      </c>
      <c r="CU15" s="23">
        <v>0</v>
      </c>
      <c r="CV15" s="23">
        <v>0</v>
      </c>
      <c r="CW15" s="23">
        <f t="shared" si="54"/>
        <v>0</v>
      </c>
      <c r="CX15" s="23">
        <v>0</v>
      </c>
      <c r="CY15" s="23">
        <v>0</v>
      </c>
      <c r="CZ15" s="23">
        <f t="shared" si="55"/>
        <v>0</v>
      </c>
      <c r="DA15" s="23">
        <v>0</v>
      </c>
      <c r="DB15" s="23">
        <v>0</v>
      </c>
      <c r="DC15" s="23">
        <f t="shared" si="56"/>
        <v>0</v>
      </c>
      <c r="DD15" s="23">
        <v>0</v>
      </c>
      <c r="DE15" s="23">
        <v>0</v>
      </c>
      <c r="DF15" s="23">
        <f t="shared" si="8"/>
        <v>34218.299999999996</v>
      </c>
      <c r="DG15" s="23">
        <f t="shared" si="9"/>
        <v>8554.5749999999989</v>
      </c>
      <c r="DH15" s="23">
        <f t="shared" si="10"/>
        <v>4848.9490000000005</v>
      </c>
      <c r="DI15" s="23">
        <v>0</v>
      </c>
      <c r="DJ15" s="23">
        <f t="shared" si="57"/>
        <v>0</v>
      </c>
      <c r="DK15" s="23">
        <v>0</v>
      </c>
      <c r="DL15" s="23">
        <v>7586</v>
      </c>
      <c r="DM15" s="23">
        <f t="shared" si="58"/>
        <v>1896.5</v>
      </c>
      <c r="DN15" s="23">
        <v>0</v>
      </c>
      <c r="DO15" s="23">
        <v>0</v>
      </c>
      <c r="DP15" s="23">
        <f t="shared" si="59"/>
        <v>0</v>
      </c>
      <c r="DQ15" s="23">
        <v>0</v>
      </c>
      <c r="DR15" s="23">
        <v>0</v>
      </c>
      <c r="DS15" s="23">
        <f t="shared" si="60"/>
        <v>0</v>
      </c>
      <c r="DT15" s="23">
        <v>0</v>
      </c>
      <c r="DU15" s="23">
        <v>0</v>
      </c>
      <c r="DV15" s="23">
        <f t="shared" si="61"/>
        <v>0</v>
      </c>
      <c r="DW15" s="23">
        <v>0</v>
      </c>
      <c r="DX15" s="23">
        <v>5500</v>
      </c>
      <c r="DY15" s="23">
        <f t="shared" si="62"/>
        <v>1375</v>
      </c>
      <c r="DZ15" s="23">
        <v>2465</v>
      </c>
      <c r="EA15" s="23">
        <v>0</v>
      </c>
      <c r="EB15" s="23">
        <f t="shared" si="11"/>
        <v>13086</v>
      </c>
      <c r="EC15" s="23">
        <f t="shared" si="11"/>
        <v>3271.5</v>
      </c>
      <c r="ED15" s="23">
        <f t="shared" si="12"/>
        <v>2465</v>
      </c>
    </row>
    <row r="16" spans="1:134">
      <c r="A16" s="21">
        <v>7</v>
      </c>
      <c r="B16" s="28" t="s">
        <v>172</v>
      </c>
      <c r="C16" s="23">
        <v>1366.829</v>
      </c>
      <c r="D16" s="23">
        <v>1750.0796</v>
      </c>
      <c r="E16" s="23">
        <f t="shared" si="0"/>
        <v>4456</v>
      </c>
      <c r="F16" s="23">
        <f t="shared" si="0"/>
        <v>1114</v>
      </c>
      <c r="G16" s="23">
        <f t="shared" si="0"/>
        <v>1512.7340000000002</v>
      </c>
      <c r="H16" s="23">
        <f t="shared" si="13"/>
        <v>135.79299820466787</v>
      </c>
      <c r="I16" s="23">
        <f t="shared" si="14"/>
        <v>33.948249551166967</v>
      </c>
      <c r="J16" s="23">
        <f t="shared" si="1"/>
        <v>4456</v>
      </c>
      <c r="K16" s="23">
        <f t="shared" si="2"/>
        <v>1114</v>
      </c>
      <c r="L16" s="23">
        <f t="shared" si="3"/>
        <v>179.334</v>
      </c>
      <c r="M16" s="23">
        <f t="shared" si="15"/>
        <v>16.098204667863556</v>
      </c>
      <c r="N16" s="23">
        <f t="shared" si="16"/>
        <v>4.0245511669658889</v>
      </c>
      <c r="O16" s="23">
        <f t="shared" si="4"/>
        <v>660</v>
      </c>
      <c r="P16" s="23">
        <f t="shared" si="5"/>
        <v>165</v>
      </c>
      <c r="Q16" s="23">
        <f t="shared" si="6"/>
        <v>179.334</v>
      </c>
      <c r="R16" s="23">
        <f t="shared" si="17"/>
        <v>108.68727272727273</v>
      </c>
      <c r="S16" s="23">
        <f t="shared" si="18"/>
        <v>27.171818181818182</v>
      </c>
      <c r="T16" s="23">
        <v>0</v>
      </c>
      <c r="U16" s="23">
        <f t="shared" si="19"/>
        <v>0</v>
      </c>
      <c r="V16" s="23">
        <v>3.4000000000000002E-2</v>
      </c>
      <c r="W16" s="23" t="e">
        <f t="shared" si="20"/>
        <v>#DIV/0!</v>
      </c>
      <c r="X16" s="23" t="e">
        <f t="shared" si="21"/>
        <v>#DIV/0!</v>
      </c>
      <c r="Y16" s="23">
        <v>2079</v>
      </c>
      <c r="Z16" s="23">
        <f t="shared" si="22"/>
        <v>519.75</v>
      </c>
      <c r="AA16" s="23">
        <v>0</v>
      </c>
      <c r="AB16" s="23">
        <f t="shared" si="23"/>
        <v>0</v>
      </c>
      <c r="AC16" s="23">
        <f t="shared" si="24"/>
        <v>0</v>
      </c>
      <c r="AD16" s="23">
        <v>660</v>
      </c>
      <c r="AE16" s="23">
        <f t="shared" si="25"/>
        <v>165</v>
      </c>
      <c r="AF16" s="23">
        <v>179.3</v>
      </c>
      <c r="AG16" s="23">
        <f t="shared" si="26"/>
        <v>108.66666666666667</v>
      </c>
      <c r="AH16" s="23">
        <f t="shared" si="27"/>
        <v>27.166666666666668</v>
      </c>
      <c r="AI16" s="23">
        <v>10</v>
      </c>
      <c r="AJ16" s="23">
        <f t="shared" si="28"/>
        <v>2.5</v>
      </c>
      <c r="AK16" s="23">
        <v>0</v>
      </c>
      <c r="AL16" s="23">
        <f t="shared" si="29"/>
        <v>0</v>
      </c>
      <c r="AM16" s="23">
        <f t="shared" si="30"/>
        <v>0</v>
      </c>
      <c r="AN16" s="23">
        <v>0</v>
      </c>
      <c r="AO16" s="23">
        <f t="shared" si="31"/>
        <v>0</v>
      </c>
      <c r="AP16" s="23">
        <v>0</v>
      </c>
      <c r="AQ16" s="23" t="e">
        <f t="shared" si="32"/>
        <v>#DIV/0!</v>
      </c>
      <c r="AR16" s="23" t="e">
        <f t="shared" si="33"/>
        <v>#DIV/0!</v>
      </c>
      <c r="AS16" s="23">
        <v>0</v>
      </c>
      <c r="AT16" s="23">
        <f t="shared" si="34"/>
        <v>0</v>
      </c>
      <c r="AU16" s="23">
        <v>0</v>
      </c>
      <c r="AV16" s="23">
        <v>0</v>
      </c>
      <c r="AW16" s="23">
        <f t="shared" si="35"/>
        <v>0</v>
      </c>
      <c r="AX16" s="23">
        <v>0</v>
      </c>
      <c r="AY16" s="23">
        <v>0</v>
      </c>
      <c r="AZ16" s="23">
        <f t="shared" si="36"/>
        <v>0</v>
      </c>
      <c r="BA16" s="23">
        <v>1333.4</v>
      </c>
      <c r="BB16" s="23">
        <v>0</v>
      </c>
      <c r="BC16" s="23">
        <f t="shared" si="37"/>
        <v>0</v>
      </c>
      <c r="BD16" s="23">
        <v>0</v>
      </c>
      <c r="BE16" s="23">
        <v>0</v>
      </c>
      <c r="BF16" s="23">
        <f t="shared" si="38"/>
        <v>0</v>
      </c>
      <c r="BG16" s="23">
        <v>0</v>
      </c>
      <c r="BH16" s="23">
        <v>0</v>
      </c>
      <c r="BI16" s="23">
        <f t="shared" si="39"/>
        <v>0</v>
      </c>
      <c r="BJ16" s="23">
        <v>0</v>
      </c>
      <c r="BK16" s="23">
        <f t="shared" si="7"/>
        <v>1527</v>
      </c>
      <c r="BL16" s="23">
        <f t="shared" si="7"/>
        <v>381.75</v>
      </c>
      <c r="BM16" s="23">
        <f t="shared" si="7"/>
        <v>0</v>
      </c>
      <c r="BN16" s="23">
        <f t="shared" si="40"/>
        <v>0</v>
      </c>
      <c r="BO16" s="23">
        <f t="shared" si="41"/>
        <v>0</v>
      </c>
      <c r="BP16" s="23">
        <v>1527</v>
      </c>
      <c r="BQ16" s="23">
        <f t="shared" si="42"/>
        <v>381.75</v>
      </c>
      <c r="BR16" s="23">
        <v>0</v>
      </c>
      <c r="BS16" s="23">
        <v>0</v>
      </c>
      <c r="BT16" s="23">
        <f t="shared" si="43"/>
        <v>0</v>
      </c>
      <c r="BU16" s="23">
        <v>0</v>
      </c>
      <c r="BV16" s="23">
        <v>0</v>
      </c>
      <c r="BW16" s="23">
        <f t="shared" si="44"/>
        <v>0</v>
      </c>
      <c r="BX16" s="23">
        <v>0</v>
      </c>
      <c r="BY16" s="23">
        <v>0</v>
      </c>
      <c r="BZ16" s="23">
        <f t="shared" si="45"/>
        <v>0</v>
      </c>
      <c r="CA16" s="23">
        <v>0</v>
      </c>
      <c r="CB16" s="23">
        <v>0</v>
      </c>
      <c r="CC16" s="23">
        <f t="shared" si="46"/>
        <v>0</v>
      </c>
      <c r="CD16" s="23">
        <v>0</v>
      </c>
      <c r="CE16" s="23">
        <v>0</v>
      </c>
      <c r="CF16" s="23">
        <f t="shared" si="47"/>
        <v>0</v>
      </c>
      <c r="CG16" s="23">
        <v>0</v>
      </c>
      <c r="CH16" s="23">
        <v>0</v>
      </c>
      <c r="CI16" s="23">
        <f t="shared" si="48"/>
        <v>0</v>
      </c>
      <c r="CJ16" s="23">
        <v>0</v>
      </c>
      <c r="CK16" s="23">
        <v>0</v>
      </c>
      <c r="CL16" s="23">
        <f t="shared" si="49"/>
        <v>0</v>
      </c>
      <c r="CM16" s="23">
        <v>0</v>
      </c>
      <c r="CN16" s="23">
        <v>0</v>
      </c>
      <c r="CO16" s="23">
        <f t="shared" si="50"/>
        <v>0</v>
      </c>
      <c r="CP16" s="23">
        <v>0</v>
      </c>
      <c r="CQ16" s="23" t="e">
        <f t="shared" si="51"/>
        <v>#DIV/0!</v>
      </c>
      <c r="CR16" s="23" t="e">
        <f t="shared" si="52"/>
        <v>#DIV/0!</v>
      </c>
      <c r="CS16" s="23">
        <v>0</v>
      </c>
      <c r="CT16" s="23">
        <f t="shared" si="53"/>
        <v>0</v>
      </c>
      <c r="CU16" s="23">
        <v>0</v>
      </c>
      <c r="CV16" s="23">
        <v>0</v>
      </c>
      <c r="CW16" s="23">
        <f t="shared" si="54"/>
        <v>0</v>
      </c>
      <c r="CX16" s="23">
        <v>0</v>
      </c>
      <c r="CY16" s="23">
        <v>0</v>
      </c>
      <c r="CZ16" s="23">
        <f t="shared" si="55"/>
        <v>0</v>
      </c>
      <c r="DA16" s="23">
        <v>0</v>
      </c>
      <c r="DB16" s="23">
        <v>180</v>
      </c>
      <c r="DC16" s="23">
        <f t="shared" si="56"/>
        <v>45</v>
      </c>
      <c r="DD16" s="23">
        <v>0</v>
      </c>
      <c r="DE16" s="23">
        <v>0</v>
      </c>
      <c r="DF16" s="23">
        <f t="shared" si="8"/>
        <v>4456</v>
      </c>
      <c r="DG16" s="23">
        <f t="shared" si="9"/>
        <v>1114</v>
      </c>
      <c r="DH16" s="23">
        <f t="shared" si="10"/>
        <v>1512.7340000000002</v>
      </c>
      <c r="DI16" s="23">
        <v>0</v>
      </c>
      <c r="DJ16" s="23">
        <f t="shared" si="57"/>
        <v>0</v>
      </c>
      <c r="DK16" s="23">
        <v>0</v>
      </c>
      <c r="DL16" s="23">
        <v>0</v>
      </c>
      <c r="DM16" s="23">
        <f t="shared" si="58"/>
        <v>0</v>
      </c>
      <c r="DN16" s="23">
        <v>0</v>
      </c>
      <c r="DO16" s="23">
        <v>0</v>
      </c>
      <c r="DP16" s="23">
        <f t="shared" si="59"/>
        <v>0</v>
      </c>
      <c r="DQ16" s="23">
        <v>0</v>
      </c>
      <c r="DR16" s="23">
        <v>0</v>
      </c>
      <c r="DS16" s="23">
        <f t="shared" si="60"/>
        <v>0</v>
      </c>
      <c r="DT16" s="23">
        <v>0</v>
      </c>
      <c r="DU16" s="23">
        <v>0</v>
      </c>
      <c r="DV16" s="23">
        <f t="shared" si="61"/>
        <v>0</v>
      </c>
      <c r="DW16" s="23">
        <v>0</v>
      </c>
      <c r="DX16" s="23">
        <v>0</v>
      </c>
      <c r="DY16" s="23">
        <f t="shared" si="62"/>
        <v>0</v>
      </c>
      <c r="DZ16" s="23">
        <v>0</v>
      </c>
      <c r="EA16" s="23">
        <v>0</v>
      </c>
      <c r="EB16" s="23">
        <f t="shared" si="11"/>
        <v>0</v>
      </c>
      <c r="EC16" s="23">
        <f t="shared" si="11"/>
        <v>0</v>
      </c>
      <c r="ED16" s="23">
        <f t="shared" si="12"/>
        <v>0</v>
      </c>
    </row>
    <row r="17" spans="1:134">
      <c r="A17" s="21">
        <v>8</v>
      </c>
      <c r="B17" s="27" t="s">
        <v>173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0"/>
        <v>13027.125</v>
      </c>
      <c r="G17" s="23">
        <f t="shared" si="0"/>
        <v>5279.2919999999995</v>
      </c>
      <c r="H17" s="23">
        <f t="shared" si="13"/>
        <v>40.525380696047662</v>
      </c>
      <c r="I17" s="23">
        <f t="shared" si="14"/>
        <v>10.131345174011916</v>
      </c>
      <c r="J17" s="23">
        <f t="shared" si="1"/>
        <v>9413.2999999999993</v>
      </c>
      <c r="K17" s="23">
        <f t="shared" si="2"/>
        <v>2353.3249999999998</v>
      </c>
      <c r="L17" s="23">
        <f t="shared" si="3"/>
        <v>380.09200000000004</v>
      </c>
      <c r="M17" s="23">
        <f t="shared" si="15"/>
        <v>16.151275323212904</v>
      </c>
      <c r="N17" s="23">
        <f t="shared" si="16"/>
        <v>4.0378188308032259</v>
      </c>
      <c r="O17" s="23">
        <f t="shared" si="4"/>
        <v>3523</v>
      </c>
      <c r="P17" s="23">
        <f t="shared" si="5"/>
        <v>880.75</v>
      </c>
      <c r="Q17" s="23">
        <f t="shared" si="6"/>
        <v>258.43200000000002</v>
      </c>
      <c r="R17" s="23">
        <f t="shared" si="17"/>
        <v>29.342265114958842</v>
      </c>
      <c r="S17" s="23">
        <f t="shared" si="18"/>
        <v>7.3355662787397105</v>
      </c>
      <c r="T17" s="23">
        <v>0</v>
      </c>
      <c r="U17" s="23">
        <f t="shared" si="19"/>
        <v>0</v>
      </c>
      <c r="V17" s="23">
        <v>0.21199999999999999</v>
      </c>
      <c r="W17" s="23" t="e">
        <f t="shared" si="20"/>
        <v>#DIV/0!</v>
      </c>
      <c r="X17" s="23" t="e">
        <f t="shared" si="21"/>
        <v>#DIV/0!</v>
      </c>
      <c r="Y17" s="23">
        <v>4067.3</v>
      </c>
      <c r="Z17" s="23">
        <f t="shared" si="22"/>
        <v>1016.825</v>
      </c>
      <c r="AA17" s="23">
        <v>121.66</v>
      </c>
      <c r="AB17" s="23">
        <f t="shared" si="23"/>
        <v>11.96469402306198</v>
      </c>
      <c r="AC17" s="23">
        <f t="shared" si="24"/>
        <v>2.9911735057654951</v>
      </c>
      <c r="AD17" s="23">
        <v>3523</v>
      </c>
      <c r="AE17" s="23">
        <f t="shared" si="25"/>
        <v>880.75</v>
      </c>
      <c r="AF17" s="23">
        <v>258.22000000000003</v>
      </c>
      <c r="AG17" s="23">
        <f t="shared" si="26"/>
        <v>29.318194720408748</v>
      </c>
      <c r="AH17" s="23">
        <f t="shared" si="27"/>
        <v>7.329548680102187</v>
      </c>
      <c r="AI17" s="23">
        <v>70</v>
      </c>
      <c r="AJ17" s="23">
        <f t="shared" si="28"/>
        <v>17.5</v>
      </c>
      <c r="AK17" s="23">
        <v>0</v>
      </c>
      <c r="AL17" s="23">
        <f t="shared" si="29"/>
        <v>0</v>
      </c>
      <c r="AM17" s="23">
        <f t="shared" si="30"/>
        <v>0</v>
      </c>
      <c r="AN17" s="23">
        <v>0</v>
      </c>
      <c r="AO17" s="23">
        <f t="shared" si="31"/>
        <v>0</v>
      </c>
      <c r="AP17" s="23">
        <v>0</v>
      </c>
      <c r="AQ17" s="23" t="e">
        <f t="shared" si="32"/>
        <v>#DIV/0!</v>
      </c>
      <c r="AR17" s="23" t="e">
        <f t="shared" si="33"/>
        <v>#DIV/0!</v>
      </c>
      <c r="AS17" s="23">
        <v>0</v>
      </c>
      <c r="AT17" s="23">
        <f t="shared" si="34"/>
        <v>0</v>
      </c>
      <c r="AU17" s="23">
        <v>0</v>
      </c>
      <c r="AV17" s="23">
        <v>0</v>
      </c>
      <c r="AW17" s="23">
        <f t="shared" si="35"/>
        <v>0</v>
      </c>
      <c r="AX17" s="23">
        <v>0</v>
      </c>
      <c r="AY17" s="23">
        <v>29395.200000000001</v>
      </c>
      <c r="AZ17" s="23">
        <f t="shared" si="36"/>
        <v>7348.7999999999993</v>
      </c>
      <c r="BA17" s="23">
        <v>4899.2</v>
      </c>
      <c r="BB17" s="23">
        <v>0</v>
      </c>
      <c r="BC17" s="23">
        <f t="shared" si="37"/>
        <v>0</v>
      </c>
      <c r="BD17" s="23">
        <v>0</v>
      </c>
      <c r="BE17" s="23">
        <v>0</v>
      </c>
      <c r="BF17" s="23">
        <f t="shared" si="38"/>
        <v>0</v>
      </c>
      <c r="BG17" s="23">
        <v>0</v>
      </c>
      <c r="BH17" s="23">
        <v>0</v>
      </c>
      <c r="BI17" s="23">
        <f t="shared" si="39"/>
        <v>0</v>
      </c>
      <c r="BJ17" s="23">
        <v>0</v>
      </c>
      <c r="BK17" s="23">
        <f t="shared" si="7"/>
        <v>1333</v>
      </c>
      <c r="BL17" s="23">
        <f t="shared" si="7"/>
        <v>333.25</v>
      </c>
      <c r="BM17" s="23">
        <f t="shared" si="7"/>
        <v>0</v>
      </c>
      <c r="BN17" s="23">
        <f t="shared" si="40"/>
        <v>0</v>
      </c>
      <c r="BO17" s="23">
        <f t="shared" si="41"/>
        <v>0</v>
      </c>
      <c r="BP17" s="23">
        <v>1333</v>
      </c>
      <c r="BQ17" s="23">
        <f t="shared" si="42"/>
        <v>333.25</v>
      </c>
      <c r="BR17" s="23">
        <v>0</v>
      </c>
      <c r="BS17" s="23">
        <v>0</v>
      </c>
      <c r="BT17" s="23">
        <f t="shared" si="43"/>
        <v>0</v>
      </c>
      <c r="BU17" s="23">
        <v>0</v>
      </c>
      <c r="BV17" s="23">
        <v>0</v>
      </c>
      <c r="BW17" s="23">
        <f t="shared" si="44"/>
        <v>0</v>
      </c>
      <c r="BX17" s="23">
        <v>0</v>
      </c>
      <c r="BY17" s="23">
        <v>0</v>
      </c>
      <c r="BZ17" s="23">
        <f t="shared" si="45"/>
        <v>0</v>
      </c>
      <c r="CA17" s="23">
        <v>0</v>
      </c>
      <c r="CB17" s="23">
        <v>0</v>
      </c>
      <c r="CC17" s="23">
        <f t="shared" si="46"/>
        <v>0</v>
      </c>
      <c r="CD17" s="23">
        <v>0</v>
      </c>
      <c r="CE17" s="23">
        <v>0</v>
      </c>
      <c r="CF17" s="23">
        <f t="shared" si="47"/>
        <v>0</v>
      </c>
      <c r="CG17" s="23">
        <v>0</v>
      </c>
      <c r="CH17" s="23">
        <v>0</v>
      </c>
      <c r="CI17" s="23">
        <f t="shared" si="48"/>
        <v>0</v>
      </c>
      <c r="CJ17" s="23">
        <v>0</v>
      </c>
      <c r="CK17" s="23">
        <v>420</v>
      </c>
      <c r="CL17" s="23">
        <f t="shared" si="49"/>
        <v>105</v>
      </c>
      <c r="CM17" s="23">
        <v>0</v>
      </c>
      <c r="CN17" s="23">
        <v>420</v>
      </c>
      <c r="CO17" s="23">
        <f t="shared" si="50"/>
        <v>105</v>
      </c>
      <c r="CP17" s="23">
        <v>0</v>
      </c>
      <c r="CQ17" s="23">
        <f t="shared" si="51"/>
        <v>0</v>
      </c>
      <c r="CR17" s="23">
        <f t="shared" si="52"/>
        <v>0</v>
      </c>
      <c r="CS17" s="23">
        <v>0</v>
      </c>
      <c r="CT17" s="23">
        <f t="shared" si="53"/>
        <v>0</v>
      </c>
      <c r="CU17" s="23">
        <v>0</v>
      </c>
      <c r="CV17" s="23">
        <v>0</v>
      </c>
      <c r="CW17" s="23">
        <f t="shared" si="54"/>
        <v>0</v>
      </c>
      <c r="CX17" s="23">
        <v>0</v>
      </c>
      <c r="CY17" s="23">
        <v>0</v>
      </c>
      <c r="CZ17" s="23">
        <f t="shared" si="55"/>
        <v>0</v>
      </c>
      <c r="DA17" s="23">
        <v>0</v>
      </c>
      <c r="DB17" s="23">
        <v>0</v>
      </c>
      <c r="DC17" s="23">
        <f t="shared" si="56"/>
        <v>0</v>
      </c>
      <c r="DD17" s="23">
        <v>0</v>
      </c>
      <c r="DE17" s="23">
        <v>0</v>
      </c>
      <c r="DF17" s="23">
        <f t="shared" si="8"/>
        <v>38808.5</v>
      </c>
      <c r="DG17" s="23">
        <f t="shared" si="9"/>
        <v>9702.125</v>
      </c>
      <c r="DH17" s="23">
        <f t="shared" si="10"/>
        <v>5279.2919999999995</v>
      </c>
      <c r="DI17" s="23">
        <v>0</v>
      </c>
      <c r="DJ17" s="23">
        <f t="shared" si="57"/>
        <v>0</v>
      </c>
      <c r="DK17" s="23">
        <v>0</v>
      </c>
      <c r="DL17" s="23">
        <v>13300</v>
      </c>
      <c r="DM17" s="23">
        <f t="shared" si="58"/>
        <v>3325</v>
      </c>
      <c r="DN17" s="23">
        <v>0</v>
      </c>
      <c r="DO17" s="23">
        <v>0</v>
      </c>
      <c r="DP17" s="23">
        <f t="shared" si="59"/>
        <v>0</v>
      </c>
      <c r="DQ17" s="23">
        <v>0</v>
      </c>
      <c r="DR17" s="23">
        <v>0</v>
      </c>
      <c r="DS17" s="23">
        <f t="shared" si="60"/>
        <v>0</v>
      </c>
      <c r="DT17" s="23">
        <v>0</v>
      </c>
      <c r="DU17" s="23">
        <v>0</v>
      </c>
      <c r="DV17" s="23">
        <f t="shared" si="61"/>
        <v>0</v>
      </c>
      <c r="DW17" s="23">
        <v>0</v>
      </c>
      <c r="DX17" s="23">
        <v>6000</v>
      </c>
      <c r="DY17" s="23">
        <f t="shared" si="62"/>
        <v>1500</v>
      </c>
      <c r="DZ17" s="23">
        <v>0</v>
      </c>
      <c r="EA17" s="23">
        <v>0</v>
      </c>
      <c r="EB17" s="23">
        <f t="shared" si="11"/>
        <v>19300</v>
      </c>
      <c r="EC17" s="23">
        <f t="shared" si="11"/>
        <v>4825</v>
      </c>
      <c r="ED17" s="23">
        <f t="shared" si="12"/>
        <v>0</v>
      </c>
    </row>
    <row r="18" spans="1:134">
      <c r="A18" s="21">
        <v>9</v>
      </c>
      <c r="B18" s="27" t="s">
        <v>174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0"/>
        <v>12440.375</v>
      </c>
      <c r="G18" s="23">
        <f t="shared" si="0"/>
        <v>7469.5520000000006</v>
      </c>
      <c r="H18" s="23">
        <f t="shared" si="13"/>
        <v>60.042820252604933</v>
      </c>
      <c r="I18" s="23">
        <f t="shared" si="14"/>
        <v>15.010705063151233</v>
      </c>
      <c r="J18" s="23">
        <f t="shared" si="1"/>
        <v>7895.2</v>
      </c>
      <c r="K18" s="23">
        <f t="shared" si="2"/>
        <v>1973.8</v>
      </c>
      <c r="L18" s="23">
        <f t="shared" si="3"/>
        <v>491.75200000000001</v>
      </c>
      <c r="M18" s="23">
        <f t="shared" si="15"/>
        <v>24.913973046914581</v>
      </c>
      <c r="N18" s="23">
        <f t="shared" si="16"/>
        <v>6.2284932617286453</v>
      </c>
      <c r="O18" s="23">
        <f t="shared" si="4"/>
        <v>4650.3</v>
      </c>
      <c r="P18" s="23">
        <f t="shared" si="5"/>
        <v>1162.575</v>
      </c>
      <c r="Q18" s="23">
        <f t="shared" si="6"/>
        <v>475.416</v>
      </c>
      <c r="R18" s="23">
        <f t="shared" si="17"/>
        <v>40.893361718598797</v>
      </c>
      <c r="S18" s="23">
        <f t="shared" si="18"/>
        <v>10.223340429649699</v>
      </c>
      <c r="T18" s="23">
        <v>100.3</v>
      </c>
      <c r="U18" s="23">
        <f t="shared" si="19"/>
        <v>25.074999999999996</v>
      </c>
      <c r="V18" s="23">
        <v>5.6000000000000001E-2</v>
      </c>
      <c r="W18" s="23">
        <f t="shared" si="20"/>
        <v>0.22333000997008978</v>
      </c>
      <c r="X18" s="23">
        <f t="shared" si="21"/>
        <v>5.5832502492522432E-2</v>
      </c>
      <c r="Y18" s="23">
        <v>1588.9</v>
      </c>
      <c r="Z18" s="23">
        <f t="shared" si="22"/>
        <v>397.22500000000002</v>
      </c>
      <c r="AA18" s="23">
        <v>11.2</v>
      </c>
      <c r="AB18" s="23">
        <f t="shared" si="23"/>
        <v>2.8195607023727103</v>
      </c>
      <c r="AC18" s="23">
        <f t="shared" si="24"/>
        <v>0.70489017559317757</v>
      </c>
      <c r="AD18" s="23">
        <v>4550</v>
      </c>
      <c r="AE18" s="23">
        <f t="shared" si="25"/>
        <v>1137.5</v>
      </c>
      <c r="AF18" s="23">
        <v>475.36</v>
      </c>
      <c r="AG18" s="23">
        <f t="shared" si="26"/>
        <v>41.789890109890109</v>
      </c>
      <c r="AH18" s="23">
        <f t="shared" si="27"/>
        <v>10.447472527472527</v>
      </c>
      <c r="AI18" s="23">
        <v>320</v>
      </c>
      <c r="AJ18" s="23">
        <f t="shared" si="28"/>
        <v>80</v>
      </c>
      <c r="AK18" s="23">
        <v>0</v>
      </c>
      <c r="AL18" s="23">
        <f t="shared" si="29"/>
        <v>0</v>
      </c>
      <c r="AM18" s="23">
        <f t="shared" si="30"/>
        <v>0</v>
      </c>
      <c r="AN18" s="23">
        <v>0</v>
      </c>
      <c r="AO18" s="23">
        <f t="shared" si="31"/>
        <v>0</v>
      </c>
      <c r="AP18" s="23">
        <v>0</v>
      </c>
      <c r="AQ18" s="23" t="e">
        <f t="shared" si="32"/>
        <v>#DIV/0!</v>
      </c>
      <c r="AR18" s="23" t="e">
        <f t="shared" si="33"/>
        <v>#DIV/0!</v>
      </c>
      <c r="AS18" s="23">
        <v>0</v>
      </c>
      <c r="AT18" s="23">
        <f t="shared" si="34"/>
        <v>0</v>
      </c>
      <c r="AU18" s="23">
        <v>0</v>
      </c>
      <c r="AV18" s="23">
        <v>0</v>
      </c>
      <c r="AW18" s="23">
        <f t="shared" si="35"/>
        <v>0</v>
      </c>
      <c r="AX18" s="23">
        <v>0</v>
      </c>
      <c r="AY18" s="23">
        <v>41866.300000000003</v>
      </c>
      <c r="AZ18" s="23">
        <f t="shared" si="36"/>
        <v>10466.575000000001</v>
      </c>
      <c r="BA18" s="23">
        <v>6977.8</v>
      </c>
      <c r="BB18" s="23">
        <v>0</v>
      </c>
      <c r="BC18" s="23">
        <f t="shared" si="37"/>
        <v>0</v>
      </c>
      <c r="BD18" s="23">
        <v>0</v>
      </c>
      <c r="BE18" s="23">
        <v>0</v>
      </c>
      <c r="BF18" s="23">
        <f t="shared" si="38"/>
        <v>0</v>
      </c>
      <c r="BG18" s="23">
        <v>0</v>
      </c>
      <c r="BH18" s="23">
        <v>0</v>
      </c>
      <c r="BI18" s="23">
        <f t="shared" si="39"/>
        <v>0</v>
      </c>
      <c r="BJ18" s="23">
        <v>0</v>
      </c>
      <c r="BK18" s="23">
        <f t="shared" si="7"/>
        <v>586</v>
      </c>
      <c r="BL18" s="23">
        <f t="shared" si="7"/>
        <v>146.5</v>
      </c>
      <c r="BM18" s="23">
        <f t="shared" si="7"/>
        <v>5.1360000000000001</v>
      </c>
      <c r="BN18" s="23">
        <f t="shared" si="40"/>
        <v>3.5058020477815699</v>
      </c>
      <c r="BO18" s="23">
        <f t="shared" si="41"/>
        <v>0.87645051194539247</v>
      </c>
      <c r="BP18" s="23">
        <v>586</v>
      </c>
      <c r="BQ18" s="23">
        <f t="shared" si="42"/>
        <v>146.5</v>
      </c>
      <c r="BR18" s="23">
        <v>5.1360000000000001</v>
      </c>
      <c r="BS18" s="23">
        <v>0</v>
      </c>
      <c r="BT18" s="23">
        <f t="shared" si="43"/>
        <v>0</v>
      </c>
      <c r="BU18" s="23">
        <v>0</v>
      </c>
      <c r="BV18" s="23">
        <v>0</v>
      </c>
      <c r="BW18" s="23">
        <f t="shared" si="44"/>
        <v>0</v>
      </c>
      <c r="BX18" s="23">
        <v>0</v>
      </c>
      <c r="BY18" s="23">
        <v>0</v>
      </c>
      <c r="BZ18" s="23">
        <f t="shared" si="45"/>
        <v>0</v>
      </c>
      <c r="CA18" s="23">
        <v>0</v>
      </c>
      <c r="CB18" s="23">
        <v>0</v>
      </c>
      <c r="CC18" s="23">
        <f t="shared" si="46"/>
        <v>0</v>
      </c>
      <c r="CD18" s="23">
        <v>0</v>
      </c>
      <c r="CE18" s="23">
        <v>0</v>
      </c>
      <c r="CF18" s="23">
        <f t="shared" si="47"/>
        <v>0</v>
      </c>
      <c r="CG18" s="23">
        <v>0</v>
      </c>
      <c r="CH18" s="23">
        <v>0</v>
      </c>
      <c r="CI18" s="23">
        <f t="shared" si="48"/>
        <v>0</v>
      </c>
      <c r="CJ18" s="23">
        <v>0</v>
      </c>
      <c r="CK18" s="23">
        <v>750</v>
      </c>
      <c r="CL18" s="23">
        <f t="shared" si="49"/>
        <v>187.5</v>
      </c>
      <c r="CM18" s="23">
        <v>0</v>
      </c>
      <c r="CN18" s="23">
        <v>500</v>
      </c>
      <c r="CO18" s="23">
        <f t="shared" si="50"/>
        <v>125</v>
      </c>
      <c r="CP18" s="23">
        <v>0</v>
      </c>
      <c r="CQ18" s="23">
        <f t="shared" si="51"/>
        <v>0</v>
      </c>
      <c r="CR18" s="23">
        <f t="shared" si="52"/>
        <v>0</v>
      </c>
      <c r="CS18" s="23">
        <v>0</v>
      </c>
      <c r="CT18" s="23">
        <f t="shared" si="53"/>
        <v>0</v>
      </c>
      <c r="CU18" s="23">
        <v>0</v>
      </c>
      <c r="CV18" s="23">
        <v>0</v>
      </c>
      <c r="CW18" s="23">
        <f t="shared" si="54"/>
        <v>0</v>
      </c>
      <c r="CX18" s="23">
        <v>0</v>
      </c>
      <c r="CY18" s="23">
        <v>0</v>
      </c>
      <c r="CZ18" s="23">
        <f t="shared" si="55"/>
        <v>0</v>
      </c>
      <c r="DA18" s="23">
        <v>0</v>
      </c>
      <c r="DB18" s="23">
        <v>0</v>
      </c>
      <c r="DC18" s="23">
        <f t="shared" si="56"/>
        <v>0</v>
      </c>
      <c r="DD18" s="23">
        <v>0</v>
      </c>
      <c r="DE18" s="23">
        <v>0</v>
      </c>
      <c r="DF18" s="23">
        <f t="shared" si="8"/>
        <v>49761.5</v>
      </c>
      <c r="DG18" s="23">
        <f t="shared" si="9"/>
        <v>12440.375</v>
      </c>
      <c r="DH18" s="23">
        <f t="shared" si="10"/>
        <v>7469.5520000000006</v>
      </c>
      <c r="DI18" s="23">
        <v>0</v>
      </c>
      <c r="DJ18" s="23">
        <f t="shared" si="57"/>
        <v>0</v>
      </c>
      <c r="DK18" s="23">
        <v>0</v>
      </c>
      <c r="DL18" s="23">
        <v>0</v>
      </c>
      <c r="DM18" s="23">
        <f t="shared" si="58"/>
        <v>0</v>
      </c>
      <c r="DN18" s="23">
        <v>0</v>
      </c>
      <c r="DO18" s="23">
        <v>0</v>
      </c>
      <c r="DP18" s="23">
        <f t="shared" si="59"/>
        <v>0</v>
      </c>
      <c r="DQ18" s="23">
        <v>0</v>
      </c>
      <c r="DR18" s="23">
        <v>0</v>
      </c>
      <c r="DS18" s="23">
        <f t="shared" si="60"/>
        <v>0</v>
      </c>
      <c r="DT18" s="23">
        <v>0</v>
      </c>
      <c r="DU18" s="23">
        <v>0</v>
      </c>
      <c r="DV18" s="23">
        <f t="shared" si="61"/>
        <v>0</v>
      </c>
      <c r="DW18" s="23">
        <v>0</v>
      </c>
      <c r="DX18" s="23">
        <v>3000</v>
      </c>
      <c r="DY18" s="23">
        <f t="shared" si="62"/>
        <v>750</v>
      </c>
      <c r="DZ18" s="23">
        <v>88.218500000000006</v>
      </c>
      <c r="EA18" s="23">
        <v>0</v>
      </c>
      <c r="EB18" s="23">
        <f t="shared" si="11"/>
        <v>3000</v>
      </c>
      <c r="EC18" s="23">
        <f t="shared" si="11"/>
        <v>750</v>
      </c>
      <c r="ED18" s="23">
        <f t="shared" si="12"/>
        <v>88.218500000000006</v>
      </c>
    </row>
    <row r="19" spans="1:134">
      <c r="A19" s="21">
        <v>10</v>
      </c>
      <c r="B19" s="27" t="s">
        <v>175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0"/>
        <v>7204.4750000000004</v>
      </c>
      <c r="G19" s="23">
        <f t="shared" si="0"/>
        <v>2492.0880000000002</v>
      </c>
      <c r="H19" s="23">
        <f t="shared" si="13"/>
        <v>34.590834169040768</v>
      </c>
      <c r="I19" s="23">
        <f t="shared" si="14"/>
        <v>8.647708542260192</v>
      </c>
      <c r="J19" s="23">
        <f t="shared" si="1"/>
        <v>5657.6</v>
      </c>
      <c r="K19" s="23">
        <f t="shared" si="2"/>
        <v>1414.4</v>
      </c>
      <c r="L19" s="23">
        <f t="shared" si="3"/>
        <v>489.88799999999998</v>
      </c>
      <c r="M19" s="23">
        <f t="shared" si="15"/>
        <v>34.635746606334841</v>
      </c>
      <c r="N19" s="23">
        <f t="shared" si="16"/>
        <v>8.6589366515837103</v>
      </c>
      <c r="O19" s="23">
        <f t="shared" si="4"/>
        <v>1664.8</v>
      </c>
      <c r="P19" s="23">
        <f t="shared" si="5"/>
        <v>416.20000000000005</v>
      </c>
      <c r="Q19" s="23">
        <f t="shared" si="6"/>
        <v>349.28800000000001</v>
      </c>
      <c r="R19" s="23">
        <f t="shared" si="17"/>
        <v>83.923113887554052</v>
      </c>
      <c r="S19" s="23">
        <f t="shared" si="18"/>
        <v>20.980778471888517</v>
      </c>
      <c r="T19" s="23">
        <v>1</v>
      </c>
      <c r="U19" s="23">
        <f t="shared" si="19"/>
        <v>0.25</v>
      </c>
      <c r="V19" s="23">
        <v>0.187</v>
      </c>
      <c r="W19" s="23">
        <f t="shared" si="20"/>
        <v>74.8</v>
      </c>
      <c r="X19" s="23">
        <f t="shared" si="21"/>
        <v>18.7</v>
      </c>
      <c r="Y19" s="23">
        <v>2174.5</v>
      </c>
      <c r="Z19" s="23">
        <f t="shared" si="22"/>
        <v>543.625</v>
      </c>
      <c r="AA19" s="23">
        <v>71.2</v>
      </c>
      <c r="AB19" s="23">
        <f t="shared" si="23"/>
        <v>13.097263738790527</v>
      </c>
      <c r="AC19" s="23">
        <f t="shared" si="24"/>
        <v>3.2743159346976318</v>
      </c>
      <c r="AD19" s="23">
        <v>1663.8</v>
      </c>
      <c r="AE19" s="23">
        <f t="shared" si="25"/>
        <v>415.95000000000005</v>
      </c>
      <c r="AF19" s="23">
        <v>349.101</v>
      </c>
      <c r="AG19" s="23">
        <f t="shared" si="26"/>
        <v>83.928597187161913</v>
      </c>
      <c r="AH19" s="23">
        <f t="shared" si="27"/>
        <v>20.982149296790482</v>
      </c>
      <c r="AI19" s="23">
        <v>22</v>
      </c>
      <c r="AJ19" s="23">
        <f t="shared" si="28"/>
        <v>5.5</v>
      </c>
      <c r="AK19" s="23">
        <v>0</v>
      </c>
      <c r="AL19" s="23">
        <f t="shared" si="29"/>
        <v>0</v>
      </c>
      <c r="AM19" s="23">
        <f t="shared" si="30"/>
        <v>0</v>
      </c>
      <c r="AN19" s="23">
        <v>0</v>
      </c>
      <c r="AO19" s="23">
        <f t="shared" si="31"/>
        <v>0</v>
      </c>
      <c r="AP19" s="23">
        <v>0</v>
      </c>
      <c r="AQ19" s="23" t="e">
        <f t="shared" si="32"/>
        <v>#DIV/0!</v>
      </c>
      <c r="AR19" s="23" t="e">
        <f t="shared" si="33"/>
        <v>#DIV/0!</v>
      </c>
      <c r="AS19" s="23">
        <v>0</v>
      </c>
      <c r="AT19" s="23">
        <f t="shared" si="34"/>
        <v>0</v>
      </c>
      <c r="AU19" s="23">
        <v>0</v>
      </c>
      <c r="AV19" s="23">
        <v>0</v>
      </c>
      <c r="AW19" s="23">
        <f t="shared" si="35"/>
        <v>0</v>
      </c>
      <c r="AX19" s="23">
        <v>0</v>
      </c>
      <c r="AY19" s="23">
        <v>12012.6</v>
      </c>
      <c r="AZ19" s="23">
        <f t="shared" si="36"/>
        <v>3003.15</v>
      </c>
      <c r="BA19" s="23">
        <v>2002.2</v>
      </c>
      <c r="BB19" s="23">
        <v>0</v>
      </c>
      <c r="BC19" s="23">
        <f t="shared" si="37"/>
        <v>0</v>
      </c>
      <c r="BD19" s="23">
        <v>0</v>
      </c>
      <c r="BE19" s="23">
        <v>0</v>
      </c>
      <c r="BF19" s="23">
        <f t="shared" si="38"/>
        <v>0</v>
      </c>
      <c r="BG19" s="23">
        <v>0</v>
      </c>
      <c r="BH19" s="23">
        <v>0</v>
      </c>
      <c r="BI19" s="23">
        <f t="shared" si="39"/>
        <v>0</v>
      </c>
      <c r="BJ19" s="23">
        <v>0</v>
      </c>
      <c r="BK19" s="23">
        <f t="shared" si="7"/>
        <v>1518</v>
      </c>
      <c r="BL19" s="23">
        <f t="shared" si="7"/>
        <v>379.5</v>
      </c>
      <c r="BM19" s="23">
        <f t="shared" si="7"/>
        <v>69.400000000000006</v>
      </c>
      <c r="BN19" s="23">
        <f t="shared" si="40"/>
        <v>18.287220026350461</v>
      </c>
      <c r="BO19" s="23">
        <f t="shared" si="41"/>
        <v>4.5718050065876152</v>
      </c>
      <c r="BP19" s="23">
        <v>1518</v>
      </c>
      <c r="BQ19" s="23">
        <f t="shared" si="42"/>
        <v>379.5</v>
      </c>
      <c r="BR19" s="23">
        <v>25</v>
      </c>
      <c r="BS19" s="23">
        <v>0</v>
      </c>
      <c r="BT19" s="23">
        <f t="shared" si="43"/>
        <v>0</v>
      </c>
      <c r="BU19" s="23">
        <v>44.4</v>
      </c>
      <c r="BV19" s="23">
        <v>0</v>
      </c>
      <c r="BW19" s="23">
        <f t="shared" si="44"/>
        <v>0</v>
      </c>
      <c r="BX19" s="23">
        <v>0</v>
      </c>
      <c r="BY19" s="23">
        <v>0</v>
      </c>
      <c r="BZ19" s="23">
        <f t="shared" si="45"/>
        <v>0</v>
      </c>
      <c r="CA19" s="23">
        <v>0</v>
      </c>
      <c r="CB19" s="23">
        <v>0</v>
      </c>
      <c r="CC19" s="23">
        <f t="shared" si="46"/>
        <v>0</v>
      </c>
      <c r="CD19" s="23">
        <v>0</v>
      </c>
      <c r="CE19" s="23">
        <v>0</v>
      </c>
      <c r="CF19" s="23">
        <f t="shared" si="47"/>
        <v>0</v>
      </c>
      <c r="CG19" s="23">
        <v>0</v>
      </c>
      <c r="CH19" s="23">
        <v>0</v>
      </c>
      <c r="CI19" s="23">
        <f t="shared" si="48"/>
        <v>0</v>
      </c>
      <c r="CJ19" s="23">
        <v>0</v>
      </c>
      <c r="CK19" s="23">
        <v>278.3</v>
      </c>
      <c r="CL19" s="23">
        <f t="shared" si="49"/>
        <v>69.575000000000003</v>
      </c>
      <c r="CM19" s="23">
        <v>0</v>
      </c>
      <c r="CN19" s="23">
        <v>278.3</v>
      </c>
      <c r="CO19" s="23">
        <f t="shared" si="50"/>
        <v>69.575000000000003</v>
      </c>
      <c r="CP19" s="23">
        <v>0</v>
      </c>
      <c r="CQ19" s="23">
        <f t="shared" si="51"/>
        <v>0</v>
      </c>
      <c r="CR19" s="23">
        <f t="shared" si="52"/>
        <v>0</v>
      </c>
      <c r="CS19" s="23">
        <v>0</v>
      </c>
      <c r="CT19" s="23">
        <f t="shared" si="53"/>
        <v>0</v>
      </c>
      <c r="CU19" s="23">
        <v>0</v>
      </c>
      <c r="CV19" s="23">
        <v>0</v>
      </c>
      <c r="CW19" s="23">
        <f t="shared" si="54"/>
        <v>0</v>
      </c>
      <c r="CX19" s="23">
        <v>0</v>
      </c>
      <c r="CY19" s="23">
        <v>0</v>
      </c>
      <c r="CZ19" s="23">
        <f t="shared" si="55"/>
        <v>0</v>
      </c>
      <c r="DA19" s="23">
        <v>0</v>
      </c>
      <c r="DB19" s="23">
        <v>0</v>
      </c>
      <c r="DC19" s="23">
        <f t="shared" si="56"/>
        <v>0</v>
      </c>
      <c r="DD19" s="23">
        <v>0</v>
      </c>
      <c r="DE19" s="23">
        <v>0</v>
      </c>
      <c r="DF19" s="23">
        <f t="shared" si="8"/>
        <v>17670.2</v>
      </c>
      <c r="DG19" s="23">
        <f t="shared" si="9"/>
        <v>4417.55</v>
      </c>
      <c r="DH19" s="23">
        <f t="shared" si="10"/>
        <v>2492.0880000000002</v>
      </c>
      <c r="DI19" s="23">
        <v>0</v>
      </c>
      <c r="DJ19" s="23">
        <f t="shared" si="57"/>
        <v>0</v>
      </c>
      <c r="DK19" s="23">
        <v>0</v>
      </c>
      <c r="DL19" s="23">
        <v>11147.7</v>
      </c>
      <c r="DM19" s="23">
        <f t="shared" si="58"/>
        <v>2786.9250000000002</v>
      </c>
      <c r="DN19" s="23">
        <v>0</v>
      </c>
      <c r="DO19" s="23">
        <v>0</v>
      </c>
      <c r="DP19" s="23">
        <f t="shared" si="59"/>
        <v>0</v>
      </c>
      <c r="DQ19" s="23">
        <v>0</v>
      </c>
      <c r="DR19" s="23">
        <v>0</v>
      </c>
      <c r="DS19" s="23">
        <f t="shared" si="60"/>
        <v>0</v>
      </c>
      <c r="DT19" s="23">
        <v>0</v>
      </c>
      <c r="DU19" s="23">
        <v>0</v>
      </c>
      <c r="DV19" s="23">
        <f t="shared" si="61"/>
        <v>0</v>
      </c>
      <c r="DW19" s="23">
        <v>0</v>
      </c>
      <c r="DX19" s="23">
        <v>3534</v>
      </c>
      <c r="DY19" s="23">
        <f t="shared" si="62"/>
        <v>883.5</v>
      </c>
      <c r="DZ19" s="23">
        <v>0</v>
      </c>
      <c r="EA19" s="23">
        <v>0</v>
      </c>
      <c r="EB19" s="23">
        <f t="shared" si="11"/>
        <v>14681.7</v>
      </c>
      <c r="EC19" s="23">
        <f t="shared" si="11"/>
        <v>3670.4250000000002</v>
      </c>
      <c r="ED19" s="23">
        <f t="shared" si="12"/>
        <v>0</v>
      </c>
    </row>
    <row r="20" spans="1:134">
      <c r="A20" s="21">
        <v>11</v>
      </c>
      <c r="B20" s="27" t="s">
        <v>176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0"/>
        <v>2027.4</v>
      </c>
      <c r="G20" s="23">
        <f t="shared" si="0"/>
        <v>894.98099999999999</v>
      </c>
      <c r="H20" s="23">
        <f t="shared" si="13"/>
        <v>44.144273453684519</v>
      </c>
      <c r="I20" s="23">
        <f t="shared" si="14"/>
        <v>11.03606836342113</v>
      </c>
      <c r="J20" s="23">
        <f t="shared" si="1"/>
        <v>3462</v>
      </c>
      <c r="K20" s="23">
        <f t="shared" si="2"/>
        <v>865.5</v>
      </c>
      <c r="L20" s="23">
        <f t="shared" si="3"/>
        <v>120.381</v>
      </c>
      <c r="M20" s="23">
        <f t="shared" si="15"/>
        <v>13.908838821490468</v>
      </c>
      <c r="N20" s="23">
        <f t="shared" si="16"/>
        <v>3.477209705372617</v>
      </c>
      <c r="O20" s="23">
        <f t="shared" si="4"/>
        <v>320</v>
      </c>
      <c r="P20" s="23">
        <f t="shared" si="5"/>
        <v>80</v>
      </c>
      <c r="Q20" s="23">
        <f t="shared" si="6"/>
        <v>26.260999999999999</v>
      </c>
      <c r="R20" s="23">
        <f t="shared" si="17"/>
        <v>32.826250000000002</v>
      </c>
      <c r="S20" s="23">
        <f t="shared" si="18"/>
        <v>8.2065625000000004</v>
      </c>
      <c r="T20" s="23">
        <v>0</v>
      </c>
      <c r="U20" s="23">
        <f t="shared" si="19"/>
        <v>0</v>
      </c>
      <c r="V20" s="23">
        <v>6.0999999999999999E-2</v>
      </c>
      <c r="W20" s="23" t="e">
        <f t="shared" si="20"/>
        <v>#DIV/0!</v>
      </c>
      <c r="X20" s="23" t="e">
        <f t="shared" si="21"/>
        <v>#DIV/0!</v>
      </c>
      <c r="Y20" s="23">
        <v>513.9</v>
      </c>
      <c r="Z20" s="23">
        <f t="shared" si="22"/>
        <v>128.47499999999999</v>
      </c>
      <c r="AA20" s="23">
        <v>15.71</v>
      </c>
      <c r="AB20" s="23">
        <f t="shared" si="23"/>
        <v>12.228059933839269</v>
      </c>
      <c r="AC20" s="23">
        <f t="shared" si="24"/>
        <v>3.0570149834598173</v>
      </c>
      <c r="AD20" s="23">
        <v>320</v>
      </c>
      <c r="AE20" s="23">
        <f t="shared" si="25"/>
        <v>80</v>
      </c>
      <c r="AF20" s="23">
        <v>26.2</v>
      </c>
      <c r="AG20" s="23">
        <f t="shared" si="26"/>
        <v>32.75</v>
      </c>
      <c r="AH20" s="23">
        <f t="shared" si="27"/>
        <v>8.1875</v>
      </c>
      <c r="AI20" s="23">
        <v>0</v>
      </c>
      <c r="AJ20" s="23">
        <f t="shared" si="28"/>
        <v>0</v>
      </c>
      <c r="AK20" s="23">
        <v>0</v>
      </c>
      <c r="AL20" s="23" t="e">
        <f t="shared" si="29"/>
        <v>#DIV/0!</v>
      </c>
      <c r="AM20" s="23" t="e">
        <f t="shared" si="30"/>
        <v>#DIV/0!</v>
      </c>
      <c r="AN20" s="23">
        <v>0</v>
      </c>
      <c r="AO20" s="23">
        <f t="shared" si="31"/>
        <v>0</v>
      </c>
      <c r="AP20" s="23">
        <v>0</v>
      </c>
      <c r="AQ20" s="23" t="e">
        <f t="shared" si="32"/>
        <v>#DIV/0!</v>
      </c>
      <c r="AR20" s="23" t="e">
        <f t="shared" si="33"/>
        <v>#DIV/0!</v>
      </c>
      <c r="AS20" s="23">
        <v>0</v>
      </c>
      <c r="AT20" s="23">
        <f t="shared" si="34"/>
        <v>0</v>
      </c>
      <c r="AU20" s="23">
        <v>0</v>
      </c>
      <c r="AV20" s="23">
        <v>0</v>
      </c>
      <c r="AW20" s="23">
        <f t="shared" si="35"/>
        <v>0</v>
      </c>
      <c r="AX20" s="23">
        <v>0</v>
      </c>
      <c r="AY20" s="23">
        <v>4647.6000000000004</v>
      </c>
      <c r="AZ20" s="23">
        <f t="shared" si="36"/>
        <v>1161.9000000000001</v>
      </c>
      <c r="BA20" s="23">
        <v>774.6</v>
      </c>
      <c r="BB20" s="23">
        <v>0</v>
      </c>
      <c r="BC20" s="23">
        <f t="shared" si="37"/>
        <v>0</v>
      </c>
      <c r="BD20" s="23">
        <v>0</v>
      </c>
      <c r="BE20" s="23">
        <v>0</v>
      </c>
      <c r="BF20" s="23">
        <f t="shared" si="38"/>
        <v>0</v>
      </c>
      <c r="BG20" s="23">
        <v>0</v>
      </c>
      <c r="BH20" s="23">
        <v>0</v>
      </c>
      <c r="BI20" s="23">
        <f t="shared" si="39"/>
        <v>0</v>
      </c>
      <c r="BJ20" s="23">
        <v>0</v>
      </c>
      <c r="BK20" s="23">
        <f t="shared" si="7"/>
        <v>2558.1</v>
      </c>
      <c r="BL20" s="23">
        <f t="shared" si="7"/>
        <v>639.52499999999998</v>
      </c>
      <c r="BM20" s="23">
        <f t="shared" si="7"/>
        <v>78.41</v>
      </c>
      <c r="BN20" s="23">
        <f t="shared" si="40"/>
        <v>12.260662210234157</v>
      </c>
      <c r="BO20" s="23">
        <f t="shared" si="41"/>
        <v>3.0651655525585393</v>
      </c>
      <c r="BP20" s="23">
        <v>2158.1</v>
      </c>
      <c r="BQ20" s="23">
        <f t="shared" si="42"/>
        <v>539.52499999999998</v>
      </c>
      <c r="BR20" s="23">
        <v>78.41</v>
      </c>
      <c r="BS20" s="23">
        <v>250</v>
      </c>
      <c r="BT20" s="23">
        <f t="shared" si="43"/>
        <v>62.5</v>
      </c>
      <c r="BU20" s="23">
        <v>0</v>
      </c>
      <c r="BV20" s="23">
        <v>0</v>
      </c>
      <c r="BW20" s="23">
        <f t="shared" si="44"/>
        <v>0</v>
      </c>
      <c r="BX20" s="23">
        <v>0</v>
      </c>
      <c r="BY20" s="23">
        <v>150</v>
      </c>
      <c r="BZ20" s="23">
        <f t="shared" si="45"/>
        <v>37.5</v>
      </c>
      <c r="CA20" s="23">
        <v>0</v>
      </c>
      <c r="CB20" s="23">
        <v>0</v>
      </c>
      <c r="CC20" s="23">
        <f t="shared" si="46"/>
        <v>0</v>
      </c>
      <c r="CD20" s="23">
        <v>0</v>
      </c>
      <c r="CE20" s="23">
        <v>0</v>
      </c>
      <c r="CF20" s="23">
        <f t="shared" si="47"/>
        <v>0</v>
      </c>
      <c r="CG20" s="23">
        <v>0</v>
      </c>
      <c r="CH20" s="23">
        <v>0</v>
      </c>
      <c r="CI20" s="23">
        <f t="shared" si="48"/>
        <v>0</v>
      </c>
      <c r="CJ20" s="23">
        <v>0</v>
      </c>
      <c r="CK20" s="23">
        <v>70</v>
      </c>
      <c r="CL20" s="23">
        <f t="shared" si="49"/>
        <v>17.5</v>
      </c>
      <c r="CM20" s="23">
        <v>0</v>
      </c>
      <c r="CN20" s="23">
        <v>70</v>
      </c>
      <c r="CO20" s="23">
        <f t="shared" si="50"/>
        <v>17.5</v>
      </c>
      <c r="CP20" s="23">
        <v>0</v>
      </c>
      <c r="CQ20" s="23">
        <f t="shared" si="51"/>
        <v>0</v>
      </c>
      <c r="CR20" s="23">
        <f t="shared" si="52"/>
        <v>0</v>
      </c>
      <c r="CS20" s="23">
        <v>0</v>
      </c>
      <c r="CT20" s="23">
        <f t="shared" si="53"/>
        <v>0</v>
      </c>
      <c r="CU20" s="23">
        <v>0</v>
      </c>
      <c r="CV20" s="23">
        <v>0</v>
      </c>
      <c r="CW20" s="23">
        <f t="shared" si="54"/>
        <v>0</v>
      </c>
      <c r="CX20" s="23">
        <v>0</v>
      </c>
      <c r="CY20" s="23">
        <v>0</v>
      </c>
      <c r="CZ20" s="23">
        <f t="shared" si="55"/>
        <v>0</v>
      </c>
      <c r="DA20" s="23">
        <v>0</v>
      </c>
      <c r="DB20" s="23">
        <v>0</v>
      </c>
      <c r="DC20" s="23">
        <f t="shared" si="56"/>
        <v>0</v>
      </c>
      <c r="DD20" s="23">
        <v>0</v>
      </c>
      <c r="DE20" s="23">
        <v>0</v>
      </c>
      <c r="DF20" s="23">
        <f t="shared" si="8"/>
        <v>8109.6</v>
      </c>
      <c r="DG20" s="23">
        <f t="shared" si="9"/>
        <v>2027.4</v>
      </c>
      <c r="DH20" s="23">
        <f t="shared" si="10"/>
        <v>894.98099999999999</v>
      </c>
      <c r="DI20" s="23">
        <v>0</v>
      </c>
      <c r="DJ20" s="23">
        <f t="shared" si="57"/>
        <v>0</v>
      </c>
      <c r="DK20" s="23">
        <v>0</v>
      </c>
      <c r="DL20" s="23">
        <v>0</v>
      </c>
      <c r="DM20" s="23">
        <f t="shared" si="58"/>
        <v>0</v>
      </c>
      <c r="DN20" s="23">
        <v>0</v>
      </c>
      <c r="DO20" s="23">
        <v>0</v>
      </c>
      <c r="DP20" s="23">
        <f t="shared" si="59"/>
        <v>0</v>
      </c>
      <c r="DQ20" s="23">
        <v>0</v>
      </c>
      <c r="DR20" s="23">
        <v>0</v>
      </c>
      <c r="DS20" s="23">
        <f t="shared" si="60"/>
        <v>0</v>
      </c>
      <c r="DT20" s="23">
        <v>0</v>
      </c>
      <c r="DU20" s="23">
        <v>0</v>
      </c>
      <c r="DV20" s="23">
        <f t="shared" si="61"/>
        <v>0</v>
      </c>
      <c r="DW20" s="23">
        <v>0</v>
      </c>
      <c r="DX20" s="23">
        <v>0</v>
      </c>
      <c r="DY20" s="23">
        <f t="shared" si="62"/>
        <v>0</v>
      </c>
      <c r="DZ20" s="23">
        <v>0</v>
      </c>
      <c r="EA20" s="23">
        <v>0</v>
      </c>
      <c r="EB20" s="23">
        <f t="shared" si="11"/>
        <v>0</v>
      </c>
      <c r="EC20" s="23">
        <f t="shared" si="11"/>
        <v>0</v>
      </c>
      <c r="ED20" s="23">
        <f t="shared" si="12"/>
        <v>0</v>
      </c>
    </row>
    <row r="21" spans="1:134">
      <c r="A21" s="21">
        <v>12</v>
      </c>
      <c r="B21" s="27" t="s">
        <v>177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0"/>
        <v>34007.35</v>
      </c>
      <c r="G21" s="23">
        <f t="shared" si="0"/>
        <v>12429.414000000001</v>
      </c>
      <c r="H21" s="23">
        <f t="shared" si="13"/>
        <v>36.549198923173961</v>
      </c>
      <c r="I21" s="23">
        <f t="shared" si="14"/>
        <v>9.1372997307934902</v>
      </c>
      <c r="J21" s="23">
        <f t="shared" si="1"/>
        <v>33966.399999999994</v>
      </c>
      <c r="K21" s="23">
        <f t="shared" si="2"/>
        <v>8491.5999999999985</v>
      </c>
      <c r="L21" s="23">
        <f t="shared" si="3"/>
        <v>2075.8139999999999</v>
      </c>
      <c r="M21" s="23">
        <f t="shared" si="15"/>
        <v>24.445499081445195</v>
      </c>
      <c r="N21" s="23">
        <f t="shared" si="16"/>
        <v>6.1113747703612988</v>
      </c>
      <c r="O21" s="23">
        <f t="shared" si="4"/>
        <v>11811.9</v>
      </c>
      <c r="P21" s="23">
        <f t="shared" si="5"/>
        <v>2952.9749999999999</v>
      </c>
      <c r="Q21" s="23">
        <f t="shared" si="6"/>
        <v>956.82499999999993</v>
      </c>
      <c r="R21" s="23">
        <f t="shared" si="17"/>
        <v>32.402069099806127</v>
      </c>
      <c r="S21" s="23">
        <f t="shared" si="18"/>
        <v>8.1005172749515317</v>
      </c>
      <c r="T21" s="23">
        <v>118.1</v>
      </c>
      <c r="U21" s="23">
        <f t="shared" si="19"/>
        <v>29.524999999999999</v>
      </c>
      <c r="V21" s="23">
        <v>0.11700000000000001</v>
      </c>
      <c r="W21" s="23">
        <f t="shared" si="20"/>
        <v>0.3962743437764607</v>
      </c>
      <c r="X21" s="23">
        <f t="shared" si="21"/>
        <v>9.9068585944115176E-2</v>
      </c>
      <c r="Y21" s="23">
        <v>15388.9</v>
      </c>
      <c r="Z21" s="23">
        <f t="shared" si="22"/>
        <v>3847.2249999999999</v>
      </c>
      <c r="AA21" s="23">
        <v>962.98900000000003</v>
      </c>
      <c r="AB21" s="23">
        <f t="shared" si="23"/>
        <v>25.030742938091745</v>
      </c>
      <c r="AC21" s="23">
        <f t="shared" si="24"/>
        <v>6.2576857345229362</v>
      </c>
      <c r="AD21" s="23">
        <v>11693.8</v>
      </c>
      <c r="AE21" s="23">
        <f t="shared" si="25"/>
        <v>2923.45</v>
      </c>
      <c r="AF21" s="23">
        <v>956.70799999999997</v>
      </c>
      <c r="AG21" s="23">
        <f t="shared" si="26"/>
        <v>32.725307427867762</v>
      </c>
      <c r="AH21" s="23">
        <f t="shared" si="27"/>
        <v>8.1813268569669404</v>
      </c>
      <c r="AI21" s="23">
        <v>630</v>
      </c>
      <c r="AJ21" s="23">
        <f t="shared" si="28"/>
        <v>157.5</v>
      </c>
      <c r="AK21" s="23">
        <v>0</v>
      </c>
      <c r="AL21" s="23">
        <f t="shared" si="29"/>
        <v>0</v>
      </c>
      <c r="AM21" s="23">
        <f t="shared" si="30"/>
        <v>0</v>
      </c>
      <c r="AN21" s="23">
        <v>0</v>
      </c>
      <c r="AO21" s="23">
        <f t="shared" si="31"/>
        <v>0</v>
      </c>
      <c r="AP21" s="23">
        <v>0</v>
      </c>
      <c r="AQ21" s="23" t="e">
        <f t="shared" si="32"/>
        <v>#DIV/0!</v>
      </c>
      <c r="AR21" s="23" t="e">
        <f t="shared" si="33"/>
        <v>#DIV/0!</v>
      </c>
      <c r="AS21" s="23">
        <v>0</v>
      </c>
      <c r="AT21" s="23">
        <f t="shared" si="34"/>
        <v>0</v>
      </c>
      <c r="AU21" s="23">
        <v>0</v>
      </c>
      <c r="AV21" s="23">
        <v>0</v>
      </c>
      <c r="AW21" s="23">
        <f t="shared" si="35"/>
        <v>0</v>
      </c>
      <c r="AX21" s="23">
        <v>0</v>
      </c>
      <c r="AY21" s="23">
        <v>62122.1</v>
      </c>
      <c r="AZ21" s="23">
        <f t="shared" si="36"/>
        <v>15530.524999999998</v>
      </c>
      <c r="BA21" s="23">
        <v>10353.6</v>
      </c>
      <c r="BB21" s="23">
        <v>0</v>
      </c>
      <c r="BC21" s="23">
        <f t="shared" si="37"/>
        <v>0</v>
      </c>
      <c r="BD21" s="23">
        <v>0</v>
      </c>
      <c r="BE21" s="23">
        <v>0</v>
      </c>
      <c r="BF21" s="23">
        <f t="shared" si="38"/>
        <v>0</v>
      </c>
      <c r="BG21" s="23">
        <v>0</v>
      </c>
      <c r="BH21" s="23">
        <v>0</v>
      </c>
      <c r="BI21" s="23">
        <f t="shared" si="39"/>
        <v>0</v>
      </c>
      <c r="BJ21" s="23">
        <v>0</v>
      </c>
      <c r="BK21" s="23">
        <f t="shared" si="7"/>
        <v>4496.3999999999996</v>
      </c>
      <c r="BL21" s="23">
        <f t="shared" si="7"/>
        <v>1124.0999999999999</v>
      </c>
      <c r="BM21" s="23">
        <f t="shared" si="7"/>
        <v>126.3</v>
      </c>
      <c r="BN21" s="23">
        <f t="shared" si="40"/>
        <v>11.235655190819323</v>
      </c>
      <c r="BO21" s="23">
        <f t="shared" si="41"/>
        <v>2.8089137977048306</v>
      </c>
      <c r="BP21" s="23">
        <v>2749.6</v>
      </c>
      <c r="BQ21" s="23">
        <f t="shared" si="42"/>
        <v>687.4</v>
      </c>
      <c r="BR21" s="23">
        <v>126.3</v>
      </c>
      <c r="BS21" s="23">
        <v>246.8</v>
      </c>
      <c r="BT21" s="23">
        <f t="shared" si="43"/>
        <v>61.7</v>
      </c>
      <c r="BU21" s="23">
        <v>0</v>
      </c>
      <c r="BV21" s="23">
        <v>0</v>
      </c>
      <c r="BW21" s="23">
        <f t="shared" si="44"/>
        <v>0</v>
      </c>
      <c r="BX21" s="23">
        <v>0</v>
      </c>
      <c r="BY21" s="23">
        <v>1500</v>
      </c>
      <c r="BZ21" s="23">
        <f t="shared" si="45"/>
        <v>375</v>
      </c>
      <c r="CA21" s="23">
        <v>0</v>
      </c>
      <c r="CB21" s="23">
        <v>0</v>
      </c>
      <c r="CC21" s="23">
        <f t="shared" si="46"/>
        <v>0</v>
      </c>
      <c r="CD21" s="23">
        <v>0</v>
      </c>
      <c r="CE21" s="23">
        <v>0</v>
      </c>
      <c r="CF21" s="23">
        <f t="shared" si="47"/>
        <v>0</v>
      </c>
      <c r="CG21" s="23">
        <v>0</v>
      </c>
      <c r="CH21" s="23">
        <v>0</v>
      </c>
      <c r="CI21" s="23">
        <f t="shared" si="48"/>
        <v>0</v>
      </c>
      <c r="CJ21" s="23">
        <v>0</v>
      </c>
      <c r="CK21" s="23">
        <v>1639.2</v>
      </c>
      <c r="CL21" s="23">
        <f t="shared" si="49"/>
        <v>409.79999999999995</v>
      </c>
      <c r="CM21" s="23">
        <v>29.7</v>
      </c>
      <c r="CN21" s="23">
        <v>1639.2</v>
      </c>
      <c r="CO21" s="23">
        <f t="shared" si="50"/>
        <v>409.79999999999995</v>
      </c>
      <c r="CP21" s="23">
        <v>29.7</v>
      </c>
      <c r="CQ21" s="23">
        <f t="shared" si="51"/>
        <v>7.2474377745241583</v>
      </c>
      <c r="CR21" s="23">
        <f t="shared" si="52"/>
        <v>1.8118594436310396</v>
      </c>
      <c r="CS21" s="23">
        <v>0</v>
      </c>
      <c r="CT21" s="23">
        <f t="shared" si="53"/>
        <v>0</v>
      </c>
      <c r="CU21" s="23">
        <v>0</v>
      </c>
      <c r="CV21" s="23">
        <v>0</v>
      </c>
      <c r="CW21" s="23">
        <f t="shared" si="54"/>
        <v>0</v>
      </c>
      <c r="CX21" s="23">
        <v>0</v>
      </c>
      <c r="CY21" s="23">
        <v>0</v>
      </c>
      <c r="CZ21" s="23">
        <f t="shared" si="55"/>
        <v>0</v>
      </c>
      <c r="DA21" s="23">
        <v>0</v>
      </c>
      <c r="DB21" s="23">
        <v>0</v>
      </c>
      <c r="DC21" s="23">
        <f t="shared" si="56"/>
        <v>0</v>
      </c>
      <c r="DD21" s="23">
        <v>0</v>
      </c>
      <c r="DE21" s="23">
        <v>0</v>
      </c>
      <c r="DF21" s="23">
        <f t="shared" si="8"/>
        <v>96088.5</v>
      </c>
      <c r="DG21" s="23">
        <f t="shared" si="9"/>
        <v>24022.125</v>
      </c>
      <c r="DH21" s="23">
        <f t="shared" si="10"/>
        <v>12429.414000000001</v>
      </c>
      <c r="DI21" s="23">
        <v>0</v>
      </c>
      <c r="DJ21" s="23">
        <f t="shared" si="57"/>
        <v>0</v>
      </c>
      <c r="DK21" s="23">
        <v>0</v>
      </c>
      <c r="DL21" s="23">
        <v>39940.9</v>
      </c>
      <c r="DM21" s="23">
        <f t="shared" si="58"/>
        <v>9985.2250000000004</v>
      </c>
      <c r="DN21" s="23">
        <v>0</v>
      </c>
      <c r="DO21" s="23">
        <v>0</v>
      </c>
      <c r="DP21" s="23">
        <f t="shared" si="59"/>
        <v>0</v>
      </c>
      <c r="DQ21" s="23">
        <v>0</v>
      </c>
      <c r="DR21" s="23">
        <v>0</v>
      </c>
      <c r="DS21" s="23">
        <f t="shared" si="60"/>
        <v>0</v>
      </c>
      <c r="DT21" s="23">
        <v>0</v>
      </c>
      <c r="DU21" s="23">
        <v>0</v>
      </c>
      <c r="DV21" s="23">
        <f t="shared" si="61"/>
        <v>0</v>
      </c>
      <c r="DW21" s="23">
        <v>0</v>
      </c>
      <c r="DX21" s="23">
        <v>18765.5</v>
      </c>
      <c r="DY21" s="23">
        <f t="shared" si="62"/>
        <v>4691.375</v>
      </c>
      <c r="DZ21" s="23">
        <v>0</v>
      </c>
      <c r="EA21" s="23">
        <v>0</v>
      </c>
      <c r="EB21" s="23">
        <f t="shared" si="11"/>
        <v>58706.400000000001</v>
      </c>
      <c r="EC21" s="23">
        <f t="shared" si="11"/>
        <v>14676.6</v>
      </c>
      <c r="ED21" s="23">
        <f t="shared" si="12"/>
        <v>0</v>
      </c>
    </row>
    <row r="22" spans="1:134" s="20" customFormat="1" ht="13.5">
      <c r="A22" s="21">
        <v>13</v>
      </c>
      <c r="B22" s="27" t="s">
        <v>178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0"/>
        <v>37089.174999999996</v>
      </c>
      <c r="G22" s="23">
        <f t="shared" si="0"/>
        <v>25627.948999999997</v>
      </c>
      <c r="H22" s="23">
        <f t="shared" si="13"/>
        <v>69.098191049005536</v>
      </c>
      <c r="I22" s="23">
        <f t="shared" si="14"/>
        <v>17.274547762251384</v>
      </c>
      <c r="J22" s="23">
        <f t="shared" si="1"/>
        <v>13940.3</v>
      </c>
      <c r="K22" s="23">
        <f t="shared" si="2"/>
        <v>3485.0749999999998</v>
      </c>
      <c r="L22" s="23">
        <f t="shared" si="3"/>
        <v>3225.1489999999999</v>
      </c>
      <c r="M22" s="23">
        <f t="shared" si="15"/>
        <v>92.541738700027977</v>
      </c>
      <c r="N22" s="23">
        <f t="shared" si="16"/>
        <v>23.135434675006994</v>
      </c>
      <c r="O22" s="23">
        <f t="shared" si="4"/>
        <v>4314</v>
      </c>
      <c r="P22" s="23">
        <f t="shared" si="5"/>
        <v>1078.5</v>
      </c>
      <c r="Q22" s="23">
        <f t="shared" si="6"/>
        <v>2755.0740000000001</v>
      </c>
      <c r="R22" s="23">
        <f t="shared" si="17"/>
        <v>255.45424200278165</v>
      </c>
      <c r="S22" s="23">
        <f t="shared" si="18"/>
        <v>63.863560500695414</v>
      </c>
      <c r="T22" s="23">
        <v>30</v>
      </c>
      <c r="U22" s="23">
        <f t="shared" si="19"/>
        <v>7.5</v>
      </c>
      <c r="V22" s="23">
        <v>7.0590000000000002</v>
      </c>
      <c r="W22" s="23">
        <f t="shared" si="20"/>
        <v>94.12</v>
      </c>
      <c r="X22" s="23">
        <f t="shared" si="21"/>
        <v>23.53</v>
      </c>
      <c r="Y22" s="23">
        <v>5600</v>
      </c>
      <c r="Z22" s="23">
        <f t="shared" si="22"/>
        <v>1400</v>
      </c>
      <c r="AA22" s="23">
        <v>1.4750000000000001</v>
      </c>
      <c r="AB22" s="23">
        <f t="shared" si="23"/>
        <v>0.10535714285714287</v>
      </c>
      <c r="AC22" s="23">
        <f t="shared" si="24"/>
        <v>2.6339285714285718E-2</v>
      </c>
      <c r="AD22" s="23">
        <v>4284</v>
      </c>
      <c r="AE22" s="23">
        <f t="shared" si="25"/>
        <v>1071</v>
      </c>
      <c r="AF22" s="23">
        <v>2748.0149999999999</v>
      </c>
      <c r="AG22" s="23">
        <f t="shared" si="26"/>
        <v>256.5840336134454</v>
      </c>
      <c r="AH22" s="23">
        <f t="shared" si="27"/>
        <v>64.14600840336135</v>
      </c>
      <c r="AI22" s="23">
        <v>120</v>
      </c>
      <c r="AJ22" s="23">
        <f t="shared" si="28"/>
        <v>30</v>
      </c>
      <c r="AK22" s="23">
        <v>71.5</v>
      </c>
      <c r="AL22" s="23">
        <f t="shared" si="29"/>
        <v>238.33333333333334</v>
      </c>
      <c r="AM22" s="23">
        <f t="shared" si="30"/>
        <v>59.583333333333336</v>
      </c>
      <c r="AN22" s="23">
        <v>0</v>
      </c>
      <c r="AO22" s="23">
        <f t="shared" si="31"/>
        <v>0</v>
      </c>
      <c r="AP22" s="23">
        <v>0</v>
      </c>
      <c r="AQ22" s="23" t="e">
        <f t="shared" si="32"/>
        <v>#DIV/0!</v>
      </c>
      <c r="AR22" s="23" t="e">
        <f t="shared" si="33"/>
        <v>#DIV/0!</v>
      </c>
      <c r="AS22" s="23">
        <v>0</v>
      </c>
      <c r="AT22" s="23">
        <f t="shared" si="34"/>
        <v>0</v>
      </c>
      <c r="AU22" s="23">
        <v>0</v>
      </c>
      <c r="AV22" s="23">
        <v>0</v>
      </c>
      <c r="AW22" s="23">
        <f t="shared" si="35"/>
        <v>0</v>
      </c>
      <c r="AX22" s="23">
        <v>0</v>
      </c>
      <c r="AY22" s="23">
        <v>134416.4</v>
      </c>
      <c r="AZ22" s="23">
        <f t="shared" si="36"/>
        <v>33604.1</v>
      </c>
      <c r="BA22" s="23">
        <v>22402.799999999999</v>
      </c>
      <c r="BB22" s="23">
        <v>0</v>
      </c>
      <c r="BC22" s="23">
        <f t="shared" si="37"/>
        <v>0</v>
      </c>
      <c r="BD22" s="23">
        <v>0</v>
      </c>
      <c r="BE22" s="23">
        <v>0</v>
      </c>
      <c r="BF22" s="23">
        <f t="shared" si="38"/>
        <v>0</v>
      </c>
      <c r="BG22" s="23">
        <v>0</v>
      </c>
      <c r="BH22" s="23">
        <v>0</v>
      </c>
      <c r="BI22" s="23">
        <f t="shared" si="39"/>
        <v>0</v>
      </c>
      <c r="BJ22" s="23">
        <v>0</v>
      </c>
      <c r="BK22" s="23">
        <f t="shared" si="7"/>
        <v>2906.3</v>
      </c>
      <c r="BL22" s="23">
        <f t="shared" si="7"/>
        <v>726.57500000000005</v>
      </c>
      <c r="BM22" s="23">
        <f t="shared" si="7"/>
        <v>194.6</v>
      </c>
      <c r="BN22" s="23">
        <f t="shared" si="40"/>
        <v>26.783195127825753</v>
      </c>
      <c r="BO22" s="23">
        <f t="shared" si="41"/>
        <v>6.6957987819564382</v>
      </c>
      <c r="BP22" s="23">
        <v>200</v>
      </c>
      <c r="BQ22" s="23">
        <f t="shared" si="42"/>
        <v>50</v>
      </c>
      <c r="BR22" s="23">
        <v>0</v>
      </c>
      <c r="BS22" s="23">
        <v>2106.3000000000002</v>
      </c>
      <c r="BT22" s="23">
        <f t="shared" si="43"/>
        <v>526.57500000000005</v>
      </c>
      <c r="BU22" s="23">
        <v>194.6</v>
      </c>
      <c r="BV22" s="23">
        <v>0</v>
      </c>
      <c r="BW22" s="23">
        <f t="shared" si="44"/>
        <v>0</v>
      </c>
      <c r="BX22" s="23">
        <v>0</v>
      </c>
      <c r="BY22" s="23">
        <v>600</v>
      </c>
      <c r="BZ22" s="23">
        <f t="shared" si="45"/>
        <v>150</v>
      </c>
      <c r="CA22" s="23">
        <v>0</v>
      </c>
      <c r="CB22" s="23">
        <v>0</v>
      </c>
      <c r="CC22" s="23">
        <f t="shared" si="46"/>
        <v>0</v>
      </c>
      <c r="CD22" s="23">
        <v>0</v>
      </c>
      <c r="CE22" s="23">
        <v>0</v>
      </c>
      <c r="CF22" s="23">
        <f t="shared" si="47"/>
        <v>0</v>
      </c>
      <c r="CG22" s="23">
        <v>0</v>
      </c>
      <c r="CH22" s="23">
        <v>0</v>
      </c>
      <c r="CI22" s="23">
        <f t="shared" si="48"/>
        <v>0</v>
      </c>
      <c r="CJ22" s="23">
        <v>0</v>
      </c>
      <c r="CK22" s="23">
        <v>1000</v>
      </c>
      <c r="CL22" s="23">
        <f t="shared" si="49"/>
        <v>250</v>
      </c>
      <c r="CM22" s="23">
        <v>202.5</v>
      </c>
      <c r="CN22" s="23">
        <v>600</v>
      </c>
      <c r="CO22" s="23">
        <f t="shared" si="50"/>
        <v>150</v>
      </c>
      <c r="CP22" s="23">
        <v>202.5</v>
      </c>
      <c r="CQ22" s="23">
        <f t="shared" si="51"/>
        <v>135</v>
      </c>
      <c r="CR22" s="23">
        <f t="shared" si="52"/>
        <v>33.75</v>
      </c>
      <c r="CS22" s="23">
        <v>0</v>
      </c>
      <c r="CT22" s="23">
        <f t="shared" si="53"/>
        <v>0</v>
      </c>
      <c r="CU22" s="23">
        <v>0</v>
      </c>
      <c r="CV22" s="23">
        <v>0</v>
      </c>
      <c r="CW22" s="23">
        <f t="shared" si="54"/>
        <v>0</v>
      </c>
      <c r="CX22" s="23">
        <v>0</v>
      </c>
      <c r="CY22" s="23">
        <v>0</v>
      </c>
      <c r="CZ22" s="23">
        <f t="shared" si="55"/>
        <v>0</v>
      </c>
      <c r="DA22" s="23">
        <v>0</v>
      </c>
      <c r="DB22" s="23">
        <v>0</v>
      </c>
      <c r="DC22" s="23">
        <f t="shared" si="56"/>
        <v>0</v>
      </c>
      <c r="DD22" s="23">
        <v>0</v>
      </c>
      <c r="DE22" s="23">
        <v>0</v>
      </c>
      <c r="DF22" s="23">
        <f t="shared" si="8"/>
        <v>148356.69999999998</v>
      </c>
      <c r="DG22" s="23">
        <f t="shared" si="9"/>
        <v>37089.174999999996</v>
      </c>
      <c r="DH22" s="23">
        <f t="shared" si="10"/>
        <v>25627.948999999997</v>
      </c>
      <c r="DI22" s="23">
        <v>0</v>
      </c>
      <c r="DJ22" s="23">
        <f t="shared" si="57"/>
        <v>0</v>
      </c>
      <c r="DK22" s="23">
        <v>0</v>
      </c>
      <c r="DL22" s="23">
        <v>0</v>
      </c>
      <c r="DM22" s="23">
        <f t="shared" si="58"/>
        <v>0</v>
      </c>
      <c r="DN22" s="23">
        <v>0</v>
      </c>
      <c r="DO22" s="23">
        <v>0</v>
      </c>
      <c r="DP22" s="23">
        <f t="shared" si="59"/>
        <v>0</v>
      </c>
      <c r="DQ22" s="23">
        <v>0</v>
      </c>
      <c r="DR22" s="23">
        <v>0</v>
      </c>
      <c r="DS22" s="23">
        <f t="shared" si="60"/>
        <v>0</v>
      </c>
      <c r="DT22" s="23">
        <v>0</v>
      </c>
      <c r="DU22" s="23">
        <v>0</v>
      </c>
      <c r="DV22" s="23">
        <f t="shared" si="61"/>
        <v>0</v>
      </c>
      <c r="DW22" s="23">
        <v>0</v>
      </c>
      <c r="DX22" s="23">
        <v>20000</v>
      </c>
      <c r="DY22" s="23">
        <f t="shared" si="62"/>
        <v>5000</v>
      </c>
      <c r="DZ22" s="23">
        <v>0</v>
      </c>
      <c r="EA22" s="23">
        <v>0</v>
      </c>
      <c r="EB22" s="23">
        <f t="shared" si="11"/>
        <v>20000</v>
      </c>
      <c r="EC22" s="23">
        <f t="shared" si="11"/>
        <v>5000</v>
      </c>
      <c r="ED22" s="23">
        <f t="shared" si="12"/>
        <v>0</v>
      </c>
    </row>
    <row r="23" spans="1:134">
      <c r="A23" s="21">
        <v>14</v>
      </c>
      <c r="B23" s="27" t="s">
        <v>179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0"/>
        <v>4129.95</v>
      </c>
      <c r="G23" s="23">
        <f t="shared" si="0"/>
        <v>2558.0149999999999</v>
      </c>
      <c r="H23" s="23">
        <f t="shared" si="13"/>
        <v>61.938159057615707</v>
      </c>
      <c r="I23" s="23">
        <f t="shared" si="14"/>
        <v>15.484539764403927</v>
      </c>
      <c r="J23" s="23">
        <f t="shared" si="1"/>
        <v>2806</v>
      </c>
      <c r="K23" s="23">
        <f t="shared" si="2"/>
        <v>701.5</v>
      </c>
      <c r="L23" s="23">
        <f t="shared" si="3"/>
        <v>272.41499999999996</v>
      </c>
      <c r="M23" s="23">
        <f t="shared" si="15"/>
        <v>38.833214540270845</v>
      </c>
      <c r="N23" s="23">
        <f t="shared" si="16"/>
        <v>9.7083036350677112</v>
      </c>
      <c r="O23" s="23">
        <f t="shared" si="4"/>
        <v>950</v>
      </c>
      <c r="P23" s="23">
        <f t="shared" si="5"/>
        <v>237.5</v>
      </c>
      <c r="Q23" s="23">
        <f t="shared" si="6"/>
        <v>96.831999999999994</v>
      </c>
      <c r="R23" s="23">
        <f t="shared" si="17"/>
        <v>40.771368421052628</v>
      </c>
      <c r="S23" s="23">
        <f t="shared" si="18"/>
        <v>10.192842105263157</v>
      </c>
      <c r="T23" s="23">
        <v>0</v>
      </c>
      <c r="U23" s="23">
        <f t="shared" si="19"/>
        <v>0</v>
      </c>
      <c r="V23" s="23">
        <v>3.2000000000000001E-2</v>
      </c>
      <c r="W23" s="23" t="e">
        <f t="shared" si="20"/>
        <v>#DIV/0!</v>
      </c>
      <c r="X23" s="23" t="e">
        <f t="shared" si="21"/>
        <v>#DIV/0!</v>
      </c>
      <c r="Y23" s="23">
        <v>576</v>
      </c>
      <c r="Z23" s="23">
        <f t="shared" si="22"/>
        <v>144</v>
      </c>
      <c r="AA23" s="23">
        <v>104.18300000000001</v>
      </c>
      <c r="AB23" s="23">
        <f t="shared" si="23"/>
        <v>72.34930555555556</v>
      </c>
      <c r="AC23" s="23">
        <f t="shared" si="24"/>
        <v>18.08732638888889</v>
      </c>
      <c r="AD23" s="23">
        <v>950</v>
      </c>
      <c r="AE23" s="23">
        <f t="shared" si="25"/>
        <v>237.5</v>
      </c>
      <c r="AF23" s="23">
        <v>96.8</v>
      </c>
      <c r="AG23" s="23">
        <f t="shared" si="26"/>
        <v>40.757894736842104</v>
      </c>
      <c r="AH23" s="23">
        <f t="shared" si="27"/>
        <v>10.189473684210526</v>
      </c>
      <c r="AI23" s="23">
        <v>0</v>
      </c>
      <c r="AJ23" s="23">
        <f t="shared" si="28"/>
        <v>0</v>
      </c>
      <c r="AK23" s="23">
        <v>0</v>
      </c>
      <c r="AL23" s="23" t="e">
        <f t="shared" si="29"/>
        <v>#DIV/0!</v>
      </c>
      <c r="AM23" s="23" t="e">
        <f t="shared" si="30"/>
        <v>#DIV/0!</v>
      </c>
      <c r="AN23" s="23">
        <v>0</v>
      </c>
      <c r="AO23" s="23">
        <f t="shared" si="31"/>
        <v>0</v>
      </c>
      <c r="AP23" s="23">
        <v>0</v>
      </c>
      <c r="AQ23" s="23" t="e">
        <f t="shared" si="32"/>
        <v>#DIV/0!</v>
      </c>
      <c r="AR23" s="23" t="e">
        <f t="shared" si="33"/>
        <v>#DIV/0!</v>
      </c>
      <c r="AS23" s="23">
        <v>0</v>
      </c>
      <c r="AT23" s="23">
        <f t="shared" si="34"/>
        <v>0</v>
      </c>
      <c r="AU23" s="23">
        <v>0</v>
      </c>
      <c r="AV23" s="23">
        <v>0</v>
      </c>
      <c r="AW23" s="23">
        <f t="shared" si="35"/>
        <v>0</v>
      </c>
      <c r="AX23" s="23">
        <v>0</v>
      </c>
      <c r="AY23" s="23">
        <v>13713.8</v>
      </c>
      <c r="AZ23" s="23">
        <f t="shared" si="36"/>
        <v>3428.45</v>
      </c>
      <c r="BA23" s="23">
        <v>2285.6</v>
      </c>
      <c r="BB23" s="23">
        <v>0</v>
      </c>
      <c r="BC23" s="23">
        <f t="shared" si="37"/>
        <v>0</v>
      </c>
      <c r="BD23" s="23">
        <v>0</v>
      </c>
      <c r="BE23" s="23">
        <v>0</v>
      </c>
      <c r="BF23" s="23">
        <f t="shared" si="38"/>
        <v>0</v>
      </c>
      <c r="BG23" s="23">
        <v>0</v>
      </c>
      <c r="BH23" s="23">
        <v>0</v>
      </c>
      <c r="BI23" s="23">
        <f t="shared" si="39"/>
        <v>0</v>
      </c>
      <c r="BJ23" s="23">
        <v>0</v>
      </c>
      <c r="BK23" s="23">
        <f t="shared" si="7"/>
        <v>1050</v>
      </c>
      <c r="BL23" s="23">
        <f t="shared" si="7"/>
        <v>262.5</v>
      </c>
      <c r="BM23" s="23">
        <f t="shared" si="7"/>
        <v>71.400000000000006</v>
      </c>
      <c r="BN23" s="23">
        <f t="shared" si="40"/>
        <v>27.200000000000003</v>
      </c>
      <c r="BO23" s="23">
        <f t="shared" si="41"/>
        <v>6.8000000000000007</v>
      </c>
      <c r="BP23" s="23">
        <v>432</v>
      </c>
      <c r="BQ23" s="23">
        <f t="shared" si="42"/>
        <v>108</v>
      </c>
      <c r="BR23" s="23">
        <v>71.400000000000006</v>
      </c>
      <c r="BS23" s="23">
        <v>618</v>
      </c>
      <c r="BT23" s="23">
        <f t="shared" si="43"/>
        <v>154.5</v>
      </c>
      <c r="BU23" s="23">
        <v>0</v>
      </c>
      <c r="BV23" s="23">
        <v>0</v>
      </c>
      <c r="BW23" s="23">
        <f t="shared" si="44"/>
        <v>0</v>
      </c>
      <c r="BX23" s="23">
        <v>0</v>
      </c>
      <c r="BY23" s="23">
        <v>0</v>
      </c>
      <c r="BZ23" s="23">
        <f t="shared" si="45"/>
        <v>0</v>
      </c>
      <c r="CA23" s="23">
        <v>0</v>
      </c>
      <c r="CB23" s="23">
        <v>0</v>
      </c>
      <c r="CC23" s="23">
        <f t="shared" si="46"/>
        <v>0</v>
      </c>
      <c r="CD23" s="23">
        <v>0</v>
      </c>
      <c r="CE23" s="23">
        <v>0</v>
      </c>
      <c r="CF23" s="23">
        <f t="shared" si="47"/>
        <v>0</v>
      </c>
      <c r="CG23" s="23">
        <v>0</v>
      </c>
      <c r="CH23" s="23">
        <v>0</v>
      </c>
      <c r="CI23" s="23">
        <f t="shared" si="48"/>
        <v>0</v>
      </c>
      <c r="CJ23" s="23">
        <v>0</v>
      </c>
      <c r="CK23" s="23">
        <v>230</v>
      </c>
      <c r="CL23" s="23">
        <f t="shared" si="49"/>
        <v>57.5</v>
      </c>
      <c r="CM23" s="23">
        <v>0</v>
      </c>
      <c r="CN23" s="23">
        <v>230</v>
      </c>
      <c r="CO23" s="23">
        <f t="shared" si="50"/>
        <v>57.5</v>
      </c>
      <c r="CP23" s="23">
        <v>0</v>
      </c>
      <c r="CQ23" s="23">
        <f t="shared" si="51"/>
        <v>0</v>
      </c>
      <c r="CR23" s="23">
        <f t="shared" si="52"/>
        <v>0</v>
      </c>
      <c r="CS23" s="23">
        <v>0</v>
      </c>
      <c r="CT23" s="23">
        <f t="shared" si="53"/>
        <v>0</v>
      </c>
      <c r="CU23" s="23">
        <v>0</v>
      </c>
      <c r="CV23" s="23">
        <v>0</v>
      </c>
      <c r="CW23" s="23">
        <f t="shared" si="54"/>
        <v>0</v>
      </c>
      <c r="CX23" s="23">
        <v>0</v>
      </c>
      <c r="CY23" s="23">
        <v>0</v>
      </c>
      <c r="CZ23" s="23">
        <f t="shared" si="55"/>
        <v>0</v>
      </c>
      <c r="DA23" s="23">
        <v>0</v>
      </c>
      <c r="DB23" s="23">
        <v>0</v>
      </c>
      <c r="DC23" s="23">
        <f t="shared" si="56"/>
        <v>0</v>
      </c>
      <c r="DD23" s="23">
        <v>0</v>
      </c>
      <c r="DE23" s="23">
        <v>0</v>
      </c>
      <c r="DF23" s="23">
        <f t="shared" si="8"/>
        <v>16519.8</v>
      </c>
      <c r="DG23" s="23">
        <f t="shared" si="9"/>
        <v>4129.95</v>
      </c>
      <c r="DH23" s="23">
        <f t="shared" si="10"/>
        <v>2558.0149999999999</v>
      </c>
      <c r="DI23" s="23">
        <v>0</v>
      </c>
      <c r="DJ23" s="23">
        <f t="shared" si="57"/>
        <v>0</v>
      </c>
      <c r="DK23" s="23">
        <v>0</v>
      </c>
      <c r="DL23" s="23">
        <v>0</v>
      </c>
      <c r="DM23" s="23">
        <f t="shared" si="58"/>
        <v>0</v>
      </c>
      <c r="DN23" s="23">
        <v>0</v>
      </c>
      <c r="DO23" s="23">
        <v>0</v>
      </c>
      <c r="DP23" s="23">
        <f t="shared" si="59"/>
        <v>0</v>
      </c>
      <c r="DQ23" s="23">
        <v>0</v>
      </c>
      <c r="DR23" s="23">
        <v>0</v>
      </c>
      <c r="DS23" s="23">
        <f t="shared" si="60"/>
        <v>0</v>
      </c>
      <c r="DT23" s="23">
        <v>0</v>
      </c>
      <c r="DU23" s="23">
        <v>0</v>
      </c>
      <c r="DV23" s="23">
        <f t="shared" si="61"/>
        <v>0</v>
      </c>
      <c r="DW23" s="23">
        <v>0</v>
      </c>
      <c r="DX23" s="23">
        <v>0</v>
      </c>
      <c r="DY23" s="23">
        <f t="shared" si="62"/>
        <v>0</v>
      </c>
      <c r="DZ23" s="23">
        <v>0</v>
      </c>
      <c r="EA23" s="23">
        <v>0</v>
      </c>
      <c r="EB23" s="23">
        <f t="shared" si="11"/>
        <v>0</v>
      </c>
      <c r="EC23" s="23">
        <f t="shared" si="11"/>
        <v>0</v>
      </c>
      <c r="ED23" s="23">
        <f t="shared" si="12"/>
        <v>0</v>
      </c>
    </row>
    <row r="24" spans="1:134">
      <c r="A24" s="21">
        <v>15</v>
      </c>
      <c r="B24" s="27" t="s">
        <v>180</v>
      </c>
      <c r="C24" s="23">
        <v>0</v>
      </c>
      <c r="D24" s="23">
        <v>12738.8889</v>
      </c>
      <c r="E24" s="23">
        <f t="shared" si="0"/>
        <v>123386</v>
      </c>
      <c r="F24" s="23">
        <f t="shared" si="0"/>
        <v>30846.5</v>
      </c>
      <c r="G24" s="23">
        <f t="shared" si="0"/>
        <v>13850.198</v>
      </c>
      <c r="H24" s="23">
        <f t="shared" si="13"/>
        <v>44.900387402136388</v>
      </c>
      <c r="I24" s="23">
        <f t="shared" si="14"/>
        <v>11.225096850534097</v>
      </c>
      <c r="J24" s="23">
        <f t="shared" si="1"/>
        <v>15408.300000000001</v>
      </c>
      <c r="K24" s="23">
        <f t="shared" si="2"/>
        <v>3852.0750000000003</v>
      </c>
      <c r="L24" s="23">
        <f t="shared" si="3"/>
        <v>1525.1980000000001</v>
      </c>
      <c r="M24" s="23">
        <f t="shared" si="15"/>
        <v>39.594192740276348</v>
      </c>
      <c r="N24" s="23">
        <f t="shared" si="16"/>
        <v>9.8985481850690871</v>
      </c>
      <c r="O24" s="23">
        <f t="shared" si="4"/>
        <v>8674.6</v>
      </c>
      <c r="P24" s="23">
        <f t="shared" si="5"/>
        <v>2168.65</v>
      </c>
      <c r="Q24" s="23">
        <f t="shared" si="6"/>
        <v>869.79000000000008</v>
      </c>
      <c r="R24" s="23">
        <f t="shared" si="17"/>
        <v>40.107440112512393</v>
      </c>
      <c r="S24" s="23">
        <f t="shared" si="18"/>
        <v>10.026860028128098</v>
      </c>
      <c r="T24" s="23">
        <v>52.6</v>
      </c>
      <c r="U24" s="23">
        <f t="shared" si="19"/>
        <v>13.150000000000002</v>
      </c>
      <c r="V24" s="23">
        <v>0.16700000000000001</v>
      </c>
      <c r="W24" s="23">
        <f t="shared" si="20"/>
        <v>1.2699619771863118</v>
      </c>
      <c r="X24" s="23">
        <f t="shared" si="21"/>
        <v>0.317490494296578</v>
      </c>
      <c r="Y24" s="23">
        <v>2927.5</v>
      </c>
      <c r="Z24" s="23">
        <f t="shared" si="22"/>
        <v>731.875</v>
      </c>
      <c r="AA24" s="23">
        <v>52.789000000000001</v>
      </c>
      <c r="AB24" s="23">
        <f t="shared" si="23"/>
        <v>7.2128437233134068</v>
      </c>
      <c r="AC24" s="23">
        <f t="shared" si="24"/>
        <v>1.8032109308283517</v>
      </c>
      <c r="AD24" s="23">
        <v>8622</v>
      </c>
      <c r="AE24" s="23">
        <f t="shared" si="25"/>
        <v>2155.5</v>
      </c>
      <c r="AF24" s="23">
        <v>869.62300000000005</v>
      </c>
      <c r="AG24" s="23">
        <f t="shared" si="26"/>
        <v>40.344374855022039</v>
      </c>
      <c r="AH24" s="23">
        <f t="shared" si="27"/>
        <v>10.08609371375551</v>
      </c>
      <c r="AI24" s="23">
        <v>1035.5</v>
      </c>
      <c r="AJ24" s="23">
        <f t="shared" si="28"/>
        <v>258.875</v>
      </c>
      <c r="AK24" s="23">
        <v>0</v>
      </c>
      <c r="AL24" s="23">
        <f t="shared" si="29"/>
        <v>0</v>
      </c>
      <c r="AM24" s="23">
        <f t="shared" si="30"/>
        <v>0</v>
      </c>
      <c r="AN24" s="23">
        <v>0</v>
      </c>
      <c r="AO24" s="23">
        <f t="shared" si="31"/>
        <v>0</v>
      </c>
      <c r="AP24" s="23">
        <v>0</v>
      </c>
      <c r="AQ24" s="23" t="e">
        <f t="shared" si="32"/>
        <v>#DIV/0!</v>
      </c>
      <c r="AR24" s="23" t="e">
        <f t="shared" si="33"/>
        <v>#DIV/0!</v>
      </c>
      <c r="AS24" s="23">
        <v>0</v>
      </c>
      <c r="AT24" s="23">
        <f t="shared" si="34"/>
        <v>0</v>
      </c>
      <c r="AU24" s="23">
        <v>0</v>
      </c>
      <c r="AV24" s="23">
        <v>0</v>
      </c>
      <c r="AW24" s="23">
        <f t="shared" si="35"/>
        <v>0</v>
      </c>
      <c r="AX24" s="23">
        <v>0</v>
      </c>
      <c r="AY24" s="23">
        <v>73949.899999999994</v>
      </c>
      <c r="AZ24" s="23">
        <f t="shared" si="36"/>
        <v>18487.474999999999</v>
      </c>
      <c r="BA24" s="23">
        <v>12325</v>
      </c>
      <c r="BB24" s="23">
        <v>0</v>
      </c>
      <c r="BC24" s="23">
        <f t="shared" si="37"/>
        <v>0</v>
      </c>
      <c r="BD24" s="23">
        <v>0</v>
      </c>
      <c r="BE24" s="23">
        <v>0</v>
      </c>
      <c r="BF24" s="23">
        <f t="shared" si="38"/>
        <v>0</v>
      </c>
      <c r="BG24" s="23">
        <v>0</v>
      </c>
      <c r="BH24" s="23">
        <v>0</v>
      </c>
      <c r="BI24" s="23">
        <f t="shared" si="39"/>
        <v>0</v>
      </c>
      <c r="BJ24" s="23">
        <v>0</v>
      </c>
      <c r="BK24" s="23">
        <f t="shared" si="7"/>
        <v>1690.7</v>
      </c>
      <c r="BL24" s="23">
        <f t="shared" si="7"/>
        <v>422.67500000000007</v>
      </c>
      <c r="BM24" s="23">
        <f t="shared" si="7"/>
        <v>0</v>
      </c>
      <c r="BN24" s="23">
        <f t="shared" si="40"/>
        <v>0</v>
      </c>
      <c r="BO24" s="23">
        <f t="shared" si="41"/>
        <v>0</v>
      </c>
      <c r="BP24" s="23">
        <v>1690.7</v>
      </c>
      <c r="BQ24" s="23">
        <f t="shared" si="42"/>
        <v>422.67500000000007</v>
      </c>
      <c r="BR24" s="23">
        <v>0</v>
      </c>
      <c r="BS24" s="23">
        <v>0</v>
      </c>
      <c r="BT24" s="23">
        <f t="shared" si="43"/>
        <v>0</v>
      </c>
      <c r="BU24" s="23">
        <v>0</v>
      </c>
      <c r="BV24" s="23">
        <v>0</v>
      </c>
      <c r="BW24" s="23">
        <f t="shared" si="44"/>
        <v>0</v>
      </c>
      <c r="BX24" s="23">
        <v>0</v>
      </c>
      <c r="BY24" s="23">
        <v>0</v>
      </c>
      <c r="BZ24" s="23">
        <f t="shared" si="45"/>
        <v>0</v>
      </c>
      <c r="CA24" s="23">
        <v>0</v>
      </c>
      <c r="CB24" s="23">
        <v>0</v>
      </c>
      <c r="CC24" s="23">
        <f t="shared" si="46"/>
        <v>0</v>
      </c>
      <c r="CD24" s="23">
        <v>0</v>
      </c>
      <c r="CE24" s="23">
        <v>0</v>
      </c>
      <c r="CF24" s="23">
        <f t="shared" si="47"/>
        <v>0</v>
      </c>
      <c r="CG24" s="23">
        <v>0</v>
      </c>
      <c r="CH24" s="23">
        <v>0</v>
      </c>
      <c r="CI24" s="23">
        <f t="shared" si="48"/>
        <v>0</v>
      </c>
      <c r="CJ24" s="23">
        <v>0</v>
      </c>
      <c r="CK24" s="23">
        <v>1080</v>
      </c>
      <c r="CL24" s="23">
        <f t="shared" si="49"/>
        <v>270</v>
      </c>
      <c r="CM24" s="23">
        <v>0</v>
      </c>
      <c r="CN24" s="23">
        <v>1080</v>
      </c>
      <c r="CO24" s="23">
        <f t="shared" si="50"/>
        <v>270</v>
      </c>
      <c r="CP24" s="23">
        <v>0</v>
      </c>
      <c r="CQ24" s="23">
        <f t="shared" si="51"/>
        <v>0</v>
      </c>
      <c r="CR24" s="23">
        <f t="shared" si="52"/>
        <v>0</v>
      </c>
      <c r="CS24" s="23">
        <v>0</v>
      </c>
      <c r="CT24" s="23">
        <f t="shared" si="53"/>
        <v>0</v>
      </c>
      <c r="CU24" s="23">
        <v>602.61900000000003</v>
      </c>
      <c r="CV24" s="23">
        <v>0</v>
      </c>
      <c r="CW24" s="23">
        <f t="shared" si="54"/>
        <v>0</v>
      </c>
      <c r="CX24" s="23">
        <v>0</v>
      </c>
      <c r="CY24" s="23">
        <v>0</v>
      </c>
      <c r="CZ24" s="23">
        <f t="shared" si="55"/>
        <v>0</v>
      </c>
      <c r="DA24" s="23">
        <v>0</v>
      </c>
      <c r="DB24" s="23">
        <v>0</v>
      </c>
      <c r="DC24" s="23">
        <f t="shared" si="56"/>
        <v>0</v>
      </c>
      <c r="DD24" s="23">
        <v>0</v>
      </c>
      <c r="DE24" s="23">
        <v>0</v>
      </c>
      <c r="DF24" s="23">
        <f t="shared" si="8"/>
        <v>89358.2</v>
      </c>
      <c r="DG24" s="23">
        <f t="shared" si="9"/>
        <v>22339.55</v>
      </c>
      <c r="DH24" s="23">
        <f t="shared" si="10"/>
        <v>13850.198</v>
      </c>
      <c r="DI24" s="23">
        <v>0</v>
      </c>
      <c r="DJ24" s="23">
        <f t="shared" si="57"/>
        <v>0</v>
      </c>
      <c r="DK24" s="23">
        <v>0</v>
      </c>
      <c r="DL24" s="23">
        <v>34027.800000000003</v>
      </c>
      <c r="DM24" s="23">
        <f t="shared" si="58"/>
        <v>8506.9500000000007</v>
      </c>
      <c r="DN24" s="23">
        <v>0</v>
      </c>
      <c r="DO24" s="23">
        <v>0</v>
      </c>
      <c r="DP24" s="23">
        <f t="shared" si="59"/>
        <v>0</v>
      </c>
      <c r="DQ24" s="23">
        <v>0</v>
      </c>
      <c r="DR24" s="23">
        <v>0</v>
      </c>
      <c r="DS24" s="23">
        <f t="shared" si="60"/>
        <v>0</v>
      </c>
      <c r="DT24" s="23">
        <v>0</v>
      </c>
      <c r="DU24" s="23">
        <v>0</v>
      </c>
      <c r="DV24" s="23">
        <f t="shared" si="61"/>
        <v>0</v>
      </c>
      <c r="DW24" s="23">
        <v>0</v>
      </c>
      <c r="DX24" s="23">
        <v>10000</v>
      </c>
      <c r="DY24" s="23">
        <f t="shared" si="62"/>
        <v>2500</v>
      </c>
      <c r="DZ24" s="23">
        <v>0</v>
      </c>
      <c r="EA24" s="23">
        <v>0</v>
      </c>
      <c r="EB24" s="23">
        <f t="shared" si="11"/>
        <v>44027.8</v>
      </c>
      <c r="EC24" s="23">
        <f t="shared" si="11"/>
        <v>11006.95</v>
      </c>
      <c r="ED24" s="23">
        <f t="shared" si="12"/>
        <v>0</v>
      </c>
    </row>
    <row r="25" spans="1:134">
      <c r="A25" s="131" t="s">
        <v>164</v>
      </c>
      <c r="B25" s="132"/>
      <c r="C25" s="29"/>
      <c r="D25" s="29"/>
      <c r="E25" s="29"/>
      <c r="F25" s="29"/>
      <c r="G25" s="29"/>
      <c r="H25" s="29"/>
      <c r="I25" s="29"/>
      <c r="J25" s="29">
        <f>SUM(J10:J24)</f>
        <v>447483.93000000005</v>
      </c>
      <c r="K25" s="29">
        <f t="shared" ref="K25:BV25" si="63">SUM(K10:K24)</f>
        <v>111870.98249999998</v>
      </c>
      <c r="L25" s="29">
        <f t="shared" si="63"/>
        <v>34768.774899999989</v>
      </c>
      <c r="M25" s="29">
        <f t="shared" si="15"/>
        <v>31.079350626066056</v>
      </c>
      <c r="N25" s="29">
        <f t="shared" si="16"/>
        <v>7.7698376565165113</v>
      </c>
      <c r="O25" s="29">
        <f t="shared" si="63"/>
        <v>121601.1</v>
      </c>
      <c r="P25" s="29">
        <f t="shared" si="63"/>
        <v>30400.275000000001</v>
      </c>
      <c r="Q25" s="29">
        <f t="shared" si="63"/>
        <v>19619.684400000002</v>
      </c>
      <c r="R25" s="29">
        <f t="shared" si="17"/>
        <v>64.537851713512467</v>
      </c>
      <c r="S25" s="29">
        <f t="shared" si="18"/>
        <v>16.134462928378117</v>
      </c>
      <c r="T25" s="29">
        <f t="shared" si="63"/>
        <v>3211.2</v>
      </c>
      <c r="U25" s="29">
        <f t="shared" si="63"/>
        <v>802.8</v>
      </c>
      <c r="V25" s="29">
        <f t="shared" si="63"/>
        <v>775.68040000000019</v>
      </c>
      <c r="W25" s="29" t="e">
        <f t="shared" si="63"/>
        <v>#DIV/0!</v>
      </c>
      <c r="X25" s="29" t="e">
        <f t="shared" si="63"/>
        <v>#DIV/0!</v>
      </c>
      <c r="Y25" s="29">
        <f t="shared" si="63"/>
        <v>108094.69999999998</v>
      </c>
      <c r="Z25" s="29">
        <f t="shared" si="63"/>
        <v>27023.674999999992</v>
      </c>
      <c r="AA25" s="29">
        <f t="shared" si="63"/>
        <v>3041.7514000000001</v>
      </c>
      <c r="AB25" s="29">
        <f t="shared" si="23"/>
        <v>11.255876190044473</v>
      </c>
      <c r="AC25" s="29">
        <f t="shared" si="24"/>
        <v>2.8139690475111183</v>
      </c>
      <c r="AD25" s="29">
        <f t="shared" si="63"/>
        <v>118389.90000000001</v>
      </c>
      <c r="AE25" s="29">
        <f t="shared" si="63"/>
        <v>29597.475000000002</v>
      </c>
      <c r="AF25" s="29">
        <f t="shared" si="63"/>
        <v>18844.004000000004</v>
      </c>
      <c r="AG25" s="29">
        <f t="shared" si="63"/>
        <v>1196.412852055857</v>
      </c>
      <c r="AH25" s="29">
        <f t="shared" si="63"/>
        <v>299.10321301396425</v>
      </c>
      <c r="AI25" s="29">
        <f t="shared" si="63"/>
        <v>6627.13</v>
      </c>
      <c r="AJ25" s="29">
        <f t="shared" si="63"/>
        <v>1656.7825000000003</v>
      </c>
      <c r="AK25" s="29">
        <f t="shared" si="63"/>
        <v>683.298</v>
      </c>
      <c r="AL25" s="29">
        <f t="shared" si="29"/>
        <v>41.242468459197262</v>
      </c>
      <c r="AM25" s="29">
        <f t="shared" si="30"/>
        <v>10.310617114799317</v>
      </c>
      <c r="AN25" s="29">
        <f t="shared" si="63"/>
        <v>5000</v>
      </c>
      <c r="AO25" s="29">
        <f t="shared" si="63"/>
        <v>1250</v>
      </c>
      <c r="AP25" s="29">
        <f t="shared" si="63"/>
        <v>843.6</v>
      </c>
      <c r="AQ25" s="29" t="e">
        <f t="shared" si="63"/>
        <v>#DIV/0!</v>
      </c>
      <c r="AR25" s="29" t="e">
        <f t="shared" si="63"/>
        <v>#DIV/0!</v>
      </c>
      <c r="AS25" s="29">
        <f t="shared" si="63"/>
        <v>0</v>
      </c>
      <c r="AT25" s="29">
        <f t="shared" si="63"/>
        <v>0</v>
      </c>
      <c r="AU25" s="29">
        <f t="shared" si="63"/>
        <v>0</v>
      </c>
      <c r="AV25" s="29">
        <f t="shared" si="63"/>
        <v>0</v>
      </c>
      <c r="AW25" s="29">
        <f t="shared" si="63"/>
        <v>0</v>
      </c>
      <c r="AX25" s="29">
        <f t="shared" si="63"/>
        <v>0</v>
      </c>
      <c r="AY25" s="29">
        <f t="shared" si="63"/>
        <v>1128236.6999999997</v>
      </c>
      <c r="AZ25" s="29">
        <f t="shared" si="63"/>
        <v>282059.17499999993</v>
      </c>
      <c r="BA25" s="29">
        <f t="shared" si="63"/>
        <v>189373.2</v>
      </c>
      <c r="BB25" s="29">
        <f t="shared" si="63"/>
        <v>8401.2000000000007</v>
      </c>
      <c r="BC25" s="29">
        <f t="shared" si="63"/>
        <v>2100.3000000000002</v>
      </c>
      <c r="BD25" s="29">
        <f t="shared" si="63"/>
        <v>0</v>
      </c>
      <c r="BE25" s="29">
        <f t="shared" si="63"/>
        <v>0</v>
      </c>
      <c r="BF25" s="29">
        <f t="shared" si="63"/>
        <v>0</v>
      </c>
      <c r="BG25" s="29">
        <f t="shared" si="63"/>
        <v>0</v>
      </c>
      <c r="BH25" s="29">
        <f t="shared" si="63"/>
        <v>0</v>
      </c>
      <c r="BI25" s="29">
        <f t="shared" si="63"/>
        <v>0</v>
      </c>
      <c r="BJ25" s="29">
        <f t="shared" si="63"/>
        <v>0</v>
      </c>
      <c r="BK25" s="29">
        <f t="shared" si="63"/>
        <v>163683.1</v>
      </c>
      <c r="BL25" s="29">
        <f t="shared" si="63"/>
        <v>40920.775000000001</v>
      </c>
      <c r="BM25" s="29">
        <f t="shared" si="63"/>
        <v>4691.5711999999994</v>
      </c>
      <c r="BN25" s="29">
        <f t="shared" si="40"/>
        <v>11.465010621133152</v>
      </c>
      <c r="BO25" s="29">
        <f t="shared" si="41"/>
        <v>2.8662526552832879</v>
      </c>
      <c r="BP25" s="29">
        <f t="shared" si="63"/>
        <v>146094.90000000002</v>
      </c>
      <c r="BQ25" s="29">
        <f t="shared" si="63"/>
        <v>36523.725000000006</v>
      </c>
      <c r="BR25" s="29">
        <f t="shared" si="63"/>
        <v>2890.7761999999998</v>
      </c>
      <c r="BS25" s="29">
        <f t="shared" si="63"/>
        <v>8188.2000000000007</v>
      </c>
      <c r="BT25" s="29">
        <f t="shared" si="63"/>
        <v>2047.0500000000002</v>
      </c>
      <c r="BU25" s="29">
        <f t="shared" si="63"/>
        <v>1017.21</v>
      </c>
      <c r="BV25" s="29">
        <f t="shared" si="63"/>
        <v>0</v>
      </c>
      <c r="BW25" s="29">
        <f t="shared" ref="BW25:CP25" si="64">SUM(BW10:BW24)</f>
        <v>0</v>
      </c>
      <c r="BX25" s="29">
        <f t="shared" si="64"/>
        <v>0</v>
      </c>
      <c r="BY25" s="29">
        <f t="shared" si="64"/>
        <v>9400</v>
      </c>
      <c r="BZ25" s="29">
        <f t="shared" si="64"/>
        <v>2350</v>
      </c>
      <c r="CA25" s="29">
        <f t="shared" si="64"/>
        <v>783.58500000000004</v>
      </c>
      <c r="CB25" s="29">
        <f t="shared" si="64"/>
        <v>0</v>
      </c>
      <c r="CC25" s="29">
        <f t="shared" si="64"/>
        <v>0</v>
      </c>
      <c r="CD25" s="29">
        <f t="shared" si="64"/>
        <v>0</v>
      </c>
      <c r="CE25" s="29">
        <f t="shared" si="64"/>
        <v>3703.27</v>
      </c>
      <c r="CF25" s="29">
        <f t="shared" si="64"/>
        <v>925.81750000000011</v>
      </c>
      <c r="CG25" s="29">
        <f t="shared" si="64"/>
        <v>0</v>
      </c>
      <c r="CH25" s="29">
        <f t="shared" si="64"/>
        <v>0</v>
      </c>
      <c r="CI25" s="29">
        <f t="shared" si="64"/>
        <v>0</v>
      </c>
      <c r="CJ25" s="29">
        <f t="shared" si="64"/>
        <v>0</v>
      </c>
      <c r="CK25" s="29">
        <f t="shared" si="64"/>
        <v>40917.9</v>
      </c>
      <c r="CL25" s="29">
        <f t="shared" si="64"/>
        <v>10229.475</v>
      </c>
      <c r="CM25" s="29">
        <f t="shared" si="64"/>
        <v>1958.1949999999999</v>
      </c>
      <c r="CN25" s="29">
        <f t="shared" si="64"/>
        <v>24967.9</v>
      </c>
      <c r="CO25" s="29">
        <f t="shared" si="64"/>
        <v>6241.9750000000004</v>
      </c>
      <c r="CP25" s="29">
        <f t="shared" si="64"/>
        <v>1340.095</v>
      </c>
      <c r="CQ25" s="29">
        <f t="shared" si="51"/>
        <v>21.469086306817953</v>
      </c>
      <c r="CR25" s="29">
        <f t="shared" si="52"/>
        <v>5.3672715767044883</v>
      </c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  <c r="DU25" s="23"/>
      <c r="DV25" s="23"/>
      <c r="DW25" s="23"/>
      <c r="DX25" s="23"/>
      <c r="DY25" s="23"/>
      <c r="DZ25" s="23"/>
      <c r="EA25" s="23"/>
      <c r="EB25" s="23"/>
      <c r="EC25" s="23"/>
      <c r="ED25" s="23"/>
    </row>
    <row r="26" spans="1:134" s="20" customFormat="1" ht="21" customHeight="1">
      <c r="A26" s="21">
        <v>16</v>
      </c>
      <c r="B26" s="30" t="s">
        <v>181</v>
      </c>
      <c r="C26" s="23">
        <v>5844.2561999999998</v>
      </c>
      <c r="D26" s="23">
        <v>69773.478799999997</v>
      </c>
      <c r="E26" s="23">
        <f t="shared" si="0"/>
        <v>1210724.4666999998</v>
      </c>
      <c r="F26" s="23">
        <f t="shared" si="0"/>
        <v>302058.78334166663</v>
      </c>
      <c r="G26" s="23">
        <f t="shared" si="0"/>
        <v>123530.40429999999</v>
      </c>
      <c r="H26" s="23">
        <f t="shared" si="13"/>
        <v>40.896147078852366</v>
      </c>
      <c r="I26" s="23">
        <f t="shared" si="14"/>
        <v>10.203015442208708</v>
      </c>
      <c r="J26" s="23">
        <f t="shared" ref="J26:J37" si="65">T26+Y26+AD26+AI26+AN26+AS26+BH26+BP26+BS26+BV26+BY26+CB26+CH26+CK26+CS26+CV26+DB26</f>
        <v>265551.14999999997</v>
      </c>
      <c r="K26" s="23">
        <f t="shared" ref="K26:K37" si="66">U26+Z26+AE26+AJ26+AO26+AT26+BI26+BQ26+BT26+BW26+BZ26+CC26+CI26+CL26+CT26+CW26+DC26</f>
        <v>66387.787499999991</v>
      </c>
      <c r="L26" s="23">
        <f t="shared" ref="L26:L37" si="67">V26+AA26+AF26+AK26+AP26+AU26+BJ26+BR26+BU26+BX26+CA26+CD26+CJ26+CM26+CU26+CX26+DD26</f>
        <v>36342.240999999995</v>
      </c>
      <c r="M26" s="23">
        <f t="shared" si="15"/>
        <v>54.742359052107282</v>
      </c>
      <c r="N26" s="23">
        <f t="shared" si="16"/>
        <v>13.685589763026821</v>
      </c>
      <c r="O26" s="23">
        <f t="shared" ref="O26:O37" si="68">T26+AD26</f>
        <v>113889.5</v>
      </c>
      <c r="P26" s="23">
        <f t="shared" ref="P26:P37" si="69">U26+AE26</f>
        <v>28472.375</v>
      </c>
      <c r="Q26" s="23">
        <f t="shared" ref="Q26:Q37" si="70">V26+AF26</f>
        <v>20128.663199999999</v>
      </c>
      <c r="R26" s="23">
        <f t="shared" si="17"/>
        <v>70.695413361196586</v>
      </c>
      <c r="S26" s="23">
        <f t="shared" si="18"/>
        <v>17.673853340299146</v>
      </c>
      <c r="T26" s="23">
        <v>18632.099999999999</v>
      </c>
      <c r="U26" s="23">
        <f t="shared" si="19"/>
        <v>4658.0249999999996</v>
      </c>
      <c r="V26" s="23">
        <v>2359.8842</v>
      </c>
      <c r="W26" s="23">
        <f t="shared" si="20"/>
        <v>50.662763724969274</v>
      </c>
      <c r="X26" s="23">
        <f t="shared" si="21"/>
        <v>12.665690931242318</v>
      </c>
      <c r="Y26" s="23">
        <v>14985.6</v>
      </c>
      <c r="Z26" s="23">
        <f t="shared" si="22"/>
        <v>3746.3999999999996</v>
      </c>
      <c r="AA26" s="23">
        <v>994.32380000000001</v>
      </c>
      <c r="AB26" s="23">
        <f t="shared" si="23"/>
        <v>26.540780482596627</v>
      </c>
      <c r="AC26" s="23">
        <f t="shared" si="24"/>
        <v>6.6351951206491568</v>
      </c>
      <c r="AD26" s="23">
        <v>95257.4</v>
      </c>
      <c r="AE26" s="23">
        <f t="shared" si="25"/>
        <v>23814.35</v>
      </c>
      <c r="AF26" s="23">
        <v>17768.778999999999</v>
      </c>
      <c r="AG26" s="23">
        <f t="shared" si="26"/>
        <v>74.613747593362817</v>
      </c>
      <c r="AH26" s="23">
        <f t="shared" si="27"/>
        <v>18.653436898340704</v>
      </c>
      <c r="AI26" s="23">
        <v>6083.5</v>
      </c>
      <c r="AJ26" s="23">
        <f t="shared" si="28"/>
        <v>1520.875</v>
      </c>
      <c r="AK26" s="23">
        <v>427.75099999999998</v>
      </c>
      <c r="AL26" s="23">
        <f t="shared" si="29"/>
        <v>28.125322593901537</v>
      </c>
      <c r="AM26" s="23">
        <f t="shared" si="30"/>
        <v>7.0313306484753841</v>
      </c>
      <c r="AN26" s="23">
        <v>7000</v>
      </c>
      <c r="AO26" s="23">
        <f t="shared" si="31"/>
        <v>1750</v>
      </c>
      <c r="AP26" s="23">
        <v>1545.1</v>
      </c>
      <c r="AQ26" s="23">
        <f t="shared" si="32"/>
        <v>88.291428571428568</v>
      </c>
      <c r="AR26" s="23">
        <f t="shared" si="33"/>
        <v>22.072857142857142</v>
      </c>
      <c r="AS26" s="23">
        <v>0</v>
      </c>
      <c r="AT26" s="23">
        <f t="shared" si="34"/>
        <v>0</v>
      </c>
      <c r="AU26" s="23">
        <v>0</v>
      </c>
      <c r="AV26" s="23">
        <v>0</v>
      </c>
      <c r="AW26" s="23">
        <f t="shared" si="35"/>
        <v>0</v>
      </c>
      <c r="AX26" s="23">
        <v>0</v>
      </c>
      <c r="AY26" s="23">
        <v>523875.5</v>
      </c>
      <c r="AZ26" s="23">
        <f t="shared" si="36"/>
        <v>130968.875</v>
      </c>
      <c r="BA26" s="23">
        <v>87312.6</v>
      </c>
      <c r="BB26" s="23">
        <v>7468</v>
      </c>
      <c r="BC26" s="23">
        <f t="shared" si="37"/>
        <v>1244.6666666666667</v>
      </c>
      <c r="BD26" s="23">
        <v>0</v>
      </c>
      <c r="BE26" s="23">
        <v>0</v>
      </c>
      <c r="BF26" s="23">
        <f t="shared" si="38"/>
        <v>0</v>
      </c>
      <c r="BG26" s="23">
        <v>0</v>
      </c>
      <c r="BH26" s="23">
        <v>0</v>
      </c>
      <c r="BI26" s="23">
        <f t="shared" si="39"/>
        <v>0</v>
      </c>
      <c r="BJ26" s="23">
        <v>0</v>
      </c>
      <c r="BK26" s="23">
        <f t="shared" si="7"/>
        <v>32111.399999999998</v>
      </c>
      <c r="BL26" s="23">
        <f t="shared" si="7"/>
        <v>8027.8499999999995</v>
      </c>
      <c r="BM26" s="23">
        <f t="shared" si="7"/>
        <v>1565.463</v>
      </c>
      <c r="BN26" s="23">
        <f t="shared" si="40"/>
        <v>19.500401726489656</v>
      </c>
      <c r="BO26" s="23">
        <f t="shared" si="41"/>
        <v>4.875100431622414</v>
      </c>
      <c r="BP26" s="23">
        <v>24005.599999999999</v>
      </c>
      <c r="BQ26" s="23">
        <f t="shared" si="42"/>
        <v>6001.4</v>
      </c>
      <c r="BR26" s="23">
        <v>1088.7</v>
      </c>
      <c r="BS26" s="23">
        <v>3053.1</v>
      </c>
      <c r="BT26" s="23">
        <f t="shared" si="43"/>
        <v>763.27499999999998</v>
      </c>
      <c r="BU26" s="23">
        <v>99.8</v>
      </c>
      <c r="BV26" s="23">
        <v>2826.7</v>
      </c>
      <c r="BW26" s="23">
        <f t="shared" si="44"/>
        <v>706.67499999999995</v>
      </c>
      <c r="BX26" s="23">
        <v>191.76300000000001</v>
      </c>
      <c r="BY26" s="23">
        <v>2226</v>
      </c>
      <c r="BZ26" s="23">
        <f t="shared" si="45"/>
        <v>556.5</v>
      </c>
      <c r="CA26" s="23">
        <v>185.2</v>
      </c>
      <c r="CB26" s="23">
        <v>0</v>
      </c>
      <c r="CC26" s="23">
        <f t="shared" si="46"/>
        <v>0</v>
      </c>
      <c r="CD26" s="23">
        <v>0</v>
      </c>
      <c r="CE26" s="23">
        <v>8411.2167000000009</v>
      </c>
      <c r="CF26" s="23">
        <f t="shared" si="47"/>
        <v>2102.8041750000002</v>
      </c>
      <c r="CG26" s="23">
        <v>-124.4367</v>
      </c>
      <c r="CH26" s="23">
        <v>0</v>
      </c>
      <c r="CI26" s="23">
        <f t="shared" si="48"/>
        <v>0</v>
      </c>
      <c r="CJ26" s="23">
        <v>0</v>
      </c>
      <c r="CK26" s="23">
        <v>88065.8</v>
      </c>
      <c r="CL26" s="23">
        <f t="shared" si="49"/>
        <v>22016.45</v>
      </c>
      <c r="CM26" s="23">
        <v>7563.64</v>
      </c>
      <c r="CN26" s="23">
        <v>36648.300000000003</v>
      </c>
      <c r="CO26" s="23">
        <f t="shared" si="50"/>
        <v>9162.0750000000007</v>
      </c>
      <c r="CP26" s="23">
        <v>4215.05</v>
      </c>
      <c r="CQ26" s="23">
        <f t="shared" si="51"/>
        <v>46.005408163543734</v>
      </c>
      <c r="CR26" s="23">
        <f t="shared" si="52"/>
        <v>11.501352040885934</v>
      </c>
      <c r="CS26" s="23">
        <v>1500</v>
      </c>
      <c r="CT26" s="23">
        <f t="shared" si="53"/>
        <v>375</v>
      </c>
      <c r="CU26" s="23">
        <v>305.3</v>
      </c>
      <c r="CV26" s="23">
        <v>415.35</v>
      </c>
      <c r="CW26" s="23">
        <f t="shared" si="54"/>
        <v>103.83750000000001</v>
      </c>
      <c r="CX26" s="23">
        <v>10</v>
      </c>
      <c r="CY26" s="23">
        <v>0</v>
      </c>
      <c r="CZ26" s="23">
        <f t="shared" si="55"/>
        <v>0</v>
      </c>
      <c r="DA26" s="23">
        <v>0</v>
      </c>
      <c r="DB26" s="23">
        <v>1500</v>
      </c>
      <c r="DC26" s="23">
        <f t="shared" si="56"/>
        <v>375</v>
      </c>
      <c r="DD26" s="23">
        <v>3802</v>
      </c>
      <c r="DE26" s="23">
        <v>0</v>
      </c>
      <c r="DF26" s="23">
        <f t="shared" ref="DF26:DF37" si="71">T26+Y26+AD26+AI26+AN26+AS26+AV26+AY26+BB26+BE26+BH26+BP26+BS26+BV26+BY26+CB26+CE26+CH26+CK26+CS26+CV26+CY26+DB26</f>
        <v>805305.8666999999</v>
      </c>
      <c r="DG26" s="23">
        <f t="shared" si="9"/>
        <v>200704.13334166663</v>
      </c>
      <c r="DH26" s="23">
        <f t="shared" si="10"/>
        <v>123530.40429999999</v>
      </c>
      <c r="DI26" s="23">
        <v>0</v>
      </c>
      <c r="DJ26" s="23">
        <f t="shared" si="57"/>
        <v>0</v>
      </c>
      <c r="DK26" s="23">
        <v>0</v>
      </c>
      <c r="DL26" s="23">
        <v>405418.6</v>
      </c>
      <c r="DM26" s="23">
        <f t="shared" si="58"/>
        <v>101354.65</v>
      </c>
      <c r="DN26" s="23">
        <v>0</v>
      </c>
      <c r="DO26" s="23">
        <v>0</v>
      </c>
      <c r="DP26" s="23">
        <f t="shared" si="59"/>
        <v>0</v>
      </c>
      <c r="DQ26" s="23">
        <v>0</v>
      </c>
      <c r="DR26" s="23">
        <v>0</v>
      </c>
      <c r="DS26" s="23">
        <f t="shared" si="60"/>
        <v>0</v>
      </c>
      <c r="DT26" s="23">
        <v>0</v>
      </c>
      <c r="DU26" s="23">
        <v>0</v>
      </c>
      <c r="DV26" s="23">
        <f t="shared" si="61"/>
        <v>0</v>
      </c>
      <c r="DW26" s="23">
        <v>0</v>
      </c>
      <c r="DX26" s="23">
        <v>150000</v>
      </c>
      <c r="DY26" s="23">
        <f t="shared" si="62"/>
        <v>37500</v>
      </c>
      <c r="DZ26" s="23">
        <v>0</v>
      </c>
      <c r="EA26" s="23">
        <v>0</v>
      </c>
      <c r="EB26" s="23">
        <f t="shared" si="11"/>
        <v>555418.6</v>
      </c>
      <c r="EC26" s="23">
        <f t="shared" si="11"/>
        <v>138854.65</v>
      </c>
      <c r="ED26" s="23">
        <f t="shared" si="12"/>
        <v>0</v>
      </c>
    </row>
    <row r="27" spans="1:134">
      <c r="A27" s="21">
        <v>17</v>
      </c>
      <c r="B27" s="30" t="s">
        <v>182</v>
      </c>
      <c r="C27" s="23">
        <v>3206.8824</v>
      </c>
      <c r="D27" s="23">
        <v>10128.458699999999</v>
      </c>
      <c r="E27" s="23">
        <f t="shared" si="0"/>
        <v>33504.9</v>
      </c>
      <c r="F27" s="23">
        <f t="shared" si="0"/>
        <v>8376.2250000000004</v>
      </c>
      <c r="G27" s="23">
        <f t="shared" si="0"/>
        <v>4739.1097999999993</v>
      </c>
      <c r="H27" s="23">
        <f t="shared" si="13"/>
        <v>56.578110067482655</v>
      </c>
      <c r="I27" s="23">
        <f t="shared" si="14"/>
        <v>14.144527516870664</v>
      </c>
      <c r="J27" s="23">
        <f t="shared" si="65"/>
        <v>8572</v>
      </c>
      <c r="K27" s="23">
        <f t="shared" si="66"/>
        <v>2143</v>
      </c>
      <c r="L27" s="23">
        <f t="shared" si="67"/>
        <v>583.70980000000009</v>
      </c>
      <c r="M27" s="23">
        <f t="shared" si="15"/>
        <v>27.237974801679893</v>
      </c>
      <c r="N27" s="23">
        <f t="shared" si="16"/>
        <v>6.8094937004199734</v>
      </c>
      <c r="O27" s="23">
        <f t="shared" si="68"/>
        <v>5070</v>
      </c>
      <c r="P27" s="23">
        <f t="shared" si="69"/>
        <v>1267.5</v>
      </c>
      <c r="Q27" s="23">
        <f t="shared" si="70"/>
        <v>270.14400000000001</v>
      </c>
      <c r="R27" s="23">
        <f t="shared" si="17"/>
        <v>21.313136094674554</v>
      </c>
      <c r="S27" s="23">
        <f t="shared" si="18"/>
        <v>5.3282840236686386</v>
      </c>
      <c r="T27" s="23">
        <v>0</v>
      </c>
      <c r="U27" s="23">
        <f t="shared" si="19"/>
        <v>0</v>
      </c>
      <c r="V27" s="23">
        <v>0.47399999999999998</v>
      </c>
      <c r="W27" s="23" t="e">
        <f t="shared" si="20"/>
        <v>#DIV/0!</v>
      </c>
      <c r="X27" s="23" t="e">
        <f t="shared" si="21"/>
        <v>#DIV/0!</v>
      </c>
      <c r="Y27" s="23">
        <v>0</v>
      </c>
      <c r="Z27" s="23">
        <f t="shared" si="22"/>
        <v>0</v>
      </c>
      <c r="AA27" s="23">
        <v>108.3258</v>
      </c>
      <c r="AB27" s="23" t="e">
        <f t="shared" si="23"/>
        <v>#DIV/0!</v>
      </c>
      <c r="AC27" s="23" t="e">
        <f t="shared" si="24"/>
        <v>#DIV/0!</v>
      </c>
      <c r="AD27" s="23">
        <v>5070</v>
      </c>
      <c r="AE27" s="23">
        <f t="shared" si="25"/>
        <v>1267.5</v>
      </c>
      <c r="AF27" s="23">
        <v>269.67</v>
      </c>
      <c r="AG27" s="23">
        <f t="shared" si="26"/>
        <v>21.275739644970415</v>
      </c>
      <c r="AH27" s="23">
        <f t="shared" si="27"/>
        <v>5.3189349112426036</v>
      </c>
      <c r="AI27" s="23">
        <v>72</v>
      </c>
      <c r="AJ27" s="23">
        <f t="shared" si="28"/>
        <v>18</v>
      </c>
      <c r="AK27" s="23">
        <v>6</v>
      </c>
      <c r="AL27" s="23">
        <f t="shared" si="29"/>
        <v>33.333333333333329</v>
      </c>
      <c r="AM27" s="23">
        <f t="shared" si="30"/>
        <v>8.3333333333333321</v>
      </c>
      <c r="AN27" s="23">
        <v>0</v>
      </c>
      <c r="AO27" s="23">
        <f t="shared" si="31"/>
        <v>0</v>
      </c>
      <c r="AP27" s="23">
        <v>0</v>
      </c>
      <c r="AQ27" s="23" t="e">
        <f t="shared" si="32"/>
        <v>#DIV/0!</v>
      </c>
      <c r="AR27" s="23" t="e">
        <f t="shared" si="33"/>
        <v>#DIV/0!</v>
      </c>
      <c r="AS27" s="23">
        <v>0</v>
      </c>
      <c r="AT27" s="23">
        <f t="shared" si="34"/>
        <v>0</v>
      </c>
      <c r="AU27" s="23">
        <v>0</v>
      </c>
      <c r="AV27" s="23">
        <v>0</v>
      </c>
      <c r="AW27" s="23">
        <f t="shared" si="35"/>
        <v>0</v>
      </c>
      <c r="AX27" s="23">
        <v>0</v>
      </c>
      <c r="AY27" s="23">
        <v>24932.9</v>
      </c>
      <c r="AZ27" s="23">
        <f t="shared" si="36"/>
        <v>6233.2250000000004</v>
      </c>
      <c r="BA27" s="23">
        <v>4155.3999999999996</v>
      </c>
      <c r="BB27" s="23">
        <v>0</v>
      </c>
      <c r="BC27" s="23">
        <f t="shared" si="37"/>
        <v>0</v>
      </c>
      <c r="BD27" s="23">
        <v>0</v>
      </c>
      <c r="BE27" s="23">
        <v>0</v>
      </c>
      <c r="BF27" s="23">
        <f t="shared" si="38"/>
        <v>0</v>
      </c>
      <c r="BG27" s="23">
        <v>0</v>
      </c>
      <c r="BH27" s="23">
        <v>0</v>
      </c>
      <c r="BI27" s="23">
        <f t="shared" si="39"/>
        <v>0</v>
      </c>
      <c r="BJ27" s="23">
        <v>0</v>
      </c>
      <c r="BK27" s="23">
        <f t="shared" si="7"/>
        <v>2470</v>
      </c>
      <c r="BL27" s="23">
        <f t="shared" si="7"/>
        <v>617.5</v>
      </c>
      <c r="BM27" s="23">
        <f t="shared" si="7"/>
        <v>177.67</v>
      </c>
      <c r="BN27" s="23">
        <f t="shared" si="40"/>
        <v>28.77246963562753</v>
      </c>
      <c r="BO27" s="23">
        <f t="shared" si="41"/>
        <v>7.1931174089068826</v>
      </c>
      <c r="BP27" s="23">
        <v>800</v>
      </c>
      <c r="BQ27" s="23">
        <f t="shared" si="42"/>
        <v>200</v>
      </c>
      <c r="BR27" s="23">
        <v>177.67</v>
      </c>
      <c r="BS27" s="23">
        <v>1670</v>
      </c>
      <c r="BT27" s="23">
        <f t="shared" si="43"/>
        <v>417.5</v>
      </c>
      <c r="BU27" s="23">
        <v>0</v>
      </c>
      <c r="BV27" s="23">
        <v>0</v>
      </c>
      <c r="BW27" s="23">
        <f t="shared" si="44"/>
        <v>0</v>
      </c>
      <c r="BX27" s="23">
        <v>0</v>
      </c>
      <c r="BY27" s="23">
        <v>0</v>
      </c>
      <c r="BZ27" s="23">
        <f t="shared" si="45"/>
        <v>0</v>
      </c>
      <c r="CA27" s="23">
        <v>0</v>
      </c>
      <c r="CB27" s="23">
        <v>0</v>
      </c>
      <c r="CC27" s="23">
        <f t="shared" si="46"/>
        <v>0</v>
      </c>
      <c r="CD27" s="23">
        <v>0</v>
      </c>
      <c r="CE27" s="23">
        <v>0</v>
      </c>
      <c r="CF27" s="23">
        <f t="shared" si="47"/>
        <v>0</v>
      </c>
      <c r="CG27" s="23">
        <v>0</v>
      </c>
      <c r="CH27" s="23">
        <v>0</v>
      </c>
      <c r="CI27" s="23">
        <f t="shared" si="48"/>
        <v>0</v>
      </c>
      <c r="CJ27" s="23">
        <v>0</v>
      </c>
      <c r="CK27" s="23">
        <v>960</v>
      </c>
      <c r="CL27" s="23">
        <f t="shared" si="49"/>
        <v>240</v>
      </c>
      <c r="CM27" s="23">
        <v>21.57</v>
      </c>
      <c r="CN27" s="23">
        <v>960</v>
      </c>
      <c r="CO27" s="23">
        <f t="shared" si="50"/>
        <v>240</v>
      </c>
      <c r="CP27" s="23">
        <v>21.57</v>
      </c>
      <c r="CQ27" s="23">
        <f t="shared" si="51"/>
        <v>8.9874999999999989</v>
      </c>
      <c r="CR27" s="23">
        <f t="shared" si="52"/>
        <v>2.2468749999999997</v>
      </c>
      <c r="CS27" s="23">
        <v>0</v>
      </c>
      <c r="CT27" s="23">
        <f t="shared" si="53"/>
        <v>0</v>
      </c>
      <c r="CU27" s="23">
        <v>0</v>
      </c>
      <c r="CV27" s="23">
        <v>0</v>
      </c>
      <c r="CW27" s="23">
        <f t="shared" si="54"/>
        <v>0</v>
      </c>
      <c r="CX27" s="23">
        <v>0</v>
      </c>
      <c r="CY27" s="23">
        <v>0</v>
      </c>
      <c r="CZ27" s="23">
        <f t="shared" si="55"/>
        <v>0</v>
      </c>
      <c r="DA27" s="23">
        <v>0</v>
      </c>
      <c r="DB27" s="23">
        <v>0</v>
      </c>
      <c r="DC27" s="23">
        <f t="shared" si="56"/>
        <v>0</v>
      </c>
      <c r="DD27" s="23">
        <v>0</v>
      </c>
      <c r="DE27" s="23">
        <v>0</v>
      </c>
      <c r="DF27" s="23">
        <f t="shared" si="71"/>
        <v>33504.9</v>
      </c>
      <c r="DG27" s="23">
        <f t="shared" si="9"/>
        <v>8376.2250000000004</v>
      </c>
      <c r="DH27" s="23">
        <f t="shared" si="10"/>
        <v>4739.1097999999993</v>
      </c>
      <c r="DI27" s="23">
        <v>0</v>
      </c>
      <c r="DJ27" s="23">
        <f t="shared" si="57"/>
        <v>0</v>
      </c>
      <c r="DK27" s="23">
        <v>0</v>
      </c>
      <c r="DL27" s="23">
        <v>0</v>
      </c>
      <c r="DM27" s="23">
        <f t="shared" si="58"/>
        <v>0</v>
      </c>
      <c r="DN27" s="23">
        <v>0</v>
      </c>
      <c r="DO27" s="23">
        <v>0</v>
      </c>
      <c r="DP27" s="23">
        <f t="shared" si="59"/>
        <v>0</v>
      </c>
      <c r="DQ27" s="23">
        <v>0</v>
      </c>
      <c r="DR27" s="23">
        <v>0</v>
      </c>
      <c r="DS27" s="23">
        <f t="shared" si="60"/>
        <v>0</v>
      </c>
      <c r="DT27" s="23">
        <v>0</v>
      </c>
      <c r="DU27" s="23">
        <v>0</v>
      </c>
      <c r="DV27" s="23">
        <f t="shared" si="61"/>
        <v>0</v>
      </c>
      <c r="DW27" s="23">
        <v>0</v>
      </c>
      <c r="DX27" s="23">
        <v>0</v>
      </c>
      <c r="DY27" s="23">
        <f t="shared" si="62"/>
        <v>0</v>
      </c>
      <c r="DZ27" s="23">
        <v>0</v>
      </c>
      <c r="EA27" s="23">
        <v>0</v>
      </c>
      <c r="EB27" s="23">
        <f t="shared" si="11"/>
        <v>0</v>
      </c>
      <c r="EC27" s="23">
        <f t="shared" si="11"/>
        <v>0</v>
      </c>
      <c r="ED27" s="23">
        <f t="shared" si="12"/>
        <v>0</v>
      </c>
    </row>
    <row r="28" spans="1:134">
      <c r="A28" s="21">
        <v>18</v>
      </c>
      <c r="B28" s="30" t="s">
        <v>183</v>
      </c>
      <c r="C28" s="23">
        <v>2183.5880000000002</v>
      </c>
      <c r="D28" s="23">
        <v>997.41780000000006</v>
      </c>
      <c r="E28" s="23">
        <f t="shared" si="0"/>
        <v>20954.900000000001</v>
      </c>
      <c r="F28" s="23">
        <f t="shared" si="0"/>
        <v>5238.7250000000004</v>
      </c>
      <c r="G28" s="23">
        <f t="shared" si="0"/>
        <v>2659.57</v>
      </c>
      <c r="H28" s="23">
        <f t="shared" si="13"/>
        <v>50.767505452185404</v>
      </c>
      <c r="I28" s="23">
        <f t="shared" si="14"/>
        <v>12.691876363046351</v>
      </c>
      <c r="J28" s="23">
        <f t="shared" si="65"/>
        <v>8063.1</v>
      </c>
      <c r="K28" s="23">
        <f t="shared" si="66"/>
        <v>2015.7750000000001</v>
      </c>
      <c r="L28" s="23">
        <f t="shared" si="67"/>
        <v>510.77</v>
      </c>
      <c r="M28" s="23">
        <f t="shared" si="15"/>
        <v>25.338641465441331</v>
      </c>
      <c r="N28" s="23">
        <f t="shared" si="16"/>
        <v>6.3346603663603327</v>
      </c>
      <c r="O28" s="23">
        <f t="shared" si="68"/>
        <v>2292.2000000000003</v>
      </c>
      <c r="P28" s="23">
        <f t="shared" si="69"/>
        <v>573.05000000000007</v>
      </c>
      <c r="Q28" s="23">
        <f t="shared" si="70"/>
        <v>167.429</v>
      </c>
      <c r="R28" s="23">
        <f t="shared" si="17"/>
        <v>29.217171276502917</v>
      </c>
      <c r="S28" s="23">
        <f t="shared" si="18"/>
        <v>7.3042928191257293</v>
      </c>
      <c r="T28" s="23">
        <v>18.3</v>
      </c>
      <c r="U28" s="23">
        <f t="shared" si="19"/>
        <v>4.5750000000000002</v>
      </c>
      <c r="V28" s="23">
        <v>0.54800000000000004</v>
      </c>
      <c r="W28" s="23">
        <f t="shared" si="20"/>
        <v>11.978142076502733</v>
      </c>
      <c r="X28" s="23">
        <f t="shared" si="21"/>
        <v>2.9945355191256833</v>
      </c>
      <c r="Y28" s="23">
        <v>1961.4</v>
      </c>
      <c r="Z28" s="23">
        <f t="shared" si="22"/>
        <v>490.35</v>
      </c>
      <c r="AA28" s="23">
        <v>194.34100000000001</v>
      </c>
      <c r="AB28" s="23">
        <f t="shared" si="23"/>
        <v>39.633119200571024</v>
      </c>
      <c r="AC28" s="23">
        <f t="shared" si="24"/>
        <v>9.9082798001427559</v>
      </c>
      <c r="AD28" s="23">
        <v>2273.9</v>
      </c>
      <c r="AE28" s="23">
        <f t="shared" si="25"/>
        <v>568.47500000000002</v>
      </c>
      <c r="AF28" s="23">
        <v>166.881</v>
      </c>
      <c r="AG28" s="23">
        <f t="shared" si="26"/>
        <v>29.355908351290733</v>
      </c>
      <c r="AH28" s="23">
        <f t="shared" si="27"/>
        <v>7.3389770878226832</v>
      </c>
      <c r="AI28" s="23">
        <v>24</v>
      </c>
      <c r="AJ28" s="23">
        <f t="shared" si="28"/>
        <v>6</v>
      </c>
      <c r="AK28" s="23">
        <v>0</v>
      </c>
      <c r="AL28" s="23">
        <f t="shared" si="29"/>
        <v>0</v>
      </c>
      <c r="AM28" s="23">
        <f t="shared" si="30"/>
        <v>0</v>
      </c>
      <c r="AN28" s="23">
        <v>0</v>
      </c>
      <c r="AO28" s="23">
        <f t="shared" si="31"/>
        <v>0</v>
      </c>
      <c r="AP28" s="23">
        <v>0</v>
      </c>
      <c r="AQ28" s="23" t="e">
        <f t="shared" si="32"/>
        <v>#DIV/0!</v>
      </c>
      <c r="AR28" s="23" t="e">
        <f t="shared" si="33"/>
        <v>#DIV/0!</v>
      </c>
      <c r="AS28" s="23">
        <v>0</v>
      </c>
      <c r="AT28" s="23">
        <f t="shared" si="34"/>
        <v>0</v>
      </c>
      <c r="AU28" s="23">
        <v>0</v>
      </c>
      <c r="AV28" s="23">
        <v>0</v>
      </c>
      <c r="AW28" s="23">
        <f t="shared" si="35"/>
        <v>0</v>
      </c>
      <c r="AX28" s="23">
        <v>0</v>
      </c>
      <c r="AY28" s="23">
        <v>12891.8</v>
      </c>
      <c r="AZ28" s="23">
        <f t="shared" si="36"/>
        <v>3222.95</v>
      </c>
      <c r="BA28" s="23">
        <v>2148.8000000000002</v>
      </c>
      <c r="BB28" s="23">
        <v>0</v>
      </c>
      <c r="BC28" s="23">
        <f t="shared" si="37"/>
        <v>0</v>
      </c>
      <c r="BD28" s="23">
        <v>0</v>
      </c>
      <c r="BE28" s="23">
        <v>0</v>
      </c>
      <c r="BF28" s="23">
        <f t="shared" si="38"/>
        <v>0</v>
      </c>
      <c r="BG28" s="23">
        <v>0</v>
      </c>
      <c r="BH28" s="23">
        <v>0</v>
      </c>
      <c r="BI28" s="23">
        <f t="shared" si="39"/>
        <v>0</v>
      </c>
      <c r="BJ28" s="23">
        <v>0</v>
      </c>
      <c r="BK28" s="23">
        <f t="shared" si="7"/>
        <v>2413.3000000000002</v>
      </c>
      <c r="BL28" s="23">
        <f t="shared" si="7"/>
        <v>603.32500000000005</v>
      </c>
      <c r="BM28" s="23">
        <f t="shared" si="7"/>
        <v>149</v>
      </c>
      <c r="BN28" s="23">
        <f t="shared" si="40"/>
        <v>24.696473708200386</v>
      </c>
      <c r="BO28" s="23">
        <f t="shared" si="41"/>
        <v>6.1741184270500966</v>
      </c>
      <c r="BP28" s="23">
        <v>2113.3000000000002</v>
      </c>
      <c r="BQ28" s="23">
        <f t="shared" si="42"/>
        <v>528.32500000000005</v>
      </c>
      <c r="BR28" s="23">
        <v>149</v>
      </c>
      <c r="BS28" s="23">
        <v>300</v>
      </c>
      <c r="BT28" s="23">
        <f t="shared" si="43"/>
        <v>75</v>
      </c>
      <c r="BU28" s="23">
        <v>0</v>
      </c>
      <c r="BV28" s="23">
        <v>0</v>
      </c>
      <c r="BW28" s="23">
        <f t="shared" si="44"/>
        <v>0</v>
      </c>
      <c r="BX28" s="23">
        <v>0</v>
      </c>
      <c r="BY28" s="23">
        <v>0</v>
      </c>
      <c r="BZ28" s="23">
        <f t="shared" si="45"/>
        <v>0</v>
      </c>
      <c r="CA28" s="23">
        <v>0</v>
      </c>
      <c r="CB28" s="23">
        <v>0</v>
      </c>
      <c r="CC28" s="23">
        <f t="shared" si="46"/>
        <v>0</v>
      </c>
      <c r="CD28" s="23">
        <v>0</v>
      </c>
      <c r="CE28" s="23">
        <v>0</v>
      </c>
      <c r="CF28" s="23">
        <f t="shared" si="47"/>
        <v>0</v>
      </c>
      <c r="CG28" s="23">
        <v>0</v>
      </c>
      <c r="CH28" s="23">
        <v>0</v>
      </c>
      <c r="CI28" s="23">
        <f t="shared" si="48"/>
        <v>0</v>
      </c>
      <c r="CJ28" s="23">
        <v>0</v>
      </c>
      <c r="CK28" s="23">
        <v>1372.2</v>
      </c>
      <c r="CL28" s="23">
        <f t="shared" si="49"/>
        <v>343.05</v>
      </c>
      <c r="CM28" s="23">
        <v>0</v>
      </c>
      <c r="CN28" s="23">
        <v>1372.2</v>
      </c>
      <c r="CO28" s="23">
        <f t="shared" si="50"/>
        <v>343.05</v>
      </c>
      <c r="CP28" s="23">
        <v>0</v>
      </c>
      <c r="CQ28" s="23">
        <f t="shared" si="51"/>
        <v>0</v>
      </c>
      <c r="CR28" s="23">
        <f t="shared" si="52"/>
        <v>0</v>
      </c>
      <c r="CS28" s="23">
        <v>0</v>
      </c>
      <c r="CT28" s="23">
        <f t="shared" si="53"/>
        <v>0</v>
      </c>
      <c r="CU28" s="23">
        <v>0</v>
      </c>
      <c r="CV28" s="23">
        <v>0</v>
      </c>
      <c r="CW28" s="23">
        <f t="shared" si="54"/>
        <v>0</v>
      </c>
      <c r="CX28" s="23">
        <v>0</v>
      </c>
      <c r="CY28" s="23">
        <v>0</v>
      </c>
      <c r="CZ28" s="23">
        <f t="shared" si="55"/>
        <v>0</v>
      </c>
      <c r="DA28" s="23">
        <v>0</v>
      </c>
      <c r="DB28" s="23">
        <v>0</v>
      </c>
      <c r="DC28" s="23">
        <f t="shared" si="56"/>
        <v>0</v>
      </c>
      <c r="DD28" s="23">
        <v>0</v>
      </c>
      <c r="DE28" s="23">
        <v>0</v>
      </c>
      <c r="DF28" s="23">
        <f t="shared" si="71"/>
        <v>20954.900000000001</v>
      </c>
      <c r="DG28" s="23">
        <f t="shared" si="9"/>
        <v>5238.7250000000004</v>
      </c>
      <c r="DH28" s="23">
        <f t="shared" si="10"/>
        <v>2659.57</v>
      </c>
      <c r="DI28" s="23">
        <v>0</v>
      </c>
      <c r="DJ28" s="23">
        <f t="shared" si="57"/>
        <v>0</v>
      </c>
      <c r="DK28" s="23">
        <v>0</v>
      </c>
      <c r="DL28" s="23">
        <v>0</v>
      </c>
      <c r="DM28" s="23">
        <f t="shared" si="58"/>
        <v>0</v>
      </c>
      <c r="DN28" s="23">
        <v>0</v>
      </c>
      <c r="DO28" s="23">
        <v>0</v>
      </c>
      <c r="DP28" s="23">
        <f t="shared" si="59"/>
        <v>0</v>
      </c>
      <c r="DQ28" s="23">
        <v>0</v>
      </c>
      <c r="DR28" s="23">
        <v>0</v>
      </c>
      <c r="DS28" s="23">
        <f t="shared" si="60"/>
        <v>0</v>
      </c>
      <c r="DT28" s="23">
        <v>0</v>
      </c>
      <c r="DU28" s="23">
        <v>0</v>
      </c>
      <c r="DV28" s="23">
        <f t="shared" si="61"/>
        <v>0</v>
      </c>
      <c r="DW28" s="23">
        <v>0</v>
      </c>
      <c r="DX28" s="23">
        <v>800</v>
      </c>
      <c r="DY28" s="23">
        <f t="shared" si="62"/>
        <v>200</v>
      </c>
      <c r="DZ28" s="23">
        <v>0</v>
      </c>
      <c r="EA28" s="23">
        <v>0</v>
      </c>
      <c r="EB28" s="23">
        <f t="shared" si="11"/>
        <v>800</v>
      </c>
      <c r="EC28" s="23">
        <f t="shared" si="11"/>
        <v>200</v>
      </c>
      <c r="ED28" s="23">
        <f t="shared" si="12"/>
        <v>0</v>
      </c>
    </row>
    <row r="29" spans="1:134">
      <c r="A29" s="21">
        <v>19</v>
      </c>
      <c r="B29" s="30" t="s">
        <v>184</v>
      </c>
      <c r="C29" s="23">
        <v>2171.0569999999998</v>
      </c>
      <c r="D29" s="23">
        <v>5934.7781000000004</v>
      </c>
      <c r="E29" s="23">
        <f t="shared" si="0"/>
        <v>23745.200000000001</v>
      </c>
      <c r="F29" s="23">
        <f t="shared" si="0"/>
        <v>5936.3</v>
      </c>
      <c r="G29" s="23">
        <f t="shared" si="0"/>
        <v>4247.9531999999999</v>
      </c>
      <c r="H29" s="23">
        <f t="shared" si="13"/>
        <v>71.558937385239958</v>
      </c>
      <c r="I29" s="23">
        <f t="shared" si="14"/>
        <v>17.889734346309989</v>
      </c>
      <c r="J29" s="23">
        <f t="shared" si="65"/>
        <v>4165.8</v>
      </c>
      <c r="K29" s="23">
        <f t="shared" si="66"/>
        <v>1041.45</v>
      </c>
      <c r="L29" s="23">
        <f t="shared" si="67"/>
        <v>984.75319999999988</v>
      </c>
      <c r="M29" s="23">
        <f t="shared" si="15"/>
        <v>94.55597484276727</v>
      </c>
      <c r="N29" s="23">
        <f t="shared" si="16"/>
        <v>23.638993710691818</v>
      </c>
      <c r="O29" s="23">
        <f t="shared" si="68"/>
        <v>2948.8</v>
      </c>
      <c r="P29" s="23">
        <f t="shared" si="69"/>
        <v>737.2</v>
      </c>
      <c r="Q29" s="23">
        <f t="shared" si="70"/>
        <v>743.41</v>
      </c>
      <c r="R29" s="23">
        <f t="shared" si="17"/>
        <v>100.84237655995658</v>
      </c>
      <c r="S29" s="23">
        <f t="shared" si="18"/>
        <v>25.210594139989144</v>
      </c>
      <c r="T29" s="23">
        <v>0</v>
      </c>
      <c r="U29" s="23">
        <f t="shared" si="19"/>
        <v>0</v>
      </c>
      <c r="V29" s="23">
        <v>45.874000000000002</v>
      </c>
      <c r="W29" s="23" t="e">
        <f t="shared" si="20"/>
        <v>#DIV/0!</v>
      </c>
      <c r="X29" s="23" t="e">
        <f t="shared" si="21"/>
        <v>#DIV/0!</v>
      </c>
      <c r="Y29" s="23">
        <v>0</v>
      </c>
      <c r="Z29" s="23">
        <f t="shared" si="22"/>
        <v>0</v>
      </c>
      <c r="AA29" s="23">
        <v>5.7792000000000003</v>
      </c>
      <c r="AB29" s="23" t="e">
        <f t="shared" si="23"/>
        <v>#DIV/0!</v>
      </c>
      <c r="AC29" s="23" t="e">
        <f t="shared" si="24"/>
        <v>#DIV/0!</v>
      </c>
      <c r="AD29" s="23">
        <v>2948.8</v>
      </c>
      <c r="AE29" s="23">
        <f t="shared" si="25"/>
        <v>737.2</v>
      </c>
      <c r="AF29" s="23">
        <v>697.53599999999994</v>
      </c>
      <c r="AG29" s="23">
        <f t="shared" si="26"/>
        <v>94.619641888225701</v>
      </c>
      <c r="AH29" s="23">
        <f t="shared" si="27"/>
        <v>23.654910472056425</v>
      </c>
      <c r="AI29" s="23">
        <v>151</v>
      </c>
      <c r="AJ29" s="23">
        <f t="shared" si="28"/>
        <v>37.75</v>
      </c>
      <c r="AK29" s="23">
        <v>0</v>
      </c>
      <c r="AL29" s="23">
        <f t="shared" si="29"/>
        <v>0</v>
      </c>
      <c r="AM29" s="23">
        <f t="shared" si="30"/>
        <v>0</v>
      </c>
      <c r="AN29" s="23">
        <v>0</v>
      </c>
      <c r="AO29" s="23">
        <f t="shared" si="31"/>
        <v>0</v>
      </c>
      <c r="AP29" s="23">
        <v>0</v>
      </c>
      <c r="AQ29" s="23" t="e">
        <f t="shared" si="32"/>
        <v>#DIV/0!</v>
      </c>
      <c r="AR29" s="23" t="e">
        <f t="shared" si="33"/>
        <v>#DIV/0!</v>
      </c>
      <c r="AS29" s="23">
        <v>0</v>
      </c>
      <c r="AT29" s="23">
        <f t="shared" si="34"/>
        <v>0</v>
      </c>
      <c r="AU29" s="23">
        <v>0</v>
      </c>
      <c r="AV29" s="23">
        <v>0</v>
      </c>
      <c r="AW29" s="23">
        <f t="shared" si="35"/>
        <v>0</v>
      </c>
      <c r="AX29" s="23">
        <v>0</v>
      </c>
      <c r="AY29" s="23">
        <v>19579.400000000001</v>
      </c>
      <c r="AZ29" s="23">
        <f t="shared" si="36"/>
        <v>4894.8500000000004</v>
      </c>
      <c r="BA29" s="23">
        <v>3263.2</v>
      </c>
      <c r="BB29" s="23">
        <v>0</v>
      </c>
      <c r="BC29" s="23">
        <f t="shared" si="37"/>
        <v>0</v>
      </c>
      <c r="BD29" s="23">
        <v>0</v>
      </c>
      <c r="BE29" s="23">
        <v>0</v>
      </c>
      <c r="BF29" s="23">
        <f t="shared" si="38"/>
        <v>0</v>
      </c>
      <c r="BG29" s="23">
        <v>0</v>
      </c>
      <c r="BH29" s="23">
        <v>0</v>
      </c>
      <c r="BI29" s="23">
        <f t="shared" si="39"/>
        <v>0</v>
      </c>
      <c r="BJ29" s="23">
        <v>0</v>
      </c>
      <c r="BK29" s="23">
        <f t="shared" si="7"/>
        <v>225</v>
      </c>
      <c r="BL29" s="23">
        <f t="shared" si="7"/>
        <v>56.25</v>
      </c>
      <c r="BM29" s="23">
        <f t="shared" si="7"/>
        <v>22.475999999999999</v>
      </c>
      <c r="BN29" s="23">
        <f t="shared" si="40"/>
        <v>39.957333333333331</v>
      </c>
      <c r="BO29" s="23">
        <f t="shared" si="41"/>
        <v>9.9893333333333327</v>
      </c>
      <c r="BP29" s="23">
        <v>103.7</v>
      </c>
      <c r="BQ29" s="23">
        <f t="shared" si="42"/>
        <v>25.925000000000004</v>
      </c>
      <c r="BR29" s="23">
        <v>0</v>
      </c>
      <c r="BS29" s="23">
        <v>121.3</v>
      </c>
      <c r="BT29" s="23">
        <f t="shared" si="43"/>
        <v>30.324999999999996</v>
      </c>
      <c r="BU29" s="23">
        <v>2.476</v>
      </c>
      <c r="BV29" s="23">
        <v>0</v>
      </c>
      <c r="BW29" s="23">
        <f t="shared" si="44"/>
        <v>0</v>
      </c>
      <c r="BX29" s="23">
        <v>0</v>
      </c>
      <c r="BY29" s="23">
        <v>0</v>
      </c>
      <c r="BZ29" s="23">
        <f t="shared" si="45"/>
        <v>0</v>
      </c>
      <c r="CA29" s="23">
        <v>20</v>
      </c>
      <c r="CB29" s="23">
        <v>0</v>
      </c>
      <c r="CC29" s="23">
        <f t="shared" si="46"/>
        <v>0</v>
      </c>
      <c r="CD29" s="23">
        <v>0</v>
      </c>
      <c r="CE29" s="23">
        <v>0</v>
      </c>
      <c r="CF29" s="23">
        <f t="shared" si="47"/>
        <v>0</v>
      </c>
      <c r="CG29" s="23">
        <v>0</v>
      </c>
      <c r="CH29" s="23">
        <v>0</v>
      </c>
      <c r="CI29" s="23">
        <f t="shared" si="48"/>
        <v>0</v>
      </c>
      <c r="CJ29" s="23">
        <v>0</v>
      </c>
      <c r="CK29" s="23">
        <v>841</v>
      </c>
      <c r="CL29" s="23">
        <f t="shared" si="49"/>
        <v>210.25</v>
      </c>
      <c r="CM29" s="23">
        <v>7.21</v>
      </c>
      <c r="CN29" s="23">
        <v>840</v>
      </c>
      <c r="CO29" s="23">
        <f t="shared" si="50"/>
        <v>210</v>
      </c>
      <c r="CP29" s="23">
        <v>7.21</v>
      </c>
      <c r="CQ29" s="23">
        <f t="shared" si="51"/>
        <v>3.4333333333333336</v>
      </c>
      <c r="CR29" s="23">
        <f t="shared" si="52"/>
        <v>0.85833333333333339</v>
      </c>
      <c r="CS29" s="23">
        <v>0</v>
      </c>
      <c r="CT29" s="23">
        <f t="shared" si="53"/>
        <v>0</v>
      </c>
      <c r="CU29" s="23">
        <v>205.87799999999999</v>
      </c>
      <c r="CV29" s="23">
        <v>0</v>
      </c>
      <c r="CW29" s="23">
        <f t="shared" si="54"/>
        <v>0</v>
      </c>
      <c r="CX29" s="23">
        <v>0</v>
      </c>
      <c r="CY29" s="23">
        <v>0</v>
      </c>
      <c r="CZ29" s="23">
        <f t="shared" si="55"/>
        <v>0</v>
      </c>
      <c r="DA29" s="23">
        <v>0</v>
      </c>
      <c r="DB29" s="23">
        <v>0</v>
      </c>
      <c r="DC29" s="23">
        <f t="shared" si="56"/>
        <v>0</v>
      </c>
      <c r="DD29" s="23">
        <v>0</v>
      </c>
      <c r="DE29" s="23">
        <v>0</v>
      </c>
      <c r="DF29" s="23">
        <f t="shared" si="71"/>
        <v>23745.200000000001</v>
      </c>
      <c r="DG29" s="23">
        <f t="shared" si="9"/>
        <v>5936.3</v>
      </c>
      <c r="DH29" s="23">
        <f t="shared" si="10"/>
        <v>4247.9531999999999</v>
      </c>
      <c r="DI29" s="23">
        <v>0</v>
      </c>
      <c r="DJ29" s="23">
        <f t="shared" si="57"/>
        <v>0</v>
      </c>
      <c r="DK29" s="23">
        <v>0</v>
      </c>
      <c r="DL29" s="23">
        <v>0</v>
      </c>
      <c r="DM29" s="23">
        <f t="shared" si="58"/>
        <v>0</v>
      </c>
      <c r="DN29" s="23">
        <v>0</v>
      </c>
      <c r="DO29" s="23">
        <v>0</v>
      </c>
      <c r="DP29" s="23">
        <f t="shared" si="59"/>
        <v>0</v>
      </c>
      <c r="DQ29" s="23">
        <v>0</v>
      </c>
      <c r="DR29" s="23">
        <v>0</v>
      </c>
      <c r="DS29" s="23">
        <f t="shared" si="60"/>
        <v>0</v>
      </c>
      <c r="DT29" s="23">
        <v>0</v>
      </c>
      <c r="DU29" s="23">
        <v>0</v>
      </c>
      <c r="DV29" s="23">
        <f t="shared" si="61"/>
        <v>0</v>
      </c>
      <c r="DW29" s="23">
        <v>0</v>
      </c>
      <c r="DX29" s="23">
        <v>0</v>
      </c>
      <c r="DY29" s="23">
        <f t="shared" si="62"/>
        <v>0</v>
      </c>
      <c r="DZ29" s="23">
        <v>0</v>
      </c>
      <c r="EA29" s="23">
        <v>0</v>
      </c>
      <c r="EB29" s="23">
        <f t="shared" si="11"/>
        <v>0</v>
      </c>
      <c r="EC29" s="23">
        <f t="shared" si="11"/>
        <v>0</v>
      </c>
      <c r="ED29" s="23">
        <f t="shared" si="12"/>
        <v>0</v>
      </c>
    </row>
    <row r="30" spans="1:134">
      <c r="A30" s="21">
        <v>20</v>
      </c>
      <c r="B30" s="30" t="s">
        <v>185</v>
      </c>
      <c r="C30" s="23">
        <v>1547.9638</v>
      </c>
      <c r="D30" s="23">
        <v>472.4914</v>
      </c>
      <c r="E30" s="23">
        <f t="shared" si="0"/>
        <v>8109</v>
      </c>
      <c r="F30" s="23">
        <f t="shared" si="0"/>
        <v>2027.25</v>
      </c>
      <c r="G30" s="23">
        <f t="shared" si="0"/>
        <v>1117.6315999999999</v>
      </c>
      <c r="H30" s="23">
        <f t="shared" si="13"/>
        <v>55.130427919595505</v>
      </c>
      <c r="I30" s="23">
        <f t="shared" si="14"/>
        <v>13.782606979898876</v>
      </c>
      <c r="J30" s="23">
        <f t="shared" si="65"/>
        <v>3431.2000000000003</v>
      </c>
      <c r="K30" s="23">
        <f t="shared" si="66"/>
        <v>857.80000000000007</v>
      </c>
      <c r="L30" s="23">
        <f t="shared" si="67"/>
        <v>338.03160000000003</v>
      </c>
      <c r="M30" s="23">
        <f t="shared" si="15"/>
        <v>39.406808113779434</v>
      </c>
      <c r="N30" s="23">
        <f t="shared" si="16"/>
        <v>9.8517020284448584</v>
      </c>
      <c r="O30" s="23">
        <f t="shared" si="68"/>
        <v>1430</v>
      </c>
      <c r="P30" s="23">
        <f t="shared" si="69"/>
        <v>357.5</v>
      </c>
      <c r="Q30" s="23">
        <f t="shared" si="70"/>
        <v>253.654</v>
      </c>
      <c r="R30" s="23">
        <f t="shared" si="17"/>
        <v>70.952167832167831</v>
      </c>
      <c r="S30" s="23">
        <f t="shared" si="18"/>
        <v>17.738041958041958</v>
      </c>
      <c r="T30" s="23">
        <v>30</v>
      </c>
      <c r="U30" s="23">
        <f t="shared" si="19"/>
        <v>7.5</v>
      </c>
      <c r="V30" s="23">
        <v>3.1360000000000001</v>
      </c>
      <c r="W30" s="23">
        <f t="shared" si="20"/>
        <v>41.813333333333333</v>
      </c>
      <c r="X30" s="23">
        <f t="shared" si="21"/>
        <v>10.453333333333333</v>
      </c>
      <c r="Y30" s="23">
        <v>800</v>
      </c>
      <c r="Z30" s="23">
        <f t="shared" si="22"/>
        <v>200</v>
      </c>
      <c r="AA30" s="23">
        <v>25.2316</v>
      </c>
      <c r="AB30" s="23">
        <f t="shared" si="23"/>
        <v>12.6158</v>
      </c>
      <c r="AC30" s="23">
        <f t="shared" si="24"/>
        <v>3.15395</v>
      </c>
      <c r="AD30" s="23">
        <v>1400</v>
      </c>
      <c r="AE30" s="23">
        <f t="shared" si="25"/>
        <v>350</v>
      </c>
      <c r="AF30" s="23">
        <v>250.518</v>
      </c>
      <c r="AG30" s="23">
        <f t="shared" si="26"/>
        <v>71.576571428571441</v>
      </c>
      <c r="AH30" s="23">
        <f t="shared" si="27"/>
        <v>17.89414285714286</v>
      </c>
      <c r="AI30" s="23">
        <v>12</v>
      </c>
      <c r="AJ30" s="23">
        <f t="shared" si="28"/>
        <v>3</v>
      </c>
      <c r="AK30" s="23">
        <v>0</v>
      </c>
      <c r="AL30" s="23">
        <f t="shared" si="29"/>
        <v>0</v>
      </c>
      <c r="AM30" s="23">
        <f t="shared" si="30"/>
        <v>0</v>
      </c>
      <c r="AN30" s="23">
        <v>0</v>
      </c>
      <c r="AO30" s="23">
        <f t="shared" si="31"/>
        <v>0</v>
      </c>
      <c r="AP30" s="23">
        <v>0</v>
      </c>
      <c r="AQ30" s="23" t="e">
        <f t="shared" si="32"/>
        <v>#DIV/0!</v>
      </c>
      <c r="AR30" s="23" t="e">
        <f t="shared" si="33"/>
        <v>#DIV/0!</v>
      </c>
      <c r="AS30" s="23">
        <v>0</v>
      </c>
      <c r="AT30" s="23">
        <f t="shared" si="34"/>
        <v>0</v>
      </c>
      <c r="AU30" s="23">
        <v>0</v>
      </c>
      <c r="AV30" s="23">
        <v>0</v>
      </c>
      <c r="AW30" s="23">
        <f t="shared" si="35"/>
        <v>0</v>
      </c>
      <c r="AX30" s="23">
        <v>0</v>
      </c>
      <c r="AY30" s="23">
        <v>4677.8</v>
      </c>
      <c r="AZ30" s="23">
        <f t="shared" si="36"/>
        <v>1169.45</v>
      </c>
      <c r="BA30" s="23">
        <v>779.6</v>
      </c>
      <c r="BB30" s="23">
        <v>0</v>
      </c>
      <c r="BC30" s="23">
        <f t="shared" si="37"/>
        <v>0</v>
      </c>
      <c r="BD30" s="23">
        <v>0</v>
      </c>
      <c r="BE30" s="23">
        <v>0</v>
      </c>
      <c r="BF30" s="23">
        <f t="shared" si="38"/>
        <v>0</v>
      </c>
      <c r="BG30" s="23">
        <v>0</v>
      </c>
      <c r="BH30" s="23">
        <v>0</v>
      </c>
      <c r="BI30" s="23">
        <f t="shared" si="39"/>
        <v>0</v>
      </c>
      <c r="BJ30" s="23">
        <v>0</v>
      </c>
      <c r="BK30" s="23">
        <f t="shared" si="7"/>
        <v>764.4</v>
      </c>
      <c r="BL30" s="23">
        <f t="shared" si="7"/>
        <v>191.1</v>
      </c>
      <c r="BM30" s="23">
        <f t="shared" si="7"/>
        <v>19.402000000000001</v>
      </c>
      <c r="BN30" s="23">
        <f t="shared" si="40"/>
        <v>10.152799581371012</v>
      </c>
      <c r="BO30" s="23">
        <f t="shared" si="41"/>
        <v>2.5381998953427529</v>
      </c>
      <c r="BP30" s="23">
        <v>600</v>
      </c>
      <c r="BQ30" s="23">
        <f t="shared" si="42"/>
        <v>150</v>
      </c>
      <c r="BR30" s="23">
        <v>0</v>
      </c>
      <c r="BS30" s="23">
        <v>150</v>
      </c>
      <c r="BT30" s="23">
        <f t="shared" si="43"/>
        <v>37.5</v>
      </c>
      <c r="BU30" s="23">
        <v>19.402000000000001</v>
      </c>
      <c r="BV30" s="23">
        <v>0</v>
      </c>
      <c r="BW30" s="23">
        <f t="shared" si="44"/>
        <v>0</v>
      </c>
      <c r="BX30" s="23">
        <v>0</v>
      </c>
      <c r="BY30" s="23">
        <v>14.4</v>
      </c>
      <c r="BZ30" s="23">
        <f t="shared" si="45"/>
        <v>3.5999999999999996</v>
      </c>
      <c r="CA30" s="23">
        <v>0</v>
      </c>
      <c r="CB30" s="23">
        <v>0</v>
      </c>
      <c r="CC30" s="23">
        <f t="shared" si="46"/>
        <v>0</v>
      </c>
      <c r="CD30" s="23">
        <v>0</v>
      </c>
      <c r="CE30" s="23">
        <v>0</v>
      </c>
      <c r="CF30" s="23">
        <f t="shared" si="47"/>
        <v>0</v>
      </c>
      <c r="CG30" s="23">
        <v>0</v>
      </c>
      <c r="CH30" s="23">
        <v>0</v>
      </c>
      <c r="CI30" s="23">
        <f t="shared" si="48"/>
        <v>0</v>
      </c>
      <c r="CJ30" s="23">
        <v>0</v>
      </c>
      <c r="CK30" s="23">
        <v>304.8</v>
      </c>
      <c r="CL30" s="23">
        <f t="shared" si="49"/>
        <v>76.2</v>
      </c>
      <c r="CM30" s="23">
        <v>0</v>
      </c>
      <c r="CN30" s="23">
        <v>304.8</v>
      </c>
      <c r="CO30" s="23">
        <f t="shared" si="50"/>
        <v>76.2</v>
      </c>
      <c r="CP30" s="23">
        <v>0</v>
      </c>
      <c r="CQ30" s="23">
        <f t="shared" si="51"/>
        <v>0</v>
      </c>
      <c r="CR30" s="23">
        <f t="shared" si="52"/>
        <v>0</v>
      </c>
      <c r="CS30" s="23">
        <v>0</v>
      </c>
      <c r="CT30" s="23">
        <f t="shared" si="53"/>
        <v>0</v>
      </c>
      <c r="CU30" s="23">
        <v>39.744</v>
      </c>
      <c r="CV30" s="23">
        <v>0</v>
      </c>
      <c r="CW30" s="23">
        <f t="shared" si="54"/>
        <v>0</v>
      </c>
      <c r="CX30" s="23">
        <v>0</v>
      </c>
      <c r="CY30" s="23">
        <v>0</v>
      </c>
      <c r="CZ30" s="23">
        <f t="shared" si="55"/>
        <v>0</v>
      </c>
      <c r="DA30" s="23">
        <v>0</v>
      </c>
      <c r="DB30" s="23">
        <v>120</v>
      </c>
      <c r="DC30" s="23">
        <f t="shared" si="56"/>
        <v>30</v>
      </c>
      <c r="DD30" s="23">
        <v>0</v>
      </c>
      <c r="DE30" s="23">
        <v>0</v>
      </c>
      <c r="DF30" s="23">
        <f t="shared" si="71"/>
        <v>8109</v>
      </c>
      <c r="DG30" s="23">
        <f t="shared" si="9"/>
        <v>2027.25</v>
      </c>
      <c r="DH30" s="23">
        <f t="shared" si="10"/>
        <v>1117.6315999999999</v>
      </c>
      <c r="DI30" s="23">
        <v>0</v>
      </c>
      <c r="DJ30" s="23">
        <f t="shared" si="57"/>
        <v>0</v>
      </c>
      <c r="DK30" s="23">
        <v>0</v>
      </c>
      <c r="DL30" s="23">
        <v>0</v>
      </c>
      <c r="DM30" s="23">
        <f t="shared" si="58"/>
        <v>0</v>
      </c>
      <c r="DN30" s="23">
        <v>0</v>
      </c>
      <c r="DO30" s="23">
        <v>0</v>
      </c>
      <c r="DP30" s="23">
        <f t="shared" si="59"/>
        <v>0</v>
      </c>
      <c r="DQ30" s="23">
        <v>0</v>
      </c>
      <c r="DR30" s="23">
        <v>0</v>
      </c>
      <c r="DS30" s="23">
        <f t="shared" si="60"/>
        <v>0</v>
      </c>
      <c r="DT30" s="23">
        <v>0</v>
      </c>
      <c r="DU30" s="23">
        <v>0</v>
      </c>
      <c r="DV30" s="23">
        <f t="shared" si="61"/>
        <v>0</v>
      </c>
      <c r="DW30" s="23">
        <v>0</v>
      </c>
      <c r="DX30" s="23">
        <v>0</v>
      </c>
      <c r="DY30" s="23">
        <f t="shared" si="62"/>
        <v>0</v>
      </c>
      <c r="DZ30" s="23">
        <v>0</v>
      </c>
      <c r="EA30" s="23">
        <v>0</v>
      </c>
      <c r="EB30" s="23">
        <f t="shared" si="11"/>
        <v>0</v>
      </c>
      <c r="EC30" s="23">
        <f t="shared" si="11"/>
        <v>0</v>
      </c>
      <c r="ED30" s="23">
        <f t="shared" si="12"/>
        <v>0</v>
      </c>
    </row>
    <row r="31" spans="1:134">
      <c r="A31" s="21">
        <v>21</v>
      </c>
      <c r="B31" s="30" t="s">
        <v>186</v>
      </c>
      <c r="C31" s="23">
        <v>9415.2000000000007</v>
      </c>
      <c r="D31" s="23">
        <v>2402.9148</v>
      </c>
      <c r="E31" s="23">
        <f t="shared" ref="E31:G37" si="72">DF31+EB31-DX31</f>
        <v>64348.5</v>
      </c>
      <c r="F31" s="23">
        <f t="shared" si="72"/>
        <v>16087.125</v>
      </c>
      <c r="G31" s="23">
        <f t="shared" si="72"/>
        <v>8244.6221000000005</v>
      </c>
      <c r="H31" s="23">
        <f t="shared" si="13"/>
        <v>51.24981685664779</v>
      </c>
      <c r="I31" s="23">
        <f t="shared" si="14"/>
        <v>12.812454214161948</v>
      </c>
      <c r="J31" s="23">
        <f t="shared" si="65"/>
        <v>10380</v>
      </c>
      <c r="K31" s="23">
        <f t="shared" si="66"/>
        <v>2595</v>
      </c>
      <c r="L31" s="23">
        <f t="shared" si="67"/>
        <v>819.02209999999991</v>
      </c>
      <c r="M31" s="23">
        <f t="shared" si="15"/>
        <v>31.561545279383424</v>
      </c>
      <c r="N31" s="23">
        <f t="shared" si="16"/>
        <v>7.8903863198458559</v>
      </c>
      <c r="O31" s="23">
        <f t="shared" si="68"/>
        <v>6400</v>
      </c>
      <c r="P31" s="23">
        <f t="shared" si="69"/>
        <v>1600</v>
      </c>
      <c r="Q31" s="23">
        <f t="shared" si="70"/>
        <v>693.18799999999999</v>
      </c>
      <c r="R31" s="23">
        <f t="shared" si="17"/>
        <v>43.324249999999999</v>
      </c>
      <c r="S31" s="23">
        <f t="shared" si="18"/>
        <v>10.8310625</v>
      </c>
      <c r="T31" s="23">
        <v>0</v>
      </c>
      <c r="U31" s="23">
        <f t="shared" si="19"/>
        <v>0</v>
      </c>
      <c r="V31" s="23">
        <v>0.20499999999999999</v>
      </c>
      <c r="W31" s="23" t="e">
        <f t="shared" si="20"/>
        <v>#DIV/0!</v>
      </c>
      <c r="X31" s="23" t="e">
        <f t="shared" si="21"/>
        <v>#DIV/0!</v>
      </c>
      <c r="Y31" s="23">
        <v>0</v>
      </c>
      <c r="Z31" s="23">
        <f t="shared" si="22"/>
        <v>0</v>
      </c>
      <c r="AA31" s="23">
        <v>0.83409999999999995</v>
      </c>
      <c r="AB31" s="23" t="e">
        <f t="shared" si="23"/>
        <v>#DIV/0!</v>
      </c>
      <c r="AC31" s="23" t="e">
        <f t="shared" si="24"/>
        <v>#DIV/0!</v>
      </c>
      <c r="AD31" s="23">
        <v>6400</v>
      </c>
      <c r="AE31" s="23">
        <f t="shared" si="25"/>
        <v>1600</v>
      </c>
      <c r="AF31" s="23">
        <v>692.98299999999995</v>
      </c>
      <c r="AG31" s="23">
        <f t="shared" si="26"/>
        <v>43.311437499999997</v>
      </c>
      <c r="AH31" s="23">
        <f t="shared" si="27"/>
        <v>10.827859374999999</v>
      </c>
      <c r="AI31" s="23">
        <v>60</v>
      </c>
      <c r="AJ31" s="23">
        <f t="shared" si="28"/>
        <v>15</v>
      </c>
      <c r="AK31" s="23">
        <v>0</v>
      </c>
      <c r="AL31" s="23">
        <f t="shared" si="29"/>
        <v>0</v>
      </c>
      <c r="AM31" s="23">
        <f t="shared" si="30"/>
        <v>0</v>
      </c>
      <c r="AN31" s="23">
        <v>0</v>
      </c>
      <c r="AO31" s="23">
        <f t="shared" si="31"/>
        <v>0</v>
      </c>
      <c r="AP31" s="23">
        <v>0</v>
      </c>
      <c r="AQ31" s="23" t="e">
        <f t="shared" si="32"/>
        <v>#DIV/0!</v>
      </c>
      <c r="AR31" s="23" t="e">
        <f t="shared" si="33"/>
        <v>#DIV/0!</v>
      </c>
      <c r="AS31" s="23">
        <v>0</v>
      </c>
      <c r="AT31" s="23">
        <f t="shared" si="34"/>
        <v>0</v>
      </c>
      <c r="AU31" s="23">
        <v>0</v>
      </c>
      <c r="AV31" s="23">
        <v>0</v>
      </c>
      <c r="AW31" s="23">
        <f t="shared" si="35"/>
        <v>0</v>
      </c>
      <c r="AX31" s="23">
        <v>0</v>
      </c>
      <c r="AY31" s="23">
        <v>44553.3</v>
      </c>
      <c r="AZ31" s="23">
        <f t="shared" si="36"/>
        <v>11138.325000000001</v>
      </c>
      <c r="BA31" s="23">
        <v>7425.6</v>
      </c>
      <c r="BB31" s="23">
        <v>0</v>
      </c>
      <c r="BC31" s="23">
        <f t="shared" si="37"/>
        <v>0</v>
      </c>
      <c r="BD31" s="23">
        <v>0</v>
      </c>
      <c r="BE31" s="23">
        <v>0</v>
      </c>
      <c r="BF31" s="23">
        <f t="shared" si="38"/>
        <v>0</v>
      </c>
      <c r="BG31" s="23">
        <v>0</v>
      </c>
      <c r="BH31" s="23">
        <v>0</v>
      </c>
      <c r="BI31" s="23">
        <f t="shared" si="39"/>
        <v>0</v>
      </c>
      <c r="BJ31" s="23">
        <v>0</v>
      </c>
      <c r="BK31" s="23">
        <f t="shared" ref="BK31:BM37" si="73">BP31+BS31+BV31+BY31</f>
        <v>1620</v>
      </c>
      <c r="BL31" s="23">
        <f t="shared" si="73"/>
        <v>405</v>
      </c>
      <c r="BM31" s="23">
        <f t="shared" si="73"/>
        <v>0</v>
      </c>
      <c r="BN31" s="23">
        <f t="shared" si="40"/>
        <v>0</v>
      </c>
      <c r="BO31" s="23">
        <f t="shared" si="41"/>
        <v>0</v>
      </c>
      <c r="BP31" s="23">
        <v>870</v>
      </c>
      <c r="BQ31" s="23">
        <f t="shared" si="42"/>
        <v>217.5</v>
      </c>
      <c r="BR31" s="23">
        <v>0</v>
      </c>
      <c r="BS31" s="23">
        <v>450</v>
      </c>
      <c r="BT31" s="23">
        <f t="shared" si="43"/>
        <v>112.5</v>
      </c>
      <c r="BU31" s="23">
        <v>0</v>
      </c>
      <c r="BV31" s="23">
        <v>0</v>
      </c>
      <c r="BW31" s="23">
        <f t="shared" si="44"/>
        <v>0</v>
      </c>
      <c r="BX31" s="23">
        <v>0</v>
      </c>
      <c r="BY31" s="23">
        <v>300</v>
      </c>
      <c r="BZ31" s="23">
        <f t="shared" si="45"/>
        <v>75</v>
      </c>
      <c r="CA31" s="23">
        <v>0</v>
      </c>
      <c r="CB31" s="23">
        <v>0</v>
      </c>
      <c r="CC31" s="23">
        <f t="shared" si="46"/>
        <v>0</v>
      </c>
      <c r="CD31" s="23">
        <v>0</v>
      </c>
      <c r="CE31" s="23">
        <v>0</v>
      </c>
      <c r="CF31" s="23">
        <f t="shared" si="47"/>
        <v>0</v>
      </c>
      <c r="CG31" s="23">
        <v>0</v>
      </c>
      <c r="CH31" s="23">
        <v>0</v>
      </c>
      <c r="CI31" s="23">
        <f t="shared" si="48"/>
        <v>0</v>
      </c>
      <c r="CJ31" s="23">
        <v>0</v>
      </c>
      <c r="CK31" s="23">
        <v>2300</v>
      </c>
      <c r="CL31" s="23">
        <f t="shared" si="49"/>
        <v>575</v>
      </c>
      <c r="CM31" s="23">
        <v>125</v>
      </c>
      <c r="CN31" s="23">
        <v>1100</v>
      </c>
      <c r="CO31" s="23">
        <f t="shared" si="50"/>
        <v>275</v>
      </c>
      <c r="CP31" s="23">
        <v>64.2</v>
      </c>
      <c r="CQ31" s="23">
        <f t="shared" si="51"/>
        <v>23.345454545454547</v>
      </c>
      <c r="CR31" s="23">
        <f t="shared" si="52"/>
        <v>5.8363636363636369</v>
      </c>
      <c r="CS31" s="23">
        <v>0</v>
      </c>
      <c r="CT31" s="23">
        <f t="shared" si="53"/>
        <v>0</v>
      </c>
      <c r="CU31" s="23">
        <v>0</v>
      </c>
      <c r="CV31" s="23">
        <v>0</v>
      </c>
      <c r="CW31" s="23">
        <f t="shared" si="54"/>
        <v>0</v>
      </c>
      <c r="CX31" s="23">
        <v>0</v>
      </c>
      <c r="CY31" s="23">
        <v>0</v>
      </c>
      <c r="CZ31" s="23">
        <f t="shared" si="55"/>
        <v>0</v>
      </c>
      <c r="DA31" s="23">
        <v>0</v>
      </c>
      <c r="DB31" s="23">
        <v>0</v>
      </c>
      <c r="DC31" s="23">
        <f t="shared" si="56"/>
        <v>0</v>
      </c>
      <c r="DD31" s="23">
        <v>0</v>
      </c>
      <c r="DE31" s="23">
        <v>0</v>
      </c>
      <c r="DF31" s="23">
        <f t="shared" si="71"/>
        <v>54933.3</v>
      </c>
      <c r="DG31" s="23">
        <f t="shared" ref="DG31:DG37" si="74">U31+Z31+AE31+AJ31+AO31+AT31+AW31+AZ31+BC31+BF31+BI31+BQ31+BT31+BW31+BZ31+CC31+CF31+CI31+CL31+CT31+CW31+CZ31+DC31</f>
        <v>13733.325000000001</v>
      </c>
      <c r="DH31" s="23">
        <f t="shared" ref="DH31:DH37" si="75">V31+AA31+AF31+AK31+AP31+AU31+AX31+BA31+BD31+BG31+BJ31+BR31+BU31+BX31+CA31+CD31+CG31+CJ31+CM31+CU31+CX31+DA31+DD31+DE31</f>
        <v>8244.6221000000005</v>
      </c>
      <c r="DI31" s="23">
        <v>0</v>
      </c>
      <c r="DJ31" s="23">
        <f t="shared" si="57"/>
        <v>0</v>
      </c>
      <c r="DK31" s="23">
        <v>0</v>
      </c>
      <c r="DL31" s="23">
        <v>9415.2000000000007</v>
      </c>
      <c r="DM31" s="23">
        <f t="shared" si="58"/>
        <v>2353.8000000000002</v>
      </c>
      <c r="DN31" s="23">
        <v>0</v>
      </c>
      <c r="DO31" s="23">
        <v>0</v>
      </c>
      <c r="DP31" s="23">
        <f t="shared" si="59"/>
        <v>0</v>
      </c>
      <c r="DQ31" s="23">
        <v>0</v>
      </c>
      <c r="DR31" s="23">
        <v>0</v>
      </c>
      <c r="DS31" s="23">
        <f t="shared" si="60"/>
        <v>0</v>
      </c>
      <c r="DT31" s="23">
        <v>0</v>
      </c>
      <c r="DU31" s="23">
        <v>0</v>
      </c>
      <c r="DV31" s="23">
        <f t="shared" si="61"/>
        <v>0</v>
      </c>
      <c r="DW31" s="23">
        <v>0</v>
      </c>
      <c r="DX31" s="23">
        <v>1400</v>
      </c>
      <c r="DY31" s="23">
        <f t="shared" si="62"/>
        <v>350</v>
      </c>
      <c r="DZ31" s="23">
        <v>0</v>
      </c>
      <c r="EA31" s="23">
        <v>0</v>
      </c>
      <c r="EB31" s="23">
        <f t="shared" ref="EB31:EC37" si="76">DI31+DL31+DO31+DR31+DU31+DX31</f>
        <v>10815.2</v>
      </c>
      <c r="EC31" s="23">
        <f t="shared" si="76"/>
        <v>2703.8</v>
      </c>
      <c r="ED31" s="23">
        <f t="shared" ref="ED31:ED37" si="77">DK31+DN31+DQ31+DT31+DW31+DZ31+EA31</f>
        <v>0</v>
      </c>
    </row>
    <row r="32" spans="1:134">
      <c r="A32" s="21">
        <v>22</v>
      </c>
      <c r="B32" s="30" t="s">
        <v>187</v>
      </c>
      <c r="C32" s="23">
        <v>1421.9073000000001</v>
      </c>
      <c r="D32" s="23">
        <v>7194.1887999999999</v>
      </c>
      <c r="E32" s="23">
        <f t="shared" si="72"/>
        <v>211262</v>
      </c>
      <c r="F32" s="23">
        <f t="shared" si="72"/>
        <v>52652.024999999994</v>
      </c>
      <c r="G32" s="23">
        <f t="shared" si="72"/>
        <v>31712.590800000002</v>
      </c>
      <c r="H32" s="23">
        <f t="shared" si="13"/>
        <v>60.230524467007683</v>
      </c>
      <c r="I32" s="23">
        <f t="shared" si="14"/>
        <v>15.011024604519507</v>
      </c>
      <c r="J32" s="23">
        <f t="shared" si="65"/>
        <v>41305.800000000003</v>
      </c>
      <c r="K32" s="23">
        <f t="shared" si="66"/>
        <v>10326.450000000001</v>
      </c>
      <c r="L32" s="23">
        <f t="shared" si="67"/>
        <v>3870.3108000000002</v>
      </c>
      <c r="M32" s="23">
        <f t="shared" si="15"/>
        <v>37.479586886103164</v>
      </c>
      <c r="N32" s="23">
        <f t="shared" si="16"/>
        <v>9.3698967215257909</v>
      </c>
      <c r="O32" s="23">
        <f t="shared" si="68"/>
        <v>21530.6</v>
      </c>
      <c r="P32" s="23">
        <f t="shared" si="69"/>
        <v>5382.65</v>
      </c>
      <c r="Q32" s="23">
        <f t="shared" si="70"/>
        <v>3073.1457</v>
      </c>
      <c r="R32" s="23">
        <f t="shared" si="17"/>
        <v>57.09354500106825</v>
      </c>
      <c r="S32" s="23">
        <f t="shared" si="18"/>
        <v>14.273386250267063</v>
      </c>
      <c r="T32" s="23">
        <v>1520.6</v>
      </c>
      <c r="U32" s="23">
        <f t="shared" si="19"/>
        <v>380.15</v>
      </c>
      <c r="V32" s="23">
        <v>33.517000000000003</v>
      </c>
      <c r="W32" s="23">
        <f t="shared" si="20"/>
        <v>8.8167828488754463</v>
      </c>
      <c r="X32" s="23">
        <f t="shared" si="21"/>
        <v>2.2041957122188616</v>
      </c>
      <c r="Y32" s="23">
        <v>6949.2</v>
      </c>
      <c r="Z32" s="23">
        <f t="shared" si="22"/>
        <v>1737.3000000000002</v>
      </c>
      <c r="AA32" s="23">
        <v>66.56</v>
      </c>
      <c r="AB32" s="23">
        <f t="shared" si="23"/>
        <v>3.8312323720716051</v>
      </c>
      <c r="AC32" s="23">
        <f t="shared" si="24"/>
        <v>0.95780809301790149</v>
      </c>
      <c r="AD32" s="23">
        <v>20010</v>
      </c>
      <c r="AE32" s="23">
        <f t="shared" si="25"/>
        <v>5002.5</v>
      </c>
      <c r="AF32" s="23">
        <v>3039.6287000000002</v>
      </c>
      <c r="AG32" s="23">
        <f t="shared" si="26"/>
        <v>60.762192903548225</v>
      </c>
      <c r="AH32" s="23">
        <f t="shared" si="27"/>
        <v>15.190548225887056</v>
      </c>
      <c r="AI32" s="23">
        <v>254</v>
      </c>
      <c r="AJ32" s="23">
        <f t="shared" si="28"/>
        <v>63.5</v>
      </c>
      <c r="AK32" s="23">
        <v>0</v>
      </c>
      <c r="AL32" s="23">
        <f t="shared" si="29"/>
        <v>0</v>
      </c>
      <c r="AM32" s="23">
        <f t="shared" si="30"/>
        <v>0</v>
      </c>
      <c r="AN32" s="23">
        <v>0</v>
      </c>
      <c r="AO32" s="23">
        <f t="shared" si="31"/>
        <v>0</v>
      </c>
      <c r="AP32" s="23">
        <v>0</v>
      </c>
      <c r="AQ32" s="23" t="e">
        <f t="shared" si="32"/>
        <v>#DIV/0!</v>
      </c>
      <c r="AR32" s="23" t="e">
        <f t="shared" si="33"/>
        <v>#DIV/0!</v>
      </c>
      <c r="AS32" s="23">
        <v>0</v>
      </c>
      <c r="AT32" s="23">
        <f t="shared" si="34"/>
        <v>0</v>
      </c>
      <c r="AU32" s="23">
        <v>0</v>
      </c>
      <c r="AV32" s="23">
        <v>0</v>
      </c>
      <c r="AW32" s="23">
        <f t="shared" si="35"/>
        <v>0</v>
      </c>
      <c r="AX32" s="23">
        <v>0</v>
      </c>
      <c r="AY32" s="23">
        <v>167994.5</v>
      </c>
      <c r="AZ32" s="23">
        <f t="shared" si="36"/>
        <v>41998.625</v>
      </c>
      <c r="BA32" s="23">
        <v>27999</v>
      </c>
      <c r="BB32" s="23">
        <v>1961.7</v>
      </c>
      <c r="BC32" s="23">
        <f t="shared" si="37"/>
        <v>326.95</v>
      </c>
      <c r="BD32" s="23">
        <v>0</v>
      </c>
      <c r="BE32" s="23">
        <v>0</v>
      </c>
      <c r="BF32" s="23">
        <f t="shared" si="38"/>
        <v>0</v>
      </c>
      <c r="BG32" s="23">
        <v>0</v>
      </c>
      <c r="BH32" s="23">
        <v>0</v>
      </c>
      <c r="BI32" s="23">
        <f t="shared" si="39"/>
        <v>0</v>
      </c>
      <c r="BJ32" s="23">
        <v>0</v>
      </c>
      <c r="BK32" s="23">
        <f t="shared" si="73"/>
        <v>1710</v>
      </c>
      <c r="BL32" s="23">
        <f t="shared" si="73"/>
        <v>427.5</v>
      </c>
      <c r="BM32" s="23">
        <f t="shared" si="73"/>
        <v>228.75309999999999</v>
      </c>
      <c r="BN32" s="23">
        <f t="shared" si="40"/>
        <v>53.509497076023393</v>
      </c>
      <c r="BO32" s="23">
        <f t="shared" si="41"/>
        <v>13.377374269005848</v>
      </c>
      <c r="BP32" s="23">
        <v>1210</v>
      </c>
      <c r="BQ32" s="23">
        <f t="shared" si="42"/>
        <v>302.5</v>
      </c>
      <c r="BR32" s="23">
        <v>228.75309999999999</v>
      </c>
      <c r="BS32" s="23">
        <v>0</v>
      </c>
      <c r="BT32" s="23">
        <f t="shared" si="43"/>
        <v>0</v>
      </c>
      <c r="BU32" s="23">
        <v>0</v>
      </c>
      <c r="BV32" s="23">
        <v>0</v>
      </c>
      <c r="BW32" s="23">
        <f t="shared" si="44"/>
        <v>0</v>
      </c>
      <c r="BX32" s="23">
        <v>0</v>
      </c>
      <c r="BY32" s="23">
        <v>500</v>
      </c>
      <c r="BZ32" s="23">
        <f t="shared" si="45"/>
        <v>125</v>
      </c>
      <c r="CA32" s="23">
        <v>0</v>
      </c>
      <c r="CB32" s="23">
        <v>0</v>
      </c>
      <c r="CC32" s="23">
        <f t="shared" si="46"/>
        <v>0</v>
      </c>
      <c r="CD32" s="23">
        <v>0</v>
      </c>
      <c r="CE32" s="23">
        <v>0</v>
      </c>
      <c r="CF32" s="23">
        <f t="shared" si="47"/>
        <v>0</v>
      </c>
      <c r="CG32" s="23">
        <v>0</v>
      </c>
      <c r="CH32" s="23">
        <v>0</v>
      </c>
      <c r="CI32" s="23">
        <f t="shared" si="48"/>
        <v>0</v>
      </c>
      <c r="CJ32" s="23">
        <v>0</v>
      </c>
      <c r="CK32" s="23">
        <v>10862</v>
      </c>
      <c r="CL32" s="23">
        <f t="shared" si="49"/>
        <v>2715.5</v>
      </c>
      <c r="CM32" s="23">
        <v>331.63200000000001</v>
      </c>
      <c r="CN32" s="23">
        <v>6542</v>
      </c>
      <c r="CO32" s="23">
        <f t="shared" si="50"/>
        <v>1635.5</v>
      </c>
      <c r="CP32" s="23">
        <v>196.33199999999999</v>
      </c>
      <c r="CQ32" s="23">
        <f t="shared" si="51"/>
        <v>12.004402323448486</v>
      </c>
      <c r="CR32" s="23">
        <f t="shared" si="52"/>
        <v>3.0011005808621216</v>
      </c>
      <c r="CS32" s="23">
        <v>0</v>
      </c>
      <c r="CT32" s="23">
        <f t="shared" si="53"/>
        <v>0</v>
      </c>
      <c r="CU32" s="23">
        <v>170.22</v>
      </c>
      <c r="CV32" s="23">
        <v>0</v>
      </c>
      <c r="CW32" s="23">
        <f t="shared" si="54"/>
        <v>0</v>
      </c>
      <c r="CX32" s="23">
        <v>0</v>
      </c>
      <c r="CY32" s="23">
        <v>0</v>
      </c>
      <c r="CZ32" s="23">
        <f t="shared" si="55"/>
        <v>0</v>
      </c>
      <c r="DA32" s="23">
        <v>0</v>
      </c>
      <c r="DB32" s="23">
        <v>0</v>
      </c>
      <c r="DC32" s="23">
        <f t="shared" si="56"/>
        <v>0</v>
      </c>
      <c r="DD32" s="23">
        <v>0</v>
      </c>
      <c r="DE32" s="23">
        <v>0</v>
      </c>
      <c r="DF32" s="23">
        <f t="shared" si="71"/>
        <v>211262</v>
      </c>
      <c r="DG32" s="23">
        <f t="shared" si="74"/>
        <v>52652.024999999994</v>
      </c>
      <c r="DH32" s="23">
        <f t="shared" si="75"/>
        <v>31869.310800000003</v>
      </c>
      <c r="DI32" s="23">
        <v>0</v>
      </c>
      <c r="DJ32" s="23">
        <f t="shared" si="57"/>
        <v>0</v>
      </c>
      <c r="DK32" s="23">
        <v>0</v>
      </c>
      <c r="DL32" s="23">
        <v>0</v>
      </c>
      <c r="DM32" s="23">
        <f t="shared" si="58"/>
        <v>0</v>
      </c>
      <c r="DN32" s="23">
        <v>-156.72</v>
      </c>
      <c r="DO32" s="23">
        <v>0</v>
      </c>
      <c r="DP32" s="23">
        <f t="shared" si="59"/>
        <v>0</v>
      </c>
      <c r="DQ32" s="23">
        <v>0</v>
      </c>
      <c r="DR32" s="23">
        <v>0</v>
      </c>
      <c r="DS32" s="23">
        <f t="shared" si="60"/>
        <v>0</v>
      </c>
      <c r="DT32" s="23">
        <v>0</v>
      </c>
      <c r="DU32" s="23">
        <v>0</v>
      </c>
      <c r="DV32" s="23">
        <f t="shared" si="61"/>
        <v>0</v>
      </c>
      <c r="DW32" s="23">
        <v>0</v>
      </c>
      <c r="DX32" s="23">
        <v>42000</v>
      </c>
      <c r="DY32" s="23">
        <f t="shared" si="62"/>
        <v>10500</v>
      </c>
      <c r="DZ32" s="23">
        <v>0</v>
      </c>
      <c r="EA32" s="23">
        <v>0</v>
      </c>
      <c r="EB32" s="23">
        <f t="shared" si="76"/>
        <v>42000</v>
      </c>
      <c r="EC32" s="23">
        <f t="shared" si="76"/>
        <v>10500</v>
      </c>
      <c r="ED32" s="23">
        <f t="shared" si="77"/>
        <v>-156.72</v>
      </c>
    </row>
    <row r="33" spans="1:134">
      <c r="A33" s="21">
        <v>23</v>
      </c>
      <c r="B33" s="30" t="s">
        <v>188</v>
      </c>
      <c r="C33" s="23">
        <v>3171.0761000000002</v>
      </c>
      <c r="D33" s="23">
        <v>1801.5191</v>
      </c>
      <c r="E33" s="23">
        <f t="shared" si="72"/>
        <v>152612.55500000002</v>
      </c>
      <c r="F33" s="23">
        <f t="shared" si="72"/>
        <v>38017.005416666674</v>
      </c>
      <c r="G33" s="23">
        <f t="shared" si="72"/>
        <v>22021.099900000001</v>
      </c>
      <c r="H33" s="23">
        <f t="shared" si="13"/>
        <v>57.92434111695168</v>
      </c>
      <c r="I33" s="23">
        <f t="shared" si="14"/>
        <v>14.429415653253427</v>
      </c>
      <c r="J33" s="23">
        <f t="shared" si="65"/>
        <v>31310</v>
      </c>
      <c r="K33" s="23">
        <f t="shared" si="66"/>
        <v>7827.5</v>
      </c>
      <c r="L33" s="23">
        <f t="shared" si="67"/>
        <v>2604.6999000000001</v>
      </c>
      <c r="M33" s="23">
        <f t="shared" si="15"/>
        <v>33.276268284893007</v>
      </c>
      <c r="N33" s="23">
        <f t="shared" si="16"/>
        <v>8.3190670712232517</v>
      </c>
      <c r="O33" s="23">
        <f t="shared" si="68"/>
        <v>14818</v>
      </c>
      <c r="P33" s="23">
        <f t="shared" si="69"/>
        <v>3704.5</v>
      </c>
      <c r="Q33" s="23">
        <f t="shared" si="70"/>
        <v>1636.325</v>
      </c>
      <c r="R33" s="23">
        <f t="shared" si="17"/>
        <v>44.171278175192334</v>
      </c>
      <c r="S33" s="23">
        <f t="shared" si="18"/>
        <v>11.042819543798084</v>
      </c>
      <c r="T33" s="23">
        <v>577</v>
      </c>
      <c r="U33" s="23">
        <f t="shared" si="19"/>
        <v>144.25</v>
      </c>
      <c r="V33" s="23">
        <v>18.055</v>
      </c>
      <c r="W33" s="23">
        <f t="shared" si="20"/>
        <v>12.516464471403813</v>
      </c>
      <c r="X33" s="23">
        <f t="shared" si="21"/>
        <v>3.1291161178509532</v>
      </c>
      <c r="Y33" s="23">
        <v>8050</v>
      </c>
      <c r="Z33" s="23">
        <f t="shared" si="22"/>
        <v>2012.5</v>
      </c>
      <c r="AA33" s="23">
        <v>334.37490000000003</v>
      </c>
      <c r="AB33" s="23">
        <f t="shared" si="23"/>
        <v>16.614901863354039</v>
      </c>
      <c r="AC33" s="23">
        <f t="shared" si="24"/>
        <v>4.1537254658385097</v>
      </c>
      <c r="AD33" s="23">
        <v>14241</v>
      </c>
      <c r="AE33" s="23">
        <f t="shared" si="25"/>
        <v>3560.25</v>
      </c>
      <c r="AF33" s="23">
        <v>1618.27</v>
      </c>
      <c r="AG33" s="23">
        <f t="shared" si="26"/>
        <v>45.453830489431923</v>
      </c>
      <c r="AH33" s="23">
        <f t="shared" si="27"/>
        <v>11.363457622357981</v>
      </c>
      <c r="AI33" s="23">
        <v>172</v>
      </c>
      <c r="AJ33" s="23">
        <f t="shared" si="28"/>
        <v>43</v>
      </c>
      <c r="AK33" s="23">
        <v>6</v>
      </c>
      <c r="AL33" s="23">
        <f t="shared" si="29"/>
        <v>13.953488372093023</v>
      </c>
      <c r="AM33" s="23">
        <f t="shared" si="30"/>
        <v>3.4883720930232558</v>
      </c>
      <c r="AN33" s="23">
        <v>0</v>
      </c>
      <c r="AO33" s="23">
        <f t="shared" si="31"/>
        <v>0</v>
      </c>
      <c r="AP33" s="23">
        <v>0</v>
      </c>
      <c r="AQ33" s="23" t="e">
        <f t="shared" si="32"/>
        <v>#DIV/0!</v>
      </c>
      <c r="AR33" s="23" t="e">
        <f t="shared" si="33"/>
        <v>#DIV/0!</v>
      </c>
      <c r="AS33" s="23">
        <v>0</v>
      </c>
      <c r="AT33" s="23">
        <f t="shared" si="34"/>
        <v>0</v>
      </c>
      <c r="AU33" s="23">
        <v>0</v>
      </c>
      <c r="AV33" s="23">
        <v>0</v>
      </c>
      <c r="AW33" s="23">
        <f t="shared" si="35"/>
        <v>0</v>
      </c>
      <c r="AX33" s="23">
        <v>0</v>
      </c>
      <c r="AY33" s="23">
        <v>116498</v>
      </c>
      <c r="AZ33" s="23">
        <f t="shared" si="36"/>
        <v>29124.5</v>
      </c>
      <c r="BA33" s="23">
        <v>19416.400000000001</v>
      </c>
      <c r="BB33" s="23">
        <v>1633.6</v>
      </c>
      <c r="BC33" s="23">
        <f t="shared" si="37"/>
        <v>272.26666666666665</v>
      </c>
      <c r="BD33" s="23">
        <v>0</v>
      </c>
      <c r="BE33" s="23">
        <v>0</v>
      </c>
      <c r="BF33" s="23">
        <f t="shared" si="38"/>
        <v>0</v>
      </c>
      <c r="BG33" s="23">
        <v>0</v>
      </c>
      <c r="BH33" s="23">
        <v>0</v>
      </c>
      <c r="BI33" s="23">
        <f t="shared" si="39"/>
        <v>0</v>
      </c>
      <c r="BJ33" s="23">
        <v>0</v>
      </c>
      <c r="BK33" s="23">
        <f t="shared" si="73"/>
        <v>620</v>
      </c>
      <c r="BL33" s="23">
        <f t="shared" si="73"/>
        <v>155</v>
      </c>
      <c r="BM33" s="23">
        <f t="shared" si="73"/>
        <v>100</v>
      </c>
      <c r="BN33" s="23">
        <f t="shared" si="40"/>
        <v>64.516129032258064</v>
      </c>
      <c r="BO33" s="23">
        <f t="shared" si="41"/>
        <v>16.129032258064516</v>
      </c>
      <c r="BP33" s="23">
        <v>620</v>
      </c>
      <c r="BQ33" s="23">
        <f t="shared" si="42"/>
        <v>155</v>
      </c>
      <c r="BR33" s="23">
        <v>100</v>
      </c>
      <c r="BS33" s="23">
        <v>0</v>
      </c>
      <c r="BT33" s="23">
        <f t="shared" si="43"/>
        <v>0</v>
      </c>
      <c r="BU33" s="23">
        <v>0</v>
      </c>
      <c r="BV33" s="23">
        <v>0</v>
      </c>
      <c r="BW33" s="23">
        <f t="shared" si="44"/>
        <v>0</v>
      </c>
      <c r="BX33" s="23">
        <v>0</v>
      </c>
      <c r="BY33" s="23">
        <v>0</v>
      </c>
      <c r="BZ33" s="23">
        <f t="shared" si="45"/>
        <v>0</v>
      </c>
      <c r="CA33" s="23">
        <v>0</v>
      </c>
      <c r="CB33" s="23">
        <v>0</v>
      </c>
      <c r="CC33" s="23">
        <f t="shared" si="46"/>
        <v>0</v>
      </c>
      <c r="CD33" s="23">
        <v>0</v>
      </c>
      <c r="CE33" s="23">
        <v>0</v>
      </c>
      <c r="CF33" s="23">
        <f t="shared" si="47"/>
        <v>0</v>
      </c>
      <c r="CG33" s="23">
        <v>0</v>
      </c>
      <c r="CH33" s="23">
        <v>0</v>
      </c>
      <c r="CI33" s="23">
        <f t="shared" si="48"/>
        <v>0</v>
      </c>
      <c r="CJ33" s="23">
        <v>0</v>
      </c>
      <c r="CK33" s="23">
        <v>7650</v>
      </c>
      <c r="CL33" s="23">
        <f t="shared" si="49"/>
        <v>1912.5</v>
      </c>
      <c r="CM33" s="23">
        <v>528</v>
      </c>
      <c r="CN33" s="23">
        <v>3650</v>
      </c>
      <c r="CO33" s="23">
        <f t="shared" si="50"/>
        <v>912.5</v>
      </c>
      <c r="CP33" s="23">
        <v>210</v>
      </c>
      <c r="CQ33" s="23">
        <f t="shared" si="51"/>
        <v>23.013698630136986</v>
      </c>
      <c r="CR33" s="23">
        <f t="shared" si="52"/>
        <v>5.7534246575342465</v>
      </c>
      <c r="CS33" s="23">
        <v>0</v>
      </c>
      <c r="CT33" s="23">
        <f t="shared" si="53"/>
        <v>0</v>
      </c>
      <c r="CU33" s="23">
        <v>0</v>
      </c>
      <c r="CV33" s="23">
        <v>0</v>
      </c>
      <c r="CW33" s="23">
        <f t="shared" si="54"/>
        <v>0</v>
      </c>
      <c r="CX33" s="23">
        <v>0</v>
      </c>
      <c r="CY33" s="23">
        <v>0</v>
      </c>
      <c r="CZ33" s="23">
        <f t="shared" si="55"/>
        <v>0</v>
      </c>
      <c r="DA33" s="23">
        <v>0</v>
      </c>
      <c r="DB33" s="23">
        <v>0</v>
      </c>
      <c r="DC33" s="23">
        <f t="shared" si="56"/>
        <v>0</v>
      </c>
      <c r="DD33" s="23">
        <v>0</v>
      </c>
      <c r="DE33" s="23">
        <v>0</v>
      </c>
      <c r="DF33" s="23">
        <f t="shared" si="71"/>
        <v>149441.60000000001</v>
      </c>
      <c r="DG33" s="23">
        <f t="shared" si="74"/>
        <v>37224.26666666667</v>
      </c>
      <c r="DH33" s="23">
        <f t="shared" si="75"/>
        <v>22021.099900000001</v>
      </c>
      <c r="DI33" s="23">
        <v>0</v>
      </c>
      <c r="DJ33" s="23">
        <f t="shared" si="57"/>
        <v>0</v>
      </c>
      <c r="DK33" s="23">
        <v>0</v>
      </c>
      <c r="DL33" s="23">
        <v>3170.9549999999999</v>
      </c>
      <c r="DM33" s="23">
        <f t="shared" si="58"/>
        <v>792.73874999999998</v>
      </c>
      <c r="DN33" s="23">
        <v>0</v>
      </c>
      <c r="DO33" s="23">
        <v>0</v>
      </c>
      <c r="DP33" s="23">
        <f t="shared" si="59"/>
        <v>0</v>
      </c>
      <c r="DQ33" s="23">
        <v>0</v>
      </c>
      <c r="DR33" s="23">
        <v>0</v>
      </c>
      <c r="DS33" s="23">
        <f t="shared" si="60"/>
        <v>0</v>
      </c>
      <c r="DT33" s="23">
        <v>0</v>
      </c>
      <c r="DU33" s="23">
        <v>0</v>
      </c>
      <c r="DV33" s="23">
        <f t="shared" si="61"/>
        <v>0</v>
      </c>
      <c r="DW33" s="23">
        <v>0</v>
      </c>
      <c r="DX33" s="23">
        <v>13215.4</v>
      </c>
      <c r="DY33" s="23">
        <f t="shared" si="62"/>
        <v>3303.85</v>
      </c>
      <c r="DZ33" s="23">
        <v>1904</v>
      </c>
      <c r="EA33" s="23">
        <v>0</v>
      </c>
      <c r="EB33" s="23">
        <f t="shared" si="76"/>
        <v>16386.355</v>
      </c>
      <c r="EC33" s="23">
        <f t="shared" si="76"/>
        <v>4096.5887499999999</v>
      </c>
      <c r="ED33" s="23">
        <f t="shared" si="77"/>
        <v>1904</v>
      </c>
    </row>
    <row r="34" spans="1:134">
      <c r="A34" s="21">
        <v>24</v>
      </c>
      <c r="B34" s="30" t="s">
        <v>189</v>
      </c>
      <c r="C34" s="23">
        <v>7601.8172999999997</v>
      </c>
      <c r="D34" s="23">
        <v>8616.7420000000002</v>
      </c>
      <c r="E34" s="23">
        <f t="shared" si="72"/>
        <v>245784.9</v>
      </c>
      <c r="F34" s="23">
        <f t="shared" si="72"/>
        <v>61193.399999999994</v>
      </c>
      <c r="G34" s="23">
        <f t="shared" si="72"/>
        <v>39008.633700000006</v>
      </c>
      <c r="H34" s="23">
        <f t="shared" si="13"/>
        <v>63.746472168567216</v>
      </c>
      <c r="I34" s="23">
        <f t="shared" si="14"/>
        <v>15.871045658215785</v>
      </c>
      <c r="J34" s="23">
        <f t="shared" si="65"/>
        <v>41555.4</v>
      </c>
      <c r="K34" s="23">
        <f t="shared" si="66"/>
        <v>10388.85</v>
      </c>
      <c r="L34" s="23">
        <f t="shared" si="67"/>
        <v>5476.0337000000009</v>
      </c>
      <c r="M34" s="23">
        <f t="shared" si="15"/>
        <v>52.710682125548068</v>
      </c>
      <c r="N34" s="23">
        <f t="shared" si="16"/>
        <v>13.177670531387017</v>
      </c>
      <c r="O34" s="23">
        <f t="shared" si="68"/>
        <v>30500</v>
      </c>
      <c r="P34" s="23">
        <f t="shared" si="69"/>
        <v>7625</v>
      </c>
      <c r="Q34" s="23">
        <f t="shared" si="70"/>
        <v>4017.79</v>
      </c>
      <c r="R34" s="23">
        <f t="shared" si="17"/>
        <v>52.692327868852459</v>
      </c>
      <c r="S34" s="23">
        <f t="shared" si="18"/>
        <v>13.173081967213115</v>
      </c>
      <c r="T34" s="23">
        <v>0</v>
      </c>
      <c r="U34" s="23">
        <f t="shared" si="19"/>
        <v>0</v>
      </c>
      <c r="V34" s="23">
        <v>10.41</v>
      </c>
      <c r="W34" s="23" t="e">
        <f t="shared" si="20"/>
        <v>#DIV/0!</v>
      </c>
      <c r="X34" s="23" t="e">
        <f t="shared" si="21"/>
        <v>#DIV/0!</v>
      </c>
      <c r="Y34" s="23">
        <v>0</v>
      </c>
      <c r="Z34" s="23">
        <f t="shared" si="22"/>
        <v>0</v>
      </c>
      <c r="AA34" s="23">
        <v>201.2467</v>
      </c>
      <c r="AB34" s="23" t="e">
        <f t="shared" si="23"/>
        <v>#DIV/0!</v>
      </c>
      <c r="AC34" s="23" t="e">
        <f t="shared" si="24"/>
        <v>#DIV/0!</v>
      </c>
      <c r="AD34" s="23">
        <v>30500</v>
      </c>
      <c r="AE34" s="23">
        <f t="shared" si="25"/>
        <v>7625</v>
      </c>
      <c r="AF34" s="23">
        <v>4007.38</v>
      </c>
      <c r="AG34" s="23">
        <f t="shared" si="26"/>
        <v>52.555803278688529</v>
      </c>
      <c r="AH34" s="23">
        <f t="shared" si="27"/>
        <v>13.138950819672132</v>
      </c>
      <c r="AI34" s="23">
        <v>340.4</v>
      </c>
      <c r="AJ34" s="23">
        <f t="shared" si="28"/>
        <v>85.1</v>
      </c>
      <c r="AK34" s="23">
        <v>0</v>
      </c>
      <c r="AL34" s="23">
        <f t="shared" si="29"/>
        <v>0</v>
      </c>
      <c r="AM34" s="23">
        <f t="shared" si="30"/>
        <v>0</v>
      </c>
      <c r="AN34" s="23">
        <v>0</v>
      </c>
      <c r="AO34" s="23">
        <f t="shared" si="31"/>
        <v>0</v>
      </c>
      <c r="AP34" s="23">
        <v>0</v>
      </c>
      <c r="AQ34" s="23" t="e">
        <f t="shared" si="32"/>
        <v>#DIV/0!</v>
      </c>
      <c r="AR34" s="23" t="e">
        <f t="shared" si="33"/>
        <v>#DIV/0!</v>
      </c>
      <c r="AS34" s="23">
        <v>0</v>
      </c>
      <c r="AT34" s="23">
        <f t="shared" si="34"/>
        <v>0</v>
      </c>
      <c r="AU34" s="23">
        <v>0</v>
      </c>
      <c r="AV34" s="23">
        <v>0</v>
      </c>
      <c r="AW34" s="23">
        <f t="shared" si="35"/>
        <v>0</v>
      </c>
      <c r="AX34" s="23">
        <v>0</v>
      </c>
      <c r="AY34" s="23">
        <v>201195.6</v>
      </c>
      <c r="AZ34" s="23">
        <f t="shared" si="36"/>
        <v>50298.899999999994</v>
      </c>
      <c r="BA34" s="23">
        <v>33532.6</v>
      </c>
      <c r="BB34" s="23">
        <v>3033.9</v>
      </c>
      <c r="BC34" s="23">
        <f t="shared" si="37"/>
        <v>505.65000000000003</v>
      </c>
      <c r="BD34" s="23">
        <v>0</v>
      </c>
      <c r="BE34" s="23">
        <v>0</v>
      </c>
      <c r="BF34" s="23">
        <f t="shared" si="38"/>
        <v>0</v>
      </c>
      <c r="BG34" s="23">
        <v>0</v>
      </c>
      <c r="BH34" s="23">
        <v>0</v>
      </c>
      <c r="BI34" s="23">
        <f t="shared" si="39"/>
        <v>0</v>
      </c>
      <c r="BJ34" s="23">
        <v>0</v>
      </c>
      <c r="BK34" s="23">
        <f t="shared" si="73"/>
        <v>1200</v>
      </c>
      <c r="BL34" s="23">
        <f t="shared" si="73"/>
        <v>300</v>
      </c>
      <c r="BM34" s="23">
        <f t="shared" si="73"/>
        <v>300</v>
      </c>
      <c r="BN34" s="23">
        <f t="shared" si="40"/>
        <v>100</v>
      </c>
      <c r="BO34" s="23">
        <f t="shared" si="41"/>
        <v>25</v>
      </c>
      <c r="BP34" s="23">
        <v>1200</v>
      </c>
      <c r="BQ34" s="23">
        <f t="shared" si="42"/>
        <v>300</v>
      </c>
      <c r="BR34" s="23">
        <v>300</v>
      </c>
      <c r="BS34" s="23">
        <v>0</v>
      </c>
      <c r="BT34" s="23">
        <f t="shared" si="43"/>
        <v>0</v>
      </c>
      <c r="BU34" s="23">
        <v>0</v>
      </c>
      <c r="BV34" s="23">
        <v>0</v>
      </c>
      <c r="BW34" s="23">
        <f t="shared" si="44"/>
        <v>0</v>
      </c>
      <c r="BX34" s="23">
        <v>0</v>
      </c>
      <c r="BY34" s="23">
        <v>0</v>
      </c>
      <c r="BZ34" s="23">
        <f t="shared" si="45"/>
        <v>0</v>
      </c>
      <c r="CA34" s="23">
        <v>0</v>
      </c>
      <c r="CB34" s="23">
        <v>0</v>
      </c>
      <c r="CC34" s="23">
        <f t="shared" si="46"/>
        <v>0</v>
      </c>
      <c r="CD34" s="23">
        <v>0</v>
      </c>
      <c r="CE34" s="23">
        <v>0</v>
      </c>
      <c r="CF34" s="23">
        <f t="shared" si="47"/>
        <v>0</v>
      </c>
      <c r="CG34" s="23">
        <v>0</v>
      </c>
      <c r="CH34" s="23">
        <v>0</v>
      </c>
      <c r="CI34" s="23">
        <f t="shared" si="48"/>
        <v>0</v>
      </c>
      <c r="CJ34" s="23">
        <v>0</v>
      </c>
      <c r="CK34" s="23">
        <v>8015</v>
      </c>
      <c r="CL34" s="23">
        <f t="shared" si="49"/>
        <v>2003.75</v>
      </c>
      <c r="CM34" s="23">
        <v>648</v>
      </c>
      <c r="CN34" s="23">
        <v>4000</v>
      </c>
      <c r="CO34" s="23">
        <f t="shared" si="50"/>
        <v>1000</v>
      </c>
      <c r="CP34" s="23">
        <v>60</v>
      </c>
      <c r="CQ34" s="23">
        <f t="shared" si="51"/>
        <v>6</v>
      </c>
      <c r="CR34" s="23">
        <f t="shared" si="52"/>
        <v>1.5</v>
      </c>
      <c r="CS34" s="23">
        <v>1500</v>
      </c>
      <c r="CT34" s="23">
        <f t="shared" si="53"/>
        <v>375</v>
      </c>
      <c r="CU34" s="23">
        <v>308.99700000000001</v>
      </c>
      <c r="CV34" s="23">
        <v>0</v>
      </c>
      <c r="CW34" s="23">
        <f t="shared" si="54"/>
        <v>0</v>
      </c>
      <c r="CX34" s="23">
        <v>0</v>
      </c>
      <c r="CY34" s="23">
        <v>0</v>
      </c>
      <c r="CZ34" s="23">
        <f t="shared" si="55"/>
        <v>0</v>
      </c>
      <c r="DA34" s="23">
        <v>0</v>
      </c>
      <c r="DB34" s="23">
        <v>0</v>
      </c>
      <c r="DC34" s="23">
        <f t="shared" si="56"/>
        <v>0</v>
      </c>
      <c r="DD34" s="23">
        <v>0</v>
      </c>
      <c r="DE34" s="23">
        <v>0</v>
      </c>
      <c r="DF34" s="23">
        <f t="shared" si="71"/>
        <v>245784.9</v>
      </c>
      <c r="DG34" s="23">
        <f t="shared" si="74"/>
        <v>61193.399999999994</v>
      </c>
      <c r="DH34" s="23">
        <f t="shared" si="75"/>
        <v>39008.633700000006</v>
      </c>
      <c r="DI34" s="23">
        <v>0</v>
      </c>
      <c r="DJ34" s="23">
        <f t="shared" si="57"/>
        <v>0</v>
      </c>
      <c r="DK34" s="23">
        <v>0</v>
      </c>
      <c r="DL34" s="23">
        <v>0</v>
      </c>
      <c r="DM34" s="23">
        <f t="shared" si="58"/>
        <v>0</v>
      </c>
      <c r="DN34" s="23">
        <v>0</v>
      </c>
      <c r="DO34" s="23">
        <v>0</v>
      </c>
      <c r="DP34" s="23">
        <f t="shared" si="59"/>
        <v>0</v>
      </c>
      <c r="DQ34" s="23">
        <v>0</v>
      </c>
      <c r="DR34" s="23">
        <v>0</v>
      </c>
      <c r="DS34" s="23">
        <f t="shared" si="60"/>
        <v>0</v>
      </c>
      <c r="DT34" s="23">
        <v>0</v>
      </c>
      <c r="DU34" s="23">
        <v>0</v>
      </c>
      <c r="DV34" s="23">
        <f t="shared" si="61"/>
        <v>0</v>
      </c>
      <c r="DW34" s="23">
        <v>0</v>
      </c>
      <c r="DX34" s="23">
        <v>0</v>
      </c>
      <c r="DY34" s="23">
        <f t="shared" si="62"/>
        <v>0</v>
      </c>
      <c r="DZ34" s="23">
        <v>0</v>
      </c>
      <c r="EA34" s="23">
        <v>0</v>
      </c>
      <c r="EB34" s="23">
        <f t="shared" si="76"/>
        <v>0</v>
      </c>
      <c r="EC34" s="23">
        <f t="shared" si="76"/>
        <v>0</v>
      </c>
      <c r="ED34" s="23">
        <f t="shared" si="77"/>
        <v>0</v>
      </c>
    </row>
    <row r="35" spans="1:134">
      <c r="A35" s="21">
        <v>25</v>
      </c>
      <c r="B35" s="30" t="s">
        <v>190</v>
      </c>
      <c r="C35" s="23">
        <v>792.35270000000003</v>
      </c>
      <c r="D35" s="23">
        <v>5533.6089000000002</v>
      </c>
      <c r="E35" s="23">
        <f t="shared" si="72"/>
        <v>80714.099999999991</v>
      </c>
      <c r="F35" s="23">
        <f t="shared" si="72"/>
        <v>20178.524999999998</v>
      </c>
      <c r="G35" s="23">
        <f t="shared" si="72"/>
        <v>10858.9354</v>
      </c>
      <c r="H35" s="23">
        <f t="shared" si="13"/>
        <v>53.814316953295652</v>
      </c>
      <c r="I35" s="23">
        <f t="shared" si="14"/>
        <v>13.453579238323913</v>
      </c>
      <c r="J35" s="23">
        <f t="shared" si="65"/>
        <v>24826.2</v>
      </c>
      <c r="K35" s="23">
        <f t="shared" si="66"/>
        <v>6206.55</v>
      </c>
      <c r="L35" s="23">
        <f t="shared" si="67"/>
        <v>1544.3353999999999</v>
      </c>
      <c r="M35" s="23">
        <f t="shared" si="15"/>
        <v>24.882348486679394</v>
      </c>
      <c r="N35" s="23">
        <f t="shared" si="16"/>
        <v>6.2205871216698485</v>
      </c>
      <c r="O35" s="23">
        <f t="shared" si="68"/>
        <v>11100</v>
      </c>
      <c r="P35" s="23">
        <f t="shared" si="69"/>
        <v>2775</v>
      </c>
      <c r="Q35" s="23">
        <f t="shared" si="70"/>
        <v>1383.1000000000001</v>
      </c>
      <c r="R35" s="23">
        <f t="shared" si="17"/>
        <v>49.841441441441447</v>
      </c>
      <c r="S35" s="23">
        <f t="shared" si="18"/>
        <v>12.460360360360362</v>
      </c>
      <c r="T35" s="23">
        <v>100</v>
      </c>
      <c r="U35" s="23">
        <f t="shared" si="19"/>
        <v>25</v>
      </c>
      <c r="V35" s="23">
        <v>0.39</v>
      </c>
      <c r="W35" s="23">
        <f t="shared" si="20"/>
        <v>1.56</v>
      </c>
      <c r="X35" s="23">
        <f t="shared" si="21"/>
        <v>0.39</v>
      </c>
      <c r="Y35" s="23">
        <v>6500</v>
      </c>
      <c r="Z35" s="23">
        <f t="shared" si="22"/>
        <v>1625</v>
      </c>
      <c r="AA35" s="23">
        <v>4.2354000000000003</v>
      </c>
      <c r="AB35" s="23">
        <f t="shared" si="23"/>
        <v>0.26063999999999998</v>
      </c>
      <c r="AC35" s="23">
        <f t="shared" si="24"/>
        <v>6.5159999999999996E-2</v>
      </c>
      <c r="AD35" s="23">
        <v>11000</v>
      </c>
      <c r="AE35" s="23">
        <f t="shared" si="25"/>
        <v>2750</v>
      </c>
      <c r="AF35" s="23">
        <v>1382.71</v>
      </c>
      <c r="AG35" s="23">
        <f t="shared" si="26"/>
        <v>50.280363636363631</v>
      </c>
      <c r="AH35" s="23">
        <f t="shared" si="27"/>
        <v>12.570090909090908</v>
      </c>
      <c r="AI35" s="23">
        <v>250</v>
      </c>
      <c r="AJ35" s="23">
        <f t="shared" si="28"/>
        <v>62.5</v>
      </c>
      <c r="AK35" s="23">
        <v>0</v>
      </c>
      <c r="AL35" s="23">
        <f t="shared" si="29"/>
        <v>0</v>
      </c>
      <c r="AM35" s="23">
        <f t="shared" si="30"/>
        <v>0</v>
      </c>
      <c r="AN35" s="23">
        <v>0</v>
      </c>
      <c r="AO35" s="23">
        <f t="shared" si="31"/>
        <v>0</v>
      </c>
      <c r="AP35" s="23">
        <v>0</v>
      </c>
      <c r="AQ35" s="23" t="e">
        <f t="shared" si="32"/>
        <v>#DIV/0!</v>
      </c>
      <c r="AR35" s="23" t="e">
        <f t="shared" si="33"/>
        <v>#DIV/0!</v>
      </c>
      <c r="AS35" s="23">
        <v>0</v>
      </c>
      <c r="AT35" s="23">
        <f t="shared" si="34"/>
        <v>0</v>
      </c>
      <c r="AU35" s="23">
        <v>0</v>
      </c>
      <c r="AV35" s="23">
        <v>0</v>
      </c>
      <c r="AW35" s="23">
        <f t="shared" si="35"/>
        <v>0</v>
      </c>
      <c r="AX35" s="23">
        <v>0</v>
      </c>
      <c r="AY35" s="23">
        <v>55887.9</v>
      </c>
      <c r="AZ35" s="23">
        <f t="shared" si="36"/>
        <v>13971.974999999999</v>
      </c>
      <c r="BA35" s="23">
        <v>9314.6</v>
      </c>
      <c r="BB35" s="23">
        <v>0</v>
      </c>
      <c r="BC35" s="23">
        <f t="shared" si="37"/>
        <v>0</v>
      </c>
      <c r="BD35" s="23">
        <v>0</v>
      </c>
      <c r="BE35" s="23">
        <v>0</v>
      </c>
      <c r="BF35" s="23">
        <f t="shared" si="38"/>
        <v>0</v>
      </c>
      <c r="BG35" s="23">
        <v>0</v>
      </c>
      <c r="BH35" s="23">
        <v>0</v>
      </c>
      <c r="BI35" s="23">
        <f t="shared" si="39"/>
        <v>0</v>
      </c>
      <c r="BJ35" s="23">
        <v>0</v>
      </c>
      <c r="BK35" s="23">
        <f t="shared" si="73"/>
        <v>1178</v>
      </c>
      <c r="BL35" s="23">
        <f t="shared" si="73"/>
        <v>294.5</v>
      </c>
      <c r="BM35" s="23">
        <f t="shared" si="73"/>
        <v>0</v>
      </c>
      <c r="BN35" s="23">
        <f t="shared" si="40"/>
        <v>0</v>
      </c>
      <c r="BO35" s="23">
        <f t="shared" si="41"/>
        <v>0</v>
      </c>
      <c r="BP35" s="23">
        <v>1022</v>
      </c>
      <c r="BQ35" s="23">
        <f t="shared" si="42"/>
        <v>255.5</v>
      </c>
      <c r="BR35" s="23">
        <v>0</v>
      </c>
      <c r="BS35" s="23">
        <v>156</v>
      </c>
      <c r="BT35" s="23">
        <f t="shared" si="43"/>
        <v>39</v>
      </c>
      <c r="BU35" s="23">
        <v>0</v>
      </c>
      <c r="BV35" s="23">
        <v>0</v>
      </c>
      <c r="BW35" s="23">
        <f t="shared" si="44"/>
        <v>0</v>
      </c>
      <c r="BX35" s="23">
        <v>0</v>
      </c>
      <c r="BY35" s="23">
        <v>0</v>
      </c>
      <c r="BZ35" s="23">
        <f t="shared" si="45"/>
        <v>0</v>
      </c>
      <c r="CA35" s="23">
        <v>0</v>
      </c>
      <c r="CB35" s="23">
        <v>0</v>
      </c>
      <c r="CC35" s="23">
        <f t="shared" si="46"/>
        <v>0</v>
      </c>
      <c r="CD35" s="23">
        <v>0</v>
      </c>
      <c r="CE35" s="23">
        <v>0</v>
      </c>
      <c r="CF35" s="23">
        <f t="shared" si="47"/>
        <v>0</v>
      </c>
      <c r="CG35" s="23">
        <v>0</v>
      </c>
      <c r="CH35" s="23">
        <v>0</v>
      </c>
      <c r="CI35" s="23">
        <f t="shared" si="48"/>
        <v>0</v>
      </c>
      <c r="CJ35" s="23">
        <v>0</v>
      </c>
      <c r="CK35" s="23">
        <v>5798.2</v>
      </c>
      <c r="CL35" s="23">
        <f t="shared" si="49"/>
        <v>1449.55</v>
      </c>
      <c r="CM35" s="23">
        <v>0</v>
      </c>
      <c r="CN35" s="23">
        <v>1898.2</v>
      </c>
      <c r="CO35" s="23">
        <f t="shared" si="50"/>
        <v>474.55</v>
      </c>
      <c r="CP35" s="23">
        <v>0</v>
      </c>
      <c r="CQ35" s="23">
        <f t="shared" si="51"/>
        <v>0</v>
      </c>
      <c r="CR35" s="23">
        <f t="shared" si="52"/>
        <v>0</v>
      </c>
      <c r="CS35" s="23">
        <v>0</v>
      </c>
      <c r="CT35" s="23">
        <f t="shared" si="53"/>
        <v>0</v>
      </c>
      <c r="CU35" s="23">
        <v>157</v>
      </c>
      <c r="CV35" s="23">
        <v>0</v>
      </c>
      <c r="CW35" s="23">
        <f t="shared" si="54"/>
        <v>0</v>
      </c>
      <c r="CX35" s="23">
        <v>0</v>
      </c>
      <c r="CY35" s="23">
        <v>0</v>
      </c>
      <c r="CZ35" s="23">
        <f t="shared" si="55"/>
        <v>0</v>
      </c>
      <c r="DA35" s="23">
        <v>0</v>
      </c>
      <c r="DB35" s="23">
        <v>0</v>
      </c>
      <c r="DC35" s="23">
        <f t="shared" si="56"/>
        <v>0</v>
      </c>
      <c r="DD35" s="23">
        <v>0</v>
      </c>
      <c r="DE35" s="23">
        <v>0</v>
      </c>
      <c r="DF35" s="23">
        <f t="shared" si="71"/>
        <v>80714.099999999991</v>
      </c>
      <c r="DG35" s="23">
        <f t="shared" si="74"/>
        <v>20178.524999999998</v>
      </c>
      <c r="DH35" s="23">
        <f t="shared" si="75"/>
        <v>10858.9354</v>
      </c>
      <c r="DI35" s="23">
        <v>0</v>
      </c>
      <c r="DJ35" s="23">
        <f t="shared" si="57"/>
        <v>0</v>
      </c>
      <c r="DK35" s="23">
        <v>0</v>
      </c>
      <c r="DL35" s="23">
        <v>0</v>
      </c>
      <c r="DM35" s="23">
        <f t="shared" si="58"/>
        <v>0</v>
      </c>
      <c r="DN35" s="23">
        <v>0</v>
      </c>
      <c r="DO35" s="23">
        <v>0</v>
      </c>
      <c r="DP35" s="23">
        <f t="shared" si="59"/>
        <v>0</v>
      </c>
      <c r="DQ35" s="23">
        <v>0</v>
      </c>
      <c r="DR35" s="23">
        <v>0</v>
      </c>
      <c r="DS35" s="23">
        <f t="shared" si="60"/>
        <v>0</v>
      </c>
      <c r="DT35" s="23">
        <v>0</v>
      </c>
      <c r="DU35" s="23">
        <v>0</v>
      </c>
      <c r="DV35" s="23">
        <f t="shared" si="61"/>
        <v>0</v>
      </c>
      <c r="DW35" s="23">
        <v>0</v>
      </c>
      <c r="DX35" s="23">
        <v>12804.1</v>
      </c>
      <c r="DY35" s="23">
        <f t="shared" si="62"/>
        <v>3201.0250000000005</v>
      </c>
      <c r="DZ35" s="23">
        <v>0</v>
      </c>
      <c r="EA35" s="23">
        <v>0</v>
      </c>
      <c r="EB35" s="23">
        <f t="shared" si="76"/>
        <v>12804.1</v>
      </c>
      <c r="EC35" s="23">
        <f t="shared" si="76"/>
        <v>3201.0250000000005</v>
      </c>
      <c r="ED35" s="23">
        <f t="shared" si="77"/>
        <v>0</v>
      </c>
    </row>
    <row r="36" spans="1:134">
      <c r="A36" s="21">
        <v>26</v>
      </c>
      <c r="B36" s="30" t="s">
        <v>191</v>
      </c>
      <c r="C36" s="23">
        <v>477.12939999999998</v>
      </c>
      <c r="D36" s="23">
        <v>16346.768899999999</v>
      </c>
      <c r="E36" s="23">
        <f t="shared" si="72"/>
        <v>64999.3</v>
      </c>
      <c r="F36" s="23">
        <f t="shared" si="72"/>
        <v>16249.825000000001</v>
      </c>
      <c r="G36" s="23">
        <f t="shared" si="72"/>
        <v>9777.8526000000002</v>
      </c>
      <c r="H36" s="23">
        <f t="shared" si="13"/>
        <v>60.172048622062078</v>
      </c>
      <c r="I36" s="23">
        <f t="shared" si="14"/>
        <v>15.04301215551552</v>
      </c>
      <c r="J36" s="23">
        <f t="shared" si="65"/>
        <v>15443.7</v>
      </c>
      <c r="K36" s="23">
        <f t="shared" si="66"/>
        <v>3860.9250000000002</v>
      </c>
      <c r="L36" s="23">
        <f t="shared" si="67"/>
        <v>1518.6525999999999</v>
      </c>
      <c r="M36" s="23">
        <f t="shared" si="15"/>
        <v>39.333905735024629</v>
      </c>
      <c r="N36" s="23">
        <f t="shared" si="16"/>
        <v>9.8334764337561573</v>
      </c>
      <c r="O36" s="23">
        <f t="shared" si="68"/>
        <v>10115.700000000001</v>
      </c>
      <c r="P36" s="23">
        <f t="shared" si="69"/>
        <v>2528.9250000000002</v>
      </c>
      <c r="Q36" s="23">
        <f t="shared" si="70"/>
        <v>593.31599999999992</v>
      </c>
      <c r="R36" s="23">
        <f t="shared" si="17"/>
        <v>23.461193985586757</v>
      </c>
      <c r="S36" s="23">
        <f t="shared" si="18"/>
        <v>5.8652984963966892</v>
      </c>
      <c r="T36" s="23">
        <v>0</v>
      </c>
      <c r="U36" s="23">
        <f t="shared" si="19"/>
        <v>0</v>
      </c>
      <c r="V36" s="23">
        <v>1.1559999999999999</v>
      </c>
      <c r="W36" s="23" t="e">
        <f t="shared" si="20"/>
        <v>#DIV/0!</v>
      </c>
      <c r="X36" s="23" t="e">
        <f t="shared" si="21"/>
        <v>#DIV/0!</v>
      </c>
      <c r="Y36" s="23">
        <v>0</v>
      </c>
      <c r="Z36" s="23">
        <f t="shared" si="22"/>
        <v>0</v>
      </c>
      <c r="AA36" s="23">
        <v>122.51860000000001</v>
      </c>
      <c r="AB36" s="23" t="e">
        <f t="shared" si="23"/>
        <v>#DIV/0!</v>
      </c>
      <c r="AC36" s="23" t="e">
        <f t="shared" si="24"/>
        <v>#DIV/0!</v>
      </c>
      <c r="AD36" s="23">
        <v>10115.700000000001</v>
      </c>
      <c r="AE36" s="23">
        <f t="shared" si="25"/>
        <v>2528.9250000000002</v>
      </c>
      <c r="AF36" s="23">
        <v>592.16</v>
      </c>
      <c r="AG36" s="23">
        <f t="shared" si="26"/>
        <v>23.41548286327194</v>
      </c>
      <c r="AH36" s="23">
        <f t="shared" si="27"/>
        <v>5.853870715817985</v>
      </c>
      <c r="AI36" s="23">
        <v>328</v>
      </c>
      <c r="AJ36" s="23">
        <f t="shared" si="28"/>
        <v>82</v>
      </c>
      <c r="AK36" s="23">
        <v>212</v>
      </c>
      <c r="AL36" s="23">
        <f t="shared" si="29"/>
        <v>258.53658536585368</v>
      </c>
      <c r="AM36" s="23">
        <f t="shared" si="30"/>
        <v>64.634146341463421</v>
      </c>
      <c r="AN36" s="23">
        <v>0</v>
      </c>
      <c r="AO36" s="23">
        <f t="shared" si="31"/>
        <v>0</v>
      </c>
      <c r="AP36" s="23">
        <v>0</v>
      </c>
      <c r="AQ36" s="23" t="e">
        <f t="shared" si="32"/>
        <v>#DIV/0!</v>
      </c>
      <c r="AR36" s="23" t="e">
        <f t="shared" si="33"/>
        <v>#DIV/0!</v>
      </c>
      <c r="AS36" s="23">
        <v>0</v>
      </c>
      <c r="AT36" s="23">
        <f t="shared" si="34"/>
        <v>0</v>
      </c>
      <c r="AU36" s="23">
        <v>0</v>
      </c>
      <c r="AV36" s="23">
        <v>0</v>
      </c>
      <c r="AW36" s="23">
        <f t="shared" si="35"/>
        <v>0</v>
      </c>
      <c r="AX36" s="23">
        <v>0</v>
      </c>
      <c r="AY36" s="23">
        <v>49555.6</v>
      </c>
      <c r="AZ36" s="23">
        <f t="shared" si="36"/>
        <v>12388.9</v>
      </c>
      <c r="BA36" s="23">
        <v>8259.2000000000007</v>
      </c>
      <c r="BB36" s="23">
        <v>0</v>
      </c>
      <c r="BC36" s="23">
        <f t="shared" si="37"/>
        <v>0</v>
      </c>
      <c r="BD36" s="23">
        <v>0</v>
      </c>
      <c r="BE36" s="23">
        <v>0</v>
      </c>
      <c r="BF36" s="23">
        <f t="shared" si="38"/>
        <v>0</v>
      </c>
      <c r="BG36" s="23">
        <v>0</v>
      </c>
      <c r="BH36" s="23">
        <v>0</v>
      </c>
      <c r="BI36" s="23">
        <f t="shared" si="39"/>
        <v>0</v>
      </c>
      <c r="BJ36" s="23">
        <v>0</v>
      </c>
      <c r="BK36" s="23">
        <f t="shared" si="73"/>
        <v>3300</v>
      </c>
      <c r="BL36" s="23">
        <f t="shared" si="73"/>
        <v>825</v>
      </c>
      <c r="BM36" s="23">
        <f t="shared" si="73"/>
        <v>200.16800000000001</v>
      </c>
      <c r="BN36" s="23">
        <f t="shared" si="40"/>
        <v>24.262787878787879</v>
      </c>
      <c r="BO36" s="23">
        <f t="shared" si="41"/>
        <v>6.0656969696969698</v>
      </c>
      <c r="BP36" s="23">
        <v>500</v>
      </c>
      <c r="BQ36" s="23">
        <f t="shared" si="42"/>
        <v>125</v>
      </c>
      <c r="BR36" s="23">
        <v>0</v>
      </c>
      <c r="BS36" s="23">
        <v>2000</v>
      </c>
      <c r="BT36" s="23">
        <f t="shared" si="43"/>
        <v>500</v>
      </c>
      <c r="BU36" s="23">
        <v>95.168000000000006</v>
      </c>
      <c r="BV36" s="23">
        <v>0</v>
      </c>
      <c r="BW36" s="23">
        <f t="shared" si="44"/>
        <v>0</v>
      </c>
      <c r="BX36" s="23">
        <v>0</v>
      </c>
      <c r="BY36" s="23">
        <v>800</v>
      </c>
      <c r="BZ36" s="23">
        <f t="shared" si="45"/>
        <v>200</v>
      </c>
      <c r="CA36" s="23">
        <v>105</v>
      </c>
      <c r="CB36" s="23">
        <v>0</v>
      </c>
      <c r="CC36" s="23">
        <f t="shared" si="46"/>
        <v>0</v>
      </c>
      <c r="CD36" s="23">
        <v>0</v>
      </c>
      <c r="CE36" s="23">
        <v>0</v>
      </c>
      <c r="CF36" s="23">
        <f t="shared" si="47"/>
        <v>0</v>
      </c>
      <c r="CG36" s="23">
        <v>0</v>
      </c>
      <c r="CH36" s="23">
        <v>0</v>
      </c>
      <c r="CI36" s="23">
        <f t="shared" si="48"/>
        <v>0</v>
      </c>
      <c r="CJ36" s="23">
        <v>0</v>
      </c>
      <c r="CK36" s="23">
        <v>1700</v>
      </c>
      <c r="CL36" s="23">
        <f t="shared" si="49"/>
        <v>425</v>
      </c>
      <c r="CM36" s="23">
        <v>7.5</v>
      </c>
      <c r="CN36" s="23">
        <v>1700</v>
      </c>
      <c r="CO36" s="23">
        <f t="shared" si="50"/>
        <v>425</v>
      </c>
      <c r="CP36" s="23">
        <v>7.5</v>
      </c>
      <c r="CQ36" s="23">
        <f t="shared" si="51"/>
        <v>1.7647058823529411</v>
      </c>
      <c r="CR36" s="23">
        <f t="shared" si="52"/>
        <v>0.44117647058823528</v>
      </c>
      <c r="CS36" s="23">
        <v>0</v>
      </c>
      <c r="CT36" s="23">
        <f t="shared" si="53"/>
        <v>0</v>
      </c>
      <c r="CU36" s="23">
        <v>383.15</v>
      </c>
      <c r="CV36" s="23">
        <v>0</v>
      </c>
      <c r="CW36" s="23">
        <f t="shared" si="54"/>
        <v>0</v>
      </c>
      <c r="CX36" s="23">
        <v>0</v>
      </c>
      <c r="CY36" s="23">
        <v>0</v>
      </c>
      <c r="CZ36" s="23">
        <f t="shared" si="55"/>
        <v>0</v>
      </c>
      <c r="DA36" s="23">
        <v>0</v>
      </c>
      <c r="DB36" s="23">
        <v>0</v>
      </c>
      <c r="DC36" s="23">
        <f t="shared" si="56"/>
        <v>0</v>
      </c>
      <c r="DD36" s="23">
        <v>0</v>
      </c>
      <c r="DE36" s="23">
        <v>0</v>
      </c>
      <c r="DF36" s="23">
        <f t="shared" si="71"/>
        <v>64999.3</v>
      </c>
      <c r="DG36" s="23">
        <f t="shared" si="74"/>
        <v>16249.825000000001</v>
      </c>
      <c r="DH36" s="23">
        <f t="shared" si="75"/>
        <v>9777.8526000000002</v>
      </c>
      <c r="DI36" s="23">
        <v>0</v>
      </c>
      <c r="DJ36" s="23">
        <f t="shared" si="57"/>
        <v>0</v>
      </c>
      <c r="DK36" s="23">
        <v>0</v>
      </c>
      <c r="DL36" s="23">
        <v>0</v>
      </c>
      <c r="DM36" s="23">
        <f t="shared" si="58"/>
        <v>0</v>
      </c>
      <c r="DN36" s="23">
        <v>0</v>
      </c>
      <c r="DO36" s="23">
        <v>0</v>
      </c>
      <c r="DP36" s="23">
        <f t="shared" si="59"/>
        <v>0</v>
      </c>
      <c r="DQ36" s="23">
        <v>0</v>
      </c>
      <c r="DR36" s="23">
        <v>0</v>
      </c>
      <c r="DS36" s="23">
        <f t="shared" si="60"/>
        <v>0</v>
      </c>
      <c r="DT36" s="23">
        <v>0</v>
      </c>
      <c r="DU36" s="23">
        <v>0</v>
      </c>
      <c r="DV36" s="23">
        <f t="shared" si="61"/>
        <v>0</v>
      </c>
      <c r="DW36" s="23">
        <v>0</v>
      </c>
      <c r="DX36" s="23">
        <v>13500</v>
      </c>
      <c r="DY36" s="23">
        <f t="shared" si="62"/>
        <v>3375</v>
      </c>
      <c r="DZ36" s="23">
        <v>0</v>
      </c>
      <c r="EA36" s="23">
        <v>0</v>
      </c>
      <c r="EB36" s="23">
        <f t="shared" si="76"/>
        <v>13500</v>
      </c>
      <c r="EC36" s="23">
        <f t="shared" si="76"/>
        <v>3375</v>
      </c>
      <c r="ED36" s="23">
        <f t="shared" si="77"/>
        <v>0</v>
      </c>
    </row>
    <row r="37" spans="1:134">
      <c r="A37" s="21">
        <v>27</v>
      </c>
      <c r="B37" s="30" t="s">
        <v>192</v>
      </c>
      <c r="C37" s="23">
        <v>2168.6707000000001</v>
      </c>
      <c r="D37" s="23">
        <v>6574.8784999999998</v>
      </c>
      <c r="E37" s="23">
        <f t="shared" si="72"/>
        <v>199226.49999999997</v>
      </c>
      <c r="F37" s="23">
        <f t="shared" si="72"/>
        <v>49476.008333333324</v>
      </c>
      <c r="G37" s="23">
        <f t="shared" si="72"/>
        <v>30047.044900000001</v>
      </c>
      <c r="H37" s="23">
        <f t="shared" si="13"/>
        <v>60.730535692299355</v>
      </c>
      <c r="I37" s="23">
        <f t="shared" si="14"/>
        <v>15.081851510717703</v>
      </c>
      <c r="J37" s="23">
        <f t="shared" si="65"/>
        <v>57295.5</v>
      </c>
      <c r="K37" s="23">
        <f t="shared" si="66"/>
        <v>14323.875</v>
      </c>
      <c r="L37" s="23">
        <f t="shared" si="67"/>
        <v>7053.0449000000008</v>
      </c>
      <c r="M37" s="23">
        <f t="shared" si="15"/>
        <v>49.239782530914297</v>
      </c>
      <c r="N37" s="23">
        <f t="shared" si="16"/>
        <v>12.309945632728574</v>
      </c>
      <c r="O37" s="23">
        <f t="shared" si="68"/>
        <v>43943.199999999997</v>
      </c>
      <c r="P37" s="23">
        <f t="shared" si="69"/>
        <v>10985.8</v>
      </c>
      <c r="Q37" s="23">
        <f t="shared" si="70"/>
        <v>3778.9549999999999</v>
      </c>
      <c r="R37" s="23">
        <f t="shared" si="17"/>
        <v>34.398541753900489</v>
      </c>
      <c r="S37" s="23">
        <f t="shared" si="18"/>
        <v>8.5996354384751221</v>
      </c>
      <c r="T37" s="23">
        <v>0</v>
      </c>
      <c r="U37" s="23">
        <f t="shared" si="19"/>
        <v>0</v>
      </c>
      <c r="V37" s="23">
        <v>258.06700000000001</v>
      </c>
      <c r="W37" s="23" t="e">
        <f t="shared" si="20"/>
        <v>#DIV/0!</v>
      </c>
      <c r="X37" s="23" t="e">
        <f t="shared" si="21"/>
        <v>#DIV/0!</v>
      </c>
      <c r="Y37" s="23">
        <v>0</v>
      </c>
      <c r="Z37" s="23">
        <f t="shared" si="22"/>
        <v>0</v>
      </c>
      <c r="AA37" s="23">
        <v>1957.2569000000001</v>
      </c>
      <c r="AB37" s="23" t="e">
        <f t="shared" si="23"/>
        <v>#DIV/0!</v>
      </c>
      <c r="AC37" s="23" t="e">
        <f t="shared" si="24"/>
        <v>#DIV/0!</v>
      </c>
      <c r="AD37" s="23">
        <v>43943.199999999997</v>
      </c>
      <c r="AE37" s="23">
        <f t="shared" si="25"/>
        <v>10985.8</v>
      </c>
      <c r="AF37" s="23">
        <v>3520.8879999999999</v>
      </c>
      <c r="AG37" s="23">
        <f t="shared" si="26"/>
        <v>32.049445648018356</v>
      </c>
      <c r="AH37" s="23">
        <f t="shared" si="27"/>
        <v>8.012361412004589</v>
      </c>
      <c r="AI37" s="23">
        <v>446</v>
      </c>
      <c r="AJ37" s="23">
        <f t="shared" si="28"/>
        <v>111.5</v>
      </c>
      <c r="AK37" s="23">
        <v>15.8</v>
      </c>
      <c r="AL37" s="23">
        <f t="shared" si="29"/>
        <v>14.170403587443946</v>
      </c>
      <c r="AM37" s="23">
        <f t="shared" si="30"/>
        <v>3.5426008968609866</v>
      </c>
      <c r="AN37" s="23">
        <v>0</v>
      </c>
      <c r="AO37" s="23">
        <f t="shared" si="31"/>
        <v>0</v>
      </c>
      <c r="AP37" s="23">
        <v>0</v>
      </c>
      <c r="AQ37" s="23" t="e">
        <f t="shared" si="32"/>
        <v>#DIV/0!</v>
      </c>
      <c r="AR37" s="23" t="e">
        <f t="shared" si="33"/>
        <v>#DIV/0!</v>
      </c>
      <c r="AS37" s="23">
        <v>0</v>
      </c>
      <c r="AT37" s="23">
        <f t="shared" si="34"/>
        <v>0</v>
      </c>
      <c r="AU37" s="23">
        <v>0</v>
      </c>
      <c r="AV37" s="23">
        <v>0</v>
      </c>
      <c r="AW37" s="23">
        <f t="shared" si="35"/>
        <v>0</v>
      </c>
      <c r="AX37" s="23">
        <v>0</v>
      </c>
      <c r="AY37" s="23">
        <v>137963.6</v>
      </c>
      <c r="AZ37" s="23">
        <f t="shared" si="36"/>
        <v>34490.9</v>
      </c>
      <c r="BA37" s="23">
        <v>22994</v>
      </c>
      <c r="BB37" s="23">
        <v>3967.4</v>
      </c>
      <c r="BC37" s="23">
        <f t="shared" si="37"/>
        <v>661.23333333333335</v>
      </c>
      <c r="BD37" s="23">
        <v>0</v>
      </c>
      <c r="BE37" s="23">
        <v>0</v>
      </c>
      <c r="BF37" s="23">
        <f t="shared" si="38"/>
        <v>0</v>
      </c>
      <c r="BG37" s="23">
        <v>0</v>
      </c>
      <c r="BH37" s="23">
        <v>0</v>
      </c>
      <c r="BI37" s="23">
        <f t="shared" si="39"/>
        <v>0</v>
      </c>
      <c r="BJ37" s="23">
        <v>0</v>
      </c>
      <c r="BK37" s="23">
        <f t="shared" si="73"/>
        <v>3339.3</v>
      </c>
      <c r="BL37" s="23">
        <f t="shared" si="73"/>
        <v>834.82500000000005</v>
      </c>
      <c r="BM37" s="23">
        <f t="shared" si="73"/>
        <v>306.60000000000002</v>
      </c>
      <c r="BN37" s="23">
        <f t="shared" si="40"/>
        <v>36.726259994609649</v>
      </c>
      <c r="BO37" s="23">
        <f t="shared" si="41"/>
        <v>9.1815649986524122</v>
      </c>
      <c r="BP37" s="23">
        <v>2739.3</v>
      </c>
      <c r="BQ37" s="23">
        <f t="shared" si="42"/>
        <v>684.82500000000005</v>
      </c>
      <c r="BR37" s="23">
        <v>206.6</v>
      </c>
      <c r="BS37" s="23">
        <v>0</v>
      </c>
      <c r="BT37" s="23">
        <f t="shared" si="43"/>
        <v>0</v>
      </c>
      <c r="BU37" s="23">
        <v>0</v>
      </c>
      <c r="BV37" s="23">
        <v>0</v>
      </c>
      <c r="BW37" s="23">
        <f t="shared" si="44"/>
        <v>0</v>
      </c>
      <c r="BX37" s="23">
        <v>0</v>
      </c>
      <c r="BY37" s="23">
        <v>600</v>
      </c>
      <c r="BZ37" s="23">
        <f t="shared" si="45"/>
        <v>150</v>
      </c>
      <c r="CA37" s="23">
        <v>100</v>
      </c>
      <c r="CB37" s="23">
        <v>0</v>
      </c>
      <c r="CC37" s="23">
        <f t="shared" si="46"/>
        <v>0</v>
      </c>
      <c r="CD37" s="23">
        <v>0</v>
      </c>
      <c r="CE37" s="23">
        <v>0</v>
      </c>
      <c r="CF37" s="23">
        <f t="shared" si="47"/>
        <v>0</v>
      </c>
      <c r="CG37" s="23">
        <v>0</v>
      </c>
      <c r="CH37" s="23">
        <v>0</v>
      </c>
      <c r="CI37" s="23">
        <f t="shared" si="48"/>
        <v>0</v>
      </c>
      <c r="CJ37" s="23">
        <v>0</v>
      </c>
      <c r="CK37" s="23">
        <v>9567</v>
      </c>
      <c r="CL37" s="23">
        <f t="shared" si="49"/>
        <v>2391.75</v>
      </c>
      <c r="CM37" s="23">
        <v>812.24</v>
      </c>
      <c r="CN37" s="23">
        <v>4000</v>
      </c>
      <c r="CO37" s="23">
        <f t="shared" si="50"/>
        <v>1000</v>
      </c>
      <c r="CP37" s="23">
        <v>301.04000000000002</v>
      </c>
      <c r="CQ37" s="23">
        <f t="shared" si="51"/>
        <v>30.104000000000003</v>
      </c>
      <c r="CR37" s="23">
        <f t="shared" si="52"/>
        <v>7.5260000000000007</v>
      </c>
      <c r="CS37" s="23">
        <v>0</v>
      </c>
      <c r="CT37" s="23">
        <f t="shared" si="53"/>
        <v>0</v>
      </c>
      <c r="CU37" s="23">
        <v>182.19300000000001</v>
      </c>
      <c r="CV37" s="23">
        <v>0</v>
      </c>
      <c r="CW37" s="23">
        <f t="shared" si="54"/>
        <v>0</v>
      </c>
      <c r="CX37" s="23">
        <v>0</v>
      </c>
      <c r="CY37" s="23">
        <v>0</v>
      </c>
      <c r="CZ37" s="23">
        <f t="shared" si="55"/>
        <v>0</v>
      </c>
      <c r="DA37" s="23">
        <v>0</v>
      </c>
      <c r="DB37" s="23">
        <v>0</v>
      </c>
      <c r="DC37" s="23">
        <f t="shared" si="56"/>
        <v>0</v>
      </c>
      <c r="DD37" s="23">
        <v>0</v>
      </c>
      <c r="DE37" s="23">
        <v>0</v>
      </c>
      <c r="DF37" s="23">
        <f t="shared" si="71"/>
        <v>199226.49999999997</v>
      </c>
      <c r="DG37" s="23">
        <f t="shared" si="74"/>
        <v>49476.008333333324</v>
      </c>
      <c r="DH37" s="23">
        <f t="shared" si="75"/>
        <v>30047.044900000001</v>
      </c>
      <c r="DI37" s="23">
        <v>0</v>
      </c>
      <c r="DJ37" s="23">
        <f t="shared" si="57"/>
        <v>0</v>
      </c>
      <c r="DK37" s="23">
        <v>0</v>
      </c>
      <c r="DL37" s="23">
        <v>0</v>
      </c>
      <c r="DM37" s="23">
        <f t="shared" si="58"/>
        <v>0</v>
      </c>
      <c r="DN37" s="23">
        <v>0</v>
      </c>
      <c r="DO37" s="23">
        <v>0</v>
      </c>
      <c r="DP37" s="23">
        <f t="shared" si="59"/>
        <v>0</v>
      </c>
      <c r="DQ37" s="23">
        <v>0</v>
      </c>
      <c r="DR37" s="23">
        <v>0</v>
      </c>
      <c r="DS37" s="23">
        <f t="shared" si="60"/>
        <v>0</v>
      </c>
      <c r="DT37" s="23">
        <v>0</v>
      </c>
      <c r="DU37" s="23">
        <v>0</v>
      </c>
      <c r="DV37" s="23">
        <f t="shared" si="61"/>
        <v>0</v>
      </c>
      <c r="DW37" s="23">
        <v>0</v>
      </c>
      <c r="DX37" s="23">
        <v>34456.400000000001</v>
      </c>
      <c r="DY37" s="23">
        <f t="shared" si="62"/>
        <v>8614.1</v>
      </c>
      <c r="DZ37" s="23">
        <v>0</v>
      </c>
      <c r="EA37" s="23">
        <v>0</v>
      </c>
      <c r="EB37" s="23">
        <f t="shared" si="76"/>
        <v>34456.400000000001</v>
      </c>
      <c r="EC37" s="23">
        <f t="shared" si="76"/>
        <v>8614.1</v>
      </c>
      <c r="ED37" s="23">
        <f t="shared" si="77"/>
        <v>0</v>
      </c>
    </row>
    <row r="38" spans="1:134">
      <c r="A38" s="131" t="s">
        <v>164</v>
      </c>
      <c r="B38" s="132"/>
      <c r="C38" s="29"/>
      <c r="D38" s="29"/>
      <c r="E38" s="29"/>
      <c r="F38" s="29"/>
      <c r="G38" s="29"/>
      <c r="H38" s="29"/>
      <c r="I38" s="29"/>
      <c r="J38" s="29">
        <f>SUM(J26:J37)</f>
        <v>511899.85</v>
      </c>
      <c r="K38" s="29">
        <f t="shared" ref="K38:BV38" si="78">SUM(K26:K37)</f>
        <v>127974.96249999999</v>
      </c>
      <c r="L38" s="29">
        <f t="shared" si="78"/>
        <v>61645.604999999989</v>
      </c>
      <c r="M38" s="29">
        <f t="shared" si="15"/>
        <v>48.170051231700882</v>
      </c>
      <c r="N38" s="29">
        <f t="shared" si="16"/>
        <v>12.04251280792522</v>
      </c>
      <c r="O38" s="29">
        <f t="shared" si="78"/>
        <v>264038</v>
      </c>
      <c r="P38" s="29">
        <f t="shared" si="78"/>
        <v>66009.5</v>
      </c>
      <c r="Q38" s="29">
        <f t="shared" si="78"/>
        <v>36739.119899999998</v>
      </c>
      <c r="R38" s="29">
        <f t="shared" si="17"/>
        <v>55.657321900635516</v>
      </c>
      <c r="S38" s="29">
        <f t="shared" si="18"/>
        <v>13.914330475158879</v>
      </c>
      <c r="T38" s="29">
        <f t="shared" si="78"/>
        <v>20877.999999999996</v>
      </c>
      <c r="U38" s="29">
        <f t="shared" si="78"/>
        <v>5219.4999999999991</v>
      </c>
      <c r="V38" s="29">
        <f t="shared" si="78"/>
        <v>2731.7161999999989</v>
      </c>
      <c r="W38" s="29" t="e">
        <f t="shared" si="78"/>
        <v>#DIV/0!</v>
      </c>
      <c r="X38" s="29" t="e">
        <f t="shared" si="78"/>
        <v>#DIV/0!</v>
      </c>
      <c r="Y38" s="29">
        <f t="shared" si="78"/>
        <v>39246.199999999997</v>
      </c>
      <c r="Z38" s="29">
        <f t="shared" si="78"/>
        <v>9811.5499999999993</v>
      </c>
      <c r="AA38" s="29">
        <f t="shared" si="78"/>
        <v>4015.0280000000002</v>
      </c>
      <c r="AB38" s="29">
        <f t="shared" si="23"/>
        <v>40.921444623938122</v>
      </c>
      <c r="AC38" s="29">
        <f t="shared" si="24"/>
        <v>10.23036115598453</v>
      </c>
      <c r="AD38" s="29">
        <f t="shared" si="78"/>
        <v>243160</v>
      </c>
      <c r="AE38" s="29">
        <f t="shared" si="78"/>
        <v>60790</v>
      </c>
      <c r="AF38" s="29">
        <f t="shared" si="78"/>
        <v>34007.403700000003</v>
      </c>
      <c r="AG38" s="29">
        <f t="shared" si="78"/>
        <v>599.27016522574377</v>
      </c>
      <c r="AH38" s="29">
        <f t="shared" si="78"/>
        <v>149.81754130643594</v>
      </c>
      <c r="AI38" s="29">
        <f t="shared" si="78"/>
        <v>8192.9</v>
      </c>
      <c r="AJ38" s="29">
        <f t="shared" si="78"/>
        <v>2048.2249999999999</v>
      </c>
      <c r="AK38" s="29">
        <f t="shared" si="78"/>
        <v>667.55099999999993</v>
      </c>
      <c r="AL38" s="29">
        <f t="shared" si="29"/>
        <v>32.591683042634472</v>
      </c>
      <c r="AM38" s="29">
        <f t="shared" si="30"/>
        <v>8.1479207606586179</v>
      </c>
      <c r="AN38" s="29">
        <f t="shared" si="78"/>
        <v>7000</v>
      </c>
      <c r="AO38" s="29">
        <f t="shared" si="78"/>
        <v>1750</v>
      </c>
      <c r="AP38" s="29">
        <f t="shared" si="78"/>
        <v>1545.1</v>
      </c>
      <c r="AQ38" s="29" t="e">
        <f t="shared" si="78"/>
        <v>#DIV/0!</v>
      </c>
      <c r="AR38" s="29" t="e">
        <f t="shared" si="78"/>
        <v>#DIV/0!</v>
      </c>
      <c r="AS38" s="29">
        <f t="shared" si="78"/>
        <v>0</v>
      </c>
      <c r="AT38" s="29">
        <f t="shared" si="78"/>
        <v>0</v>
      </c>
      <c r="AU38" s="29">
        <f t="shared" si="78"/>
        <v>0</v>
      </c>
      <c r="AV38" s="29">
        <f t="shared" si="78"/>
        <v>0</v>
      </c>
      <c r="AW38" s="29">
        <f t="shared" si="78"/>
        <v>0</v>
      </c>
      <c r="AX38" s="29">
        <f t="shared" si="78"/>
        <v>0</v>
      </c>
      <c r="AY38" s="29">
        <f t="shared" si="78"/>
        <v>1359605.9000000004</v>
      </c>
      <c r="AZ38" s="29">
        <f t="shared" si="78"/>
        <v>339901.47500000009</v>
      </c>
      <c r="BA38" s="29">
        <f t="shared" si="78"/>
        <v>226601.00000000003</v>
      </c>
      <c r="BB38" s="29">
        <f t="shared" si="78"/>
        <v>18064.600000000002</v>
      </c>
      <c r="BC38" s="29">
        <f t="shared" si="78"/>
        <v>3010.7666666666664</v>
      </c>
      <c r="BD38" s="29">
        <f t="shared" si="78"/>
        <v>0</v>
      </c>
      <c r="BE38" s="29">
        <f t="shared" si="78"/>
        <v>0</v>
      </c>
      <c r="BF38" s="29">
        <f t="shared" si="78"/>
        <v>0</v>
      </c>
      <c r="BG38" s="29">
        <f t="shared" si="78"/>
        <v>0</v>
      </c>
      <c r="BH38" s="29">
        <f t="shared" si="78"/>
        <v>0</v>
      </c>
      <c r="BI38" s="29">
        <f t="shared" si="78"/>
        <v>0</v>
      </c>
      <c r="BJ38" s="29">
        <f t="shared" si="78"/>
        <v>0</v>
      </c>
      <c r="BK38" s="29">
        <f t="shared" si="78"/>
        <v>50951.4</v>
      </c>
      <c r="BL38" s="29">
        <f t="shared" si="78"/>
        <v>12737.85</v>
      </c>
      <c r="BM38" s="29">
        <f t="shared" si="78"/>
        <v>3069.5320999999999</v>
      </c>
      <c r="BN38" s="29">
        <f t="shared" si="40"/>
        <v>24.097725283309192</v>
      </c>
      <c r="BO38" s="29">
        <f t="shared" si="41"/>
        <v>6.0244313208272979</v>
      </c>
      <c r="BP38" s="29">
        <f t="shared" si="78"/>
        <v>35783.9</v>
      </c>
      <c r="BQ38" s="29">
        <f t="shared" si="78"/>
        <v>8945.9750000000004</v>
      </c>
      <c r="BR38" s="29">
        <f t="shared" si="78"/>
        <v>2250.7231000000002</v>
      </c>
      <c r="BS38" s="29">
        <f t="shared" si="78"/>
        <v>7900.4000000000005</v>
      </c>
      <c r="BT38" s="29">
        <f t="shared" si="78"/>
        <v>1975.1000000000001</v>
      </c>
      <c r="BU38" s="29">
        <f t="shared" si="78"/>
        <v>216.846</v>
      </c>
      <c r="BV38" s="29">
        <f t="shared" si="78"/>
        <v>2826.7</v>
      </c>
      <c r="BW38" s="29">
        <f t="shared" ref="BW38:CP38" si="79">SUM(BW26:BW37)</f>
        <v>706.67499999999995</v>
      </c>
      <c r="BX38" s="29">
        <f t="shared" si="79"/>
        <v>191.76300000000001</v>
      </c>
      <c r="BY38" s="29">
        <f t="shared" si="79"/>
        <v>4440.3999999999996</v>
      </c>
      <c r="BZ38" s="29">
        <f t="shared" si="79"/>
        <v>1110.0999999999999</v>
      </c>
      <c r="CA38" s="29">
        <f t="shared" si="79"/>
        <v>410.2</v>
      </c>
      <c r="CB38" s="29">
        <f t="shared" si="79"/>
        <v>0</v>
      </c>
      <c r="CC38" s="29">
        <f t="shared" si="79"/>
        <v>0</v>
      </c>
      <c r="CD38" s="29">
        <f t="shared" si="79"/>
        <v>0</v>
      </c>
      <c r="CE38" s="29">
        <f t="shared" si="79"/>
        <v>8411.2167000000009</v>
      </c>
      <c r="CF38" s="29">
        <f t="shared" si="79"/>
        <v>2102.8041750000002</v>
      </c>
      <c r="CG38" s="29">
        <f t="shared" si="79"/>
        <v>-124.4367</v>
      </c>
      <c r="CH38" s="29">
        <f t="shared" si="79"/>
        <v>0</v>
      </c>
      <c r="CI38" s="29">
        <f t="shared" si="79"/>
        <v>0</v>
      </c>
      <c r="CJ38" s="29">
        <f t="shared" si="79"/>
        <v>0</v>
      </c>
      <c r="CK38" s="29">
        <f t="shared" si="79"/>
        <v>137436</v>
      </c>
      <c r="CL38" s="29">
        <f t="shared" si="79"/>
        <v>34359</v>
      </c>
      <c r="CM38" s="29">
        <f t="shared" si="79"/>
        <v>10044.791999999999</v>
      </c>
      <c r="CN38" s="29">
        <f t="shared" si="79"/>
        <v>63015.5</v>
      </c>
      <c r="CO38" s="29">
        <f t="shared" si="79"/>
        <v>15753.875</v>
      </c>
      <c r="CP38" s="29">
        <f t="shared" si="79"/>
        <v>5082.902</v>
      </c>
      <c r="CQ38" s="29">
        <f t="shared" si="51"/>
        <v>32.264455570454885</v>
      </c>
      <c r="CR38" s="29">
        <f t="shared" si="52"/>
        <v>8.0661138926137212</v>
      </c>
      <c r="CS38" s="23"/>
      <c r="CT38" s="23"/>
      <c r="CU38" s="23"/>
      <c r="CV38" s="23"/>
      <c r="CW38" s="23"/>
      <c r="CX38" s="23"/>
      <c r="CY38" s="23"/>
      <c r="CZ38" s="23"/>
      <c r="DA38" s="23"/>
      <c r="DB38" s="23"/>
      <c r="DC38" s="23"/>
      <c r="DD38" s="23"/>
      <c r="DE38" s="23"/>
      <c r="DF38" s="23"/>
      <c r="DG38" s="23"/>
      <c r="DH38" s="23"/>
      <c r="DI38" s="23"/>
      <c r="DJ38" s="23"/>
      <c r="DK38" s="23"/>
      <c r="DL38" s="23"/>
      <c r="DM38" s="23"/>
      <c r="DN38" s="23"/>
      <c r="DO38" s="23"/>
      <c r="DP38" s="23"/>
      <c r="DQ38" s="23"/>
      <c r="DR38" s="23"/>
      <c r="DS38" s="23"/>
      <c r="DT38" s="23"/>
      <c r="DU38" s="23"/>
      <c r="DV38" s="23"/>
      <c r="DW38" s="23"/>
      <c r="DX38" s="23"/>
      <c r="DY38" s="23"/>
      <c r="DZ38" s="23"/>
      <c r="EA38" s="23"/>
      <c r="EB38" s="23"/>
      <c r="EC38" s="23"/>
      <c r="ED38" s="23"/>
    </row>
    <row r="39" spans="1:134" s="20" customFormat="1" ht="13.5">
      <c r="A39" s="21">
        <v>28</v>
      </c>
      <c r="B39" s="30" t="s">
        <v>193</v>
      </c>
      <c r="C39" s="23">
        <v>57243.246400000004</v>
      </c>
      <c r="D39" s="23">
        <v>5290.4757</v>
      </c>
      <c r="E39" s="23">
        <f t="shared" ref="E39:G40" si="80">DF39+EB39-DX39</f>
        <v>527475.1399999999</v>
      </c>
      <c r="F39" s="23">
        <f t="shared" si="80"/>
        <v>131732.61833333332</v>
      </c>
      <c r="G39" s="23">
        <f t="shared" si="80"/>
        <v>78685.097799999989</v>
      </c>
      <c r="H39" s="23">
        <f t="shared" si="13"/>
        <v>59.730914632621165</v>
      </c>
      <c r="I39" s="23">
        <f t="shared" si="14"/>
        <v>14.917309240393775</v>
      </c>
      <c r="J39" s="23">
        <f t="shared" ref="J39:L40" si="81">T39+Y39+AD39+AI39+AN39+AS39+BH39+BP39+BS39+BV39+BY39+CB39+CH39+CK39+CS39+CV39+DB39</f>
        <v>101185</v>
      </c>
      <c r="K39" s="23">
        <f t="shared" si="81"/>
        <v>25296.25</v>
      </c>
      <c r="L39" s="23">
        <f t="shared" si="81"/>
        <v>18140.897799999999</v>
      </c>
      <c r="M39" s="23">
        <f t="shared" si="15"/>
        <v>71.713782872955477</v>
      </c>
      <c r="N39" s="23">
        <f t="shared" si="16"/>
        <v>17.928445718238869</v>
      </c>
      <c r="O39" s="23">
        <f t="shared" ref="O39:Q40" si="82">T39+AD39</f>
        <v>34894.199999999997</v>
      </c>
      <c r="P39" s="23">
        <f t="shared" si="82"/>
        <v>8723.5499999999993</v>
      </c>
      <c r="Q39" s="23">
        <f t="shared" si="82"/>
        <v>5796.7050000000008</v>
      </c>
      <c r="R39" s="23">
        <f t="shared" si="17"/>
        <v>66.448922743607824</v>
      </c>
      <c r="S39" s="23">
        <f t="shared" si="18"/>
        <v>16.612230685901956</v>
      </c>
      <c r="T39" s="23">
        <v>609.20000000000005</v>
      </c>
      <c r="U39" s="23">
        <f t="shared" si="19"/>
        <v>152.30000000000001</v>
      </c>
      <c r="V39" s="23">
        <v>154.435</v>
      </c>
      <c r="W39" s="23">
        <f t="shared" si="20"/>
        <v>101.40183847669073</v>
      </c>
      <c r="X39" s="23">
        <f t="shared" si="21"/>
        <v>25.350459619172682</v>
      </c>
      <c r="Y39" s="23">
        <v>22258.5</v>
      </c>
      <c r="Z39" s="23">
        <f t="shared" si="22"/>
        <v>5564.625</v>
      </c>
      <c r="AA39" s="23">
        <v>146.60499999999999</v>
      </c>
      <c r="AB39" s="23">
        <f t="shared" si="23"/>
        <v>2.6345890334029693</v>
      </c>
      <c r="AC39" s="23">
        <f t="shared" si="24"/>
        <v>0.65864725835074234</v>
      </c>
      <c r="AD39" s="23">
        <v>34285</v>
      </c>
      <c r="AE39" s="23">
        <f t="shared" si="25"/>
        <v>8571.25</v>
      </c>
      <c r="AF39" s="23">
        <v>5642.27</v>
      </c>
      <c r="AG39" s="23">
        <f t="shared" si="26"/>
        <v>65.827854746973898</v>
      </c>
      <c r="AH39" s="23">
        <f t="shared" si="27"/>
        <v>16.456963686743475</v>
      </c>
      <c r="AI39" s="23">
        <v>4048.3</v>
      </c>
      <c r="AJ39" s="23">
        <f t="shared" si="28"/>
        <v>1012.075</v>
      </c>
      <c r="AK39" s="23">
        <v>425.37119999999999</v>
      </c>
      <c r="AL39" s="23">
        <f t="shared" si="29"/>
        <v>42.029612429908845</v>
      </c>
      <c r="AM39" s="23">
        <f t="shared" si="30"/>
        <v>10.507403107477211</v>
      </c>
      <c r="AN39" s="23">
        <v>430</v>
      </c>
      <c r="AO39" s="23">
        <f t="shared" si="31"/>
        <v>107.5</v>
      </c>
      <c r="AP39" s="23">
        <v>51</v>
      </c>
      <c r="AQ39" s="23">
        <f t="shared" si="32"/>
        <v>47.441860465116278</v>
      </c>
      <c r="AR39" s="23">
        <f t="shared" si="33"/>
        <v>11.86046511627907</v>
      </c>
      <c r="AS39" s="23">
        <v>0</v>
      </c>
      <c r="AT39" s="23">
        <f t="shared" si="34"/>
        <v>0</v>
      </c>
      <c r="AU39" s="23">
        <v>0</v>
      </c>
      <c r="AV39" s="23">
        <v>0</v>
      </c>
      <c r="AW39" s="23">
        <f t="shared" si="35"/>
        <v>0</v>
      </c>
      <c r="AX39" s="23">
        <v>0</v>
      </c>
      <c r="AY39" s="23">
        <v>363265.1</v>
      </c>
      <c r="AZ39" s="23">
        <f t="shared" si="36"/>
        <v>90816.274999999994</v>
      </c>
      <c r="BA39" s="23">
        <v>60544.2</v>
      </c>
      <c r="BB39" s="23">
        <v>1634</v>
      </c>
      <c r="BC39" s="23">
        <f t="shared" si="37"/>
        <v>272.33333333333331</v>
      </c>
      <c r="BD39" s="23">
        <v>0</v>
      </c>
      <c r="BE39" s="23">
        <v>0</v>
      </c>
      <c r="BF39" s="23">
        <f t="shared" si="38"/>
        <v>0</v>
      </c>
      <c r="BG39" s="23">
        <v>0</v>
      </c>
      <c r="BH39" s="23">
        <v>0</v>
      </c>
      <c r="BI39" s="23">
        <f t="shared" si="39"/>
        <v>0</v>
      </c>
      <c r="BJ39" s="23">
        <v>0</v>
      </c>
      <c r="BK39" s="23">
        <f t="shared" ref="BK39:BM40" si="83">BP39+BS39+BV39+BY39</f>
        <v>11980</v>
      </c>
      <c r="BL39" s="23">
        <f t="shared" si="83"/>
        <v>2995</v>
      </c>
      <c r="BM39" s="23">
        <f t="shared" si="83"/>
        <v>2295.0619999999999</v>
      </c>
      <c r="BN39" s="23">
        <f t="shared" si="40"/>
        <v>76.629782971619363</v>
      </c>
      <c r="BO39" s="23">
        <f t="shared" si="41"/>
        <v>19.157445742904841</v>
      </c>
      <c r="BP39" s="23">
        <v>11980</v>
      </c>
      <c r="BQ39" s="23">
        <f t="shared" si="42"/>
        <v>2995</v>
      </c>
      <c r="BR39" s="23">
        <v>2192.0219999999999</v>
      </c>
      <c r="BS39" s="23">
        <v>0</v>
      </c>
      <c r="BT39" s="23">
        <f t="shared" si="43"/>
        <v>0</v>
      </c>
      <c r="BU39" s="23">
        <v>0</v>
      </c>
      <c r="BV39" s="23">
        <v>0</v>
      </c>
      <c r="BW39" s="23">
        <f t="shared" si="44"/>
        <v>0</v>
      </c>
      <c r="BX39" s="23">
        <v>0</v>
      </c>
      <c r="BY39" s="23">
        <v>0</v>
      </c>
      <c r="BZ39" s="23">
        <f t="shared" si="45"/>
        <v>0</v>
      </c>
      <c r="CA39" s="23">
        <v>103.04</v>
      </c>
      <c r="CB39" s="23">
        <v>0</v>
      </c>
      <c r="CC39" s="23">
        <f t="shared" si="46"/>
        <v>0</v>
      </c>
      <c r="CD39" s="23">
        <v>0</v>
      </c>
      <c r="CE39" s="23">
        <v>5474.3</v>
      </c>
      <c r="CF39" s="23">
        <f t="shared" si="47"/>
        <v>1368.575</v>
      </c>
      <c r="CG39" s="23">
        <v>0</v>
      </c>
      <c r="CH39" s="23">
        <v>0</v>
      </c>
      <c r="CI39" s="23">
        <f t="shared" si="48"/>
        <v>0</v>
      </c>
      <c r="CJ39" s="23">
        <v>0</v>
      </c>
      <c r="CK39" s="23">
        <v>23074</v>
      </c>
      <c r="CL39" s="23">
        <f t="shared" si="49"/>
        <v>5768.5</v>
      </c>
      <c r="CM39" s="23">
        <v>1404.2546</v>
      </c>
      <c r="CN39" s="23">
        <v>0</v>
      </c>
      <c r="CO39" s="23">
        <f t="shared" si="50"/>
        <v>0</v>
      </c>
      <c r="CP39" s="23">
        <v>1028.4346</v>
      </c>
      <c r="CQ39" s="23" t="e">
        <f t="shared" si="51"/>
        <v>#DIV/0!</v>
      </c>
      <c r="CR39" s="23" t="e">
        <f t="shared" si="52"/>
        <v>#DIV/0!</v>
      </c>
      <c r="CS39" s="23">
        <v>0</v>
      </c>
      <c r="CT39" s="23">
        <f t="shared" si="53"/>
        <v>0</v>
      </c>
      <c r="CU39" s="23">
        <v>69.900000000000006</v>
      </c>
      <c r="CV39" s="23">
        <v>0</v>
      </c>
      <c r="CW39" s="23">
        <f t="shared" si="54"/>
        <v>0</v>
      </c>
      <c r="CX39" s="23">
        <v>600</v>
      </c>
      <c r="CY39" s="23">
        <v>0</v>
      </c>
      <c r="CZ39" s="23">
        <f t="shared" si="55"/>
        <v>0</v>
      </c>
      <c r="DA39" s="23">
        <v>0</v>
      </c>
      <c r="DB39" s="23">
        <v>4500</v>
      </c>
      <c r="DC39" s="23">
        <f t="shared" si="56"/>
        <v>1125</v>
      </c>
      <c r="DD39" s="23">
        <v>7352</v>
      </c>
      <c r="DE39" s="23">
        <v>0</v>
      </c>
      <c r="DF39" s="23">
        <f>T39+Y39+AD39+AI39+AN39+AS39+AV39+AY39+BB39+BE39+BH39+BP39+BS39+BV39+BY39+CB39+CE39+CH39+CK39+CS39+CV39+CY39+DB39</f>
        <v>471558.39999999997</v>
      </c>
      <c r="DG39" s="23">
        <f>U39+Z39+AE39+AJ39+AO39+AT39+AW39+AZ39+BC39+BF39+BI39+BQ39+BT39+BW39+BZ39+CC39+CF39+CI39+CL39+CT39+CW39+CZ39+DC39</f>
        <v>117753.43333333332</v>
      </c>
      <c r="DH39" s="23">
        <f>V39+AA39+AF39+AK39+AP39+AU39+AX39+BA39+BD39+BG39+BJ39+BR39+BU39+BX39+CA39+CD39+CG39+CJ39+CM39+CU39+CX39+DA39+DD39+DE39</f>
        <v>78685.097799999989</v>
      </c>
      <c r="DI39" s="23">
        <v>0</v>
      </c>
      <c r="DJ39" s="23">
        <f t="shared" si="57"/>
        <v>0</v>
      </c>
      <c r="DK39" s="23">
        <v>0</v>
      </c>
      <c r="DL39" s="23">
        <v>55916.74</v>
      </c>
      <c r="DM39" s="23">
        <f t="shared" si="58"/>
        <v>13979.185000000001</v>
      </c>
      <c r="DN39" s="23">
        <v>0</v>
      </c>
      <c r="DO39" s="23">
        <v>0</v>
      </c>
      <c r="DP39" s="23">
        <f t="shared" si="59"/>
        <v>0</v>
      </c>
      <c r="DQ39" s="23">
        <v>0</v>
      </c>
      <c r="DR39" s="23">
        <v>0</v>
      </c>
      <c r="DS39" s="23">
        <f t="shared" si="60"/>
        <v>0</v>
      </c>
      <c r="DT39" s="23">
        <v>0</v>
      </c>
      <c r="DU39" s="23">
        <v>0</v>
      </c>
      <c r="DV39" s="23">
        <f t="shared" si="61"/>
        <v>0</v>
      </c>
      <c r="DW39" s="23">
        <v>0</v>
      </c>
      <c r="DX39" s="23">
        <v>68763.493600000002</v>
      </c>
      <c r="DY39" s="23">
        <f t="shared" si="62"/>
        <v>17190.8734</v>
      </c>
      <c r="DZ39" s="23">
        <v>5000</v>
      </c>
      <c r="EA39" s="23">
        <v>0</v>
      </c>
      <c r="EB39" s="23">
        <f>DI39+DL39+DO39+DR39+DU39+DX39</f>
        <v>124680.23360000001</v>
      </c>
      <c r="EC39" s="23">
        <f>DJ39+DM39+DP39+DS39+DV39+DY39</f>
        <v>31170.058400000002</v>
      </c>
      <c r="ED39" s="23">
        <f>DK39+DN39+DQ39+DT39+DW39+DZ39+EA39</f>
        <v>5000</v>
      </c>
    </row>
    <row r="40" spans="1:134">
      <c r="A40" s="21">
        <v>29</v>
      </c>
      <c r="B40" s="30" t="s">
        <v>194</v>
      </c>
      <c r="C40" s="23">
        <v>26128.875100000001</v>
      </c>
      <c r="D40" s="23">
        <v>17866.0249</v>
      </c>
      <c r="E40" s="23">
        <f t="shared" si="80"/>
        <v>151441.14800000002</v>
      </c>
      <c r="F40" s="23">
        <f t="shared" si="80"/>
        <v>37860.287000000004</v>
      </c>
      <c r="G40" s="23">
        <f t="shared" si="80"/>
        <v>22039.863699999998</v>
      </c>
      <c r="H40" s="23">
        <f t="shared" si="13"/>
        <v>58.213673076487758</v>
      </c>
      <c r="I40" s="23">
        <f t="shared" si="14"/>
        <v>14.55341826912194</v>
      </c>
      <c r="J40" s="23">
        <f t="shared" si="81"/>
        <v>56060</v>
      </c>
      <c r="K40" s="23">
        <f t="shared" si="81"/>
        <v>14015</v>
      </c>
      <c r="L40" s="23">
        <f t="shared" si="81"/>
        <v>6700.0637000000006</v>
      </c>
      <c r="M40" s="23">
        <f t="shared" si="15"/>
        <v>47.806376739207998</v>
      </c>
      <c r="N40" s="23">
        <f t="shared" si="16"/>
        <v>11.951594184802</v>
      </c>
      <c r="O40" s="23">
        <f t="shared" si="82"/>
        <v>6660</v>
      </c>
      <c r="P40" s="23">
        <f t="shared" si="82"/>
        <v>1665</v>
      </c>
      <c r="Q40" s="23">
        <f t="shared" si="82"/>
        <v>1632.896</v>
      </c>
      <c r="R40" s="23">
        <f t="shared" si="17"/>
        <v>98.07183183183183</v>
      </c>
      <c r="S40" s="23">
        <f t="shared" si="18"/>
        <v>24.517957957957957</v>
      </c>
      <c r="T40" s="23">
        <v>6500</v>
      </c>
      <c r="U40" s="23">
        <f t="shared" si="19"/>
        <v>1625</v>
      </c>
      <c r="V40" s="23">
        <v>2.5499999999999998</v>
      </c>
      <c r="W40" s="23">
        <f t="shared" si="20"/>
        <v>0.15692307692307692</v>
      </c>
      <c r="X40" s="23">
        <f t="shared" si="21"/>
        <v>3.9230769230769229E-2</v>
      </c>
      <c r="Y40" s="23">
        <v>14000</v>
      </c>
      <c r="Z40" s="23">
        <f t="shared" si="22"/>
        <v>3500</v>
      </c>
      <c r="AA40" s="23">
        <v>308.45299999999997</v>
      </c>
      <c r="AB40" s="23">
        <f t="shared" si="23"/>
        <v>8.8129428571428559</v>
      </c>
      <c r="AC40" s="23">
        <f t="shared" si="24"/>
        <v>2.203235714285714</v>
      </c>
      <c r="AD40" s="23">
        <v>160</v>
      </c>
      <c r="AE40" s="23">
        <f t="shared" si="25"/>
        <v>40</v>
      </c>
      <c r="AF40" s="23">
        <v>1630.346</v>
      </c>
      <c r="AG40" s="23">
        <f t="shared" si="26"/>
        <v>4075.8650000000002</v>
      </c>
      <c r="AH40" s="23">
        <f t="shared" si="27"/>
        <v>1018.9662500000001</v>
      </c>
      <c r="AI40" s="23">
        <v>2500</v>
      </c>
      <c r="AJ40" s="23">
        <f t="shared" si="28"/>
        <v>625</v>
      </c>
      <c r="AK40" s="23">
        <v>286</v>
      </c>
      <c r="AL40" s="23">
        <f t="shared" si="29"/>
        <v>45.76</v>
      </c>
      <c r="AM40" s="23">
        <f t="shared" si="30"/>
        <v>11.44</v>
      </c>
      <c r="AN40" s="23">
        <v>0</v>
      </c>
      <c r="AO40" s="23">
        <f t="shared" si="31"/>
        <v>0</v>
      </c>
      <c r="AP40" s="23">
        <v>0</v>
      </c>
      <c r="AQ40" s="23" t="e">
        <f t="shared" si="32"/>
        <v>#DIV/0!</v>
      </c>
      <c r="AR40" s="23" t="e">
        <f t="shared" si="33"/>
        <v>#DIV/0!</v>
      </c>
      <c r="AS40" s="23">
        <v>0</v>
      </c>
      <c r="AT40" s="23">
        <f t="shared" si="34"/>
        <v>0</v>
      </c>
      <c r="AU40" s="23">
        <v>0</v>
      </c>
      <c r="AV40" s="23">
        <v>0</v>
      </c>
      <c r="AW40" s="23">
        <f t="shared" si="35"/>
        <v>0</v>
      </c>
      <c r="AX40" s="23">
        <v>0</v>
      </c>
      <c r="AY40" s="23">
        <v>92039.2</v>
      </c>
      <c r="AZ40" s="23">
        <f t="shared" si="36"/>
        <v>23009.8</v>
      </c>
      <c r="BA40" s="23">
        <v>15339.8</v>
      </c>
      <c r="BB40" s="23">
        <v>0</v>
      </c>
      <c r="BC40" s="23">
        <f t="shared" si="37"/>
        <v>0</v>
      </c>
      <c r="BD40" s="23">
        <v>0</v>
      </c>
      <c r="BE40" s="23">
        <v>0</v>
      </c>
      <c r="BF40" s="23">
        <f t="shared" si="38"/>
        <v>0</v>
      </c>
      <c r="BG40" s="23">
        <v>0</v>
      </c>
      <c r="BH40" s="23">
        <v>0</v>
      </c>
      <c r="BI40" s="23">
        <f t="shared" si="39"/>
        <v>0</v>
      </c>
      <c r="BJ40" s="23">
        <v>0</v>
      </c>
      <c r="BK40" s="23">
        <f t="shared" si="83"/>
        <v>24000</v>
      </c>
      <c r="BL40" s="23">
        <f t="shared" si="83"/>
        <v>6000</v>
      </c>
      <c r="BM40" s="23">
        <f t="shared" si="83"/>
        <v>3976.9059999999999</v>
      </c>
      <c r="BN40" s="23">
        <f t="shared" si="40"/>
        <v>66.28176666666667</v>
      </c>
      <c r="BO40" s="23">
        <f t="shared" si="41"/>
        <v>16.570441666666667</v>
      </c>
      <c r="BP40" s="23">
        <v>21500</v>
      </c>
      <c r="BQ40" s="23">
        <f t="shared" si="42"/>
        <v>5375</v>
      </c>
      <c r="BR40" s="23">
        <v>3650.0030000000002</v>
      </c>
      <c r="BS40" s="23">
        <v>0</v>
      </c>
      <c r="BT40" s="23">
        <f t="shared" si="43"/>
        <v>0</v>
      </c>
      <c r="BU40" s="23">
        <v>0</v>
      </c>
      <c r="BV40" s="23">
        <v>0</v>
      </c>
      <c r="BW40" s="23">
        <f t="shared" si="44"/>
        <v>0</v>
      </c>
      <c r="BX40" s="23">
        <v>0</v>
      </c>
      <c r="BY40" s="23">
        <v>2500</v>
      </c>
      <c r="BZ40" s="23">
        <f t="shared" si="45"/>
        <v>625</v>
      </c>
      <c r="CA40" s="23">
        <v>326.90300000000002</v>
      </c>
      <c r="CB40" s="23">
        <v>0</v>
      </c>
      <c r="CC40" s="23">
        <f t="shared" si="46"/>
        <v>0</v>
      </c>
      <c r="CD40" s="23">
        <v>0</v>
      </c>
      <c r="CE40" s="23">
        <v>0</v>
      </c>
      <c r="CF40" s="23">
        <f t="shared" si="47"/>
        <v>0</v>
      </c>
      <c r="CG40" s="23">
        <v>0</v>
      </c>
      <c r="CH40" s="23">
        <v>0</v>
      </c>
      <c r="CI40" s="23">
        <f t="shared" si="48"/>
        <v>0</v>
      </c>
      <c r="CJ40" s="23">
        <v>0</v>
      </c>
      <c r="CK40" s="23">
        <v>4900</v>
      </c>
      <c r="CL40" s="23">
        <f t="shared" si="49"/>
        <v>1225</v>
      </c>
      <c r="CM40" s="23">
        <v>400.15</v>
      </c>
      <c r="CN40" s="23">
        <v>2600</v>
      </c>
      <c r="CO40" s="23">
        <f t="shared" si="50"/>
        <v>650</v>
      </c>
      <c r="CP40" s="23">
        <v>108.15</v>
      </c>
      <c r="CQ40" s="23">
        <f t="shared" si="51"/>
        <v>16.638461538461538</v>
      </c>
      <c r="CR40" s="23">
        <f t="shared" si="52"/>
        <v>4.1596153846153845</v>
      </c>
      <c r="CS40" s="23">
        <v>0</v>
      </c>
      <c r="CT40" s="23">
        <f t="shared" si="53"/>
        <v>0</v>
      </c>
      <c r="CU40" s="23">
        <v>0</v>
      </c>
      <c r="CV40" s="23">
        <v>0</v>
      </c>
      <c r="CW40" s="23">
        <f t="shared" si="54"/>
        <v>0</v>
      </c>
      <c r="CX40" s="23">
        <v>0</v>
      </c>
      <c r="CY40" s="23">
        <v>0</v>
      </c>
      <c r="CZ40" s="23">
        <f t="shared" si="55"/>
        <v>0</v>
      </c>
      <c r="DA40" s="23">
        <v>0</v>
      </c>
      <c r="DB40" s="23">
        <v>4000</v>
      </c>
      <c r="DC40" s="23">
        <f t="shared" si="56"/>
        <v>1000</v>
      </c>
      <c r="DD40" s="23">
        <v>95.658699999999996</v>
      </c>
      <c r="DE40" s="23">
        <v>0</v>
      </c>
      <c r="DF40" s="23">
        <f>T40+Y40+AD40+AI40+AN40+AS40+AV40+AY40+BB40+BE40+BH40+BP40+BS40+BV40+BY40+CB40+CE40+CH40+CK40+CS40+CV40+CY40+DB40</f>
        <v>148099.20000000001</v>
      </c>
      <c r="DG40" s="23">
        <f>U40+Z40+AE40+AJ40+AO40+AT40+AW40+AZ40+BC40+BF40+BI40+BQ40+BT40+BW40+BZ40+CC40+CF40+CI40+CL40+CT40+CW40+CZ40+DC40</f>
        <v>37024.800000000003</v>
      </c>
      <c r="DH40" s="23">
        <f>V40+AA40+AF40+AK40+AP40+AU40+AX40+BA40+BD40+BG40+BJ40+BR40+BU40+BX40+CA40+CD40+CG40+CJ40+CM40+CU40+CX40+DA40+DD40+DE40</f>
        <v>22039.863699999998</v>
      </c>
      <c r="DI40" s="23">
        <v>0</v>
      </c>
      <c r="DJ40" s="23">
        <f t="shared" si="57"/>
        <v>0</v>
      </c>
      <c r="DK40" s="23">
        <v>0</v>
      </c>
      <c r="DL40" s="23">
        <v>3341.9479999999999</v>
      </c>
      <c r="DM40" s="23">
        <f t="shared" si="58"/>
        <v>835.48699999999985</v>
      </c>
      <c r="DN40" s="23">
        <v>0</v>
      </c>
      <c r="DO40" s="23">
        <v>0</v>
      </c>
      <c r="DP40" s="23">
        <f t="shared" si="59"/>
        <v>0</v>
      </c>
      <c r="DQ40" s="23">
        <v>0</v>
      </c>
      <c r="DR40" s="23">
        <v>0</v>
      </c>
      <c r="DS40" s="23">
        <f t="shared" si="60"/>
        <v>0</v>
      </c>
      <c r="DT40" s="23">
        <v>0</v>
      </c>
      <c r="DU40" s="23">
        <v>0</v>
      </c>
      <c r="DV40" s="23">
        <f t="shared" si="61"/>
        <v>0</v>
      </c>
      <c r="DW40" s="23">
        <v>0</v>
      </c>
      <c r="DX40" s="23">
        <v>0</v>
      </c>
      <c r="DY40" s="23">
        <f t="shared" si="62"/>
        <v>0</v>
      </c>
      <c r="DZ40" s="23">
        <v>0</v>
      </c>
      <c r="EA40" s="23">
        <v>0</v>
      </c>
      <c r="EB40" s="23">
        <f>DI40+DL40+DO40+DR40+DU40+DX40</f>
        <v>3341.9479999999999</v>
      </c>
      <c r="EC40" s="23">
        <f>DJ40+DM40+DP40+DS40+DV40+DY40</f>
        <v>835.48699999999985</v>
      </c>
      <c r="ED40" s="23">
        <f>DK40+DN40+DQ40+DT40+DW40+DZ40+EA40</f>
        <v>0</v>
      </c>
    </row>
    <row r="41" spans="1:134">
      <c r="A41" s="131" t="s">
        <v>164</v>
      </c>
      <c r="B41" s="132"/>
      <c r="C41" s="29"/>
      <c r="D41" s="29"/>
      <c r="E41" s="29"/>
      <c r="F41" s="29"/>
      <c r="G41" s="29"/>
      <c r="H41" s="29"/>
      <c r="I41" s="29"/>
      <c r="J41" s="29">
        <f>SUM(J39:J40)</f>
        <v>157245</v>
      </c>
      <c r="K41" s="29">
        <f t="shared" ref="K41:BV41" si="84">SUM(K39:K40)</f>
        <v>39311.25</v>
      </c>
      <c r="L41" s="29">
        <f t="shared" si="84"/>
        <v>24840.961499999998</v>
      </c>
      <c r="M41" s="29">
        <f t="shared" si="15"/>
        <v>63.19046456167127</v>
      </c>
      <c r="N41" s="29">
        <f t="shared" si="16"/>
        <v>15.797616140417817</v>
      </c>
      <c r="O41" s="29">
        <f t="shared" si="84"/>
        <v>41554.199999999997</v>
      </c>
      <c r="P41" s="29">
        <f t="shared" si="84"/>
        <v>10388.549999999999</v>
      </c>
      <c r="Q41" s="29">
        <f t="shared" si="84"/>
        <v>7429.6010000000006</v>
      </c>
      <c r="R41" s="29">
        <f t="shared" si="17"/>
        <v>71.517208850128284</v>
      </c>
      <c r="S41" s="29">
        <f t="shared" si="18"/>
        <v>17.879302212532071</v>
      </c>
      <c r="T41" s="29">
        <f t="shared" si="84"/>
        <v>7109.2</v>
      </c>
      <c r="U41" s="29">
        <f t="shared" si="84"/>
        <v>1777.3</v>
      </c>
      <c r="V41" s="29">
        <f t="shared" si="84"/>
        <v>156.98500000000001</v>
      </c>
      <c r="W41" s="29">
        <f t="shared" si="84"/>
        <v>101.55876155361381</v>
      </c>
      <c r="X41" s="29">
        <f t="shared" si="84"/>
        <v>25.389690388403451</v>
      </c>
      <c r="Y41" s="29">
        <f t="shared" si="84"/>
        <v>36258.5</v>
      </c>
      <c r="Z41" s="29">
        <f t="shared" si="84"/>
        <v>9064.625</v>
      </c>
      <c r="AA41" s="29">
        <f t="shared" si="84"/>
        <v>455.05799999999999</v>
      </c>
      <c r="AB41" s="29">
        <f t="shared" si="23"/>
        <v>5.020152515961775</v>
      </c>
      <c r="AC41" s="29">
        <f t="shared" si="24"/>
        <v>1.2550381289904438</v>
      </c>
      <c r="AD41" s="29">
        <f t="shared" si="84"/>
        <v>34445</v>
      </c>
      <c r="AE41" s="29">
        <f t="shared" si="84"/>
        <v>8611.25</v>
      </c>
      <c r="AF41" s="29">
        <f t="shared" si="84"/>
        <v>7272.616</v>
      </c>
      <c r="AG41" s="29">
        <f t="shared" si="84"/>
        <v>4141.6928547469743</v>
      </c>
      <c r="AH41" s="29">
        <f t="shared" si="84"/>
        <v>1035.4232136867436</v>
      </c>
      <c r="AI41" s="29">
        <f t="shared" si="84"/>
        <v>6548.3</v>
      </c>
      <c r="AJ41" s="29">
        <f t="shared" si="84"/>
        <v>1637.075</v>
      </c>
      <c r="AK41" s="29">
        <f t="shared" si="84"/>
        <v>711.37120000000004</v>
      </c>
      <c r="AL41" s="29">
        <f t="shared" si="29"/>
        <v>43.453794114503005</v>
      </c>
      <c r="AM41" s="29">
        <f t="shared" si="30"/>
        <v>10.863448528625751</v>
      </c>
      <c r="AN41" s="29">
        <f t="shared" si="84"/>
        <v>430</v>
      </c>
      <c r="AO41" s="29">
        <f t="shared" si="84"/>
        <v>107.5</v>
      </c>
      <c r="AP41" s="29">
        <f t="shared" si="84"/>
        <v>51</v>
      </c>
      <c r="AQ41" s="29" t="e">
        <f t="shared" si="84"/>
        <v>#DIV/0!</v>
      </c>
      <c r="AR41" s="29" t="e">
        <f t="shared" si="84"/>
        <v>#DIV/0!</v>
      </c>
      <c r="AS41" s="29">
        <f t="shared" si="84"/>
        <v>0</v>
      </c>
      <c r="AT41" s="29">
        <f t="shared" si="84"/>
        <v>0</v>
      </c>
      <c r="AU41" s="29">
        <f t="shared" si="84"/>
        <v>0</v>
      </c>
      <c r="AV41" s="29">
        <f t="shared" si="84"/>
        <v>0</v>
      </c>
      <c r="AW41" s="29">
        <f t="shared" si="84"/>
        <v>0</v>
      </c>
      <c r="AX41" s="29">
        <f t="shared" si="84"/>
        <v>0</v>
      </c>
      <c r="AY41" s="29">
        <f t="shared" si="84"/>
        <v>455304.3</v>
      </c>
      <c r="AZ41" s="29">
        <f t="shared" si="84"/>
        <v>113826.075</v>
      </c>
      <c r="BA41" s="29">
        <f t="shared" si="84"/>
        <v>75884</v>
      </c>
      <c r="BB41" s="29">
        <f t="shared" si="84"/>
        <v>1634</v>
      </c>
      <c r="BC41" s="29">
        <f t="shared" si="84"/>
        <v>272.33333333333331</v>
      </c>
      <c r="BD41" s="29">
        <f t="shared" si="84"/>
        <v>0</v>
      </c>
      <c r="BE41" s="29">
        <f t="shared" si="84"/>
        <v>0</v>
      </c>
      <c r="BF41" s="29">
        <f t="shared" si="84"/>
        <v>0</v>
      </c>
      <c r="BG41" s="29">
        <f t="shared" si="84"/>
        <v>0</v>
      </c>
      <c r="BH41" s="29">
        <f t="shared" si="84"/>
        <v>0</v>
      </c>
      <c r="BI41" s="29">
        <f t="shared" si="84"/>
        <v>0</v>
      </c>
      <c r="BJ41" s="29">
        <f t="shared" si="84"/>
        <v>0</v>
      </c>
      <c r="BK41" s="29">
        <f t="shared" si="84"/>
        <v>35980</v>
      </c>
      <c r="BL41" s="29">
        <f t="shared" si="84"/>
        <v>8995</v>
      </c>
      <c r="BM41" s="29">
        <f t="shared" si="84"/>
        <v>6271.9679999999998</v>
      </c>
      <c r="BN41" s="29">
        <f t="shared" si="40"/>
        <v>69.727270705947745</v>
      </c>
      <c r="BO41" s="29">
        <f t="shared" si="41"/>
        <v>17.431817676486936</v>
      </c>
      <c r="BP41" s="29">
        <f t="shared" si="84"/>
        <v>33480</v>
      </c>
      <c r="BQ41" s="29">
        <f t="shared" si="84"/>
        <v>8370</v>
      </c>
      <c r="BR41" s="29">
        <f t="shared" si="84"/>
        <v>5842.0249999999996</v>
      </c>
      <c r="BS41" s="29">
        <f t="shared" si="84"/>
        <v>0</v>
      </c>
      <c r="BT41" s="29">
        <f t="shared" si="84"/>
        <v>0</v>
      </c>
      <c r="BU41" s="29">
        <f t="shared" si="84"/>
        <v>0</v>
      </c>
      <c r="BV41" s="29">
        <f t="shared" si="84"/>
        <v>0</v>
      </c>
      <c r="BW41" s="29">
        <f t="shared" ref="BW41:CP41" si="85">SUM(BW39:BW40)</f>
        <v>0</v>
      </c>
      <c r="BX41" s="29">
        <f t="shared" si="85"/>
        <v>0</v>
      </c>
      <c r="BY41" s="29">
        <f t="shared" si="85"/>
        <v>2500</v>
      </c>
      <c r="BZ41" s="29">
        <f t="shared" si="85"/>
        <v>625</v>
      </c>
      <c r="CA41" s="29">
        <f t="shared" si="85"/>
        <v>429.94300000000004</v>
      </c>
      <c r="CB41" s="29">
        <f t="shared" si="85"/>
        <v>0</v>
      </c>
      <c r="CC41" s="29">
        <f t="shared" si="85"/>
        <v>0</v>
      </c>
      <c r="CD41" s="29">
        <f t="shared" si="85"/>
        <v>0</v>
      </c>
      <c r="CE41" s="29">
        <f t="shared" si="85"/>
        <v>5474.3</v>
      </c>
      <c r="CF41" s="29">
        <f t="shared" si="85"/>
        <v>1368.575</v>
      </c>
      <c r="CG41" s="29">
        <f t="shared" si="85"/>
        <v>0</v>
      </c>
      <c r="CH41" s="29">
        <f t="shared" si="85"/>
        <v>0</v>
      </c>
      <c r="CI41" s="29">
        <f t="shared" si="85"/>
        <v>0</v>
      </c>
      <c r="CJ41" s="29">
        <f t="shared" si="85"/>
        <v>0</v>
      </c>
      <c r="CK41" s="29">
        <f t="shared" si="85"/>
        <v>27974</v>
      </c>
      <c r="CL41" s="29">
        <f t="shared" si="85"/>
        <v>6993.5</v>
      </c>
      <c r="CM41" s="29">
        <f t="shared" si="85"/>
        <v>1804.4045999999998</v>
      </c>
      <c r="CN41" s="29">
        <f t="shared" si="85"/>
        <v>2600</v>
      </c>
      <c r="CO41" s="29">
        <f t="shared" si="85"/>
        <v>650</v>
      </c>
      <c r="CP41" s="29">
        <f t="shared" si="85"/>
        <v>1136.5846000000001</v>
      </c>
      <c r="CQ41" s="29">
        <f t="shared" si="51"/>
        <v>174.85916923076925</v>
      </c>
      <c r="CR41" s="29">
        <f t="shared" si="52"/>
        <v>43.714792307692313</v>
      </c>
      <c r="CS41" s="23"/>
      <c r="CT41" s="23"/>
      <c r="CU41" s="23"/>
      <c r="CV41" s="23"/>
      <c r="CW41" s="23"/>
      <c r="CX41" s="23"/>
      <c r="CY41" s="23"/>
      <c r="CZ41" s="23"/>
      <c r="DA41" s="23"/>
      <c r="DB41" s="23"/>
      <c r="DC41" s="23"/>
      <c r="DD41" s="23"/>
      <c r="DE41" s="23"/>
      <c r="DF41" s="23"/>
      <c r="DG41" s="23"/>
      <c r="DH41" s="23"/>
      <c r="DI41" s="23"/>
      <c r="DJ41" s="23"/>
      <c r="DK41" s="23"/>
      <c r="DL41" s="23"/>
      <c r="DM41" s="23"/>
      <c r="DN41" s="23"/>
      <c r="DO41" s="23"/>
      <c r="DP41" s="23"/>
      <c r="DQ41" s="23"/>
      <c r="DR41" s="23"/>
      <c r="DS41" s="23"/>
      <c r="DT41" s="23"/>
      <c r="DU41" s="23"/>
      <c r="DV41" s="23"/>
      <c r="DW41" s="23"/>
      <c r="DX41" s="23"/>
      <c r="DY41" s="23"/>
      <c r="DZ41" s="23"/>
      <c r="EA41" s="23"/>
      <c r="EB41" s="23"/>
      <c r="EC41" s="23"/>
      <c r="ED41" s="23"/>
    </row>
    <row r="42" spans="1:134" s="20" customFormat="1" ht="13.5">
      <c r="A42" s="21">
        <v>30</v>
      </c>
      <c r="B42" s="30" t="s">
        <v>195</v>
      </c>
      <c r="C42" s="23">
        <v>20779.033599999999</v>
      </c>
      <c r="D42" s="23">
        <v>67415.4902</v>
      </c>
      <c r="E42" s="23">
        <f t="shared" ref="E42:E58" si="86">DF42+EB42-DX42</f>
        <v>492776</v>
      </c>
      <c r="F42" s="23">
        <f t="shared" ref="F42:F58" si="87">DG42+EC42-DY42</f>
        <v>122843.98333333334</v>
      </c>
      <c r="G42" s="23">
        <f t="shared" ref="G42:G58" si="88">DH42+ED42-DZ42</f>
        <v>80165.837400000004</v>
      </c>
      <c r="H42" s="23">
        <f t="shared" si="13"/>
        <v>65.258252968297597</v>
      </c>
      <c r="I42" s="23">
        <f t="shared" si="14"/>
        <v>16.268210586554542</v>
      </c>
      <c r="J42" s="23">
        <f t="shared" ref="J42:J58" si="89">T42+Y42+AD42+AI42+AN42+AS42+BH42+BP42+BS42+BV42+BY42+CB42+CH42+CK42+CS42+CV42+DB42</f>
        <v>154791</v>
      </c>
      <c r="K42" s="23">
        <f t="shared" ref="K42:K58" si="90">U42+Z42+AE42+AJ42+AO42+AT42+BI42+BQ42+BT42+BW42+BZ42+CC42+CI42+CL42+CT42+CW42+DC42</f>
        <v>38697.75</v>
      </c>
      <c r="L42" s="23">
        <f t="shared" ref="L42:L58" si="91">V42+AA42+AF42+AK42+AP42+AU42+BJ42+BR42+BU42+BX42+CA42+CD42+CJ42+CM42+CU42+CX42+DD42</f>
        <v>26018.437400000003</v>
      </c>
      <c r="M42" s="23">
        <f t="shared" si="15"/>
        <v>67.23501340517214</v>
      </c>
      <c r="N42" s="23">
        <f t="shared" si="16"/>
        <v>16.808753351293035</v>
      </c>
      <c r="O42" s="23">
        <f t="shared" ref="O42:O58" si="92">T42+AD42</f>
        <v>60830</v>
      </c>
      <c r="P42" s="23">
        <f t="shared" ref="P42:P58" si="93">U42+AE42</f>
        <v>15207.5</v>
      </c>
      <c r="Q42" s="23">
        <f t="shared" ref="Q42:Q58" si="94">V42+AF42</f>
        <v>12749.7104</v>
      </c>
      <c r="R42" s="23">
        <f t="shared" si="17"/>
        <v>83.838306098964324</v>
      </c>
      <c r="S42" s="23">
        <f t="shared" si="18"/>
        <v>20.959576524741081</v>
      </c>
      <c r="T42" s="23">
        <v>5830</v>
      </c>
      <c r="U42" s="23">
        <f t="shared" si="19"/>
        <v>1457.5</v>
      </c>
      <c r="V42" s="23">
        <v>451.3014</v>
      </c>
      <c r="W42" s="23">
        <f t="shared" si="20"/>
        <v>30.964075471698116</v>
      </c>
      <c r="X42" s="23">
        <f t="shared" si="21"/>
        <v>7.7410188679245291</v>
      </c>
      <c r="Y42" s="23">
        <v>11300</v>
      </c>
      <c r="Z42" s="23">
        <f t="shared" si="22"/>
        <v>2825</v>
      </c>
      <c r="AA42" s="23">
        <v>703.58</v>
      </c>
      <c r="AB42" s="23">
        <f t="shared" si="23"/>
        <v>24.905486725663717</v>
      </c>
      <c r="AC42" s="23">
        <f t="shared" si="24"/>
        <v>6.2263716814159293</v>
      </c>
      <c r="AD42" s="23">
        <v>55000</v>
      </c>
      <c r="AE42" s="23">
        <f t="shared" si="25"/>
        <v>13750</v>
      </c>
      <c r="AF42" s="23">
        <v>12298.409</v>
      </c>
      <c r="AG42" s="23">
        <f t="shared" si="26"/>
        <v>89.442974545454547</v>
      </c>
      <c r="AH42" s="23">
        <f t="shared" si="27"/>
        <v>22.360743636363637</v>
      </c>
      <c r="AI42" s="23">
        <v>7000</v>
      </c>
      <c r="AJ42" s="23">
        <f t="shared" si="28"/>
        <v>1750</v>
      </c>
      <c r="AK42" s="23">
        <v>886.93</v>
      </c>
      <c r="AL42" s="23">
        <f t="shared" si="29"/>
        <v>50.681714285714285</v>
      </c>
      <c r="AM42" s="23">
        <f t="shared" si="30"/>
        <v>12.670428571428571</v>
      </c>
      <c r="AN42" s="23">
        <v>9000</v>
      </c>
      <c r="AO42" s="23">
        <f t="shared" si="31"/>
        <v>2250</v>
      </c>
      <c r="AP42" s="23">
        <v>2388.9</v>
      </c>
      <c r="AQ42" s="23">
        <f t="shared" si="32"/>
        <v>106.17333333333335</v>
      </c>
      <c r="AR42" s="23">
        <f t="shared" si="33"/>
        <v>26.543333333333337</v>
      </c>
      <c r="AS42" s="23">
        <v>0</v>
      </c>
      <c r="AT42" s="23">
        <f t="shared" si="34"/>
        <v>0</v>
      </c>
      <c r="AU42" s="23">
        <v>0</v>
      </c>
      <c r="AV42" s="23">
        <v>0</v>
      </c>
      <c r="AW42" s="23">
        <f t="shared" si="35"/>
        <v>0</v>
      </c>
      <c r="AX42" s="23">
        <v>0</v>
      </c>
      <c r="AY42" s="23">
        <v>324884.3</v>
      </c>
      <c r="AZ42" s="23">
        <f t="shared" si="36"/>
        <v>81221.074999999997</v>
      </c>
      <c r="BA42" s="23">
        <v>54147.4</v>
      </c>
      <c r="BB42" s="23">
        <v>4200.2</v>
      </c>
      <c r="BC42" s="23">
        <f t="shared" si="37"/>
        <v>700.0333333333333</v>
      </c>
      <c r="BD42" s="23">
        <v>0</v>
      </c>
      <c r="BE42" s="23">
        <v>0</v>
      </c>
      <c r="BF42" s="23">
        <f t="shared" si="38"/>
        <v>0</v>
      </c>
      <c r="BG42" s="23">
        <v>0</v>
      </c>
      <c r="BH42" s="23">
        <v>0</v>
      </c>
      <c r="BI42" s="23">
        <f t="shared" si="39"/>
        <v>0</v>
      </c>
      <c r="BJ42" s="23">
        <v>0</v>
      </c>
      <c r="BK42" s="23">
        <f t="shared" ref="BK42:BK58" si="95">BP42+BS42+BV42+BY42</f>
        <v>6151</v>
      </c>
      <c r="BL42" s="23">
        <f t="shared" ref="BL42:BL58" si="96">BQ42+BT42+BW42+BZ42</f>
        <v>1537.75</v>
      </c>
      <c r="BM42" s="23">
        <f t="shared" ref="BM42:BM58" si="97">BR42+BU42+BX42+CA42</f>
        <v>958.8</v>
      </c>
      <c r="BN42" s="23">
        <f t="shared" si="40"/>
        <v>62.350837262233782</v>
      </c>
      <c r="BO42" s="23">
        <f t="shared" si="41"/>
        <v>15.587709315558445</v>
      </c>
      <c r="BP42" s="23">
        <v>4000</v>
      </c>
      <c r="BQ42" s="23">
        <f t="shared" si="42"/>
        <v>1000</v>
      </c>
      <c r="BR42" s="23">
        <v>412.4</v>
      </c>
      <c r="BS42" s="23">
        <v>0</v>
      </c>
      <c r="BT42" s="23">
        <f t="shared" si="43"/>
        <v>0</v>
      </c>
      <c r="BU42" s="23">
        <v>0</v>
      </c>
      <c r="BV42" s="23">
        <v>0</v>
      </c>
      <c r="BW42" s="23">
        <f t="shared" si="44"/>
        <v>0</v>
      </c>
      <c r="BX42" s="23">
        <v>0</v>
      </c>
      <c r="BY42" s="23">
        <v>2151</v>
      </c>
      <c r="BZ42" s="23">
        <f t="shared" si="45"/>
        <v>537.75</v>
      </c>
      <c r="CA42" s="23">
        <v>546.4</v>
      </c>
      <c r="CB42" s="23">
        <v>0</v>
      </c>
      <c r="CC42" s="23">
        <f t="shared" si="46"/>
        <v>0</v>
      </c>
      <c r="CD42" s="23">
        <v>0</v>
      </c>
      <c r="CE42" s="23">
        <v>8157.3</v>
      </c>
      <c r="CF42" s="23">
        <f t="shared" si="47"/>
        <v>2039.3249999999998</v>
      </c>
      <c r="CG42" s="23">
        <v>0</v>
      </c>
      <c r="CH42" s="23">
        <v>0</v>
      </c>
      <c r="CI42" s="23">
        <f t="shared" si="48"/>
        <v>0</v>
      </c>
      <c r="CJ42" s="23">
        <v>0</v>
      </c>
      <c r="CK42" s="23">
        <v>58660</v>
      </c>
      <c r="CL42" s="23">
        <f t="shared" si="49"/>
        <v>14665</v>
      </c>
      <c r="CM42" s="23">
        <v>3790.77</v>
      </c>
      <c r="CN42" s="23">
        <v>23100</v>
      </c>
      <c r="CO42" s="23">
        <f t="shared" si="50"/>
        <v>5775</v>
      </c>
      <c r="CP42" s="23">
        <v>1599.82</v>
      </c>
      <c r="CQ42" s="23">
        <f t="shared" si="51"/>
        <v>27.702510822510824</v>
      </c>
      <c r="CR42" s="23">
        <f t="shared" si="52"/>
        <v>6.925627705627706</v>
      </c>
      <c r="CS42" s="23">
        <v>1350</v>
      </c>
      <c r="CT42" s="23">
        <f t="shared" si="53"/>
        <v>337.5</v>
      </c>
      <c r="CU42" s="23">
        <v>739.74699999999996</v>
      </c>
      <c r="CV42" s="23">
        <v>500</v>
      </c>
      <c r="CW42" s="23">
        <f t="shared" si="54"/>
        <v>125</v>
      </c>
      <c r="CX42" s="23">
        <v>3800</v>
      </c>
      <c r="CY42" s="23">
        <v>0</v>
      </c>
      <c r="CZ42" s="23">
        <f t="shared" si="55"/>
        <v>0</v>
      </c>
      <c r="DA42" s="23">
        <v>0</v>
      </c>
      <c r="DB42" s="23">
        <v>0</v>
      </c>
      <c r="DC42" s="23">
        <f t="shared" si="56"/>
        <v>0</v>
      </c>
      <c r="DD42" s="23">
        <v>0</v>
      </c>
      <c r="DE42" s="23">
        <v>0</v>
      </c>
      <c r="DF42" s="23">
        <f t="shared" ref="DF42:DF58" si="98">T42+Y42+AD42+AI42+AN42+AS42+AV42+AY42+BB42+BE42+BH42+BP42+BS42+BV42+BY42+CB42+CE42+CH42+CK42+CS42+CV42+CY42+DB42</f>
        <v>492032.8</v>
      </c>
      <c r="DG42" s="23">
        <f t="shared" ref="DG42:DG58" si="99">U42+Z42+AE42+AJ42+AO42+AT42+AW42+AZ42+BC42+BF42+BI42+BQ42+BT42+BW42+BZ42+CC42+CF42+CI42+CL42+CT42+CW42+CZ42+DC42</f>
        <v>122658.18333333333</v>
      </c>
      <c r="DH42" s="23">
        <f t="shared" ref="DH42:DH58" si="100">V42+AA42+AF42+AK42+AP42+AU42+AX42+BA42+BD42+BG42+BJ42+BR42+BU42+BX42+CA42+CD42+CG42+CJ42+CM42+CU42+CX42+DA42+DD42+DE42</f>
        <v>80165.837400000004</v>
      </c>
      <c r="DI42" s="23">
        <v>0</v>
      </c>
      <c r="DJ42" s="23">
        <f t="shared" si="57"/>
        <v>0</v>
      </c>
      <c r="DK42" s="23">
        <v>0</v>
      </c>
      <c r="DL42" s="23">
        <v>743.2</v>
      </c>
      <c r="DM42" s="23">
        <f t="shared" si="58"/>
        <v>185.8</v>
      </c>
      <c r="DN42" s="23">
        <v>0</v>
      </c>
      <c r="DO42" s="23">
        <v>0</v>
      </c>
      <c r="DP42" s="23">
        <f t="shared" si="59"/>
        <v>0</v>
      </c>
      <c r="DQ42" s="23">
        <v>0</v>
      </c>
      <c r="DR42" s="23">
        <v>0</v>
      </c>
      <c r="DS42" s="23">
        <f t="shared" si="60"/>
        <v>0</v>
      </c>
      <c r="DT42" s="23">
        <v>0</v>
      </c>
      <c r="DU42" s="23">
        <v>0</v>
      </c>
      <c r="DV42" s="23">
        <f t="shared" si="61"/>
        <v>0</v>
      </c>
      <c r="DW42" s="23">
        <v>0</v>
      </c>
      <c r="DX42" s="23">
        <v>0</v>
      </c>
      <c r="DY42" s="23">
        <f t="shared" si="62"/>
        <v>0</v>
      </c>
      <c r="DZ42" s="23">
        <v>0</v>
      </c>
      <c r="EA42" s="23">
        <v>0</v>
      </c>
      <c r="EB42" s="23">
        <f t="shared" ref="EB42:EB58" si="101">DI42+DL42+DO42+DR42+DU42+DX42</f>
        <v>743.2</v>
      </c>
      <c r="EC42" s="23">
        <f t="shared" ref="EC42:EC58" si="102">DJ42+DM42+DP42+DS42+DV42+DY42</f>
        <v>185.8</v>
      </c>
      <c r="ED42" s="23">
        <f t="shared" ref="ED42:ED58" si="103">DK42+DN42+DQ42+DT42+DW42+DZ42+EA42</f>
        <v>0</v>
      </c>
    </row>
    <row r="43" spans="1:134">
      <c r="A43" s="21">
        <v>31</v>
      </c>
      <c r="B43" s="30" t="s">
        <v>196</v>
      </c>
      <c r="C43" s="23">
        <v>4695.0150999999996</v>
      </c>
      <c r="D43" s="23">
        <v>21480.004000000001</v>
      </c>
      <c r="E43" s="23">
        <f t="shared" si="86"/>
        <v>109787.64</v>
      </c>
      <c r="F43" s="23">
        <f t="shared" si="87"/>
        <v>27446.91</v>
      </c>
      <c r="G43" s="23">
        <f t="shared" si="88"/>
        <v>15904.321100000001</v>
      </c>
      <c r="H43" s="23">
        <f t="shared" si="13"/>
        <v>57.945761836213997</v>
      </c>
      <c r="I43" s="23">
        <f t="shared" si="14"/>
        <v>14.486440459053499</v>
      </c>
      <c r="J43" s="23">
        <f t="shared" si="89"/>
        <v>28838</v>
      </c>
      <c r="K43" s="23">
        <f t="shared" si="90"/>
        <v>7209.5</v>
      </c>
      <c r="L43" s="23">
        <f t="shared" si="91"/>
        <v>6448.9211000000005</v>
      </c>
      <c r="M43" s="23">
        <f t="shared" si="15"/>
        <v>89.450323878216253</v>
      </c>
      <c r="N43" s="23">
        <f t="shared" si="16"/>
        <v>22.362580969554063</v>
      </c>
      <c r="O43" s="23">
        <f t="shared" si="92"/>
        <v>20789.2</v>
      </c>
      <c r="P43" s="23">
        <f t="shared" si="93"/>
        <v>5197.3</v>
      </c>
      <c r="Q43" s="23">
        <f t="shared" si="94"/>
        <v>5025.7029999999995</v>
      </c>
      <c r="R43" s="23">
        <f t="shared" si="17"/>
        <v>96.698343370596263</v>
      </c>
      <c r="S43" s="23">
        <f t="shared" si="18"/>
        <v>24.174585842649066</v>
      </c>
      <c r="T43" s="23">
        <v>529.20000000000005</v>
      </c>
      <c r="U43" s="23">
        <f t="shared" si="19"/>
        <v>132.30000000000001</v>
      </c>
      <c r="V43" s="23">
        <v>843.55200000000002</v>
      </c>
      <c r="W43" s="23">
        <f t="shared" si="20"/>
        <v>637.60544217687072</v>
      </c>
      <c r="X43" s="23">
        <f t="shared" si="21"/>
        <v>159.40136054421768</v>
      </c>
      <c r="Y43" s="23">
        <v>0</v>
      </c>
      <c r="Z43" s="23">
        <f t="shared" si="22"/>
        <v>0</v>
      </c>
      <c r="AA43" s="23">
        <v>217.96610000000001</v>
      </c>
      <c r="AB43" s="23" t="e">
        <f t="shared" si="23"/>
        <v>#DIV/0!</v>
      </c>
      <c r="AC43" s="23" t="e">
        <f t="shared" si="24"/>
        <v>#DIV/0!</v>
      </c>
      <c r="AD43" s="23">
        <v>20260</v>
      </c>
      <c r="AE43" s="23">
        <f t="shared" si="25"/>
        <v>5065</v>
      </c>
      <c r="AF43" s="23">
        <v>4182.1509999999998</v>
      </c>
      <c r="AG43" s="23">
        <f t="shared" si="26"/>
        <v>82.569615004935827</v>
      </c>
      <c r="AH43" s="23">
        <f t="shared" si="27"/>
        <v>20.642403751233957</v>
      </c>
      <c r="AI43" s="23">
        <v>180</v>
      </c>
      <c r="AJ43" s="23">
        <f t="shared" si="28"/>
        <v>45</v>
      </c>
      <c r="AK43" s="23">
        <v>21</v>
      </c>
      <c r="AL43" s="23">
        <f t="shared" si="29"/>
        <v>46.666666666666664</v>
      </c>
      <c r="AM43" s="23">
        <f t="shared" si="30"/>
        <v>11.666666666666666</v>
      </c>
      <c r="AN43" s="23">
        <v>0</v>
      </c>
      <c r="AO43" s="23">
        <f t="shared" si="31"/>
        <v>0</v>
      </c>
      <c r="AP43" s="23">
        <v>0</v>
      </c>
      <c r="AQ43" s="23" t="e">
        <f t="shared" si="32"/>
        <v>#DIV/0!</v>
      </c>
      <c r="AR43" s="23" t="e">
        <f t="shared" si="33"/>
        <v>#DIV/0!</v>
      </c>
      <c r="AS43" s="23">
        <v>0</v>
      </c>
      <c r="AT43" s="23">
        <f t="shared" si="34"/>
        <v>0</v>
      </c>
      <c r="AU43" s="23">
        <v>0</v>
      </c>
      <c r="AV43" s="23">
        <v>0</v>
      </c>
      <c r="AW43" s="23">
        <f t="shared" si="35"/>
        <v>0</v>
      </c>
      <c r="AX43" s="23">
        <v>0</v>
      </c>
      <c r="AY43" s="23">
        <v>56732.800000000003</v>
      </c>
      <c r="AZ43" s="23">
        <f t="shared" si="36"/>
        <v>14183.2</v>
      </c>
      <c r="BA43" s="23">
        <v>9455.4</v>
      </c>
      <c r="BB43" s="23">
        <v>0</v>
      </c>
      <c r="BC43" s="23">
        <f t="shared" si="37"/>
        <v>0</v>
      </c>
      <c r="BD43" s="23">
        <v>0</v>
      </c>
      <c r="BE43" s="23">
        <v>0</v>
      </c>
      <c r="BF43" s="23">
        <f t="shared" si="38"/>
        <v>0</v>
      </c>
      <c r="BG43" s="23">
        <v>0</v>
      </c>
      <c r="BH43" s="23">
        <v>0</v>
      </c>
      <c r="BI43" s="23">
        <f t="shared" si="39"/>
        <v>0</v>
      </c>
      <c r="BJ43" s="23">
        <v>0</v>
      </c>
      <c r="BK43" s="23">
        <f t="shared" si="95"/>
        <v>1430.2</v>
      </c>
      <c r="BL43" s="23">
        <f t="shared" si="96"/>
        <v>357.55</v>
      </c>
      <c r="BM43" s="23">
        <f t="shared" si="97"/>
        <v>26.41</v>
      </c>
      <c r="BN43" s="23">
        <f t="shared" si="40"/>
        <v>7.3863795273388337</v>
      </c>
      <c r="BO43" s="23">
        <f t="shared" si="41"/>
        <v>1.8465948818347084</v>
      </c>
      <c r="BP43" s="23">
        <v>980.2</v>
      </c>
      <c r="BQ43" s="23">
        <f t="shared" si="42"/>
        <v>245.05</v>
      </c>
      <c r="BR43" s="23">
        <v>26.41</v>
      </c>
      <c r="BS43" s="23">
        <v>450</v>
      </c>
      <c r="BT43" s="23">
        <f t="shared" si="43"/>
        <v>112.5</v>
      </c>
      <c r="BU43" s="23">
        <v>0</v>
      </c>
      <c r="BV43" s="23">
        <v>0</v>
      </c>
      <c r="BW43" s="23">
        <f t="shared" si="44"/>
        <v>0</v>
      </c>
      <c r="BX43" s="23">
        <v>0</v>
      </c>
      <c r="BY43" s="23">
        <v>0</v>
      </c>
      <c r="BZ43" s="23">
        <f t="shared" si="45"/>
        <v>0</v>
      </c>
      <c r="CA43" s="23">
        <v>0</v>
      </c>
      <c r="CB43" s="23">
        <v>0</v>
      </c>
      <c r="CC43" s="23">
        <f t="shared" si="46"/>
        <v>0</v>
      </c>
      <c r="CD43" s="23">
        <v>0</v>
      </c>
      <c r="CE43" s="23">
        <v>0</v>
      </c>
      <c r="CF43" s="23">
        <f t="shared" si="47"/>
        <v>0</v>
      </c>
      <c r="CG43" s="23">
        <v>0</v>
      </c>
      <c r="CH43" s="23">
        <v>0</v>
      </c>
      <c r="CI43" s="23">
        <f t="shared" si="48"/>
        <v>0</v>
      </c>
      <c r="CJ43" s="23">
        <v>0</v>
      </c>
      <c r="CK43" s="23">
        <v>6438.6</v>
      </c>
      <c r="CL43" s="23">
        <f t="shared" si="49"/>
        <v>1609.65</v>
      </c>
      <c r="CM43" s="23">
        <v>294.60000000000002</v>
      </c>
      <c r="CN43" s="23">
        <v>3438.6</v>
      </c>
      <c r="CO43" s="23">
        <f t="shared" si="50"/>
        <v>859.65000000000009</v>
      </c>
      <c r="CP43" s="23">
        <v>162.6</v>
      </c>
      <c r="CQ43" s="23">
        <f t="shared" si="51"/>
        <v>18.914674576862677</v>
      </c>
      <c r="CR43" s="23">
        <f t="shared" si="52"/>
        <v>4.7286686442156691</v>
      </c>
      <c r="CS43" s="23">
        <v>0</v>
      </c>
      <c r="CT43" s="23">
        <f t="shared" si="53"/>
        <v>0</v>
      </c>
      <c r="CU43" s="23">
        <v>863.24199999999996</v>
      </c>
      <c r="CV43" s="23">
        <v>0</v>
      </c>
      <c r="CW43" s="23">
        <f t="shared" si="54"/>
        <v>0</v>
      </c>
      <c r="CX43" s="23">
        <v>0</v>
      </c>
      <c r="CY43" s="23">
        <v>0</v>
      </c>
      <c r="CZ43" s="23">
        <f t="shared" si="55"/>
        <v>0</v>
      </c>
      <c r="DA43" s="23">
        <v>0</v>
      </c>
      <c r="DB43" s="23">
        <v>0</v>
      </c>
      <c r="DC43" s="23">
        <f t="shared" si="56"/>
        <v>0</v>
      </c>
      <c r="DD43" s="23">
        <v>0</v>
      </c>
      <c r="DE43" s="23">
        <v>0</v>
      </c>
      <c r="DF43" s="23">
        <f t="shared" si="98"/>
        <v>85570.8</v>
      </c>
      <c r="DG43" s="23">
        <f t="shared" si="99"/>
        <v>21392.7</v>
      </c>
      <c r="DH43" s="23">
        <f t="shared" si="100"/>
        <v>15904.321100000001</v>
      </c>
      <c r="DI43" s="23">
        <v>0</v>
      </c>
      <c r="DJ43" s="23">
        <f t="shared" si="57"/>
        <v>0</v>
      </c>
      <c r="DK43" s="23">
        <v>0</v>
      </c>
      <c r="DL43" s="23">
        <v>24216.84</v>
      </c>
      <c r="DM43" s="23">
        <f t="shared" si="58"/>
        <v>6054.21</v>
      </c>
      <c r="DN43" s="23">
        <v>0</v>
      </c>
      <c r="DO43" s="23">
        <v>0</v>
      </c>
      <c r="DP43" s="23">
        <f t="shared" si="59"/>
        <v>0</v>
      </c>
      <c r="DQ43" s="23">
        <v>0</v>
      </c>
      <c r="DR43" s="23">
        <v>0</v>
      </c>
      <c r="DS43" s="23">
        <f t="shared" si="60"/>
        <v>0</v>
      </c>
      <c r="DT43" s="23">
        <v>0</v>
      </c>
      <c r="DU43" s="23">
        <v>0</v>
      </c>
      <c r="DV43" s="23">
        <f t="shared" si="61"/>
        <v>0</v>
      </c>
      <c r="DW43" s="23">
        <v>0</v>
      </c>
      <c r="DX43" s="23">
        <v>0</v>
      </c>
      <c r="DY43" s="23">
        <f t="shared" si="62"/>
        <v>0</v>
      </c>
      <c r="DZ43" s="23">
        <v>0</v>
      </c>
      <c r="EA43" s="23">
        <v>0</v>
      </c>
      <c r="EB43" s="23">
        <f t="shared" si="101"/>
        <v>24216.84</v>
      </c>
      <c r="EC43" s="23">
        <f t="shared" si="102"/>
        <v>6054.21</v>
      </c>
      <c r="ED43" s="23">
        <f t="shared" si="103"/>
        <v>0</v>
      </c>
    </row>
    <row r="44" spans="1:134">
      <c r="A44" s="21">
        <v>32</v>
      </c>
      <c r="B44" s="30" t="s">
        <v>197</v>
      </c>
      <c r="C44" s="23">
        <v>928.45749999999998</v>
      </c>
      <c r="D44" s="23">
        <v>3300.6088</v>
      </c>
      <c r="E44" s="23">
        <f t="shared" si="86"/>
        <v>35927.699999999997</v>
      </c>
      <c r="F44" s="23">
        <f t="shared" si="87"/>
        <v>8981.9249999999993</v>
      </c>
      <c r="G44" s="23">
        <f t="shared" si="88"/>
        <v>5375.6974999999993</v>
      </c>
      <c r="H44" s="23">
        <f t="shared" si="13"/>
        <v>59.85017131628242</v>
      </c>
      <c r="I44" s="23">
        <f t="shared" si="14"/>
        <v>14.962542829070605</v>
      </c>
      <c r="J44" s="23">
        <f t="shared" si="89"/>
        <v>8517.0999999999985</v>
      </c>
      <c r="K44" s="23">
        <f t="shared" si="90"/>
        <v>2129.2749999999996</v>
      </c>
      <c r="L44" s="23">
        <f t="shared" si="91"/>
        <v>807.29750000000001</v>
      </c>
      <c r="M44" s="23">
        <f t="shared" si="15"/>
        <v>37.914196146575719</v>
      </c>
      <c r="N44" s="23">
        <f t="shared" si="16"/>
        <v>9.4785490366439298</v>
      </c>
      <c r="O44" s="23">
        <f t="shared" si="92"/>
        <v>4501.7</v>
      </c>
      <c r="P44" s="23">
        <f t="shared" si="93"/>
        <v>1125.425</v>
      </c>
      <c r="Q44" s="23">
        <f t="shared" si="94"/>
        <v>499.08699999999999</v>
      </c>
      <c r="R44" s="23">
        <f t="shared" si="17"/>
        <v>44.346535753159912</v>
      </c>
      <c r="S44" s="23">
        <f t="shared" si="18"/>
        <v>11.086633938289978</v>
      </c>
      <c r="T44" s="23">
        <v>27.2</v>
      </c>
      <c r="U44" s="23">
        <f t="shared" si="19"/>
        <v>6.8</v>
      </c>
      <c r="V44" s="23">
        <v>7.2999999999999995E-2</v>
      </c>
      <c r="W44" s="23">
        <f t="shared" si="20"/>
        <v>1.0735294117647058</v>
      </c>
      <c r="X44" s="23">
        <f t="shared" si="21"/>
        <v>0.26838235294117646</v>
      </c>
      <c r="Y44" s="23">
        <v>616</v>
      </c>
      <c r="Z44" s="23">
        <f t="shared" si="22"/>
        <v>154</v>
      </c>
      <c r="AA44" s="23">
        <v>145.2105</v>
      </c>
      <c r="AB44" s="23">
        <f t="shared" si="23"/>
        <v>94.292532467532467</v>
      </c>
      <c r="AC44" s="23">
        <f t="shared" si="24"/>
        <v>23.573133116883117</v>
      </c>
      <c r="AD44" s="23">
        <v>4474.5</v>
      </c>
      <c r="AE44" s="23">
        <f t="shared" si="25"/>
        <v>1118.625</v>
      </c>
      <c r="AF44" s="23">
        <v>499.01400000000001</v>
      </c>
      <c r="AG44" s="23">
        <f t="shared" si="26"/>
        <v>44.609587663426083</v>
      </c>
      <c r="AH44" s="23">
        <f t="shared" si="27"/>
        <v>11.152396915856521</v>
      </c>
      <c r="AI44" s="23">
        <v>353</v>
      </c>
      <c r="AJ44" s="23">
        <f t="shared" si="28"/>
        <v>88.25</v>
      </c>
      <c r="AK44" s="23">
        <v>0</v>
      </c>
      <c r="AL44" s="23">
        <f t="shared" si="29"/>
        <v>0</v>
      </c>
      <c r="AM44" s="23">
        <f t="shared" si="30"/>
        <v>0</v>
      </c>
      <c r="AN44" s="23">
        <v>0</v>
      </c>
      <c r="AO44" s="23">
        <f t="shared" si="31"/>
        <v>0</v>
      </c>
      <c r="AP44" s="23">
        <v>0</v>
      </c>
      <c r="AQ44" s="23" t="e">
        <f t="shared" si="32"/>
        <v>#DIV/0!</v>
      </c>
      <c r="AR44" s="23" t="e">
        <f t="shared" si="33"/>
        <v>#DIV/0!</v>
      </c>
      <c r="AS44" s="23">
        <v>0</v>
      </c>
      <c r="AT44" s="23">
        <f t="shared" si="34"/>
        <v>0</v>
      </c>
      <c r="AU44" s="23">
        <v>0</v>
      </c>
      <c r="AV44" s="23">
        <v>0</v>
      </c>
      <c r="AW44" s="23">
        <f t="shared" si="35"/>
        <v>0</v>
      </c>
      <c r="AX44" s="23">
        <v>0</v>
      </c>
      <c r="AY44" s="23">
        <v>27410.6</v>
      </c>
      <c r="AZ44" s="23">
        <f t="shared" si="36"/>
        <v>6852.65</v>
      </c>
      <c r="BA44" s="23">
        <v>4568.3999999999996</v>
      </c>
      <c r="BB44" s="23">
        <v>0</v>
      </c>
      <c r="BC44" s="23">
        <f t="shared" si="37"/>
        <v>0</v>
      </c>
      <c r="BD44" s="23">
        <v>0</v>
      </c>
      <c r="BE44" s="23">
        <v>0</v>
      </c>
      <c r="BF44" s="23">
        <f t="shared" si="38"/>
        <v>0</v>
      </c>
      <c r="BG44" s="23">
        <v>0</v>
      </c>
      <c r="BH44" s="23">
        <v>0</v>
      </c>
      <c r="BI44" s="23">
        <f t="shared" si="39"/>
        <v>0</v>
      </c>
      <c r="BJ44" s="23">
        <v>0</v>
      </c>
      <c r="BK44" s="23">
        <f t="shared" si="95"/>
        <v>2451.6</v>
      </c>
      <c r="BL44" s="23">
        <f t="shared" si="96"/>
        <v>612.9</v>
      </c>
      <c r="BM44" s="23">
        <f t="shared" si="97"/>
        <v>163</v>
      </c>
      <c r="BN44" s="23">
        <f t="shared" si="40"/>
        <v>26.594876815141134</v>
      </c>
      <c r="BO44" s="23">
        <f t="shared" si="41"/>
        <v>6.6487192037852836</v>
      </c>
      <c r="BP44" s="23">
        <v>2451.6</v>
      </c>
      <c r="BQ44" s="23">
        <f t="shared" si="42"/>
        <v>612.9</v>
      </c>
      <c r="BR44" s="23">
        <v>163</v>
      </c>
      <c r="BS44" s="23">
        <v>0</v>
      </c>
      <c r="BT44" s="23">
        <f t="shared" si="43"/>
        <v>0</v>
      </c>
      <c r="BU44" s="23">
        <v>0</v>
      </c>
      <c r="BV44" s="23">
        <v>0</v>
      </c>
      <c r="BW44" s="23">
        <f t="shared" si="44"/>
        <v>0</v>
      </c>
      <c r="BX44" s="23">
        <v>0</v>
      </c>
      <c r="BY44" s="23">
        <v>0</v>
      </c>
      <c r="BZ44" s="23">
        <f t="shared" si="45"/>
        <v>0</v>
      </c>
      <c r="CA44" s="23">
        <v>0</v>
      </c>
      <c r="CB44" s="23">
        <v>0</v>
      </c>
      <c r="CC44" s="23">
        <f t="shared" si="46"/>
        <v>0</v>
      </c>
      <c r="CD44" s="23">
        <v>0</v>
      </c>
      <c r="CE44" s="23">
        <v>0</v>
      </c>
      <c r="CF44" s="23">
        <f t="shared" si="47"/>
        <v>0</v>
      </c>
      <c r="CG44" s="23">
        <v>0</v>
      </c>
      <c r="CH44" s="23">
        <v>0</v>
      </c>
      <c r="CI44" s="23">
        <f t="shared" si="48"/>
        <v>0</v>
      </c>
      <c r="CJ44" s="23">
        <v>0</v>
      </c>
      <c r="CK44" s="23">
        <v>594.79999999999995</v>
      </c>
      <c r="CL44" s="23">
        <f t="shared" si="49"/>
        <v>148.69999999999999</v>
      </c>
      <c r="CM44" s="23">
        <v>0</v>
      </c>
      <c r="CN44" s="23">
        <v>594.79999999999995</v>
      </c>
      <c r="CO44" s="23">
        <f t="shared" si="50"/>
        <v>148.69999999999999</v>
      </c>
      <c r="CP44" s="23">
        <v>0</v>
      </c>
      <c r="CQ44" s="23">
        <f t="shared" si="51"/>
        <v>0</v>
      </c>
      <c r="CR44" s="23">
        <f t="shared" si="52"/>
        <v>0</v>
      </c>
      <c r="CS44" s="23">
        <v>0</v>
      </c>
      <c r="CT44" s="23">
        <f t="shared" si="53"/>
        <v>0</v>
      </c>
      <c r="CU44" s="23">
        <v>0</v>
      </c>
      <c r="CV44" s="23">
        <v>0</v>
      </c>
      <c r="CW44" s="23">
        <f t="shared" si="54"/>
        <v>0</v>
      </c>
      <c r="CX44" s="23">
        <v>0</v>
      </c>
      <c r="CY44" s="23">
        <v>0</v>
      </c>
      <c r="CZ44" s="23">
        <f t="shared" si="55"/>
        <v>0</v>
      </c>
      <c r="DA44" s="23">
        <v>0</v>
      </c>
      <c r="DB44" s="23">
        <v>0</v>
      </c>
      <c r="DC44" s="23">
        <f t="shared" si="56"/>
        <v>0</v>
      </c>
      <c r="DD44" s="23">
        <v>0</v>
      </c>
      <c r="DE44" s="23">
        <v>0</v>
      </c>
      <c r="DF44" s="23">
        <f t="shared" si="98"/>
        <v>35927.699999999997</v>
      </c>
      <c r="DG44" s="23">
        <f t="shared" si="99"/>
        <v>8981.9249999999993</v>
      </c>
      <c r="DH44" s="23">
        <f t="shared" si="100"/>
        <v>5375.6974999999993</v>
      </c>
      <c r="DI44" s="23">
        <v>0</v>
      </c>
      <c r="DJ44" s="23">
        <f t="shared" si="57"/>
        <v>0</v>
      </c>
      <c r="DK44" s="23">
        <v>0</v>
      </c>
      <c r="DL44" s="23">
        <v>0</v>
      </c>
      <c r="DM44" s="23">
        <f t="shared" si="58"/>
        <v>0</v>
      </c>
      <c r="DN44" s="23">
        <v>0</v>
      </c>
      <c r="DO44" s="23">
        <v>0</v>
      </c>
      <c r="DP44" s="23">
        <f t="shared" si="59"/>
        <v>0</v>
      </c>
      <c r="DQ44" s="23">
        <v>0</v>
      </c>
      <c r="DR44" s="23">
        <v>0</v>
      </c>
      <c r="DS44" s="23">
        <f t="shared" si="60"/>
        <v>0</v>
      </c>
      <c r="DT44" s="23">
        <v>0</v>
      </c>
      <c r="DU44" s="23">
        <v>0</v>
      </c>
      <c r="DV44" s="23">
        <f t="shared" si="61"/>
        <v>0</v>
      </c>
      <c r="DW44" s="23">
        <v>0</v>
      </c>
      <c r="DX44" s="23">
        <v>7043.8</v>
      </c>
      <c r="DY44" s="23">
        <f t="shared" si="62"/>
        <v>1760.95</v>
      </c>
      <c r="DZ44" s="23">
        <v>0</v>
      </c>
      <c r="EA44" s="23">
        <v>0</v>
      </c>
      <c r="EB44" s="23">
        <f t="shared" si="101"/>
        <v>7043.8</v>
      </c>
      <c r="EC44" s="23">
        <f t="shared" si="102"/>
        <v>1760.95</v>
      </c>
      <c r="ED44" s="23">
        <f t="shared" si="103"/>
        <v>0</v>
      </c>
    </row>
    <row r="45" spans="1:134">
      <c r="A45" s="21">
        <v>33</v>
      </c>
      <c r="B45" s="27" t="s">
        <v>198</v>
      </c>
      <c r="C45" s="23">
        <v>7720.9125999999997</v>
      </c>
      <c r="D45" s="23">
        <v>17102.574499999999</v>
      </c>
      <c r="E45" s="23">
        <f t="shared" si="86"/>
        <v>101924.9</v>
      </c>
      <c r="F45" s="23">
        <f t="shared" si="87"/>
        <v>25481.224999999999</v>
      </c>
      <c r="G45" s="23">
        <f t="shared" si="88"/>
        <v>14410.821</v>
      </c>
      <c r="H45" s="23">
        <f t="shared" si="13"/>
        <v>56.554663286400086</v>
      </c>
      <c r="I45" s="23">
        <f t="shared" si="14"/>
        <v>14.138665821600021</v>
      </c>
      <c r="J45" s="23">
        <f t="shared" si="89"/>
        <v>21553.699999999997</v>
      </c>
      <c r="K45" s="23">
        <f t="shared" si="90"/>
        <v>5388.4249999999993</v>
      </c>
      <c r="L45" s="23">
        <f t="shared" si="91"/>
        <v>1015.621</v>
      </c>
      <c r="M45" s="23">
        <f t="shared" si="15"/>
        <v>18.84819775722962</v>
      </c>
      <c r="N45" s="23">
        <f t="shared" si="16"/>
        <v>4.7120494393074051</v>
      </c>
      <c r="O45" s="23">
        <f t="shared" si="92"/>
        <v>10531.8</v>
      </c>
      <c r="P45" s="23">
        <f t="shared" si="93"/>
        <v>2632.95</v>
      </c>
      <c r="Q45" s="23">
        <f t="shared" si="94"/>
        <v>983.19499999999994</v>
      </c>
      <c r="R45" s="23">
        <f t="shared" si="17"/>
        <v>37.341954841527567</v>
      </c>
      <c r="S45" s="23">
        <f t="shared" si="18"/>
        <v>9.3354887103818918</v>
      </c>
      <c r="T45" s="23">
        <v>0</v>
      </c>
      <c r="U45" s="23">
        <f t="shared" si="19"/>
        <v>0</v>
      </c>
      <c r="V45" s="23">
        <v>8.7999999999999995E-2</v>
      </c>
      <c r="W45" s="23" t="e">
        <f t="shared" si="20"/>
        <v>#DIV/0!</v>
      </c>
      <c r="X45" s="23" t="e">
        <f t="shared" si="21"/>
        <v>#DIV/0!</v>
      </c>
      <c r="Y45" s="23">
        <v>6371.9</v>
      </c>
      <c r="Z45" s="23">
        <f t="shared" si="22"/>
        <v>1592.9749999999999</v>
      </c>
      <c r="AA45" s="23">
        <v>7.4260000000000002</v>
      </c>
      <c r="AB45" s="23">
        <f t="shared" si="23"/>
        <v>0.46617178549569205</v>
      </c>
      <c r="AC45" s="23">
        <f t="shared" si="24"/>
        <v>0.11654294637392301</v>
      </c>
      <c r="AD45" s="23">
        <v>10531.8</v>
      </c>
      <c r="AE45" s="23">
        <f t="shared" si="25"/>
        <v>2632.95</v>
      </c>
      <c r="AF45" s="23">
        <v>983.10699999999997</v>
      </c>
      <c r="AG45" s="23">
        <f t="shared" si="26"/>
        <v>37.338612582844341</v>
      </c>
      <c r="AH45" s="23">
        <f t="shared" si="27"/>
        <v>9.3346531457110853</v>
      </c>
      <c r="AI45" s="23">
        <v>300</v>
      </c>
      <c r="AJ45" s="23">
        <f t="shared" si="28"/>
        <v>75</v>
      </c>
      <c r="AK45" s="23">
        <v>0</v>
      </c>
      <c r="AL45" s="23">
        <f t="shared" si="29"/>
        <v>0</v>
      </c>
      <c r="AM45" s="23">
        <f t="shared" si="30"/>
        <v>0</v>
      </c>
      <c r="AN45" s="23">
        <v>0</v>
      </c>
      <c r="AO45" s="23">
        <f t="shared" si="31"/>
        <v>0</v>
      </c>
      <c r="AP45" s="23">
        <v>0</v>
      </c>
      <c r="AQ45" s="23" t="e">
        <f t="shared" si="32"/>
        <v>#DIV/0!</v>
      </c>
      <c r="AR45" s="23" t="e">
        <f t="shared" si="33"/>
        <v>#DIV/0!</v>
      </c>
      <c r="AS45" s="23">
        <v>0</v>
      </c>
      <c r="AT45" s="23">
        <f t="shared" si="34"/>
        <v>0</v>
      </c>
      <c r="AU45" s="23">
        <v>0</v>
      </c>
      <c r="AV45" s="23">
        <v>0</v>
      </c>
      <c r="AW45" s="23">
        <f t="shared" si="35"/>
        <v>0</v>
      </c>
      <c r="AX45" s="23">
        <v>0</v>
      </c>
      <c r="AY45" s="23">
        <v>80371.199999999997</v>
      </c>
      <c r="AZ45" s="23">
        <f t="shared" si="36"/>
        <v>20092.8</v>
      </c>
      <c r="BA45" s="23">
        <v>13395.2</v>
      </c>
      <c r="BB45" s="23">
        <v>0</v>
      </c>
      <c r="BC45" s="23">
        <f t="shared" si="37"/>
        <v>0</v>
      </c>
      <c r="BD45" s="23">
        <v>0</v>
      </c>
      <c r="BE45" s="23">
        <v>0</v>
      </c>
      <c r="BF45" s="23">
        <f t="shared" si="38"/>
        <v>0</v>
      </c>
      <c r="BG45" s="23">
        <v>0</v>
      </c>
      <c r="BH45" s="23">
        <v>0</v>
      </c>
      <c r="BI45" s="23">
        <f t="shared" si="39"/>
        <v>0</v>
      </c>
      <c r="BJ45" s="23">
        <v>0</v>
      </c>
      <c r="BK45" s="23">
        <f t="shared" si="95"/>
        <v>2350</v>
      </c>
      <c r="BL45" s="23">
        <f t="shared" si="96"/>
        <v>587.5</v>
      </c>
      <c r="BM45" s="23">
        <f t="shared" si="97"/>
        <v>25</v>
      </c>
      <c r="BN45" s="23">
        <f t="shared" si="40"/>
        <v>4.2553191489361701</v>
      </c>
      <c r="BO45" s="23">
        <f t="shared" si="41"/>
        <v>1.0638297872340425</v>
      </c>
      <c r="BP45" s="23">
        <v>2350</v>
      </c>
      <c r="BQ45" s="23">
        <f t="shared" si="42"/>
        <v>587.5</v>
      </c>
      <c r="BR45" s="23">
        <v>25</v>
      </c>
      <c r="BS45" s="23">
        <v>0</v>
      </c>
      <c r="BT45" s="23">
        <f t="shared" si="43"/>
        <v>0</v>
      </c>
      <c r="BU45" s="23">
        <v>0</v>
      </c>
      <c r="BV45" s="23">
        <v>0</v>
      </c>
      <c r="BW45" s="23">
        <f t="shared" si="44"/>
        <v>0</v>
      </c>
      <c r="BX45" s="23">
        <v>0</v>
      </c>
      <c r="BY45" s="23">
        <v>0</v>
      </c>
      <c r="BZ45" s="23">
        <f t="shared" si="45"/>
        <v>0</v>
      </c>
      <c r="CA45" s="23">
        <v>0</v>
      </c>
      <c r="CB45" s="23">
        <v>0</v>
      </c>
      <c r="CC45" s="23">
        <f t="shared" si="46"/>
        <v>0</v>
      </c>
      <c r="CD45" s="23">
        <v>0</v>
      </c>
      <c r="CE45" s="23">
        <v>0</v>
      </c>
      <c r="CF45" s="23">
        <f t="shared" si="47"/>
        <v>0</v>
      </c>
      <c r="CG45" s="23">
        <v>0</v>
      </c>
      <c r="CH45" s="23">
        <v>400</v>
      </c>
      <c r="CI45" s="23">
        <f t="shared" si="48"/>
        <v>100</v>
      </c>
      <c r="CJ45" s="23">
        <v>0</v>
      </c>
      <c r="CK45" s="23">
        <v>1600</v>
      </c>
      <c r="CL45" s="23">
        <f t="shared" si="49"/>
        <v>400</v>
      </c>
      <c r="CM45" s="23">
        <v>0</v>
      </c>
      <c r="CN45" s="23">
        <v>1600</v>
      </c>
      <c r="CO45" s="23">
        <f t="shared" si="50"/>
        <v>400</v>
      </c>
      <c r="CP45" s="23">
        <v>0</v>
      </c>
      <c r="CQ45" s="23">
        <f t="shared" si="51"/>
        <v>0</v>
      </c>
      <c r="CR45" s="23">
        <f t="shared" si="52"/>
        <v>0</v>
      </c>
      <c r="CS45" s="23">
        <v>0</v>
      </c>
      <c r="CT45" s="23">
        <f t="shared" si="53"/>
        <v>0</v>
      </c>
      <c r="CU45" s="23">
        <v>0</v>
      </c>
      <c r="CV45" s="23">
        <v>0</v>
      </c>
      <c r="CW45" s="23">
        <f t="shared" si="54"/>
        <v>0</v>
      </c>
      <c r="CX45" s="23">
        <v>0</v>
      </c>
      <c r="CY45" s="23">
        <v>0</v>
      </c>
      <c r="CZ45" s="23">
        <f t="shared" si="55"/>
        <v>0</v>
      </c>
      <c r="DA45" s="23">
        <v>0</v>
      </c>
      <c r="DB45" s="23">
        <v>0</v>
      </c>
      <c r="DC45" s="23">
        <f t="shared" si="56"/>
        <v>0</v>
      </c>
      <c r="DD45" s="23">
        <v>0</v>
      </c>
      <c r="DE45" s="23">
        <v>0</v>
      </c>
      <c r="DF45" s="23">
        <f t="shared" si="98"/>
        <v>101924.9</v>
      </c>
      <c r="DG45" s="23">
        <f t="shared" si="99"/>
        <v>25481.224999999999</v>
      </c>
      <c r="DH45" s="23">
        <f t="shared" si="100"/>
        <v>14410.821</v>
      </c>
      <c r="DI45" s="23">
        <v>0</v>
      </c>
      <c r="DJ45" s="23">
        <f t="shared" si="57"/>
        <v>0</v>
      </c>
      <c r="DK45" s="23">
        <v>0</v>
      </c>
      <c r="DL45" s="23">
        <v>0</v>
      </c>
      <c r="DM45" s="23">
        <f t="shared" si="58"/>
        <v>0</v>
      </c>
      <c r="DN45" s="23">
        <v>0</v>
      </c>
      <c r="DO45" s="23">
        <v>0</v>
      </c>
      <c r="DP45" s="23">
        <f t="shared" si="59"/>
        <v>0</v>
      </c>
      <c r="DQ45" s="23">
        <v>0</v>
      </c>
      <c r="DR45" s="23">
        <v>0</v>
      </c>
      <c r="DS45" s="23">
        <f t="shared" si="60"/>
        <v>0</v>
      </c>
      <c r="DT45" s="23">
        <v>0</v>
      </c>
      <c r="DU45" s="23">
        <v>0</v>
      </c>
      <c r="DV45" s="23">
        <f t="shared" si="61"/>
        <v>0</v>
      </c>
      <c r="DW45" s="23">
        <v>0</v>
      </c>
      <c r="DX45" s="23">
        <v>0</v>
      </c>
      <c r="DY45" s="23">
        <f t="shared" si="62"/>
        <v>0</v>
      </c>
      <c r="DZ45" s="23">
        <v>0</v>
      </c>
      <c r="EA45" s="23">
        <v>0</v>
      </c>
      <c r="EB45" s="23">
        <f t="shared" si="101"/>
        <v>0</v>
      </c>
      <c r="EC45" s="23">
        <f t="shared" si="102"/>
        <v>0</v>
      </c>
      <c r="ED45" s="23">
        <f t="shared" si="103"/>
        <v>0</v>
      </c>
    </row>
    <row r="46" spans="1:134">
      <c r="A46" s="21">
        <v>34</v>
      </c>
      <c r="B46" s="27" t="s">
        <v>199</v>
      </c>
      <c r="C46" s="23">
        <v>46425.9107</v>
      </c>
      <c r="D46" s="23">
        <v>33089.506800000003</v>
      </c>
      <c r="E46" s="23">
        <f t="shared" si="86"/>
        <v>277962.71679999999</v>
      </c>
      <c r="F46" s="23">
        <f t="shared" si="87"/>
        <v>69490.679199999999</v>
      </c>
      <c r="G46" s="23">
        <f t="shared" si="88"/>
        <v>43472.095999999998</v>
      </c>
      <c r="H46" s="23">
        <f t="shared" si="13"/>
        <v>62.558168232726096</v>
      </c>
      <c r="I46" s="23">
        <f t="shared" si="14"/>
        <v>15.639542058181524</v>
      </c>
      <c r="J46" s="23">
        <f t="shared" si="89"/>
        <v>37916.699999999997</v>
      </c>
      <c r="K46" s="23">
        <f t="shared" si="90"/>
        <v>9479.1749999999993</v>
      </c>
      <c r="L46" s="23">
        <f t="shared" si="91"/>
        <v>10124.896000000001</v>
      </c>
      <c r="M46" s="23">
        <f t="shared" si="15"/>
        <v>106.81199576967406</v>
      </c>
      <c r="N46" s="23">
        <f t="shared" si="16"/>
        <v>26.702998942418514</v>
      </c>
      <c r="O46" s="23">
        <f t="shared" si="92"/>
        <v>16302</v>
      </c>
      <c r="P46" s="23">
        <f t="shared" si="93"/>
        <v>4075.5</v>
      </c>
      <c r="Q46" s="23">
        <f t="shared" si="94"/>
        <v>9167.9290000000001</v>
      </c>
      <c r="R46" s="23">
        <f t="shared" si="17"/>
        <v>224.95225125751443</v>
      </c>
      <c r="S46" s="23">
        <f t="shared" si="18"/>
        <v>56.238062814378608</v>
      </c>
      <c r="T46" s="23">
        <v>2</v>
      </c>
      <c r="U46" s="23">
        <f t="shared" si="19"/>
        <v>0.5</v>
      </c>
      <c r="V46" s="23">
        <v>0.51800000000000002</v>
      </c>
      <c r="W46" s="23">
        <f t="shared" si="20"/>
        <v>103.60000000000001</v>
      </c>
      <c r="X46" s="23">
        <f t="shared" si="21"/>
        <v>25.900000000000002</v>
      </c>
      <c r="Y46" s="23">
        <v>7171.7</v>
      </c>
      <c r="Z46" s="23">
        <f t="shared" si="22"/>
        <v>1792.925</v>
      </c>
      <c r="AA46" s="23">
        <v>406.96699999999998</v>
      </c>
      <c r="AB46" s="23">
        <f t="shared" si="23"/>
        <v>22.698495475270857</v>
      </c>
      <c r="AC46" s="23">
        <f t="shared" si="24"/>
        <v>5.6746238688177142</v>
      </c>
      <c r="AD46" s="23">
        <v>16300</v>
      </c>
      <c r="AE46" s="23">
        <f t="shared" si="25"/>
        <v>4075</v>
      </c>
      <c r="AF46" s="23">
        <v>9167.4110000000001</v>
      </c>
      <c r="AG46" s="23">
        <f t="shared" si="26"/>
        <v>224.96714110429448</v>
      </c>
      <c r="AH46" s="23">
        <f t="shared" si="27"/>
        <v>56.241785276073621</v>
      </c>
      <c r="AI46" s="23">
        <v>440</v>
      </c>
      <c r="AJ46" s="23">
        <f t="shared" si="28"/>
        <v>110</v>
      </c>
      <c r="AK46" s="23">
        <v>0</v>
      </c>
      <c r="AL46" s="23">
        <f t="shared" si="29"/>
        <v>0</v>
      </c>
      <c r="AM46" s="23">
        <f t="shared" si="30"/>
        <v>0</v>
      </c>
      <c r="AN46" s="23">
        <v>0</v>
      </c>
      <c r="AO46" s="23">
        <f t="shared" si="31"/>
        <v>0</v>
      </c>
      <c r="AP46" s="23">
        <v>0</v>
      </c>
      <c r="AQ46" s="23" t="e">
        <f t="shared" si="32"/>
        <v>#DIV/0!</v>
      </c>
      <c r="AR46" s="23" t="e">
        <f t="shared" si="33"/>
        <v>#DIV/0!</v>
      </c>
      <c r="AS46" s="23">
        <v>0</v>
      </c>
      <c r="AT46" s="23">
        <f t="shared" si="34"/>
        <v>0</v>
      </c>
      <c r="AU46" s="23">
        <v>0</v>
      </c>
      <c r="AV46" s="23">
        <v>0</v>
      </c>
      <c r="AW46" s="23">
        <f t="shared" si="35"/>
        <v>0</v>
      </c>
      <c r="AX46" s="23">
        <v>0</v>
      </c>
      <c r="AY46" s="23">
        <v>200083.3</v>
      </c>
      <c r="AZ46" s="23">
        <f t="shared" si="36"/>
        <v>50020.824999999997</v>
      </c>
      <c r="BA46" s="23">
        <v>33347.199999999997</v>
      </c>
      <c r="BB46" s="23">
        <v>0</v>
      </c>
      <c r="BC46" s="23">
        <f t="shared" si="37"/>
        <v>0</v>
      </c>
      <c r="BD46" s="23">
        <v>0</v>
      </c>
      <c r="BE46" s="23">
        <v>0</v>
      </c>
      <c r="BF46" s="23">
        <f t="shared" si="38"/>
        <v>0</v>
      </c>
      <c r="BG46" s="23">
        <v>0</v>
      </c>
      <c r="BH46" s="23">
        <v>0</v>
      </c>
      <c r="BI46" s="23">
        <f t="shared" si="39"/>
        <v>0</v>
      </c>
      <c r="BJ46" s="23">
        <v>0</v>
      </c>
      <c r="BK46" s="23">
        <f t="shared" si="95"/>
        <v>430</v>
      </c>
      <c r="BL46" s="23">
        <f t="shared" si="96"/>
        <v>107.5</v>
      </c>
      <c r="BM46" s="23">
        <f t="shared" si="97"/>
        <v>0</v>
      </c>
      <c r="BN46" s="23">
        <f t="shared" si="40"/>
        <v>0</v>
      </c>
      <c r="BO46" s="23">
        <f t="shared" si="41"/>
        <v>0</v>
      </c>
      <c r="BP46" s="23">
        <v>430</v>
      </c>
      <c r="BQ46" s="23">
        <f t="shared" si="42"/>
        <v>107.5</v>
      </c>
      <c r="BR46" s="23">
        <v>0</v>
      </c>
      <c r="BS46" s="23">
        <v>0</v>
      </c>
      <c r="BT46" s="23">
        <f t="shared" si="43"/>
        <v>0</v>
      </c>
      <c r="BU46" s="23">
        <v>0</v>
      </c>
      <c r="BV46" s="23">
        <v>0</v>
      </c>
      <c r="BW46" s="23">
        <f t="shared" si="44"/>
        <v>0</v>
      </c>
      <c r="BX46" s="23">
        <v>0</v>
      </c>
      <c r="BY46" s="23">
        <v>0</v>
      </c>
      <c r="BZ46" s="23">
        <f t="shared" si="45"/>
        <v>0</v>
      </c>
      <c r="CA46" s="23">
        <v>0</v>
      </c>
      <c r="CB46" s="23">
        <v>0</v>
      </c>
      <c r="CC46" s="23">
        <f t="shared" si="46"/>
        <v>0</v>
      </c>
      <c r="CD46" s="23">
        <v>0</v>
      </c>
      <c r="CE46" s="23">
        <v>0</v>
      </c>
      <c r="CF46" s="23">
        <f t="shared" si="47"/>
        <v>0</v>
      </c>
      <c r="CG46" s="23">
        <v>0</v>
      </c>
      <c r="CH46" s="23">
        <v>0</v>
      </c>
      <c r="CI46" s="23">
        <f t="shared" si="48"/>
        <v>0</v>
      </c>
      <c r="CJ46" s="23">
        <v>0</v>
      </c>
      <c r="CK46" s="23">
        <v>2500</v>
      </c>
      <c r="CL46" s="23">
        <f t="shared" si="49"/>
        <v>625</v>
      </c>
      <c r="CM46" s="23">
        <v>550</v>
      </c>
      <c r="CN46" s="23">
        <v>2500</v>
      </c>
      <c r="CO46" s="23">
        <f t="shared" si="50"/>
        <v>625</v>
      </c>
      <c r="CP46" s="23">
        <v>550</v>
      </c>
      <c r="CQ46" s="23">
        <f t="shared" si="51"/>
        <v>88</v>
      </c>
      <c r="CR46" s="23">
        <f t="shared" si="52"/>
        <v>22</v>
      </c>
      <c r="CS46" s="23">
        <v>0</v>
      </c>
      <c r="CT46" s="23">
        <f t="shared" si="53"/>
        <v>0</v>
      </c>
      <c r="CU46" s="23">
        <v>0</v>
      </c>
      <c r="CV46" s="23">
        <v>0</v>
      </c>
      <c r="CW46" s="23">
        <f t="shared" si="54"/>
        <v>0</v>
      </c>
      <c r="CX46" s="23">
        <v>0</v>
      </c>
      <c r="CY46" s="23">
        <v>0</v>
      </c>
      <c r="CZ46" s="23">
        <f t="shared" si="55"/>
        <v>0</v>
      </c>
      <c r="DA46" s="23">
        <v>0</v>
      </c>
      <c r="DB46" s="23">
        <v>11073</v>
      </c>
      <c r="DC46" s="23">
        <f t="shared" si="56"/>
        <v>2768.25</v>
      </c>
      <c r="DD46" s="23">
        <v>0</v>
      </c>
      <c r="DE46" s="23">
        <v>0</v>
      </c>
      <c r="DF46" s="23">
        <f t="shared" si="98"/>
        <v>238000</v>
      </c>
      <c r="DG46" s="23">
        <f t="shared" si="99"/>
        <v>59500</v>
      </c>
      <c r="DH46" s="23">
        <f t="shared" si="100"/>
        <v>43472.095999999998</v>
      </c>
      <c r="DI46" s="23">
        <v>0</v>
      </c>
      <c r="DJ46" s="23">
        <f t="shared" si="57"/>
        <v>0</v>
      </c>
      <c r="DK46" s="23">
        <v>0</v>
      </c>
      <c r="DL46" s="23">
        <v>39962.716800000002</v>
      </c>
      <c r="DM46" s="23">
        <f t="shared" si="58"/>
        <v>9990.6792000000005</v>
      </c>
      <c r="DN46" s="23">
        <v>0</v>
      </c>
      <c r="DO46" s="23">
        <v>0</v>
      </c>
      <c r="DP46" s="23">
        <f t="shared" si="59"/>
        <v>0</v>
      </c>
      <c r="DQ46" s="23">
        <v>0</v>
      </c>
      <c r="DR46" s="23">
        <v>0</v>
      </c>
      <c r="DS46" s="23">
        <f t="shared" si="60"/>
        <v>0</v>
      </c>
      <c r="DT46" s="23">
        <v>0</v>
      </c>
      <c r="DU46" s="23">
        <v>0</v>
      </c>
      <c r="DV46" s="23">
        <f t="shared" si="61"/>
        <v>0</v>
      </c>
      <c r="DW46" s="23">
        <v>0</v>
      </c>
      <c r="DX46" s="23">
        <v>0</v>
      </c>
      <c r="DY46" s="23">
        <f t="shared" si="62"/>
        <v>0</v>
      </c>
      <c r="DZ46" s="23">
        <v>0</v>
      </c>
      <c r="EA46" s="23">
        <v>0</v>
      </c>
      <c r="EB46" s="23">
        <f t="shared" si="101"/>
        <v>39962.716800000002</v>
      </c>
      <c r="EC46" s="23">
        <f t="shared" si="102"/>
        <v>9990.6792000000005</v>
      </c>
      <c r="ED46" s="23">
        <f t="shared" si="103"/>
        <v>0</v>
      </c>
    </row>
    <row r="47" spans="1:134">
      <c r="A47" s="21">
        <v>35</v>
      </c>
      <c r="B47" s="27" t="s">
        <v>200</v>
      </c>
      <c r="C47" s="23">
        <v>1968.97</v>
      </c>
      <c r="D47" s="23">
        <v>32062.483</v>
      </c>
      <c r="E47" s="23">
        <f t="shared" si="86"/>
        <v>162611.54700000002</v>
      </c>
      <c r="F47" s="23">
        <f t="shared" si="87"/>
        <v>40652.886750000005</v>
      </c>
      <c r="G47" s="23">
        <f t="shared" si="88"/>
        <v>27121.962</v>
      </c>
      <c r="H47" s="23">
        <f t="shared" si="13"/>
        <v>66.715955909330333</v>
      </c>
      <c r="I47" s="23">
        <f t="shared" si="14"/>
        <v>16.678988977332583</v>
      </c>
      <c r="J47" s="23">
        <f t="shared" si="89"/>
        <v>26032.846999999998</v>
      </c>
      <c r="K47" s="23">
        <f t="shared" si="90"/>
        <v>6508.2117499999995</v>
      </c>
      <c r="L47" s="23">
        <f t="shared" si="91"/>
        <v>4358.7619999999997</v>
      </c>
      <c r="M47" s="23">
        <f t="shared" si="15"/>
        <v>66.97326650442804</v>
      </c>
      <c r="N47" s="23">
        <f t="shared" si="16"/>
        <v>16.74331662610701</v>
      </c>
      <c r="O47" s="23">
        <f t="shared" si="92"/>
        <v>17173</v>
      </c>
      <c r="P47" s="23">
        <f t="shared" si="93"/>
        <v>4293.25</v>
      </c>
      <c r="Q47" s="23">
        <f t="shared" si="94"/>
        <v>2689.7579999999998</v>
      </c>
      <c r="R47" s="23">
        <f t="shared" si="17"/>
        <v>62.650858906422869</v>
      </c>
      <c r="S47" s="23">
        <f t="shared" si="18"/>
        <v>15.662714726605717</v>
      </c>
      <c r="T47" s="23">
        <v>132</v>
      </c>
      <c r="U47" s="23">
        <f t="shared" si="19"/>
        <v>33</v>
      </c>
      <c r="V47" s="23">
        <v>48.552999999999997</v>
      </c>
      <c r="W47" s="23">
        <f t="shared" si="20"/>
        <v>147.13030303030303</v>
      </c>
      <c r="X47" s="23">
        <f t="shared" si="21"/>
        <v>36.782575757575756</v>
      </c>
      <c r="Y47" s="23">
        <v>0</v>
      </c>
      <c r="Z47" s="23">
        <f t="shared" si="22"/>
        <v>0</v>
      </c>
      <c r="AA47" s="23">
        <v>70.013000000000005</v>
      </c>
      <c r="AB47" s="23" t="e">
        <f t="shared" si="23"/>
        <v>#DIV/0!</v>
      </c>
      <c r="AC47" s="23" t="e">
        <f t="shared" si="24"/>
        <v>#DIV/0!</v>
      </c>
      <c r="AD47" s="23">
        <v>17041</v>
      </c>
      <c r="AE47" s="23">
        <f t="shared" si="25"/>
        <v>4260.25</v>
      </c>
      <c r="AF47" s="23">
        <v>2641.2049999999999</v>
      </c>
      <c r="AG47" s="23">
        <f t="shared" si="26"/>
        <v>61.996479079866205</v>
      </c>
      <c r="AH47" s="23">
        <f t="shared" si="27"/>
        <v>15.499119769966551</v>
      </c>
      <c r="AI47" s="23">
        <v>1794.6869999999999</v>
      </c>
      <c r="AJ47" s="23">
        <f t="shared" si="28"/>
        <v>448.67174999999997</v>
      </c>
      <c r="AK47" s="23">
        <v>1331.191</v>
      </c>
      <c r="AL47" s="23">
        <f t="shared" si="29"/>
        <v>296.69596982649347</v>
      </c>
      <c r="AM47" s="23">
        <f t="shared" si="30"/>
        <v>74.173992456623367</v>
      </c>
      <c r="AN47" s="23">
        <v>0</v>
      </c>
      <c r="AO47" s="23">
        <f t="shared" si="31"/>
        <v>0</v>
      </c>
      <c r="AP47" s="23">
        <v>0</v>
      </c>
      <c r="AQ47" s="23" t="e">
        <f t="shared" si="32"/>
        <v>#DIV/0!</v>
      </c>
      <c r="AR47" s="23" t="e">
        <f t="shared" si="33"/>
        <v>#DIV/0!</v>
      </c>
      <c r="AS47" s="23">
        <v>0</v>
      </c>
      <c r="AT47" s="23">
        <f t="shared" si="34"/>
        <v>0</v>
      </c>
      <c r="AU47" s="23">
        <v>0</v>
      </c>
      <c r="AV47" s="23">
        <v>0</v>
      </c>
      <c r="AW47" s="23">
        <f t="shared" si="35"/>
        <v>0</v>
      </c>
      <c r="AX47" s="23">
        <v>0</v>
      </c>
      <c r="AY47" s="23">
        <v>136578.70000000001</v>
      </c>
      <c r="AZ47" s="23">
        <f t="shared" si="36"/>
        <v>34144.675000000003</v>
      </c>
      <c r="BA47" s="23">
        <v>22763.200000000001</v>
      </c>
      <c r="BB47" s="23">
        <v>0</v>
      </c>
      <c r="BC47" s="23">
        <f t="shared" si="37"/>
        <v>0</v>
      </c>
      <c r="BD47" s="23">
        <v>0</v>
      </c>
      <c r="BE47" s="23">
        <v>0</v>
      </c>
      <c r="BF47" s="23">
        <f t="shared" si="38"/>
        <v>0</v>
      </c>
      <c r="BG47" s="23">
        <v>0</v>
      </c>
      <c r="BH47" s="23">
        <v>0</v>
      </c>
      <c r="BI47" s="23">
        <f t="shared" si="39"/>
        <v>0</v>
      </c>
      <c r="BJ47" s="23">
        <v>0</v>
      </c>
      <c r="BK47" s="23">
        <f t="shared" si="95"/>
        <v>4446</v>
      </c>
      <c r="BL47" s="23">
        <f t="shared" si="96"/>
        <v>1111.5</v>
      </c>
      <c r="BM47" s="23">
        <f t="shared" si="97"/>
        <v>120.2</v>
      </c>
      <c r="BN47" s="23">
        <f t="shared" si="40"/>
        <v>10.81421502474134</v>
      </c>
      <c r="BO47" s="23">
        <f t="shared" si="41"/>
        <v>2.7035537561853351</v>
      </c>
      <c r="BP47" s="23">
        <v>4446</v>
      </c>
      <c r="BQ47" s="23">
        <f t="shared" si="42"/>
        <v>1111.5</v>
      </c>
      <c r="BR47" s="23">
        <v>120.2</v>
      </c>
      <c r="BS47" s="23">
        <v>0</v>
      </c>
      <c r="BT47" s="23">
        <f t="shared" si="43"/>
        <v>0</v>
      </c>
      <c r="BU47" s="23">
        <v>0</v>
      </c>
      <c r="BV47" s="23">
        <v>0</v>
      </c>
      <c r="BW47" s="23">
        <f t="shared" si="44"/>
        <v>0</v>
      </c>
      <c r="BX47" s="23">
        <v>0</v>
      </c>
      <c r="BY47" s="23">
        <v>0</v>
      </c>
      <c r="BZ47" s="23">
        <f t="shared" si="45"/>
        <v>0</v>
      </c>
      <c r="CA47" s="23">
        <v>0</v>
      </c>
      <c r="CB47" s="23">
        <v>0</v>
      </c>
      <c r="CC47" s="23">
        <f t="shared" si="46"/>
        <v>0</v>
      </c>
      <c r="CD47" s="23">
        <v>0</v>
      </c>
      <c r="CE47" s="23">
        <v>0</v>
      </c>
      <c r="CF47" s="23">
        <f t="shared" si="47"/>
        <v>0</v>
      </c>
      <c r="CG47" s="23">
        <v>0</v>
      </c>
      <c r="CH47" s="23">
        <v>0</v>
      </c>
      <c r="CI47" s="23">
        <f t="shared" si="48"/>
        <v>0</v>
      </c>
      <c r="CJ47" s="23">
        <v>0</v>
      </c>
      <c r="CK47" s="23">
        <v>2619.16</v>
      </c>
      <c r="CL47" s="23">
        <f t="shared" si="49"/>
        <v>654.79</v>
      </c>
      <c r="CM47" s="23">
        <v>147.6</v>
      </c>
      <c r="CN47" s="23">
        <v>2619.16</v>
      </c>
      <c r="CO47" s="23">
        <f t="shared" si="50"/>
        <v>654.79</v>
      </c>
      <c r="CP47" s="23">
        <v>147.6</v>
      </c>
      <c r="CQ47" s="23">
        <f t="shared" si="51"/>
        <v>22.541578215916555</v>
      </c>
      <c r="CR47" s="23">
        <f t="shared" si="52"/>
        <v>5.6353945539791388</v>
      </c>
      <c r="CS47" s="23">
        <v>0</v>
      </c>
      <c r="CT47" s="23">
        <f t="shared" si="53"/>
        <v>0</v>
      </c>
      <c r="CU47" s="23">
        <v>0</v>
      </c>
      <c r="CV47" s="23">
        <v>0</v>
      </c>
      <c r="CW47" s="23">
        <f t="shared" si="54"/>
        <v>0</v>
      </c>
      <c r="CX47" s="23">
        <v>0</v>
      </c>
      <c r="CY47" s="23">
        <v>0</v>
      </c>
      <c r="CZ47" s="23">
        <f t="shared" si="55"/>
        <v>0</v>
      </c>
      <c r="DA47" s="23">
        <v>0</v>
      </c>
      <c r="DB47" s="23">
        <v>0</v>
      </c>
      <c r="DC47" s="23">
        <f t="shared" si="56"/>
        <v>0</v>
      </c>
      <c r="DD47" s="23">
        <v>0</v>
      </c>
      <c r="DE47" s="23">
        <v>0</v>
      </c>
      <c r="DF47" s="23">
        <f t="shared" si="98"/>
        <v>162611.54700000002</v>
      </c>
      <c r="DG47" s="23">
        <f t="shared" si="99"/>
        <v>40652.886750000005</v>
      </c>
      <c r="DH47" s="23">
        <f t="shared" si="100"/>
        <v>27121.962</v>
      </c>
      <c r="DI47" s="23">
        <v>0</v>
      </c>
      <c r="DJ47" s="23">
        <f t="shared" si="57"/>
        <v>0</v>
      </c>
      <c r="DK47" s="23">
        <v>0</v>
      </c>
      <c r="DL47" s="23">
        <v>0</v>
      </c>
      <c r="DM47" s="23">
        <f t="shared" si="58"/>
        <v>0</v>
      </c>
      <c r="DN47" s="23">
        <v>0</v>
      </c>
      <c r="DO47" s="23">
        <v>0</v>
      </c>
      <c r="DP47" s="23">
        <f t="shared" si="59"/>
        <v>0</v>
      </c>
      <c r="DQ47" s="23">
        <v>0</v>
      </c>
      <c r="DR47" s="23">
        <v>0</v>
      </c>
      <c r="DS47" s="23">
        <f t="shared" si="60"/>
        <v>0</v>
      </c>
      <c r="DT47" s="23">
        <v>0</v>
      </c>
      <c r="DU47" s="23">
        <v>0</v>
      </c>
      <c r="DV47" s="23">
        <f t="shared" si="61"/>
        <v>0</v>
      </c>
      <c r="DW47" s="23">
        <v>0</v>
      </c>
      <c r="DX47" s="23">
        <v>33900</v>
      </c>
      <c r="DY47" s="23">
        <f t="shared" si="62"/>
        <v>8475</v>
      </c>
      <c r="DZ47" s="23">
        <v>4485.4799999999996</v>
      </c>
      <c r="EA47" s="23">
        <v>0</v>
      </c>
      <c r="EB47" s="23">
        <f t="shared" si="101"/>
        <v>33900</v>
      </c>
      <c r="EC47" s="23">
        <f t="shared" si="102"/>
        <v>8475</v>
      </c>
      <c r="ED47" s="23">
        <f t="shared" si="103"/>
        <v>4485.4799999999996</v>
      </c>
    </row>
    <row r="48" spans="1:134">
      <c r="A48" s="21">
        <v>36</v>
      </c>
      <c r="B48" s="27" t="s">
        <v>201</v>
      </c>
      <c r="C48" s="23">
        <v>100.009</v>
      </c>
      <c r="D48" s="23">
        <v>36060.767800000001</v>
      </c>
      <c r="E48" s="23">
        <f t="shared" si="86"/>
        <v>148342.9</v>
      </c>
      <c r="F48" s="23">
        <f t="shared" si="87"/>
        <v>37085.724999999999</v>
      </c>
      <c r="G48" s="23">
        <f t="shared" si="88"/>
        <v>24808.870000000003</v>
      </c>
      <c r="H48" s="23">
        <f t="shared" si="13"/>
        <v>66.896009178733877</v>
      </c>
      <c r="I48" s="23">
        <f t="shared" si="14"/>
        <v>16.724002294683469</v>
      </c>
      <c r="J48" s="23">
        <f t="shared" si="89"/>
        <v>17015</v>
      </c>
      <c r="K48" s="23">
        <f t="shared" si="90"/>
        <v>4253.75</v>
      </c>
      <c r="L48" s="23">
        <f t="shared" si="91"/>
        <v>2920.8700000000003</v>
      </c>
      <c r="M48" s="23">
        <f t="shared" si="15"/>
        <v>68.665765501028503</v>
      </c>
      <c r="N48" s="23">
        <f t="shared" si="16"/>
        <v>17.166441375257126</v>
      </c>
      <c r="O48" s="23">
        <f t="shared" si="92"/>
        <v>11300</v>
      </c>
      <c r="P48" s="23">
        <f t="shared" si="93"/>
        <v>2825</v>
      </c>
      <c r="Q48" s="23">
        <f t="shared" si="94"/>
        <v>1489.9359999999999</v>
      </c>
      <c r="R48" s="23">
        <f t="shared" si="17"/>
        <v>52.741097345132737</v>
      </c>
      <c r="S48" s="23">
        <f t="shared" si="18"/>
        <v>13.185274336283184</v>
      </c>
      <c r="T48" s="23">
        <v>0</v>
      </c>
      <c r="U48" s="23">
        <f t="shared" si="19"/>
        <v>0</v>
      </c>
      <c r="V48" s="23">
        <v>0.27400000000000002</v>
      </c>
      <c r="W48" s="23" t="e">
        <f t="shared" si="20"/>
        <v>#DIV/0!</v>
      </c>
      <c r="X48" s="23" t="e">
        <f t="shared" si="21"/>
        <v>#DIV/0!</v>
      </c>
      <c r="Y48" s="23">
        <v>1300</v>
      </c>
      <c r="Z48" s="23">
        <f t="shared" si="22"/>
        <v>325</v>
      </c>
      <c r="AA48" s="23">
        <v>197.483</v>
      </c>
      <c r="AB48" s="23">
        <f t="shared" si="23"/>
        <v>60.763999999999996</v>
      </c>
      <c r="AC48" s="23">
        <f t="shared" si="24"/>
        <v>15.190999999999999</v>
      </c>
      <c r="AD48" s="23">
        <v>11300</v>
      </c>
      <c r="AE48" s="23">
        <f t="shared" si="25"/>
        <v>2825</v>
      </c>
      <c r="AF48" s="23">
        <v>1489.662</v>
      </c>
      <c r="AG48" s="23">
        <f t="shared" si="26"/>
        <v>52.731398230088502</v>
      </c>
      <c r="AH48" s="23">
        <f t="shared" si="27"/>
        <v>13.182849557522125</v>
      </c>
      <c r="AI48" s="23">
        <v>275</v>
      </c>
      <c r="AJ48" s="23">
        <f t="shared" si="28"/>
        <v>68.75</v>
      </c>
      <c r="AK48" s="23">
        <v>13.5</v>
      </c>
      <c r="AL48" s="23">
        <f t="shared" si="29"/>
        <v>19.636363636363637</v>
      </c>
      <c r="AM48" s="23">
        <f t="shared" si="30"/>
        <v>4.9090909090909092</v>
      </c>
      <c r="AN48" s="23">
        <v>0</v>
      </c>
      <c r="AO48" s="23">
        <f t="shared" si="31"/>
        <v>0</v>
      </c>
      <c r="AP48" s="23">
        <v>0</v>
      </c>
      <c r="AQ48" s="23" t="e">
        <f t="shared" si="32"/>
        <v>#DIV/0!</v>
      </c>
      <c r="AR48" s="23" t="e">
        <f t="shared" si="33"/>
        <v>#DIV/0!</v>
      </c>
      <c r="AS48" s="23">
        <v>0</v>
      </c>
      <c r="AT48" s="23">
        <f t="shared" si="34"/>
        <v>0</v>
      </c>
      <c r="AU48" s="23">
        <v>0</v>
      </c>
      <c r="AV48" s="23">
        <v>0</v>
      </c>
      <c r="AW48" s="23">
        <f t="shared" si="35"/>
        <v>0</v>
      </c>
      <c r="AX48" s="23">
        <v>0</v>
      </c>
      <c r="AY48" s="23">
        <v>131327.9</v>
      </c>
      <c r="AZ48" s="23">
        <f t="shared" si="36"/>
        <v>32831.974999999999</v>
      </c>
      <c r="BA48" s="23">
        <v>21888</v>
      </c>
      <c r="BB48" s="23">
        <v>0</v>
      </c>
      <c r="BC48" s="23">
        <f t="shared" si="37"/>
        <v>0</v>
      </c>
      <c r="BD48" s="23">
        <v>0</v>
      </c>
      <c r="BE48" s="23">
        <v>0</v>
      </c>
      <c r="BF48" s="23">
        <f t="shared" si="38"/>
        <v>0</v>
      </c>
      <c r="BG48" s="23">
        <v>0</v>
      </c>
      <c r="BH48" s="23">
        <v>0</v>
      </c>
      <c r="BI48" s="23">
        <f t="shared" si="39"/>
        <v>0</v>
      </c>
      <c r="BJ48" s="23">
        <v>0</v>
      </c>
      <c r="BK48" s="23">
        <f t="shared" si="95"/>
        <v>1110</v>
      </c>
      <c r="BL48" s="23">
        <f t="shared" si="96"/>
        <v>277.5</v>
      </c>
      <c r="BM48" s="23">
        <f t="shared" si="97"/>
        <v>80</v>
      </c>
      <c r="BN48" s="23">
        <f t="shared" si="40"/>
        <v>28.828828828828829</v>
      </c>
      <c r="BO48" s="23">
        <f t="shared" si="41"/>
        <v>7.2072072072072073</v>
      </c>
      <c r="BP48" s="23">
        <v>930</v>
      </c>
      <c r="BQ48" s="23">
        <f t="shared" si="42"/>
        <v>232.5</v>
      </c>
      <c r="BR48" s="23">
        <v>80</v>
      </c>
      <c r="BS48" s="23">
        <v>0</v>
      </c>
      <c r="BT48" s="23">
        <f t="shared" si="43"/>
        <v>0</v>
      </c>
      <c r="BU48" s="23">
        <v>0</v>
      </c>
      <c r="BV48" s="23">
        <v>0</v>
      </c>
      <c r="BW48" s="23">
        <f t="shared" si="44"/>
        <v>0</v>
      </c>
      <c r="BX48" s="23">
        <v>0</v>
      </c>
      <c r="BY48" s="23">
        <v>180</v>
      </c>
      <c r="BZ48" s="23">
        <f t="shared" si="45"/>
        <v>45</v>
      </c>
      <c r="CA48" s="23">
        <v>0</v>
      </c>
      <c r="CB48" s="23">
        <v>0</v>
      </c>
      <c r="CC48" s="23">
        <f t="shared" si="46"/>
        <v>0</v>
      </c>
      <c r="CD48" s="23">
        <v>0</v>
      </c>
      <c r="CE48" s="23">
        <v>0</v>
      </c>
      <c r="CF48" s="23">
        <f t="shared" si="47"/>
        <v>0</v>
      </c>
      <c r="CG48" s="23">
        <v>0</v>
      </c>
      <c r="CH48" s="23">
        <v>0</v>
      </c>
      <c r="CI48" s="23">
        <f t="shared" si="48"/>
        <v>0</v>
      </c>
      <c r="CJ48" s="23">
        <v>0</v>
      </c>
      <c r="CK48" s="23">
        <v>2850</v>
      </c>
      <c r="CL48" s="23">
        <f t="shared" si="49"/>
        <v>712.5</v>
      </c>
      <c r="CM48" s="23">
        <v>440.34800000000001</v>
      </c>
      <c r="CN48" s="23">
        <v>2300</v>
      </c>
      <c r="CO48" s="23">
        <f t="shared" si="50"/>
        <v>575</v>
      </c>
      <c r="CP48" s="23">
        <v>228.65</v>
      </c>
      <c r="CQ48" s="23">
        <f t="shared" si="51"/>
        <v>39.765217391304347</v>
      </c>
      <c r="CR48" s="23">
        <f t="shared" si="52"/>
        <v>9.9413043478260867</v>
      </c>
      <c r="CS48" s="23">
        <v>0</v>
      </c>
      <c r="CT48" s="23">
        <f t="shared" si="53"/>
        <v>0</v>
      </c>
      <c r="CU48" s="23">
        <v>0</v>
      </c>
      <c r="CV48" s="23">
        <v>180</v>
      </c>
      <c r="CW48" s="23">
        <f t="shared" si="54"/>
        <v>45</v>
      </c>
      <c r="CX48" s="23">
        <v>0</v>
      </c>
      <c r="CY48" s="23">
        <v>0</v>
      </c>
      <c r="CZ48" s="23">
        <f t="shared" si="55"/>
        <v>0</v>
      </c>
      <c r="DA48" s="23">
        <v>0</v>
      </c>
      <c r="DB48" s="23">
        <v>0</v>
      </c>
      <c r="DC48" s="23">
        <f t="shared" si="56"/>
        <v>0</v>
      </c>
      <c r="DD48" s="23">
        <v>699.60299999999995</v>
      </c>
      <c r="DE48" s="23">
        <v>0</v>
      </c>
      <c r="DF48" s="23">
        <f t="shared" si="98"/>
        <v>148342.9</v>
      </c>
      <c r="DG48" s="23">
        <f t="shared" si="99"/>
        <v>37085.724999999999</v>
      </c>
      <c r="DH48" s="23">
        <f t="shared" si="100"/>
        <v>24808.870000000003</v>
      </c>
      <c r="DI48" s="23">
        <v>0</v>
      </c>
      <c r="DJ48" s="23">
        <f t="shared" si="57"/>
        <v>0</v>
      </c>
      <c r="DK48" s="23">
        <v>0</v>
      </c>
      <c r="DL48" s="23">
        <v>0</v>
      </c>
      <c r="DM48" s="23">
        <f t="shared" si="58"/>
        <v>0</v>
      </c>
      <c r="DN48" s="23">
        <v>0</v>
      </c>
      <c r="DO48" s="23">
        <v>0</v>
      </c>
      <c r="DP48" s="23">
        <f t="shared" si="59"/>
        <v>0</v>
      </c>
      <c r="DQ48" s="23">
        <v>0</v>
      </c>
      <c r="DR48" s="23">
        <v>0</v>
      </c>
      <c r="DS48" s="23">
        <f t="shared" si="60"/>
        <v>0</v>
      </c>
      <c r="DT48" s="23">
        <v>0</v>
      </c>
      <c r="DU48" s="23">
        <v>0</v>
      </c>
      <c r="DV48" s="23">
        <f t="shared" si="61"/>
        <v>0</v>
      </c>
      <c r="DW48" s="23">
        <v>0</v>
      </c>
      <c r="DX48" s="23">
        <v>27000</v>
      </c>
      <c r="DY48" s="23">
        <f t="shared" si="62"/>
        <v>6750</v>
      </c>
      <c r="DZ48" s="23">
        <v>0</v>
      </c>
      <c r="EA48" s="23">
        <v>0</v>
      </c>
      <c r="EB48" s="23">
        <f t="shared" si="101"/>
        <v>27000</v>
      </c>
      <c r="EC48" s="23">
        <f t="shared" si="102"/>
        <v>6750</v>
      </c>
      <c r="ED48" s="23">
        <f t="shared" si="103"/>
        <v>0</v>
      </c>
    </row>
    <row r="49" spans="1:134">
      <c r="A49" s="21">
        <v>37</v>
      </c>
      <c r="B49" s="27" t="s">
        <v>202</v>
      </c>
      <c r="C49" s="23">
        <v>18.942</v>
      </c>
      <c r="D49" s="23">
        <v>446.59870000000001</v>
      </c>
      <c r="E49" s="23">
        <f t="shared" si="86"/>
        <v>90356.06</v>
      </c>
      <c r="F49" s="23">
        <f t="shared" si="87"/>
        <v>22589.014999999999</v>
      </c>
      <c r="G49" s="23">
        <f t="shared" si="88"/>
        <v>16923.7683</v>
      </c>
      <c r="H49" s="23">
        <f t="shared" si="13"/>
        <v>74.920346460436633</v>
      </c>
      <c r="I49" s="23">
        <f t="shared" si="14"/>
        <v>18.730086615109158</v>
      </c>
      <c r="J49" s="23">
        <f t="shared" si="89"/>
        <v>16016.66</v>
      </c>
      <c r="K49" s="23">
        <f t="shared" si="90"/>
        <v>4004.165</v>
      </c>
      <c r="L49" s="23">
        <f t="shared" si="91"/>
        <v>4533.7683000000006</v>
      </c>
      <c r="M49" s="23">
        <f t="shared" si="15"/>
        <v>113.22631060408352</v>
      </c>
      <c r="N49" s="23">
        <f t="shared" si="16"/>
        <v>28.306577651020881</v>
      </c>
      <c r="O49" s="23">
        <f t="shared" si="92"/>
        <v>7800</v>
      </c>
      <c r="P49" s="23">
        <f t="shared" si="93"/>
        <v>1950</v>
      </c>
      <c r="Q49" s="23">
        <f t="shared" si="94"/>
        <v>4293.8120000000008</v>
      </c>
      <c r="R49" s="23">
        <f t="shared" si="17"/>
        <v>220.1954871794872</v>
      </c>
      <c r="S49" s="23">
        <f t="shared" si="18"/>
        <v>55.0488717948718</v>
      </c>
      <c r="T49" s="23">
        <v>0</v>
      </c>
      <c r="U49" s="23">
        <f t="shared" si="19"/>
        <v>0</v>
      </c>
      <c r="V49" s="23">
        <v>0.26100000000000001</v>
      </c>
      <c r="W49" s="23" t="e">
        <f t="shared" si="20"/>
        <v>#DIV/0!</v>
      </c>
      <c r="X49" s="23" t="e">
        <f t="shared" si="21"/>
        <v>#DIV/0!</v>
      </c>
      <c r="Y49" s="23">
        <v>4804.66</v>
      </c>
      <c r="Z49" s="23">
        <f t="shared" si="22"/>
        <v>1201.165</v>
      </c>
      <c r="AA49" s="23">
        <v>0.20630000000000001</v>
      </c>
      <c r="AB49" s="23">
        <f t="shared" si="23"/>
        <v>1.7174992611339826E-2</v>
      </c>
      <c r="AC49" s="23">
        <f t="shared" si="24"/>
        <v>4.2937481528349565E-3</v>
      </c>
      <c r="AD49" s="23">
        <v>7800</v>
      </c>
      <c r="AE49" s="23">
        <f t="shared" si="25"/>
        <v>1950</v>
      </c>
      <c r="AF49" s="23">
        <v>4293.5510000000004</v>
      </c>
      <c r="AG49" s="23">
        <f t="shared" si="26"/>
        <v>220.18210256410259</v>
      </c>
      <c r="AH49" s="23">
        <f t="shared" si="27"/>
        <v>55.045525641025648</v>
      </c>
      <c r="AI49" s="23">
        <v>60</v>
      </c>
      <c r="AJ49" s="23">
        <f t="shared" si="28"/>
        <v>15</v>
      </c>
      <c r="AK49" s="23">
        <v>0</v>
      </c>
      <c r="AL49" s="23">
        <f t="shared" si="29"/>
        <v>0</v>
      </c>
      <c r="AM49" s="23">
        <f t="shared" si="30"/>
        <v>0</v>
      </c>
      <c r="AN49" s="23">
        <v>0</v>
      </c>
      <c r="AO49" s="23">
        <f t="shared" si="31"/>
        <v>0</v>
      </c>
      <c r="AP49" s="23">
        <v>0</v>
      </c>
      <c r="AQ49" s="23" t="e">
        <f t="shared" si="32"/>
        <v>#DIV/0!</v>
      </c>
      <c r="AR49" s="23" t="e">
        <f t="shared" si="33"/>
        <v>#DIV/0!</v>
      </c>
      <c r="AS49" s="23">
        <v>0</v>
      </c>
      <c r="AT49" s="23">
        <f t="shared" si="34"/>
        <v>0</v>
      </c>
      <c r="AU49" s="23">
        <v>0</v>
      </c>
      <c r="AV49" s="23">
        <v>0</v>
      </c>
      <c r="AW49" s="23">
        <f t="shared" si="35"/>
        <v>0</v>
      </c>
      <c r="AX49" s="23">
        <v>0</v>
      </c>
      <c r="AY49" s="23">
        <v>74339.399999999994</v>
      </c>
      <c r="AZ49" s="23">
        <f t="shared" si="36"/>
        <v>18584.849999999999</v>
      </c>
      <c r="BA49" s="23">
        <v>12390</v>
      </c>
      <c r="BB49" s="23">
        <v>0</v>
      </c>
      <c r="BC49" s="23">
        <f t="shared" si="37"/>
        <v>0</v>
      </c>
      <c r="BD49" s="23">
        <v>0</v>
      </c>
      <c r="BE49" s="23">
        <v>0</v>
      </c>
      <c r="BF49" s="23">
        <f t="shared" si="38"/>
        <v>0</v>
      </c>
      <c r="BG49" s="23">
        <v>0</v>
      </c>
      <c r="BH49" s="23">
        <v>0</v>
      </c>
      <c r="BI49" s="23">
        <f t="shared" si="39"/>
        <v>0</v>
      </c>
      <c r="BJ49" s="23">
        <v>0</v>
      </c>
      <c r="BK49" s="23">
        <f t="shared" si="95"/>
        <v>1352</v>
      </c>
      <c r="BL49" s="23">
        <f t="shared" si="96"/>
        <v>338</v>
      </c>
      <c r="BM49" s="23">
        <f t="shared" si="97"/>
        <v>239.75</v>
      </c>
      <c r="BN49" s="23">
        <f t="shared" si="40"/>
        <v>70.931952662721898</v>
      </c>
      <c r="BO49" s="23">
        <f t="shared" si="41"/>
        <v>17.732988165680474</v>
      </c>
      <c r="BP49" s="23">
        <v>680</v>
      </c>
      <c r="BQ49" s="23">
        <f t="shared" si="42"/>
        <v>170</v>
      </c>
      <c r="BR49" s="23">
        <v>104.75</v>
      </c>
      <c r="BS49" s="23">
        <v>0</v>
      </c>
      <c r="BT49" s="23">
        <f t="shared" si="43"/>
        <v>0</v>
      </c>
      <c r="BU49" s="23">
        <v>0</v>
      </c>
      <c r="BV49" s="23">
        <v>0</v>
      </c>
      <c r="BW49" s="23">
        <f t="shared" si="44"/>
        <v>0</v>
      </c>
      <c r="BX49" s="23">
        <v>0</v>
      </c>
      <c r="BY49" s="23">
        <v>672</v>
      </c>
      <c r="BZ49" s="23">
        <f t="shared" si="45"/>
        <v>168</v>
      </c>
      <c r="CA49" s="23">
        <v>135</v>
      </c>
      <c r="CB49" s="23">
        <v>0</v>
      </c>
      <c r="CC49" s="23">
        <f t="shared" si="46"/>
        <v>0</v>
      </c>
      <c r="CD49" s="23">
        <v>0</v>
      </c>
      <c r="CE49" s="23">
        <v>0</v>
      </c>
      <c r="CF49" s="23">
        <f t="shared" si="47"/>
        <v>0</v>
      </c>
      <c r="CG49" s="23">
        <v>0</v>
      </c>
      <c r="CH49" s="23">
        <v>0</v>
      </c>
      <c r="CI49" s="23">
        <f t="shared" si="48"/>
        <v>0</v>
      </c>
      <c r="CJ49" s="23">
        <v>0</v>
      </c>
      <c r="CK49" s="23">
        <v>2000</v>
      </c>
      <c r="CL49" s="23">
        <f t="shared" si="49"/>
        <v>500</v>
      </c>
      <c r="CM49" s="23">
        <v>0</v>
      </c>
      <c r="CN49" s="23">
        <v>500</v>
      </c>
      <c r="CO49" s="23">
        <f t="shared" si="50"/>
        <v>125</v>
      </c>
      <c r="CP49" s="23">
        <v>0</v>
      </c>
      <c r="CQ49" s="23">
        <f t="shared" si="51"/>
        <v>0</v>
      </c>
      <c r="CR49" s="23">
        <f t="shared" si="52"/>
        <v>0</v>
      </c>
      <c r="CS49" s="23">
        <v>0</v>
      </c>
      <c r="CT49" s="23">
        <f t="shared" si="53"/>
        <v>0</v>
      </c>
      <c r="CU49" s="23">
        <v>0</v>
      </c>
      <c r="CV49" s="23">
        <v>0</v>
      </c>
      <c r="CW49" s="23">
        <f t="shared" si="54"/>
        <v>0</v>
      </c>
      <c r="CX49" s="23">
        <v>0</v>
      </c>
      <c r="CY49" s="23">
        <v>0</v>
      </c>
      <c r="CZ49" s="23">
        <f t="shared" si="55"/>
        <v>0</v>
      </c>
      <c r="DA49" s="23">
        <v>0</v>
      </c>
      <c r="DB49" s="23">
        <v>0</v>
      </c>
      <c r="DC49" s="23">
        <f t="shared" si="56"/>
        <v>0</v>
      </c>
      <c r="DD49" s="23">
        <v>0</v>
      </c>
      <c r="DE49" s="23">
        <v>0</v>
      </c>
      <c r="DF49" s="23">
        <f t="shared" si="98"/>
        <v>90356.06</v>
      </c>
      <c r="DG49" s="23">
        <f t="shared" si="99"/>
        <v>22589.014999999999</v>
      </c>
      <c r="DH49" s="23">
        <f t="shared" si="100"/>
        <v>16923.7683</v>
      </c>
      <c r="DI49" s="23">
        <v>0</v>
      </c>
      <c r="DJ49" s="23">
        <f t="shared" si="57"/>
        <v>0</v>
      </c>
      <c r="DK49" s="23">
        <v>0</v>
      </c>
      <c r="DL49" s="23">
        <v>0</v>
      </c>
      <c r="DM49" s="23">
        <f t="shared" si="58"/>
        <v>0</v>
      </c>
      <c r="DN49" s="23">
        <v>0</v>
      </c>
      <c r="DO49" s="23">
        <v>0</v>
      </c>
      <c r="DP49" s="23">
        <f t="shared" si="59"/>
        <v>0</v>
      </c>
      <c r="DQ49" s="23">
        <v>0</v>
      </c>
      <c r="DR49" s="23">
        <v>0</v>
      </c>
      <c r="DS49" s="23">
        <f t="shared" si="60"/>
        <v>0</v>
      </c>
      <c r="DT49" s="23">
        <v>0</v>
      </c>
      <c r="DU49" s="23">
        <v>0</v>
      </c>
      <c r="DV49" s="23">
        <f t="shared" si="61"/>
        <v>0</v>
      </c>
      <c r="DW49" s="23">
        <v>0</v>
      </c>
      <c r="DX49" s="23">
        <v>4100</v>
      </c>
      <c r="DY49" s="23">
        <f t="shared" si="62"/>
        <v>1025</v>
      </c>
      <c r="DZ49" s="23">
        <v>0</v>
      </c>
      <c r="EA49" s="23">
        <v>0</v>
      </c>
      <c r="EB49" s="23">
        <f t="shared" si="101"/>
        <v>4100</v>
      </c>
      <c r="EC49" s="23">
        <f t="shared" si="102"/>
        <v>1025</v>
      </c>
      <c r="ED49" s="23">
        <f t="shared" si="103"/>
        <v>0</v>
      </c>
    </row>
    <row r="50" spans="1:134">
      <c r="A50" s="21">
        <v>38</v>
      </c>
      <c r="B50" s="27" t="s">
        <v>203</v>
      </c>
      <c r="C50" s="23">
        <v>26683.207699999999</v>
      </c>
      <c r="D50" s="23">
        <v>154443.04300000001</v>
      </c>
      <c r="E50" s="23">
        <f t="shared" si="86"/>
        <v>361006.071</v>
      </c>
      <c r="F50" s="23">
        <f t="shared" si="87"/>
        <v>90251.517749999999</v>
      </c>
      <c r="G50" s="23">
        <f t="shared" si="88"/>
        <v>53632.880400000002</v>
      </c>
      <c r="H50" s="23">
        <f t="shared" si="13"/>
        <v>59.426014915965219</v>
      </c>
      <c r="I50" s="23">
        <f t="shared" si="14"/>
        <v>14.856503728991305</v>
      </c>
      <c r="J50" s="23">
        <f t="shared" si="89"/>
        <v>23590.100000000002</v>
      </c>
      <c r="K50" s="23">
        <f t="shared" si="90"/>
        <v>5897.5250000000005</v>
      </c>
      <c r="L50" s="23">
        <f t="shared" si="91"/>
        <v>12092.680399999999</v>
      </c>
      <c r="M50" s="23">
        <f t="shared" si="15"/>
        <v>205.04670009877023</v>
      </c>
      <c r="N50" s="23">
        <f t="shared" si="16"/>
        <v>51.261675024692558</v>
      </c>
      <c r="O50" s="23">
        <f t="shared" si="92"/>
        <v>18000</v>
      </c>
      <c r="P50" s="23">
        <f t="shared" si="93"/>
        <v>4500</v>
      </c>
      <c r="Q50" s="23">
        <f t="shared" si="94"/>
        <v>6461.5509999999995</v>
      </c>
      <c r="R50" s="23">
        <f t="shared" si="17"/>
        <v>143.59002222222222</v>
      </c>
      <c r="S50" s="23">
        <f t="shared" si="18"/>
        <v>35.897505555555554</v>
      </c>
      <c r="T50" s="23">
        <v>0</v>
      </c>
      <c r="U50" s="23">
        <f t="shared" si="19"/>
        <v>0</v>
      </c>
      <c r="V50" s="23">
        <v>0.40899999999999997</v>
      </c>
      <c r="W50" s="23" t="e">
        <f t="shared" si="20"/>
        <v>#DIV/0!</v>
      </c>
      <c r="X50" s="23" t="e">
        <f t="shared" si="21"/>
        <v>#DIV/0!</v>
      </c>
      <c r="Y50" s="23">
        <v>0</v>
      </c>
      <c r="Z50" s="23">
        <f t="shared" si="22"/>
        <v>0</v>
      </c>
      <c r="AA50" s="23">
        <v>454.99340000000001</v>
      </c>
      <c r="AB50" s="23" t="e">
        <f t="shared" si="23"/>
        <v>#DIV/0!</v>
      </c>
      <c r="AC50" s="23" t="e">
        <f t="shared" si="24"/>
        <v>#DIV/0!</v>
      </c>
      <c r="AD50" s="23">
        <v>18000</v>
      </c>
      <c r="AE50" s="23">
        <f t="shared" si="25"/>
        <v>4500</v>
      </c>
      <c r="AF50" s="23">
        <v>6461.1419999999998</v>
      </c>
      <c r="AG50" s="23">
        <f t="shared" si="26"/>
        <v>143.58093333333332</v>
      </c>
      <c r="AH50" s="23">
        <f t="shared" si="27"/>
        <v>35.89523333333333</v>
      </c>
      <c r="AI50" s="23">
        <v>750.4</v>
      </c>
      <c r="AJ50" s="23">
        <f t="shared" si="28"/>
        <v>187.6</v>
      </c>
      <c r="AK50" s="23">
        <v>431.88</v>
      </c>
      <c r="AL50" s="23">
        <f t="shared" si="29"/>
        <v>230.2132196162047</v>
      </c>
      <c r="AM50" s="23">
        <f t="shared" si="30"/>
        <v>57.553304904051174</v>
      </c>
      <c r="AN50" s="23">
        <v>0</v>
      </c>
      <c r="AO50" s="23">
        <f t="shared" si="31"/>
        <v>0</v>
      </c>
      <c r="AP50" s="23">
        <v>0</v>
      </c>
      <c r="AQ50" s="23" t="e">
        <f t="shared" si="32"/>
        <v>#DIV/0!</v>
      </c>
      <c r="AR50" s="23" t="e">
        <f t="shared" si="33"/>
        <v>#DIV/0!</v>
      </c>
      <c r="AS50" s="23">
        <v>0</v>
      </c>
      <c r="AT50" s="23">
        <f t="shared" si="34"/>
        <v>0</v>
      </c>
      <c r="AU50" s="23">
        <v>0</v>
      </c>
      <c r="AV50" s="23">
        <v>0</v>
      </c>
      <c r="AW50" s="23">
        <f t="shared" si="35"/>
        <v>0</v>
      </c>
      <c r="AX50" s="23">
        <v>0</v>
      </c>
      <c r="AY50" s="23">
        <v>249297.3</v>
      </c>
      <c r="AZ50" s="23">
        <f t="shared" si="36"/>
        <v>62324.324999999997</v>
      </c>
      <c r="BA50" s="23">
        <v>41540.199999999997</v>
      </c>
      <c r="BB50" s="23">
        <v>0</v>
      </c>
      <c r="BC50" s="23">
        <f t="shared" si="37"/>
        <v>0</v>
      </c>
      <c r="BD50" s="23">
        <v>0</v>
      </c>
      <c r="BE50" s="23">
        <v>0</v>
      </c>
      <c r="BF50" s="23">
        <f t="shared" si="38"/>
        <v>0</v>
      </c>
      <c r="BG50" s="23">
        <v>0</v>
      </c>
      <c r="BH50" s="23">
        <v>0</v>
      </c>
      <c r="BI50" s="23">
        <f t="shared" si="39"/>
        <v>0</v>
      </c>
      <c r="BJ50" s="23">
        <v>0</v>
      </c>
      <c r="BK50" s="23">
        <f t="shared" si="95"/>
        <v>759.7</v>
      </c>
      <c r="BL50" s="23">
        <f t="shared" si="96"/>
        <v>189.92500000000001</v>
      </c>
      <c r="BM50" s="23">
        <f t="shared" si="97"/>
        <v>60.765999999999998</v>
      </c>
      <c r="BN50" s="23">
        <f t="shared" si="40"/>
        <v>31.994734763722519</v>
      </c>
      <c r="BO50" s="23">
        <f t="shared" si="41"/>
        <v>7.9986836909306298</v>
      </c>
      <c r="BP50" s="23">
        <v>759.7</v>
      </c>
      <c r="BQ50" s="23">
        <f t="shared" si="42"/>
        <v>189.92500000000001</v>
      </c>
      <c r="BR50" s="23">
        <v>60.765999999999998</v>
      </c>
      <c r="BS50" s="23">
        <v>0</v>
      </c>
      <c r="BT50" s="23">
        <f t="shared" si="43"/>
        <v>0</v>
      </c>
      <c r="BU50" s="23">
        <v>0</v>
      </c>
      <c r="BV50" s="23">
        <v>0</v>
      </c>
      <c r="BW50" s="23">
        <f t="shared" si="44"/>
        <v>0</v>
      </c>
      <c r="BX50" s="23">
        <v>0</v>
      </c>
      <c r="BY50" s="23">
        <v>0</v>
      </c>
      <c r="BZ50" s="23">
        <f t="shared" si="45"/>
        <v>0</v>
      </c>
      <c r="CA50" s="23">
        <v>0</v>
      </c>
      <c r="CB50" s="23">
        <v>0</v>
      </c>
      <c r="CC50" s="23">
        <f t="shared" si="46"/>
        <v>0</v>
      </c>
      <c r="CD50" s="23">
        <v>0</v>
      </c>
      <c r="CE50" s="23">
        <v>0</v>
      </c>
      <c r="CF50" s="23">
        <f t="shared" si="47"/>
        <v>0</v>
      </c>
      <c r="CG50" s="23">
        <v>0</v>
      </c>
      <c r="CH50" s="23">
        <v>0</v>
      </c>
      <c r="CI50" s="23">
        <f t="shared" si="48"/>
        <v>0</v>
      </c>
      <c r="CJ50" s="23">
        <v>0</v>
      </c>
      <c r="CK50" s="23">
        <v>4080</v>
      </c>
      <c r="CL50" s="23">
        <f t="shared" si="49"/>
        <v>1020</v>
      </c>
      <c r="CM50" s="23">
        <v>669.50199999999995</v>
      </c>
      <c r="CN50" s="23">
        <v>2280</v>
      </c>
      <c r="CO50" s="23">
        <f t="shared" si="50"/>
        <v>570</v>
      </c>
      <c r="CP50" s="23">
        <v>165.50200000000001</v>
      </c>
      <c r="CQ50" s="23">
        <f t="shared" si="51"/>
        <v>29.035438596491232</v>
      </c>
      <c r="CR50" s="23">
        <f t="shared" si="52"/>
        <v>7.2588596491228081</v>
      </c>
      <c r="CS50" s="23">
        <v>0</v>
      </c>
      <c r="CT50" s="23">
        <f t="shared" si="53"/>
        <v>0</v>
      </c>
      <c r="CU50" s="23">
        <v>4013.9879999999998</v>
      </c>
      <c r="CV50" s="23">
        <v>0</v>
      </c>
      <c r="CW50" s="23">
        <f t="shared" si="54"/>
        <v>0</v>
      </c>
      <c r="CX50" s="23">
        <v>0</v>
      </c>
      <c r="CY50" s="23">
        <v>0</v>
      </c>
      <c r="CZ50" s="23">
        <f t="shared" si="55"/>
        <v>0</v>
      </c>
      <c r="DA50" s="23">
        <v>0</v>
      </c>
      <c r="DB50" s="23">
        <v>0</v>
      </c>
      <c r="DC50" s="23">
        <f t="shared" si="56"/>
        <v>0</v>
      </c>
      <c r="DD50" s="23">
        <v>0</v>
      </c>
      <c r="DE50" s="23">
        <v>0</v>
      </c>
      <c r="DF50" s="23">
        <f t="shared" si="98"/>
        <v>272887.40000000002</v>
      </c>
      <c r="DG50" s="23">
        <f t="shared" si="99"/>
        <v>68221.850000000006</v>
      </c>
      <c r="DH50" s="23">
        <f t="shared" si="100"/>
        <v>53632.880400000002</v>
      </c>
      <c r="DI50" s="23">
        <v>0</v>
      </c>
      <c r="DJ50" s="23">
        <f t="shared" si="57"/>
        <v>0</v>
      </c>
      <c r="DK50" s="23">
        <v>0</v>
      </c>
      <c r="DL50" s="23">
        <v>88118.671000000002</v>
      </c>
      <c r="DM50" s="23">
        <f t="shared" si="58"/>
        <v>22029.667750000001</v>
      </c>
      <c r="DN50" s="23">
        <v>0</v>
      </c>
      <c r="DO50" s="23">
        <v>0</v>
      </c>
      <c r="DP50" s="23">
        <f t="shared" si="59"/>
        <v>0</v>
      </c>
      <c r="DQ50" s="23">
        <v>0</v>
      </c>
      <c r="DR50" s="23">
        <v>0</v>
      </c>
      <c r="DS50" s="23">
        <f t="shared" si="60"/>
        <v>0</v>
      </c>
      <c r="DT50" s="23">
        <v>0</v>
      </c>
      <c r="DU50" s="23">
        <v>0</v>
      </c>
      <c r="DV50" s="23">
        <f t="shared" si="61"/>
        <v>0</v>
      </c>
      <c r="DW50" s="23">
        <v>0</v>
      </c>
      <c r="DX50" s="23">
        <v>54000</v>
      </c>
      <c r="DY50" s="23">
        <f t="shared" si="62"/>
        <v>13500</v>
      </c>
      <c r="DZ50" s="23">
        <v>0</v>
      </c>
      <c r="EA50" s="23">
        <v>0</v>
      </c>
      <c r="EB50" s="23">
        <f t="shared" si="101"/>
        <v>142118.671</v>
      </c>
      <c r="EC50" s="23">
        <f t="shared" si="102"/>
        <v>35529.667750000001</v>
      </c>
      <c r="ED50" s="23">
        <f t="shared" si="103"/>
        <v>0</v>
      </c>
    </row>
    <row r="51" spans="1:134">
      <c r="A51" s="21">
        <v>39</v>
      </c>
      <c r="B51" s="27" t="s">
        <v>204</v>
      </c>
      <c r="C51" s="23">
        <v>5451.8971000000001</v>
      </c>
      <c r="D51" s="23">
        <v>32557.713299999999</v>
      </c>
      <c r="E51" s="23">
        <f t="shared" si="86"/>
        <v>204562.70000000004</v>
      </c>
      <c r="F51" s="23">
        <f t="shared" si="87"/>
        <v>51140.67500000001</v>
      </c>
      <c r="G51" s="23">
        <f t="shared" si="88"/>
        <v>34570.048999999999</v>
      </c>
      <c r="H51" s="23">
        <f t="shared" si="13"/>
        <v>67.59795211932574</v>
      </c>
      <c r="I51" s="23">
        <f t="shared" si="14"/>
        <v>16.899488029831435</v>
      </c>
      <c r="J51" s="23">
        <f t="shared" si="89"/>
        <v>25901.5</v>
      </c>
      <c r="K51" s="23">
        <f t="shared" si="90"/>
        <v>6475.375</v>
      </c>
      <c r="L51" s="23">
        <f t="shared" si="91"/>
        <v>4793.2489999999998</v>
      </c>
      <c r="M51" s="23">
        <f t="shared" si="15"/>
        <v>74.022724552632084</v>
      </c>
      <c r="N51" s="23">
        <f t="shared" si="16"/>
        <v>18.505681138158021</v>
      </c>
      <c r="O51" s="23">
        <f t="shared" si="92"/>
        <v>18106.099999999999</v>
      </c>
      <c r="P51" s="23">
        <f t="shared" si="93"/>
        <v>4526.5249999999996</v>
      </c>
      <c r="Q51" s="23">
        <f t="shared" si="94"/>
        <v>3397.5250000000001</v>
      </c>
      <c r="R51" s="23">
        <f t="shared" si="17"/>
        <v>75.058129580638578</v>
      </c>
      <c r="S51" s="23">
        <f t="shared" si="18"/>
        <v>18.764532395159645</v>
      </c>
      <c r="T51" s="23">
        <v>0</v>
      </c>
      <c r="U51" s="23">
        <f t="shared" si="19"/>
        <v>0</v>
      </c>
      <c r="V51" s="23">
        <v>0.35799999999999998</v>
      </c>
      <c r="W51" s="23" t="e">
        <f t="shared" si="20"/>
        <v>#DIV/0!</v>
      </c>
      <c r="X51" s="23" t="e">
        <f t="shared" si="21"/>
        <v>#DIV/0!</v>
      </c>
      <c r="Y51" s="23">
        <v>0</v>
      </c>
      <c r="Z51" s="23">
        <f t="shared" si="22"/>
        <v>0</v>
      </c>
      <c r="AA51" s="23">
        <v>192.13399999999999</v>
      </c>
      <c r="AB51" s="23" t="e">
        <f t="shared" si="23"/>
        <v>#DIV/0!</v>
      </c>
      <c r="AC51" s="23" t="e">
        <f t="shared" si="24"/>
        <v>#DIV/0!</v>
      </c>
      <c r="AD51" s="23">
        <v>18106.099999999999</v>
      </c>
      <c r="AE51" s="23">
        <f t="shared" si="25"/>
        <v>4526.5249999999996</v>
      </c>
      <c r="AF51" s="23">
        <v>3397.1669999999999</v>
      </c>
      <c r="AG51" s="23">
        <f t="shared" si="26"/>
        <v>75.050220643871398</v>
      </c>
      <c r="AH51" s="23">
        <f t="shared" si="27"/>
        <v>18.76255516096785</v>
      </c>
      <c r="AI51" s="23">
        <v>320</v>
      </c>
      <c r="AJ51" s="23">
        <f t="shared" si="28"/>
        <v>80</v>
      </c>
      <c r="AK51" s="23">
        <v>0</v>
      </c>
      <c r="AL51" s="23">
        <f t="shared" si="29"/>
        <v>0</v>
      </c>
      <c r="AM51" s="23">
        <f t="shared" si="30"/>
        <v>0</v>
      </c>
      <c r="AN51" s="23">
        <v>0</v>
      </c>
      <c r="AO51" s="23">
        <f t="shared" si="31"/>
        <v>0</v>
      </c>
      <c r="AP51" s="23">
        <v>0</v>
      </c>
      <c r="AQ51" s="23" t="e">
        <f t="shared" si="32"/>
        <v>#DIV/0!</v>
      </c>
      <c r="AR51" s="23" t="e">
        <f t="shared" si="33"/>
        <v>#DIV/0!</v>
      </c>
      <c r="AS51" s="23">
        <v>0</v>
      </c>
      <c r="AT51" s="23">
        <f t="shared" si="34"/>
        <v>0</v>
      </c>
      <c r="AU51" s="23">
        <v>0</v>
      </c>
      <c r="AV51" s="23">
        <v>0</v>
      </c>
      <c r="AW51" s="23">
        <f t="shared" si="35"/>
        <v>0</v>
      </c>
      <c r="AX51" s="23">
        <v>0</v>
      </c>
      <c r="AY51" s="23">
        <v>178661.2</v>
      </c>
      <c r="AZ51" s="23">
        <f t="shared" si="36"/>
        <v>44665.3</v>
      </c>
      <c r="BA51" s="23">
        <v>29776.799999999999</v>
      </c>
      <c r="BB51" s="23">
        <v>0</v>
      </c>
      <c r="BC51" s="23">
        <f t="shared" si="37"/>
        <v>0</v>
      </c>
      <c r="BD51" s="23">
        <v>0</v>
      </c>
      <c r="BE51" s="23">
        <v>0</v>
      </c>
      <c r="BF51" s="23">
        <f t="shared" si="38"/>
        <v>0</v>
      </c>
      <c r="BG51" s="23">
        <v>0</v>
      </c>
      <c r="BH51" s="23">
        <v>0</v>
      </c>
      <c r="BI51" s="23">
        <f t="shared" si="39"/>
        <v>0</v>
      </c>
      <c r="BJ51" s="23">
        <v>0</v>
      </c>
      <c r="BK51" s="23">
        <f t="shared" si="95"/>
        <v>2345.3999999999996</v>
      </c>
      <c r="BL51" s="23">
        <f t="shared" si="96"/>
        <v>586.34999999999991</v>
      </c>
      <c r="BM51" s="23">
        <f t="shared" si="97"/>
        <v>240</v>
      </c>
      <c r="BN51" s="23">
        <f t="shared" si="40"/>
        <v>40.931184446149913</v>
      </c>
      <c r="BO51" s="23">
        <f t="shared" si="41"/>
        <v>10.232796111537478</v>
      </c>
      <c r="BP51" s="23">
        <v>2251.1999999999998</v>
      </c>
      <c r="BQ51" s="23">
        <f t="shared" si="42"/>
        <v>562.79999999999995</v>
      </c>
      <c r="BR51" s="23">
        <v>240</v>
      </c>
      <c r="BS51" s="23">
        <v>0</v>
      </c>
      <c r="BT51" s="23">
        <f t="shared" si="43"/>
        <v>0</v>
      </c>
      <c r="BU51" s="23">
        <v>0</v>
      </c>
      <c r="BV51" s="23">
        <v>0</v>
      </c>
      <c r="BW51" s="23">
        <f t="shared" si="44"/>
        <v>0</v>
      </c>
      <c r="BX51" s="23">
        <v>0</v>
      </c>
      <c r="BY51" s="23">
        <v>94.2</v>
      </c>
      <c r="BZ51" s="23">
        <f t="shared" si="45"/>
        <v>23.55</v>
      </c>
      <c r="CA51" s="23">
        <v>0</v>
      </c>
      <c r="CB51" s="23">
        <v>0</v>
      </c>
      <c r="CC51" s="23">
        <f t="shared" si="46"/>
        <v>0</v>
      </c>
      <c r="CD51" s="23">
        <v>0</v>
      </c>
      <c r="CE51" s="23">
        <v>0</v>
      </c>
      <c r="CF51" s="23">
        <f t="shared" si="47"/>
        <v>0</v>
      </c>
      <c r="CG51" s="23">
        <v>0</v>
      </c>
      <c r="CH51" s="23">
        <v>0</v>
      </c>
      <c r="CI51" s="23">
        <f t="shared" si="48"/>
        <v>0</v>
      </c>
      <c r="CJ51" s="23">
        <v>0</v>
      </c>
      <c r="CK51" s="23">
        <v>5130</v>
      </c>
      <c r="CL51" s="23">
        <f t="shared" si="49"/>
        <v>1282.5</v>
      </c>
      <c r="CM51" s="23">
        <v>0</v>
      </c>
      <c r="CN51" s="23">
        <v>1500</v>
      </c>
      <c r="CO51" s="23">
        <f t="shared" si="50"/>
        <v>375</v>
      </c>
      <c r="CP51" s="23">
        <v>0</v>
      </c>
      <c r="CQ51" s="23">
        <f t="shared" si="51"/>
        <v>0</v>
      </c>
      <c r="CR51" s="23">
        <f t="shared" si="52"/>
        <v>0</v>
      </c>
      <c r="CS51" s="23">
        <v>0</v>
      </c>
      <c r="CT51" s="23">
        <f t="shared" si="53"/>
        <v>0</v>
      </c>
      <c r="CU51" s="23">
        <v>963.59</v>
      </c>
      <c r="CV51" s="23">
        <v>0</v>
      </c>
      <c r="CW51" s="23">
        <f t="shared" si="54"/>
        <v>0</v>
      </c>
      <c r="CX51" s="23">
        <v>0</v>
      </c>
      <c r="CY51" s="23">
        <v>0</v>
      </c>
      <c r="CZ51" s="23">
        <f t="shared" si="55"/>
        <v>0</v>
      </c>
      <c r="DA51" s="23">
        <v>0</v>
      </c>
      <c r="DB51" s="23">
        <v>0</v>
      </c>
      <c r="DC51" s="23">
        <f t="shared" si="56"/>
        <v>0</v>
      </c>
      <c r="DD51" s="23">
        <v>0</v>
      </c>
      <c r="DE51" s="23">
        <v>0</v>
      </c>
      <c r="DF51" s="23">
        <f t="shared" si="98"/>
        <v>204562.70000000004</v>
      </c>
      <c r="DG51" s="23">
        <f t="shared" si="99"/>
        <v>51140.67500000001</v>
      </c>
      <c r="DH51" s="23">
        <f t="shared" si="100"/>
        <v>34570.048999999999</v>
      </c>
      <c r="DI51" s="23">
        <v>0</v>
      </c>
      <c r="DJ51" s="23">
        <f t="shared" si="57"/>
        <v>0</v>
      </c>
      <c r="DK51" s="23">
        <v>0</v>
      </c>
      <c r="DL51" s="23">
        <v>0</v>
      </c>
      <c r="DM51" s="23">
        <f t="shared" si="58"/>
        <v>0</v>
      </c>
      <c r="DN51" s="23">
        <v>0</v>
      </c>
      <c r="DO51" s="23">
        <v>0</v>
      </c>
      <c r="DP51" s="23">
        <f t="shared" si="59"/>
        <v>0</v>
      </c>
      <c r="DQ51" s="23">
        <v>0</v>
      </c>
      <c r="DR51" s="23">
        <v>0</v>
      </c>
      <c r="DS51" s="23">
        <f t="shared" si="60"/>
        <v>0</v>
      </c>
      <c r="DT51" s="23">
        <v>0</v>
      </c>
      <c r="DU51" s="23">
        <v>0</v>
      </c>
      <c r="DV51" s="23">
        <f t="shared" si="61"/>
        <v>0</v>
      </c>
      <c r="DW51" s="23">
        <v>0</v>
      </c>
      <c r="DX51" s="23">
        <v>40000</v>
      </c>
      <c r="DY51" s="23">
        <f t="shared" si="62"/>
        <v>10000</v>
      </c>
      <c r="DZ51" s="23">
        <v>0</v>
      </c>
      <c r="EA51" s="23">
        <v>0</v>
      </c>
      <c r="EB51" s="23">
        <f t="shared" si="101"/>
        <v>40000</v>
      </c>
      <c r="EC51" s="23">
        <f t="shared" si="102"/>
        <v>10000</v>
      </c>
      <c r="ED51" s="23">
        <f t="shared" si="103"/>
        <v>0</v>
      </c>
    </row>
    <row r="52" spans="1:134">
      <c r="A52" s="21">
        <v>40</v>
      </c>
      <c r="B52" s="27" t="s">
        <v>205</v>
      </c>
      <c r="C52" s="23">
        <v>6722.9749000000002</v>
      </c>
      <c r="D52" s="23">
        <v>75623.722200000004</v>
      </c>
      <c r="E52" s="23">
        <f t="shared" si="86"/>
        <v>277808</v>
      </c>
      <c r="F52" s="23">
        <f t="shared" si="87"/>
        <v>69199.174999999988</v>
      </c>
      <c r="G52" s="23">
        <f t="shared" si="88"/>
        <v>44902.311999999998</v>
      </c>
      <c r="H52" s="23">
        <f t="shared" si="13"/>
        <v>64.888507702584604</v>
      </c>
      <c r="I52" s="23">
        <f t="shared" si="14"/>
        <v>16.163073777573</v>
      </c>
      <c r="J52" s="23">
        <f t="shared" si="89"/>
        <v>37251.800000000003</v>
      </c>
      <c r="K52" s="23">
        <f t="shared" si="90"/>
        <v>9312.9500000000007</v>
      </c>
      <c r="L52" s="23">
        <f t="shared" si="91"/>
        <v>5315.3119999999999</v>
      </c>
      <c r="M52" s="23">
        <f t="shared" si="15"/>
        <v>57.074417880478258</v>
      </c>
      <c r="N52" s="23">
        <f t="shared" si="16"/>
        <v>14.268604470119564</v>
      </c>
      <c r="O52" s="23">
        <f t="shared" si="92"/>
        <v>24161.8</v>
      </c>
      <c r="P52" s="23">
        <f t="shared" si="93"/>
        <v>6040.45</v>
      </c>
      <c r="Q52" s="23">
        <f t="shared" si="94"/>
        <v>3308.1579999999999</v>
      </c>
      <c r="R52" s="23">
        <f t="shared" si="17"/>
        <v>54.76674751053315</v>
      </c>
      <c r="S52" s="23">
        <f t="shared" si="18"/>
        <v>13.691686877633288</v>
      </c>
      <c r="T52" s="23">
        <v>61</v>
      </c>
      <c r="U52" s="23">
        <f t="shared" si="19"/>
        <v>15.25</v>
      </c>
      <c r="V52" s="23">
        <v>24.672999999999998</v>
      </c>
      <c r="W52" s="23">
        <f t="shared" si="20"/>
        <v>161.79016393442623</v>
      </c>
      <c r="X52" s="23">
        <f t="shared" si="21"/>
        <v>40.447540983606558</v>
      </c>
      <c r="Y52" s="23">
        <v>5288</v>
      </c>
      <c r="Z52" s="23">
        <f t="shared" si="22"/>
        <v>1322</v>
      </c>
      <c r="AA52" s="23">
        <v>1057.182</v>
      </c>
      <c r="AB52" s="23">
        <f t="shared" si="23"/>
        <v>79.96838124054463</v>
      </c>
      <c r="AC52" s="23">
        <f t="shared" si="24"/>
        <v>19.992095310136158</v>
      </c>
      <c r="AD52" s="23">
        <v>24100.799999999999</v>
      </c>
      <c r="AE52" s="23">
        <f t="shared" si="25"/>
        <v>6025.2</v>
      </c>
      <c r="AF52" s="23">
        <v>3283.4850000000001</v>
      </c>
      <c r="AG52" s="23">
        <f t="shared" si="26"/>
        <v>54.495867357100181</v>
      </c>
      <c r="AH52" s="23">
        <f t="shared" si="27"/>
        <v>13.623966839275045</v>
      </c>
      <c r="AI52" s="23">
        <v>825</v>
      </c>
      <c r="AJ52" s="23">
        <f t="shared" si="28"/>
        <v>206.25</v>
      </c>
      <c r="AK52" s="23">
        <v>0</v>
      </c>
      <c r="AL52" s="23">
        <f t="shared" si="29"/>
        <v>0</v>
      </c>
      <c r="AM52" s="23">
        <f t="shared" si="30"/>
        <v>0</v>
      </c>
      <c r="AN52" s="23">
        <v>0</v>
      </c>
      <c r="AO52" s="23">
        <f t="shared" si="31"/>
        <v>0</v>
      </c>
      <c r="AP52" s="23">
        <v>0</v>
      </c>
      <c r="AQ52" s="23" t="e">
        <f t="shared" si="32"/>
        <v>#DIV/0!</v>
      </c>
      <c r="AR52" s="23" t="e">
        <f t="shared" si="33"/>
        <v>#DIV/0!</v>
      </c>
      <c r="AS52" s="23">
        <v>0</v>
      </c>
      <c r="AT52" s="23">
        <f t="shared" si="34"/>
        <v>0</v>
      </c>
      <c r="AU52" s="23">
        <v>0</v>
      </c>
      <c r="AV52" s="23">
        <v>0</v>
      </c>
      <c r="AW52" s="23">
        <f t="shared" si="35"/>
        <v>0</v>
      </c>
      <c r="AX52" s="23">
        <v>0</v>
      </c>
      <c r="AY52" s="23">
        <v>237522.3</v>
      </c>
      <c r="AZ52" s="23">
        <f t="shared" si="36"/>
        <v>59380.574999999997</v>
      </c>
      <c r="BA52" s="23">
        <v>39587</v>
      </c>
      <c r="BB52" s="23">
        <v>3033.9</v>
      </c>
      <c r="BC52" s="23">
        <f t="shared" si="37"/>
        <v>505.65000000000003</v>
      </c>
      <c r="BD52" s="23">
        <v>0</v>
      </c>
      <c r="BE52" s="23">
        <v>0</v>
      </c>
      <c r="BF52" s="23">
        <f t="shared" si="38"/>
        <v>0</v>
      </c>
      <c r="BG52" s="23">
        <v>0</v>
      </c>
      <c r="BH52" s="23">
        <v>0</v>
      </c>
      <c r="BI52" s="23">
        <f t="shared" si="39"/>
        <v>0</v>
      </c>
      <c r="BJ52" s="23">
        <v>0</v>
      </c>
      <c r="BK52" s="23">
        <f t="shared" si="95"/>
        <v>1873</v>
      </c>
      <c r="BL52" s="23">
        <f t="shared" si="96"/>
        <v>468.25</v>
      </c>
      <c r="BM52" s="23">
        <f t="shared" si="97"/>
        <v>411.58699999999999</v>
      </c>
      <c r="BN52" s="23">
        <f t="shared" si="40"/>
        <v>87.898985584623603</v>
      </c>
      <c r="BO52" s="23">
        <f t="shared" si="41"/>
        <v>21.974746396155901</v>
      </c>
      <c r="BP52" s="23">
        <v>1813</v>
      </c>
      <c r="BQ52" s="23">
        <f t="shared" si="42"/>
        <v>453.25</v>
      </c>
      <c r="BR52" s="23">
        <v>411.58699999999999</v>
      </c>
      <c r="BS52" s="23">
        <v>0</v>
      </c>
      <c r="BT52" s="23">
        <f t="shared" si="43"/>
        <v>0</v>
      </c>
      <c r="BU52" s="23">
        <v>0</v>
      </c>
      <c r="BV52" s="23">
        <v>0</v>
      </c>
      <c r="BW52" s="23">
        <f t="shared" si="44"/>
        <v>0</v>
      </c>
      <c r="BX52" s="23">
        <v>0</v>
      </c>
      <c r="BY52" s="23">
        <v>60</v>
      </c>
      <c r="BZ52" s="23">
        <f t="shared" si="45"/>
        <v>15</v>
      </c>
      <c r="CA52" s="23">
        <v>0</v>
      </c>
      <c r="CB52" s="23">
        <v>0</v>
      </c>
      <c r="CC52" s="23">
        <f t="shared" si="46"/>
        <v>0</v>
      </c>
      <c r="CD52" s="23">
        <v>0</v>
      </c>
      <c r="CE52" s="23">
        <v>0</v>
      </c>
      <c r="CF52" s="23">
        <f t="shared" si="47"/>
        <v>0</v>
      </c>
      <c r="CG52" s="23">
        <v>0</v>
      </c>
      <c r="CH52" s="23">
        <v>0</v>
      </c>
      <c r="CI52" s="23">
        <f t="shared" si="48"/>
        <v>0</v>
      </c>
      <c r="CJ52" s="23">
        <v>0</v>
      </c>
      <c r="CK52" s="23">
        <v>4620</v>
      </c>
      <c r="CL52" s="23">
        <f t="shared" si="49"/>
        <v>1155</v>
      </c>
      <c r="CM52" s="23">
        <v>65</v>
      </c>
      <c r="CN52" s="23">
        <v>1900</v>
      </c>
      <c r="CO52" s="23">
        <f t="shared" si="50"/>
        <v>475</v>
      </c>
      <c r="CP52" s="23">
        <v>65</v>
      </c>
      <c r="CQ52" s="23">
        <f t="shared" si="51"/>
        <v>13.684210526315791</v>
      </c>
      <c r="CR52" s="23">
        <f t="shared" si="52"/>
        <v>3.4210526315789478</v>
      </c>
      <c r="CS52" s="23">
        <v>0</v>
      </c>
      <c r="CT52" s="23">
        <f t="shared" si="53"/>
        <v>0</v>
      </c>
      <c r="CU52" s="23">
        <v>443.38299999999998</v>
      </c>
      <c r="CV52" s="23">
        <v>0</v>
      </c>
      <c r="CW52" s="23">
        <f t="shared" si="54"/>
        <v>0</v>
      </c>
      <c r="CX52" s="23">
        <v>0</v>
      </c>
      <c r="CY52" s="23">
        <v>0</v>
      </c>
      <c r="CZ52" s="23">
        <f t="shared" si="55"/>
        <v>0</v>
      </c>
      <c r="DA52" s="23">
        <v>0</v>
      </c>
      <c r="DB52" s="23">
        <v>484</v>
      </c>
      <c r="DC52" s="23">
        <f t="shared" si="56"/>
        <v>121</v>
      </c>
      <c r="DD52" s="23">
        <v>30.001999999999999</v>
      </c>
      <c r="DE52" s="23">
        <v>0</v>
      </c>
      <c r="DF52" s="23">
        <f t="shared" si="98"/>
        <v>277808</v>
      </c>
      <c r="DG52" s="23">
        <f t="shared" si="99"/>
        <v>69199.174999999988</v>
      </c>
      <c r="DH52" s="23">
        <f t="shared" si="100"/>
        <v>44902.311999999998</v>
      </c>
      <c r="DI52" s="23">
        <v>0</v>
      </c>
      <c r="DJ52" s="23">
        <f t="shared" si="57"/>
        <v>0</v>
      </c>
      <c r="DK52" s="23">
        <v>0</v>
      </c>
      <c r="DL52" s="23">
        <v>0</v>
      </c>
      <c r="DM52" s="23">
        <f t="shared" si="58"/>
        <v>0</v>
      </c>
      <c r="DN52" s="23">
        <v>0</v>
      </c>
      <c r="DO52" s="23">
        <v>0</v>
      </c>
      <c r="DP52" s="23">
        <f t="shared" si="59"/>
        <v>0</v>
      </c>
      <c r="DQ52" s="23">
        <v>0</v>
      </c>
      <c r="DR52" s="23">
        <v>0</v>
      </c>
      <c r="DS52" s="23">
        <f t="shared" si="60"/>
        <v>0</v>
      </c>
      <c r="DT52" s="23">
        <v>0</v>
      </c>
      <c r="DU52" s="23">
        <v>0</v>
      </c>
      <c r="DV52" s="23">
        <f t="shared" si="61"/>
        <v>0</v>
      </c>
      <c r="DW52" s="23">
        <v>0</v>
      </c>
      <c r="DX52" s="23">
        <v>6000</v>
      </c>
      <c r="DY52" s="23">
        <f t="shared" si="62"/>
        <v>1500</v>
      </c>
      <c r="DZ52" s="23">
        <v>0</v>
      </c>
      <c r="EA52" s="23">
        <v>0</v>
      </c>
      <c r="EB52" s="23">
        <f t="shared" si="101"/>
        <v>6000</v>
      </c>
      <c r="EC52" s="23">
        <f t="shared" si="102"/>
        <v>1500</v>
      </c>
      <c r="ED52" s="23">
        <f t="shared" si="103"/>
        <v>0</v>
      </c>
    </row>
    <row r="53" spans="1:134">
      <c r="A53" s="21">
        <v>41</v>
      </c>
      <c r="B53" s="27" t="s">
        <v>206</v>
      </c>
      <c r="C53" s="23">
        <v>1200.7212</v>
      </c>
      <c r="D53" s="23">
        <v>65934.271800000002</v>
      </c>
      <c r="E53" s="23">
        <f t="shared" si="86"/>
        <v>172930.4</v>
      </c>
      <c r="F53" s="23">
        <f t="shared" si="87"/>
        <v>43232.6</v>
      </c>
      <c r="G53" s="23">
        <f t="shared" si="88"/>
        <v>26414.781500000001</v>
      </c>
      <c r="H53" s="23">
        <f t="shared" si="13"/>
        <v>61.099220264337561</v>
      </c>
      <c r="I53" s="23">
        <f t="shared" si="14"/>
        <v>15.27480506608439</v>
      </c>
      <c r="J53" s="23">
        <f t="shared" si="89"/>
        <v>31273.8</v>
      </c>
      <c r="K53" s="23">
        <f t="shared" si="90"/>
        <v>7818.45</v>
      </c>
      <c r="L53" s="23">
        <f t="shared" si="91"/>
        <v>2805.3815</v>
      </c>
      <c r="M53" s="23">
        <f t="shared" si="15"/>
        <v>35.881555807097314</v>
      </c>
      <c r="N53" s="23">
        <f t="shared" si="16"/>
        <v>8.9703889517743285</v>
      </c>
      <c r="O53" s="23">
        <f t="shared" si="92"/>
        <v>15802</v>
      </c>
      <c r="P53" s="23">
        <f t="shared" si="93"/>
        <v>3950.5</v>
      </c>
      <c r="Q53" s="23">
        <f t="shared" si="94"/>
        <v>1695.972</v>
      </c>
      <c r="R53" s="23">
        <f t="shared" si="17"/>
        <v>42.930565751170732</v>
      </c>
      <c r="S53" s="23">
        <f t="shared" si="18"/>
        <v>10.732641437792683</v>
      </c>
      <c r="T53" s="23">
        <v>102</v>
      </c>
      <c r="U53" s="23">
        <f t="shared" si="19"/>
        <v>25.5</v>
      </c>
      <c r="V53" s="23">
        <v>0.63600000000000001</v>
      </c>
      <c r="W53" s="23">
        <f t="shared" si="20"/>
        <v>2.4941176470588236</v>
      </c>
      <c r="X53" s="23">
        <f t="shared" si="21"/>
        <v>0.62352941176470589</v>
      </c>
      <c r="Y53" s="23">
        <v>8587.4</v>
      </c>
      <c r="Z53" s="23">
        <f t="shared" si="22"/>
        <v>2146.85</v>
      </c>
      <c r="AA53" s="23">
        <v>253.8</v>
      </c>
      <c r="AB53" s="23">
        <f t="shared" si="23"/>
        <v>11.821971726017189</v>
      </c>
      <c r="AC53" s="23">
        <f t="shared" si="24"/>
        <v>2.9554929315042973</v>
      </c>
      <c r="AD53" s="23">
        <v>15700</v>
      </c>
      <c r="AE53" s="23">
        <f t="shared" si="25"/>
        <v>3925</v>
      </c>
      <c r="AF53" s="23">
        <v>1695.336</v>
      </c>
      <c r="AG53" s="23">
        <f t="shared" si="26"/>
        <v>43.193273885350322</v>
      </c>
      <c r="AH53" s="23">
        <f t="shared" si="27"/>
        <v>10.798318471337581</v>
      </c>
      <c r="AI53" s="23">
        <v>600</v>
      </c>
      <c r="AJ53" s="23">
        <f t="shared" si="28"/>
        <v>150</v>
      </c>
      <c r="AK53" s="23">
        <v>336.43650000000002</v>
      </c>
      <c r="AL53" s="23">
        <f t="shared" si="29"/>
        <v>224.29100000000003</v>
      </c>
      <c r="AM53" s="23">
        <f t="shared" si="30"/>
        <v>56.072750000000006</v>
      </c>
      <c r="AN53" s="23">
        <v>0</v>
      </c>
      <c r="AO53" s="23">
        <f t="shared" si="31"/>
        <v>0</v>
      </c>
      <c r="AP53" s="23">
        <v>0</v>
      </c>
      <c r="AQ53" s="23" t="e">
        <f t="shared" si="32"/>
        <v>#DIV/0!</v>
      </c>
      <c r="AR53" s="23" t="e">
        <f t="shared" si="33"/>
        <v>#DIV/0!</v>
      </c>
      <c r="AS53" s="23">
        <v>0</v>
      </c>
      <c r="AT53" s="23">
        <f t="shared" si="34"/>
        <v>0</v>
      </c>
      <c r="AU53" s="23">
        <v>0</v>
      </c>
      <c r="AV53" s="23">
        <v>0</v>
      </c>
      <c r="AW53" s="23">
        <f t="shared" si="35"/>
        <v>0</v>
      </c>
      <c r="AX53" s="23">
        <v>0</v>
      </c>
      <c r="AY53" s="23">
        <v>141656.6</v>
      </c>
      <c r="AZ53" s="23">
        <f t="shared" si="36"/>
        <v>35414.15</v>
      </c>
      <c r="BA53" s="23">
        <v>23609.4</v>
      </c>
      <c r="BB53" s="23">
        <v>0</v>
      </c>
      <c r="BC53" s="23">
        <f t="shared" si="37"/>
        <v>0</v>
      </c>
      <c r="BD53" s="23">
        <v>0</v>
      </c>
      <c r="BE53" s="23">
        <v>0</v>
      </c>
      <c r="BF53" s="23">
        <f t="shared" si="38"/>
        <v>0</v>
      </c>
      <c r="BG53" s="23">
        <v>0</v>
      </c>
      <c r="BH53" s="23">
        <v>0</v>
      </c>
      <c r="BI53" s="23">
        <f t="shared" si="39"/>
        <v>0</v>
      </c>
      <c r="BJ53" s="23">
        <v>0</v>
      </c>
      <c r="BK53" s="23">
        <f t="shared" si="95"/>
        <v>1069.9000000000001</v>
      </c>
      <c r="BL53" s="23">
        <f t="shared" si="96"/>
        <v>267.47500000000002</v>
      </c>
      <c r="BM53" s="23">
        <f t="shared" si="97"/>
        <v>142.71299999999999</v>
      </c>
      <c r="BN53" s="23">
        <f t="shared" si="40"/>
        <v>53.355640714085418</v>
      </c>
      <c r="BO53" s="23">
        <f t="shared" si="41"/>
        <v>13.338910178521354</v>
      </c>
      <c r="BP53" s="23">
        <v>812.6</v>
      </c>
      <c r="BQ53" s="23">
        <f t="shared" si="42"/>
        <v>203.15</v>
      </c>
      <c r="BR53" s="23">
        <v>91.3</v>
      </c>
      <c r="BS53" s="23">
        <v>0</v>
      </c>
      <c r="BT53" s="23">
        <f t="shared" si="43"/>
        <v>0</v>
      </c>
      <c r="BU53" s="23">
        <v>0</v>
      </c>
      <c r="BV53" s="23">
        <v>0</v>
      </c>
      <c r="BW53" s="23">
        <f t="shared" si="44"/>
        <v>0</v>
      </c>
      <c r="BX53" s="23">
        <v>0</v>
      </c>
      <c r="BY53" s="23">
        <v>257.3</v>
      </c>
      <c r="BZ53" s="23">
        <f t="shared" si="45"/>
        <v>64.325000000000003</v>
      </c>
      <c r="CA53" s="23">
        <v>51.412999999999997</v>
      </c>
      <c r="CB53" s="23">
        <v>0</v>
      </c>
      <c r="CC53" s="23">
        <f t="shared" si="46"/>
        <v>0</v>
      </c>
      <c r="CD53" s="23">
        <v>0</v>
      </c>
      <c r="CE53" s="23">
        <v>0</v>
      </c>
      <c r="CF53" s="23">
        <f t="shared" si="47"/>
        <v>0</v>
      </c>
      <c r="CG53" s="23">
        <v>0</v>
      </c>
      <c r="CH53" s="23">
        <v>0</v>
      </c>
      <c r="CI53" s="23">
        <f t="shared" si="48"/>
        <v>0</v>
      </c>
      <c r="CJ53" s="23">
        <v>0</v>
      </c>
      <c r="CK53" s="23">
        <v>5214.5</v>
      </c>
      <c r="CL53" s="23">
        <f t="shared" si="49"/>
        <v>1303.625</v>
      </c>
      <c r="CM53" s="23">
        <v>376.46</v>
      </c>
      <c r="CN53" s="23">
        <v>3854.5</v>
      </c>
      <c r="CO53" s="23">
        <f t="shared" si="50"/>
        <v>963.625</v>
      </c>
      <c r="CP53" s="23">
        <v>231.46</v>
      </c>
      <c r="CQ53" s="23">
        <f t="shared" si="51"/>
        <v>24.019717213646388</v>
      </c>
      <c r="CR53" s="23">
        <f t="shared" si="52"/>
        <v>6.0049293034115969</v>
      </c>
      <c r="CS53" s="23">
        <v>0</v>
      </c>
      <c r="CT53" s="23">
        <f t="shared" si="53"/>
        <v>0</v>
      </c>
      <c r="CU53" s="23">
        <v>0</v>
      </c>
      <c r="CV53" s="23">
        <v>0</v>
      </c>
      <c r="CW53" s="23">
        <f t="shared" si="54"/>
        <v>0</v>
      </c>
      <c r="CX53" s="23">
        <v>0</v>
      </c>
      <c r="CY53" s="23">
        <v>0</v>
      </c>
      <c r="CZ53" s="23">
        <f t="shared" si="55"/>
        <v>0</v>
      </c>
      <c r="DA53" s="23">
        <v>0</v>
      </c>
      <c r="DB53" s="23">
        <v>0</v>
      </c>
      <c r="DC53" s="23">
        <f t="shared" si="56"/>
        <v>0</v>
      </c>
      <c r="DD53" s="23">
        <v>0</v>
      </c>
      <c r="DE53" s="23">
        <v>0</v>
      </c>
      <c r="DF53" s="23">
        <f t="shared" si="98"/>
        <v>172930.4</v>
      </c>
      <c r="DG53" s="23">
        <f t="shared" si="99"/>
        <v>43232.6</v>
      </c>
      <c r="DH53" s="23">
        <f t="shared" si="100"/>
        <v>26414.781500000001</v>
      </c>
      <c r="DI53" s="23">
        <v>0</v>
      </c>
      <c r="DJ53" s="23">
        <f t="shared" si="57"/>
        <v>0</v>
      </c>
      <c r="DK53" s="23">
        <v>0</v>
      </c>
      <c r="DL53" s="23">
        <v>0</v>
      </c>
      <c r="DM53" s="23">
        <f t="shared" si="58"/>
        <v>0</v>
      </c>
      <c r="DN53" s="23">
        <v>0</v>
      </c>
      <c r="DO53" s="23">
        <v>0</v>
      </c>
      <c r="DP53" s="23">
        <f t="shared" si="59"/>
        <v>0</v>
      </c>
      <c r="DQ53" s="23">
        <v>0</v>
      </c>
      <c r="DR53" s="23">
        <v>0</v>
      </c>
      <c r="DS53" s="23">
        <f t="shared" si="60"/>
        <v>0</v>
      </c>
      <c r="DT53" s="23">
        <v>0</v>
      </c>
      <c r="DU53" s="23">
        <v>0</v>
      </c>
      <c r="DV53" s="23">
        <f t="shared" si="61"/>
        <v>0</v>
      </c>
      <c r="DW53" s="23">
        <v>0</v>
      </c>
      <c r="DX53" s="23">
        <v>32865</v>
      </c>
      <c r="DY53" s="23">
        <f t="shared" si="62"/>
        <v>8216.25</v>
      </c>
      <c r="DZ53" s="23">
        <v>0</v>
      </c>
      <c r="EA53" s="23">
        <v>0</v>
      </c>
      <c r="EB53" s="23">
        <f t="shared" si="101"/>
        <v>32865</v>
      </c>
      <c r="EC53" s="23">
        <f t="shared" si="102"/>
        <v>8216.25</v>
      </c>
      <c r="ED53" s="23">
        <f t="shared" si="103"/>
        <v>0</v>
      </c>
    </row>
    <row r="54" spans="1:134">
      <c r="A54" s="21">
        <v>42</v>
      </c>
      <c r="B54" s="27" t="s">
        <v>207</v>
      </c>
      <c r="C54" s="23">
        <v>5028.9029</v>
      </c>
      <c r="D54" s="23">
        <v>24534.272799999999</v>
      </c>
      <c r="E54" s="23">
        <f t="shared" si="86"/>
        <v>160833.80000000002</v>
      </c>
      <c r="F54" s="23">
        <f t="shared" si="87"/>
        <v>40208.450000000004</v>
      </c>
      <c r="G54" s="23">
        <f t="shared" si="88"/>
        <v>44371.236199999992</v>
      </c>
      <c r="H54" s="23">
        <f t="shared" si="13"/>
        <v>110.35301335913219</v>
      </c>
      <c r="I54" s="23">
        <f t="shared" si="14"/>
        <v>27.588253339783048</v>
      </c>
      <c r="J54" s="23">
        <f t="shared" si="89"/>
        <v>34687.1</v>
      </c>
      <c r="K54" s="23">
        <f t="shared" si="90"/>
        <v>8671.7749999999996</v>
      </c>
      <c r="L54" s="23">
        <f t="shared" si="91"/>
        <v>23349.538199999995</v>
      </c>
      <c r="M54" s="23">
        <f t="shared" si="15"/>
        <v>269.25904096912103</v>
      </c>
      <c r="N54" s="23">
        <f t="shared" si="16"/>
        <v>67.314760242280258</v>
      </c>
      <c r="O54" s="23">
        <f t="shared" si="92"/>
        <v>26000</v>
      </c>
      <c r="P54" s="23">
        <f t="shared" si="93"/>
        <v>6500</v>
      </c>
      <c r="Q54" s="23">
        <f t="shared" si="94"/>
        <v>19758.802</v>
      </c>
      <c r="R54" s="23">
        <f t="shared" si="17"/>
        <v>303.98156923076925</v>
      </c>
      <c r="S54" s="23">
        <f t="shared" si="18"/>
        <v>75.995392307692313</v>
      </c>
      <c r="T54" s="23">
        <v>0</v>
      </c>
      <c r="U54" s="23">
        <f t="shared" si="19"/>
        <v>0</v>
      </c>
      <c r="V54" s="23">
        <v>231.751</v>
      </c>
      <c r="W54" s="23" t="e">
        <f t="shared" si="20"/>
        <v>#DIV/0!</v>
      </c>
      <c r="X54" s="23" t="e">
        <f t="shared" si="21"/>
        <v>#DIV/0!</v>
      </c>
      <c r="Y54" s="23">
        <v>0</v>
      </c>
      <c r="Z54" s="23">
        <f t="shared" si="22"/>
        <v>0</v>
      </c>
      <c r="AA54" s="23">
        <v>651.28719999999998</v>
      </c>
      <c r="AB54" s="23" t="e">
        <f t="shared" si="23"/>
        <v>#DIV/0!</v>
      </c>
      <c r="AC54" s="23" t="e">
        <f t="shared" si="24"/>
        <v>#DIV/0!</v>
      </c>
      <c r="AD54" s="23">
        <v>26000</v>
      </c>
      <c r="AE54" s="23">
        <f t="shared" si="25"/>
        <v>6500</v>
      </c>
      <c r="AF54" s="23">
        <v>19527.050999999999</v>
      </c>
      <c r="AG54" s="23">
        <f t="shared" si="26"/>
        <v>300.41616923076924</v>
      </c>
      <c r="AH54" s="23">
        <f t="shared" si="27"/>
        <v>75.10404230769231</v>
      </c>
      <c r="AI54" s="23">
        <v>400</v>
      </c>
      <c r="AJ54" s="23">
        <f t="shared" si="28"/>
        <v>100</v>
      </c>
      <c r="AK54" s="23">
        <v>73</v>
      </c>
      <c r="AL54" s="23">
        <f t="shared" si="29"/>
        <v>73</v>
      </c>
      <c r="AM54" s="23">
        <f t="shared" si="30"/>
        <v>18.25</v>
      </c>
      <c r="AN54" s="23">
        <v>0</v>
      </c>
      <c r="AO54" s="23">
        <f t="shared" si="31"/>
        <v>0</v>
      </c>
      <c r="AP54" s="23">
        <v>0</v>
      </c>
      <c r="AQ54" s="23" t="e">
        <f t="shared" si="32"/>
        <v>#DIV/0!</v>
      </c>
      <c r="AR54" s="23" t="e">
        <f t="shared" si="33"/>
        <v>#DIV/0!</v>
      </c>
      <c r="AS54" s="23">
        <v>0</v>
      </c>
      <c r="AT54" s="23">
        <f t="shared" si="34"/>
        <v>0</v>
      </c>
      <c r="AU54" s="23">
        <v>0</v>
      </c>
      <c r="AV54" s="23">
        <v>0</v>
      </c>
      <c r="AW54" s="23">
        <f t="shared" si="35"/>
        <v>0</v>
      </c>
      <c r="AX54" s="23">
        <v>0</v>
      </c>
      <c r="AY54" s="23">
        <v>126146.7</v>
      </c>
      <c r="AZ54" s="23">
        <f t="shared" si="36"/>
        <v>31536.675000000003</v>
      </c>
      <c r="BA54" s="23">
        <v>21024.6</v>
      </c>
      <c r="BB54" s="23">
        <v>0</v>
      </c>
      <c r="BC54" s="23">
        <f t="shared" si="37"/>
        <v>0</v>
      </c>
      <c r="BD54" s="23">
        <v>0</v>
      </c>
      <c r="BE54" s="23">
        <v>0</v>
      </c>
      <c r="BF54" s="23">
        <f t="shared" si="38"/>
        <v>0</v>
      </c>
      <c r="BG54" s="23">
        <v>0</v>
      </c>
      <c r="BH54" s="23">
        <v>0</v>
      </c>
      <c r="BI54" s="23">
        <f t="shared" si="39"/>
        <v>0</v>
      </c>
      <c r="BJ54" s="23">
        <v>0</v>
      </c>
      <c r="BK54" s="23">
        <f t="shared" si="95"/>
        <v>2730</v>
      </c>
      <c r="BL54" s="23">
        <f t="shared" si="96"/>
        <v>682.5</v>
      </c>
      <c r="BM54" s="23">
        <f t="shared" si="97"/>
        <v>734.57</v>
      </c>
      <c r="BN54" s="23">
        <f t="shared" si="40"/>
        <v>107.62930402930404</v>
      </c>
      <c r="BO54" s="23">
        <f t="shared" si="41"/>
        <v>26.907326007326009</v>
      </c>
      <c r="BP54" s="23">
        <v>2000</v>
      </c>
      <c r="BQ54" s="23">
        <f t="shared" si="42"/>
        <v>500</v>
      </c>
      <c r="BR54" s="23">
        <v>634.57000000000005</v>
      </c>
      <c r="BS54" s="23">
        <v>0</v>
      </c>
      <c r="BT54" s="23">
        <f t="shared" si="43"/>
        <v>0</v>
      </c>
      <c r="BU54" s="23">
        <v>0</v>
      </c>
      <c r="BV54" s="23">
        <v>0</v>
      </c>
      <c r="BW54" s="23">
        <f t="shared" si="44"/>
        <v>0</v>
      </c>
      <c r="BX54" s="23">
        <v>0</v>
      </c>
      <c r="BY54" s="23">
        <v>730</v>
      </c>
      <c r="BZ54" s="23">
        <f t="shared" si="45"/>
        <v>182.5</v>
      </c>
      <c r="CA54" s="23">
        <v>100</v>
      </c>
      <c r="CB54" s="23">
        <v>0</v>
      </c>
      <c r="CC54" s="23">
        <f t="shared" si="46"/>
        <v>0</v>
      </c>
      <c r="CD54" s="23">
        <v>0</v>
      </c>
      <c r="CE54" s="23">
        <v>0</v>
      </c>
      <c r="CF54" s="23">
        <f t="shared" si="47"/>
        <v>0</v>
      </c>
      <c r="CG54" s="23">
        <v>0</v>
      </c>
      <c r="CH54" s="23">
        <v>0</v>
      </c>
      <c r="CI54" s="23">
        <f t="shared" si="48"/>
        <v>0</v>
      </c>
      <c r="CJ54" s="23">
        <v>0</v>
      </c>
      <c r="CK54" s="23">
        <v>5557.1</v>
      </c>
      <c r="CL54" s="23">
        <f t="shared" si="49"/>
        <v>1389.2750000000001</v>
      </c>
      <c r="CM54" s="23">
        <v>501.1</v>
      </c>
      <c r="CN54" s="23">
        <v>4616.3</v>
      </c>
      <c r="CO54" s="23">
        <f t="shared" si="50"/>
        <v>1154.075</v>
      </c>
      <c r="CP54" s="23">
        <v>407.18400000000003</v>
      </c>
      <c r="CQ54" s="23">
        <f t="shared" si="51"/>
        <v>35.282282347334451</v>
      </c>
      <c r="CR54" s="23">
        <f t="shared" si="52"/>
        <v>8.8205705868336128</v>
      </c>
      <c r="CS54" s="23">
        <v>0</v>
      </c>
      <c r="CT54" s="23">
        <f t="shared" si="53"/>
        <v>0</v>
      </c>
      <c r="CU54" s="23">
        <v>1630.779</v>
      </c>
      <c r="CV54" s="23">
        <v>0</v>
      </c>
      <c r="CW54" s="23">
        <f t="shared" si="54"/>
        <v>0</v>
      </c>
      <c r="CX54" s="23">
        <v>0</v>
      </c>
      <c r="CY54" s="23">
        <v>0</v>
      </c>
      <c r="CZ54" s="23">
        <f t="shared" si="55"/>
        <v>0</v>
      </c>
      <c r="DA54" s="23">
        <v>0</v>
      </c>
      <c r="DB54" s="23">
        <v>0</v>
      </c>
      <c r="DC54" s="23">
        <f t="shared" si="56"/>
        <v>0</v>
      </c>
      <c r="DD54" s="23">
        <v>0</v>
      </c>
      <c r="DE54" s="23">
        <v>0</v>
      </c>
      <c r="DF54" s="23">
        <f t="shared" si="98"/>
        <v>160833.80000000002</v>
      </c>
      <c r="DG54" s="23">
        <f t="shared" si="99"/>
        <v>40208.450000000004</v>
      </c>
      <c r="DH54" s="23">
        <f t="shared" si="100"/>
        <v>44374.138199999994</v>
      </c>
      <c r="DI54" s="23">
        <v>0</v>
      </c>
      <c r="DJ54" s="23">
        <f t="shared" si="57"/>
        <v>0</v>
      </c>
      <c r="DK54" s="23">
        <v>0</v>
      </c>
      <c r="DL54" s="23">
        <v>0</v>
      </c>
      <c r="DM54" s="23">
        <f t="shared" si="58"/>
        <v>0</v>
      </c>
      <c r="DN54" s="23">
        <v>-2.9020000000000001</v>
      </c>
      <c r="DO54" s="23">
        <v>0</v>
      </c>
      <c r="DP54" s="23">
        <f t="shared" si="59"/>
        <v>0</v>
      </c>
      <c r="DQ54" s="23">
        <v>0</v>
      </c>
      <c r="DR54" s="23">
        <v>0</v>
      </c>
      <c r="DS54" s="23">
        <f t="shared" si="60"/>
        <v>0</v>
      </c>
      <c r="DT54" s="23">
        <v>0</v>
      </c>
      <c r="DU54" s="23">
        <v>0</v>
      </c>
      <c r="DV54" s="23">
        <f t="shared" si="61"/>
        <v>0</v>
      </c>
      <c r="DW54" s="23">
        <v>0</v>
      </c>
      <c r="DX54" s="23">
        <v>30000</v>
      </c>
      <c r="DY54" s="23">
        <f t="shared" si="62"/>
        <v>7500</v>
      </c>
      <c r="DZ54" s="23">
        <v>0</v>
      </c>
      <c r="EA54" s="23">
        <v>0</v>
      </c>
      <c r="EB54" s="23">
        <f t="shared" si="101"/>
        <v>30000</v>
      </c>
      <c r="EC54" s="23">
        <f t="shared" si="102"/>
        <v>7500</v>
      </c>
      <c r="ED54" s="23">
        <f t="shared" si="103"/>
        <v>-2.9020000000000001</v>
      </c>
    </row>
    <row r="55" spans="1:134">
      <c r="A55" s="21">
        <v>43</v>
      </c>
      <c r="B55" s="27" t="s">
        <v>208</v>
      </c>
      <c r="C55" s="23">
        <v>23721.1679</v>
      </c>
      <c r="D55" s="23">
        <v>16729.317899999998</v>
      </c>
      <c r="E55" s="23">
        <f t="shared" si="86"/>
        <v>176031.125</v>
      </c>
      <c r="F55" s="23">
        <f t="shared" si="87"/>
        <v>44007.78125</v>
      </c>
      <c r="G55" s="23">
        <f t="shared" si="88"/>
        <v>34717.489500000003</v>
      </c>
      <c r="H55" s="23">
        <f t="shared" si="13"/>
        <v>78.889433899828802</v>
      </c>
      <c r="I55" s="23">
        <f t="shared" si="14"/>
        <v>19.722358474957201</v>
      </c>
      <c r="J55" s="23">
        <f t="shared" si="89"/>
        <v>45258.224999999999</v>
      </c>
      <c r="K55" s="23">
        <f t="shared" si="90"/>
        <v>11314.55625</v>
      </c>
      <c r="L55" s="23">
        <f t="shared" si="91"/>
        <v>16850.1895</v>
      </c>
      <c r="M55" s="23">
        <f t="shared" si="15"/>
        <v>148.92488160991732</v>
      </c>
      <c r="N55" s="23">
        <f t="shared" si="16"/>
        <v>37.23122040247933</v>
      </c>
      <c r="O55" s="23">
        <f t="shared" si="92"/>
        <v>32199.725000000002</v>
      </c>
      <c r="P55" s="23">
        <f t="shared" si="93"/>
        <v>8049.9312499999996</v>
      </c>
      <c r="Q55" s="23">
        <f t="shared" si="94"/>
        <v>14603.251999999999</v>
      </c>
      <c r="R55" s="23">
        <f t="shared" si="17"/>
        <v>181.40840643825373</v>
      </c>
      <c r="S55" s="23">
        <f t="shared" si="18"/>
        <v>45.352101609563427</v>
      </c>
      <c r="T55" s="23">
        <v>188.9</v>
      </c>
      <c r="U55" s="23">
        <f t="shared" si="19"/>
        <v>47.225000000000001</v>
      </c>
      <c r="V55" s="23">
        <v>0.58599999999999997</v>
      </c>
      <c r="W55" s="23">
        <f t="shared" si="20"/>
        <v>1.2408681842244573</v>
      </c>
      <c r="X55" s="23">
        <f t="shared" si="21"/>
        <v>0.31021704605611433</v>
      </c>
      <c r="Y55" s="23">
        <v>10831.5</v>
      </c>
      <c r="Z55" s="23">
        <f t="shared" si="22"/>
        <v>2707.875</v>
      </c>
      <c r="AA55" s="23">
        <v>2246.9375</v>
      </c>
      <c r="AB55" s="23">
        <f t="shared" si="23"/>
        <v>82.977888565757283</v>
      </c>
      <c r="AC55" s="23">
        <f t="shared" si="24"/>
        <v>20.744472141439321</v>
      </c>
      <c r="AD55" s="23">
        <v>32010.825000000001</v>
      </c>
      <c r="AE55" s="23">
        <f t="shared" si="25"/>
        <v>8002.7062499999993</v>
      </c>
      <c r="AF55" s="23">
        <v>14602.665999999999</v>
      </c>
      <c r="AG55" s="23">
        <f t="shared" si="26"/>
        <v>182.47159827964447</v>
      </c>
      <c r="AH55" s="23">
        <f t="shared" si="27"/>
        <v>45.617899569911117</v>
      </c>
      <c r="AI55" s="23">
        <v>171</v>
      </c>
      <c r="AJ55" s="23">
        <f t="shared" si="28"/>
        <v>42.75</v>
      </c>
      <c r="AK55" s="23">
        <v>0</v>
      </c>
      <c r="AL55" s="23">
        <f t="shared" si="29"/>
        <v>0</v>
      </c>
      <c r="AM55" s="23">
        <f t="shared" si="30"/>
        <v>0</v>
      </c>
      <c r="AN55" s="23">
        <v>0</v>
      </c>
      <c r="AO55" s="23">
        <f t="shared" si="31"/>
        <v>0</v>
      </c>
      <c r="AP55" s="23">
        <v>0</v>
      </c>
      <c r="AQ55" s="23" t="e">
        <f t="shared" si="32"/>
        <v>#DIV/0!</v>
      </c>
      <c r="AR55" s="23" t="e">
        <f t="shared" si="33"/>
        <v>#DIV/0!</v>
      </c>
      <c r="AS55" s="23">
        <v>0</v>
      </c>
      <c r="AT55" s="23">
        <f t="shared" si="34"/>
        <v>0</v>
      </c>
      <c r="AU55" s="23">
        <v>0</v>
      </c>
      <c r="AV55" s="23">
        <v>0</v>
      </c>
      <c r="AW55" s="23">
        <f t="shared" si="35"/>
        <v>0</v>
      </c>
      <c r="AX55" s="23">
        <v>0</v>
      </c>
      <c r="AY55" s="23">
        <v>109874.9</v>
      </c>
      <c r="AZ55" s="23">
        <f t="shared" si="36"/>
        <v>27468.724999999999</v>
      </c>
      <c r="BA55" s="23">
        <v>18312.400000000001</v>
      </c>
      <c r="BB55" s="23">
        <v>0</v>
      </c>
      <c r="BC55" s="23">
        <f t="shared" si="37"/>
        <v>0</v>
      </c>
      <c r="BD55" s="23">
        <v>0</v>
      </c>
      <c r="BE55" s="23">
        <v>0</v>
      </c>
      <c r="BF55" s="23">
        <f t="shared" si="38"/>
        <v>0</v>
      </c>
      <c r="BG55" s="23">
        <v>0</v>
      </c>
      <c r="BH55" s="23">
        <v>0</v>
      </c>
      <c r="BI55" s="23">
        <f t="shared" si="39"/>
        <v>0</v>
      </c>
      <c r="BJ55" s="23">
        <v>0</v>
      </c>
      <c r="BK55" s="23">
        <f t="shared" si="95"/>
        <v>1056</v>
      </c>
      <c r="BL55" s="23">
        <f t="shared" si="96"/>
        <v>264</v>
      </c>
      <c r="BM55" s="23">
        <f t="shared" si="97"/>
        <v>0</v>
      </c>
      <c r="BN55" s="23">
        <f t="shared" si="40"/>
        <v>0</v>
      </c>
      <c r="BO55" s="23">
        <f t="shared" si="41"/>
        <v>0</v>
      </c>
      <c r="BP55" s="23">
        <v>1056</v>
      </c>
      <c r="BQ55" s="23">
        <f t="shared" si="42"/>
        <v>264</v>
      </c>
      <c r="BR55" s="23">
        <v>0</v>
      </c>
      <c r="BS55" s="23">
        <v>0</v>
      </c>
      <c r="BT55" s="23">
        <f t="shared" si="43"/>
        <v>0</v>
      </c>
      <c r="BU55" s="23">
        <v>0</v>
      </c>
      <c r="BV55" s="23">
        <v>0</v>
      </c>
      <c r="BW55" s="23">
        <f t="shared" si="44"/>
        <v>0</v>
      </c>
      <c r="BX55" s="23">
        <v>0</v>
      </c>
      <c r="BY55" s="23">
        <v>0</v>
      </c>
      <c r="BZ55" s="23">
        <f t="shared" si="45"/>
        <v>0</v>
      </c>
      <c r="CA55" s="23">
        <v>0</v>
      </c>
      <c r="CB55" s="23">
        <v>0</v>
      </c>
      <c r="CC55" s="23">
        <f t="shared" si="46"/>
        <v>0</v>
      </c>
      <c r="CD55" s="23">
        <v>0</v>
      </c>
      <c r="CE55" s="23">
        <v>0</v>
      </c>
      <c r="CF55" s="23">
        <f t="shared" si="47"/>
        <v>0</v>
      </c>
      <c r="CG55" s="23">
        <v>0</v>
      </c>
      <c r="CH55" s="23">
        <v>0</v>
      </c>
      <c r="CI55" s="23">
        <f t="shared" si="48"/>
        <v>0</v>
      </c>
      <c r="CJ55" s="23">
        <v>0</v>
      </c>
      <c r="CK55" s="23">
        <v>1000</v>
      </c>
      <c r="CL55" s="23">
        <f t="shared" si="49"/>
        <v>250</v>
      </c>
      <c r="CM55" s="23">
        <v>0</v>
      </c>
      <c r="CN55" s="23">
        <v>1000</v>
      </c>
      <c r="CO55" s="23">
        <f t="shared" si="50"/>
        <v>250</v>
      </c>
      <c r="CP55" s="23">
        <v>0</v>
      </c>
      <c r="CQ55" s="23">
        <f t="shared" si="51"/>
        <v>0</v>
      </c>
      <c r="CR55" s="23">
        <f t="shared" si="52"/>
        <v>0</v>
      </c>
      <c r="CS55" s="23">
        <v>0</v>
      </c>
      <c r="CT55" s="23">
        <f t="shared" si="53"/>
        <v>0</v>
      </c>
      <c r="CU55" s="23">
        <v>0</v>
      </c>
      <c r="CV55" s="23">
        <v>0</v>
      </c>
      <c r="CW55" s="23">
        <f t="shared" si="54"/>
        <v>0</v>
      </c>
      <c r="CX55" s="23">
        <v>0</v>
      </c>
      <c r="CY55" s="23">
        <v>0</v>
      </c>
      <c r="CZ55" s="23">
        <f t="shared" si="55"/>
        <v>0</v>
      </c>
      <c r="DA55" s="23">
        <v>0</v>
      </c>
      <c r="DB55" s="23">
        <v>0</v>
      </c>
      <c r="DC55" s="23">
        <f t="shared" si="56"/>
        <v>0</v>
      </c>
      <c r="DD55" s="23">
        <v>0</v>
      </c>
      <c r="DE55" s="23">
        <v>0</v>
      </c>
      <c r="DF55" s="23">
        <f t="shared" si="98"/>
        <v>155133.125</v>
      </c>
      <c r="DG55" s="23">
        <f t="shared" si="99"/>
        <v>38783.28125</v>
      </c>
      <c r="DH55" s="23">
        <f t="shared" si="100"/>
        <v>35162.589500000002</v>
      </c>
      <c r="DI55" s="23">
        <v>0</v>
      </c>
      <c r="DJ55" s="23">
        <f t="shared" si="57"/>
        <v>0</v>
      </c>
      <c r="DK55" s="23">
        <v>0</v>
      </c>
      <c r="DL55" s="23">
        <v>20898</v>
      </c>
      <c r="DM55" s="23">
        <f t="shared" si="58"/>
        <v>5224.5</v>
      </c>
      <c r="DN55" s="23">
        <v>-445.1</v>
      </c>
      <c r="DO55" s="23">
        <v>0</v>
      </c>
      <c r="DP55" s="23">
        <f t="shared" si="59"/>
        <v>0</v>
      </c>
      <c r="DQ55" s="23">
        <v>0</v>
      </c>
      <c r="DR55" s="23">
        <v>0</v>
      </c>
      <c r="DS55" s="23">
        <f t="shared" si="60"/>
        <v>0</v>
      </c>
      <c r="DT55" s="23">
        <v>0</v>
      </c>
      <c r="DU55" s="23">
        <v>0</v>
      </c>
      <c r="DV55" s="23">
        <f t="shared" si="61"/>
        <v>0</v>
      </c>
      <c r="DW55" s="23">
        <v>0</v>
      </c>
      <c r="DX55" s="23">
        <v>30946</v>
      </c>
      <c r="DY55" s="23">
        <f t="shared" si="62"/>
        <v>7736.5</v>
      </c>
      <c r="DZ55" s="23">
        <v>0</v>
      </c>
      <c r="EA55" s="23">
        <v>0</v>
      </c>
      <c r="EB55" s="23">
        <f t="shared" si="101"/>
        <v>51844</v>
      </c>
      <c r="EC55" s="23">
        <f t="shared" si="102"/>
        <v>12961</v>
      </c>
      <c r="ED55" s="23">
        <f t="shared" si="103"/>
        <v>-445.1</v>
      </c>
    </row>
    <row r="56" spans="1:134">
      <c r="A56" s="21">
        <v>44</v>
      </c>
      <c r="B56" s="27" t="s">
        <v>209</v>
      </c>
      <c r="C56" s="23">
        <v>61379.703999999998</v>
      </c>
      <c r="D56" s="23">
        <v>13233.2281</v>
      </c>
      <c r="E56" s="23">
        <f t="shared" si="86"/>
        <v>156456.79999999999</v>
      </c>
      <c r="F56" s="23">
        <f t="shared" si="87"/>
        <v>39114.199999999997</v>
      </c>
      <c r="G56" s="23">
        <f t="shared" si="88"/>
        <v>11989.633600000001</v>
      </c>
      <c r="H56" s="23">
        <f t="shared" si="13"/>
        <v>30.652892299983129</v>
      </c>
      <c r="I56" s="23">
        <f t="shared" si="14"/>
        <v>7.6632230749957824</v>
      </c>
      <c r="J56" s="23">
        <f t="shared" si="89"/>
        <v>30726.3</v>
      </c>
      <c r="K56" s="23">
        <f t="shared" si="90"/>
        <v>7681.5749999999998</v>
      </c>
      <c r="L56" s="23">
        <f t="shared" si="91"/>
        <v>1190.0335999999998</v>
      </c>
      <c r="M56" s="23">
        <f t="shared" si="15"/>
        <v>15.492052085672531</v>
      </c>
      <c r="N56" s="23">
        <f t="shared" si="16"/>
        <v>3.8730130214181329</v>
      </c>
      <c r="O56" s="23">
        <f t="shared" si="92"/>
        <v>14591</v>
      </c>
      <c r="P56" s="23">
        <f t="shared" si="93"/>
        <v>3647.75</v>
      </c>
      <c r="Q56" s="23">
        <f t="shared" si="94"/>
        <v>1109.643</v>
      </c>
      <c r="R56" s="23">
        <f t="shared" si="17"/>
        <v>30.419930093893498</v>
      </c>
      <c r="S56" s="23">
        <f t="shared" si="18"/>
        <v>7.6049825234733746</v>
      </c>
      <c r="T56" s="23">
        <v>120</v>
      </c>
      <c r="U56" s="23">
        <f t="shared" si="19"/>
        <v>30</v>
      </c>
      <c r="V56" s="23">
        <v>0.17799999999999999</v>
      </c>
      <c r="W56" s="23">
        <f t="shared" si="20"/>
        <v>0.59333333333333327</v>
      </c>
      <c r="X56" s="23">
        <f t="shared" si="21"/>
        <v>0.14833333333333332</v>
      </c>
      <c r="Y56" s="23">
        <v>10005.299999999999</v>
      </c>
      <c r="Z56" s="23">
        <f t="shared" si="22"/>
        <v>2501.3249999999998</v>
      </c>
      <c r="AA56" s="23">
        <v>0.79059999999999997</v>
      </c>
      <c r="AB56" s="23">
        <f t="shared" si="23"/>
        <v>3.1607248158476015E-2</v>
      </c>
      <c r="AC56" s="23">
        <f t="shared" si="24"/>
        <v>7.9018120396190036E-3</v>
      </c>
      <c r="AD56" s="23">
        <v>14471</v>
      </c>
      <c r="AE56" s="23">
        <f t="shared" si="25"/>
        <v>3617.75</v>
      </c>
      <c r="AF56" s="23">
        <v>1109.4649999999999</v>
      </c>
      <c r="AG56" s="23">
        <f t="shared" si="26"/>
        <v>30.667265565613981</v>
      </c>
      <c r="AH56" s="23">
        <f t="shared" si="27"/>
        <v>7.6668163914034952</v>
      </c>
      <c r="AI56" s="23">
        <v>69</v>
      </c>
      <c r="AJ56" s="23">
        <f t="shared" si="28"/>
        <v>17.25</v>
      </c>
      <c r="AK56" s="23">
        <v>0</v>
      </c>
      <c r="AL56" s="23">
        <f t="shared" si="29"/>
        <v>0</v>
      </c>
      <c r="AM56" s="23">
        <f t="shared" si="30"/>
        <v>0</v>
      </c>
      <c r="AN56" s="23">
        <v>0</v>
      </c>
      <c r="AO56" s="23">
        <f t="shared" si="31"/>
        <v>0</v>
      </c>
      <c r="AP56" s="23">
        <v>0</v>
      </c>
      <c r="AQ56" s="23" t="e">
        <f t="shared" si="32"/>
        <v>#DIV/0!</v>
      </c>
      <c r="AR56" s="23" t="e">
        <f t="shared" si="33"/>
        <v>#DIV/0!</v>
      </c>
      <c r="AS56" s="23">
        <v>0</v>
      </c>
      <c r="AT56" s="23">
        <f t="shared" si="34"/>
        <v>0</v>
      </c>
      <c r="AU56" s="23">
        <v>0</v>
      </c>
      <c r="AV56" s="23">
        <v>0</v>
      </c>
      <c r="AW56" s="23">
        <f t="shared" si="35"/>
        <v>0</v>
      </c>
      <c r="AX56" s="23">
        <v>0</v>
      </c>
      <c r="AY56" s="23">
        <v>64797.7</v>
      </c>
      <c r="AZ56" s="23">
        <f t="shared" si="36"/>
        <v>16199.424999999999</v>
      </c>
      <c r="BA56" s="23">
        <v>10799.6</v>
      </c>
      <c r="BB56" s="23">
        <v>0</v>
      </c>
      <c r="BC56" s="23">
        <f t="shared" si="37"/>
        <v>0</v>
      </c>
      <c r="BD56" s="23">
        <v>0</v>
      </c>
      <c r="BE56" s="23">
        <v>0</v>
      </c>
      <c r="BF56" s="23">
        <f t="shared" si="38"/>
        <v>0</v>
      </c>
      <c r="BG56" s="23">
        <v>0</v>
      </c>
      <c r="BH56" s="23">
        <v>0</v>
      </c>
      <c r="BI56" s="23">
        <f t="shared" si="39"/>
        <v>0</v>
      </c>
      <c r="BJ56" s="23">
        <v>0</v>
      </c>
      <c r="BK56" s="23">
        <f t="shared" si="95"/>
        <v>3736</v>
      </c>
      <c r="BL56" s="23">
        <f t="shared" si="96"/>
        <v>934</v>
      </c>
      <c r="BM56" s="23">
        <f t="shared" si="97"/>
        <v>40</v>
      </c>
      <c r="BN56" s="23">
        <f t="shared" si="40"/>
        <v>4.2826552462526761</v>
      </c>
      <c r="BO56" s="23">
        <f t="shared" si="41"/>
        <v>1.070663811563169</v>
      </c>
      <c r="BP56" s="23">
        <v>3736</v>
      </c>
      <c r="BQ56" s="23">
        <f t="shared" si="42"/>
        <v>934</v>
      </c>
      <c r="BR56" s="23">
        <v>40</v>
      </c>
      <c r="BS56" s="23">
        <v>0</v>
      </c>
      <c r="BT56" s="23">
        <f t="shared" si="43"/>
        <v>0</v>
      </c>
      <c r="BU56" s="23">
        <v>0</v>
      </c>
      <c r="BV56" s="23">
        <v>0</v>
      </c>
      <c r="BW56" s="23">
        <f t="shared" si="44"/>
        <v>0</v>
      </c>
      <c r="BX56" s="23">
        <v>0</v>
      </c>
      <c r="BY56" s="23">
        <v>0</v>
      </c>
      <c r="BZ56" s="23">
        <f t="shared" si="45"/>
        <v>0</v>
      </c>
      <c r="CA56" s="23">
        <v>0</v>
      </c>
      <c r="CB56" s="23">
        <v>0</v>
      </c>
      <c r="CC56" s="23">
        <f t="shared" si="46"/>
        <v>0</v>
      </c>
      <c r="CD56" s="23">
        <v>0</v>
      </c>
      <c r="CE56" s="23">
        <v>0</v>
      </c>
      <c r="CF56" s="23">
        <f t="shared" si="47"/>
        <v>0</v>
      </c>
      <c r="CG56" s="23">
        <v>0</v>
      </c>
      <c r="CH56" s="23">
        <v>0</v>
      </c>
      <c r="CI56" s="23">
        <f t="shared" si="48"/>
        <v>0</v>
      </c>
      <c r="CJ56" s="23">
        <v>0</v>
      </c>
      <c r="CK56" s="23">
        <v>2305</v>
      </c>
      <c r="CL56" s="23">
        <f t="shared" si="49"/>
        <v>576.25</v>
      </c>
      <c r="CM56" s="23">
        <v>0</v>
      </c>
      <c r="CN56" s="23">
        <v>2275</v>
      </c>
      <c r="CO56" s="23">
        <f t="shared" si="50"/>
        <v>568.75</v>
      </c>
      <c r="CP56" s="23">
        <v>0</v>
      </c>
      <c r="CQ56" s="23">
        <f t="shared" si="51"/>
        <v>0</v>
      </c>
      <c r="CR56" s="23">
        <f t="shared" si="52"/>
        <v>0</v>
      </c>
      <c r="CS56" s="23">
        <v>0</v>
      </c>
      <c r="CT56" s="23">
        <f t="shared" si="53"/>
        <v>0</v>
      </c>
      <c r="CU56" s="23">
        <v>39.6</v>
      </c>
      <c r="CV56" s="23">
        <v>20</v>
      </c>
      <c r="CW56" s="23">
        <f t="shared" si="54"/>
        <v>5</v>
      </c>
      <c r="CX56" s="23">
        <v>0</v>
      </c>
      <c r="CY56" s="23">
        <v>0</v>
      </c>
      <c r="CZ56" s="23">
        <f t="shared" si="55"/>
        <v>0</v>
      </c>
      <c r="DA56" s="23">
        <v>0</v>
      </c>
      <c r="DB56" s="23">
        <v>0</v>
      </c>
      <c r="DC56" s="23">
        <f t="shared" si="56"/>
        <v>0</v>
      </c>
      <c r="DD56" s="23">
        <v>0</v>
      </c>
      <c r="DE56" s="23">
        <v>0</v>
      </c>
      <c r="DF56" s="23">
        <f t="shared" si="98"/>
        <v>95524</v>
      </c>
      <c r="DG56" s="23">
        <f t="shared" si="99"/>
        <v>23881</v>
      </c>
      <c r="DH56" s="23">
        <f t="shared" si="100"/>
        <v>11989.633600000001</v>
      </c>
      <c r="DI56" s="23">
        <v>0</v>
      </c>
      <c r="DJ56" s="23">
        <f t="shared" si="57"/>
        <v>0</v>
      </c>
      <c r="DK56" s="23">
        <v>0</v>
      </c>
      <c r="DL56" s="23">
        <v>60932.800000000003</v>
      </c>
      <c r="DM56" s="23">
        <f t="shared" si="58"/>
        <v>15233.2</v>
      </c>
      <c r="DN56" s="23">
        <v>0</v>
      </c>
      <c r="DO56" s="23">
        <v>0</v>
      </c>
      <c r="DP56" s="23">
        <f t="shared" si="59"/>
        <v>0</v>
      </c>
      <c r="DQ56" s="23">
        <v>0</v>
      </c>
      <c r="DR56" s="23">
        <v>0</v>
      </c>
      <c r="DS56" s="23">
        <f t="shared" si="60"/>
        <v>0</v>
      </c>
      <c r="DT56" s="23">
        <v>0</v>
      </c>
      <c r="DU56" s="23">
        <v>0</v>
      </c>
      <c r="DV56" s="23">
        <f t="shared" si="61"/>
        <v>0</v>
      </c>
      <c r="DW56" s="23">
        <v>0</v>
      </c>
      <c r="DX56" s="23">
        <v>19100</v>
      </c>
      <c r="DY56" s="23">
        <f t="shared" si="62"/>
        <v>4775</v>
      </c>
      <c r="DZ56" s="23">
        <v>0</v>
      </c>
      <c r="EA56" s="23">
        <v>0</v>
      </c>
      <c r="EB56" s="23">
        <f t="shared" si="101"/>
        <v>80032.800000000003</v>
      </c>
      <c r="EC56" s="23">
        <f t="shared" si="102"/>
        <v>20008.2</v>
      </c>
      <c r="ED56" s="23">
        <f t="shared" si="103"/>
        <v>0</v>
      </c>
    </row>
    <row r="57" spans="1:134">
      <c r="A57" s="21">
        <v>45</v>
      </c>
      <c r="B57" s="27" t="s">
        <v>210</v>
      </c>
      <c r="C57" s="23">
        <v>70</v>
      </c>
      <c r="D57" s="23">
        <v>48341.849600000001</v>
      </c>
      <c r="E57" s="23">
        <f t="shared" si="86"/>
        <v>143881.70000000001</v>
      </c>
      <c r="F57" s="23">
        <f t="shared" si="87"/>
        <v>35970.424999999996</v>
      </c>
      <c r="G57" s="23">
        <f t="shared" si="88"/>
        <v>24416.512999999999</v>
      </c>
      <c r="H57" s="23">
        <f t="shared" si="13"/>
        <v>67.879412044756222</v>
      </c>
      <c r="I57" s="23">
        <f t="shared" si="14"/>
        <v>16.969853011189052</v>
      </c>
      <c r="J57" s="23">
        <f t="shared" si="89"/>
        <v>18230.5</v>
      </c>
      <c r="K57" s="23">
        <f t="shared" si="90"/>
        <v>4557.625</v>
      </c>
      <c r="L57" s="23">
        <f t="shared" si="91"/>
        <v>3474.7129999999997</v>
      </c>
      <c r="M57" s="23">
        <f t="shared" si="15"/>
        <v>76.239554592578358</v>
      </c>
      <c r="N57" s="23">
        <f t="shared" si="16"/>
        <v>19.059888648144589</v>
      </c>
      <c r="O57" s="23">
        <f t="shared" si="92"/>
        <v>9000</v>
      </c>
      <c r="P57" s="23">
        <f t="shared" si="93"/>
        <v>2250</v>
      </c>
      <c r="Q57" s="23">
        <f t="shared" si="94"/>
        <v>1302.894</v>
      </c>
      <c r="R57" s="23">
        <f t="shared" si="17"/>
        <v>57.906400000000005</v>
      </c>
      <c r="S57" s="23">
        <f t="shared" si="18"/>
        <v>14.476600000000001</v>
      </c>
      <c r="T57" s="23">
        <v>0</v>
      </c>
      <c r="U57" s="23">
        <f t="shared" si="19"/>
        <v>0</v>
      </c>
      <c r="V57" s="23">
        <v>2.8679999999999999</v>
      </c>
      <c r="W57" s="23" t="e">
        <f t="shared" si="20"/>
        <v>#DIV/0!</v>
      </c>
      <c r="X57" s="23" t="e">
        <f t="shared" si="21"/>
        <v>#DIV/0!</v>
      </c>
      <c r="Y57" s="23">
        <v>5300</v>
      </c>
      <c r="Z57" s="23">
        <f t="shared" si="22"/>
        <v>1325</v>
      </c>
      <c r="AA57" s="23">
        <v>774.69299999999998</v>
      </c>
      <c r="AB57" s="23">
        <f t="shared" si="23"/>
        <v>58.46739622641509</v>
      </c>
      <c r="AC57" s="23">
        <f t="shared" si="24"/>
        <v>14.616849056603773</v>
      </c>
      <c r="AD57" s="23">
        <v>9000</v>
      </c>
      <c r="AE57" s="23">
        <f t="shared" si="25"/>
        <v>2250</v>
      </c>
      <c r="AF57" s="23">
        <v>1300.0260000000001</v>
      </c>
      <c r="AG57" s="23">
        <f t="shared" si="26"/>
        <v>57.778933333333335</v>
      </c>
      <c r="AH57" s="23">
        <f t="shared" si="27"/>
        <v>14.444733333333334</v>
      </c>
      <c r="AI57" s="23">
        <v>150</v>
      </c>
      <c r="AJ57" s="23">
        <f t="shared" si="28"/>
        <v>37.5</v>
      </c>
      <c r="AK57" s="23">
        <v>122.9</v>
      </c>
      <c r="AL57" s="23">
        <f t="shared" si="29"/>
        <v>327.73333333333335</v>
      </c>
      <c r="AM57" s="23">
        <f t="shared" si="30"/>
        <v>81.933333333333337</v>
      </c>
      <c r="AN57" s="23">
        <v>0</v>
      </c>
      <c r="AO57" s="23">
        <f t="shared" si="31"/>
        <v>0</v>
      </c>
      <c r="AP57" s="23">
        <v>0</v>
      </c>
      <c r="AQ57" s="23" t="e">
        <f t="shared" si="32"/>
        <v>#DIV/0!</v>
      </c>
      <c r="AR57" s="23" t="e">
        <f t="shared" si="33"/>
        <v>#DIV/0!</v>
      </c>
      <c r="AS57" s="23">
        <v>0</v>
      </c>
      <c r="AT57" s="23">
        <f t="shared" si="34"/>
        <v>0</v>
      </c>
      <c r="AU57" s="23">
        <v>0</v>
      </c>
      <c r="AV57" s="23">
        <v>0</v>
      </c>
      <c r="AW57" s="23">
        <f t="shared" si="35"/>
        <v>0</v>
      </c>
      <c r="AX57" s="23">
        <v>0</v>
      </c>
      <c r="AY57" s="23">
        <v>125651.2</v>
      </c>
      <c r="AZ57" s="23">
        <f t="shared" si="36"/>
        <v>31412.799999999996</v>
      </c>
      <c r="BA57" s="23">
        <v>20941.8</v>
      </c>
      <c r="BB57" s="23">
        <v>0</v>
      </c>
      <c r="BC57" s="23">
        <f t="shared" si="37"/>
        <v>0</v>
      </c>
      <c r="BD57" s="23">
        <v>0</v>
      </c>
      <c r="BE57" s="23">
        <v>0</v>
      </c>
      <c r="BF57" s="23">
        <f t="shared" si="38"/>
        <v>0</v>
      </c>
      <c r="BG57" s="23">
        <v>0</v>
      </c>
      <c r="BH57" s="23">
        <v>0</v>
      </c>
      <c r="BI57" s="23">
        <f t="shared" si="39"/>
        <v>0</v>
      </c>
      <c r="BJ57" s="23">
        <v>0</v>
      </c>
      <c r="BK57" s="23">
        <f t="shared" si="95"/>
        <v>1280.5</v>
      </c>
      <c r="BL57" s="23">
        <f t="shared" si="96"/>
        <v>320.125</v>
      </c>
      <c r="BM57" s="23">
        <f t="shared" si="97"/>
        <v>136.5</v>
      </c>
      <c r="BN57" s="23">
        <f t="shared" si="40"/>
        <v>42.639593908629443</v>
      </c>
      <c r="BO57" s="23">
        <f t="shared" si="41"/>
        <v>10.659898477157361</v>
      </c>
      <c r="BP57" s="23">
        <v>500</v>
      </c>
      <c r="BQ57" s="23">
        <f t="shared" si="42"/>
        <v>125</v>
      </c>
      <c r="BR57" s="23">
        <v>0</v>
      </c>
      <c r="BS57" s="23">
        <v>180.5</v>
      </c>
      <c r="BT57" s="23">
        <f t="shared" si="43"/>
        <v>45.125</v>
      </c>
      <c r="BU57" s="23">
        <v>36.5</v>
      </c>
      <c r="BV57" s="23">
        <v>0</v>
      </c>
      <c r="BW57" s="23">
        <f t="shared" si="44"/>
        <v>0</v>
      </c>
      <c r="BX57" s="23">
        <v>0</v>
      </c>
      <c r="BY57" s="23">
        <v>600</v>
      </c>
      <c r="BZ57" s="23">
        <f t="shared" si="45"/>
        <v>150</v>
      </c>
      <c r="CA57" s="23">
        <v>100</v>
      </c>
      <c r="CB57" s="23">
        <v>0</v>
      </c>
      <c r="CC57" s="23">
        <f t="shared" si="46"/>
        <v>0</v>
      </c>
      <c r="CD57" s="23">
        <v>0</v>
      </c>
      <c r="CE57" s="23">
        <v>0</v>
      </c>
      <c r="CF57" s="23">
        <f t="shared" si="47"/>
        <v>0</v>
      </c>
      <c r="CG57" s="23">
        <v>0</v>
      </c>
      <c r="CH57" s="23">
        <v>0</v>
      </c>
      <c r="CI57" s="23">
        <f t="shared" si="48"/>
        <v>0</v>
      </c>
      <c r="CJ57" s="23">
        <v>0</v>
      </c>
      <c r="CK57" s="23">
        <v>2500</v>
      </c>
      <c r="CL57" s="23">
        <f t="shared" si="49"/>
        <v>625</v>
      </c>
      <c r="CM57" s="23">
        <v>213.1</v>
      </c>
      <c r="CN57" s="23">
        <v>2500</v>
      </c>
      <c r="CO57" s="23">
        <f t="shared" si="50"/>
        <v>625</v>
      </c>
      <c r="CP57" s="23">
        <v>213.1</v>
      </c>
      <c r="CQ57" s="23">
        <f t="shared" si="51"/>
        <v>34.095999999999997</v>
      </c>
      <c r="CR57" s="23">
        <f t="shared" si="52"/>
        <v>8.5239999999999991</v>
      </c>
      <c r="CS57" s="23">
        <v>0</v>
      </c>
      <c r="CT57" s="23">
        <f t="shared" si="53"/>
        <v>0</v>
      </c>
      <c r="CU57" s="23">
        <v>924.62599999999998</v>
      </c>
      <c r="CV57" s="23">
        <v>0</v>
      </c>
      <c r="CW57" s="23">
        <f t="shared" si="54"/>
        <v>0</v>
      </c>
      <c r="CX57" s="23">
        <v>0</v>
      </c>
      <c r="CY57" s="23">
        <v>0</v>
      </c>
      <c r="CZ57" s="23">
        <f t="shared" si="55"/>
        <v>0</v>
      </c>
      <c r="DA57" s="23">
        <v>0</v>
      </c>
      <c r="DB57" s="23">
        <v>0</v>
      </c>
      <c r="DC57" s="23">
        <f t="shared" si="56"/>
        <v>0</v>
      </c>
      <c r="DD57" s="23">
        <v>0</v>
      </c>
      <c r="DE57" s="23">
        <v>0</v>
      </c>
      <c r="DF57" s="23">
        <f t="shared" si="98"/>
        <v>143881.70000000001</v>
      </c>
      <c r="DG57" s="23">
        <f t="shared" si="99"/>
        <v>35970.424999999996</v>
      </c>
      <c r="DH57" s="23">
        <f t="shared" si="100"/>
        <v>24416.512999999999</v>
      </c>
      <c r="DI57" s="23">
        <v>0</v>
      </c>
      <c r="DJ57" s="23">
        <f t="shared" si="57"/>
        <v>0</v>
      </c>
      <c r="DK57" s="23">
        <v>0</v>
      </c>
      <c r="DL57" s="23">
        <v>0</v>
      </c>
      <c r="DM57" s="23">
        <f t="shared" si="58"/>
        <v>0</v>
      </c>
      <c r="DN57" s="23">
        <v>0</v>
      </c>
      <c r="DO57" s="23">
        <v>0</v>
      </c>
      <c r="DP57" s="23">
        <f t="shared" si="59"/>
        <v>0</v>
      </c>
      <c r="DQ57" s="23">
        <v>0</v>
      </c>
      <c r="DR57" s="23">
        <v>0</v>
      </c>
      <c r="DS57" s="23">
        <f t="shared" si="60"/>
        <v>0</v>
      </c>
      <c r="DT57" s="23">
        <v>0</v>
      </c>
      <c r="DU57" s="23">
        <v>0</v>
      </c>
      <c r="DV57" s="23">
        <f t="shared" si="61"/>
        <v>0</v>
      </c>
      <c r="DW57" s="23">
        <v>0</v>
      </c>
      <c r="DX57" s="23">
        <v>0</v>
      </c>
      <c r="DY57" s="23">
        <f t="shared" si="62"/>
        <v>0</v>
      </c>
      <c r="DZ57" s="23">
        <v>0</v>
      </c>
      <c r="EA57" s="23">
        <v>0</v>
      </c>
      <c r="EB57" s="23">
        <f t="shared" si="101"/>
        <v>0</v>
      </c>
      <c r="EC57" s="23">
        <f t="shared" si="102"/>
        <v>0</v>
      </c>
      <c r="ED57" s="23">
        <f t="shared" si="103"/>
        <v>0</v>
      </c>
    </row>
    <row r="58" spans="1:134">
      <c r="A58" s="21">
        <v>46</v>
      </c>
      <c r="B58" s="27" t="s">
        <v>211</v>
      </c>
      <c r="C58" s="23">
        <v>2119.4888000000001</v>
      </c>
      <c r="D58" s="23">
        <v>30960.168799999999</v>
      </c>
      <c r="E58" s="23">
        <f t="shared" si="86"/>
        <v>175319.99999999997</v>
      </c>
      <c r="F58" s="23">
        <f t="shared" si="87"/>
        <v>43829.999999999993</v>
      </c>
      <c r="G58" s="23">
        <f t="shared" si="88"/>
        <v>26536.896199999999</v>
      </c>
      <c r="H58" s="23">
        <f t="shared" si="13"/>
        <v>60.545051791010728</v>
      </c>
      <c r="I58" s="23">
        <f t="shared" si="14"/>
        <v>15.136262947752682</v>
      </c>
      <c r="J58" s="23">
        <f t="shared" si="89"/>
        <v>54032</v>
      </c>
      <c r="K58" s="23">
        <f t="shared" si="90"/>
        <v>13508</v>
      </c>
      <c r="L58" s="23">
        <f t="shared" si="91"/>
        <v>6322.096199999999</v>
      </c>
      <c r="M58" s="23">
        <f t="shared" si="15"/>
        <v>46.802607343796261</v>
      </c>
      <c r="N58" s="23">
        <f t="shared" si="16"/>
        <v>11.700651835949065</v>
      </c>
      <c r="O58" s="23">
        <f t="shared" si="92"/>
        <v>27590.7</v>
      </c>
      <c r="P58" s="23">
        <f t="shared" si="93"/>
        <v>6897.6749999999993</v>
      </c>
      <c r="Q58" s="23">
        <f t="shared" si="94"/>
        <v>4437.8889999999992</v>
      </c>
      <c r="R58" s="23">
        <f t="shared" si="17"/>
        <v>64.33891129982203</v>
      </c>
      <c r="S58" s="23">
        <f t="shared" si="18"/>
        <v>16.084727824955507</v>
      </c>
      <c r="T58" s="23">
        <v>21</v>
      </c>
      <c r="U58" s="23">
        <f t="shared" si="19"/>
        <v>5.25</v>
      </c>
      <c r="V58" s="23">
        <v>4.0069999999999997</v>
      </c>
      <c r="W58" s="23">
        <f t="shared" si="20"/>
        <v>76.323809523809516</v>
      </c>
      <c r="X58" s="23">
        <f t="shared" si="21"/>
        <v>19.080952380952379</v>
      </c>
      <c r="Y58" s="23">
        <v>11828.4</v>
      </c>
      <c r="Z58" s="23">
        <f t="shared" si="22"/>
        <v>2957.1</v>
      </c>
      <c r="AA58" s="23">
        <v>521.1472</v>
      </c>
      <c r="AB58" s="23">
        <f t="shared" si="23"/>
        <v>17.623590680058165</v>
      </c>
      <c r="AC58" s="23">
        <f t="shared" si="24"/>
        <v>4.4058976700145411</v>
      </c>
      <c r="AD58" s="23">
        <v>27569.7</v>
      </c>
      <c r="AE58" s="23">
        <f t="shared" si="25"/>
        <v>6892.4249999999993</v>
      </c>
      <c r="AF58" s="23">
        <v>4433.8819999999996</v>
      </c>
      <c r="AG58" s="23">
        <f t="shared" si="26"/>
        <v>64.329782333503815</v>
      </c>
      <c r="AH58" s="23">
        <f t="shared" si="27"/>
        <v>16.08244558337595</v>
      </c>
      <c r="AI58" s="23">
        <v>1030.7</v>
      </c>
      <c r="AJ58" s="23">
        <f t="shared" si="28"/>
        <v>257.67500000000001</v>
      </c>
      <c r="AK58" s="23">
        <v>0</v>
      </c>
      <c r="AL58" s="23">
        <f t="shared" si="29"/>
        <v>0</v>
      </c>
      <c r="AM58" s="23">
        <f t="shared" si="30"/>
        <v>0</v>
      </c>
      <c r="AN58" s="23">
        <v>0</v>
      </c>
      <c r="AO58" s="23">
        <f t="shared" si="31"/>
        <v>0</v>
      </c>
      <c r="AP58" s="23">
        <v>0</v>
      </c>
      <c r="AQ58" s="23" t="e">
        <f t="shared" si="32"/>
        <v>#DIV/0!</v>
      </c>
      <c r="AR58" s="23" t="e">
        <f t="shared" si="33"/>
        <v>#DIV/0!</v>
      </c>
      <c r="AS58" s="23">
        <v>0</v>
      </c>
      <c r="AT58" s="23">
        <f t="shared" si="34"/>
        <v>0</v>
      </c>
      <c r="AU58" s="23">
        <v>0</v>
      </c>
      <c r="AV58" s="23">
        <v>0</v>
      </c>
      <c r="AW58" s="23">
        <f t="shared" si="35"/>
        <v>0</v>
      </c>
      <c r="AX58" s="23">
        <v>0</v>
      </c>
      <c r="AY58" s="23">
        <v>121288</v>
      </c>
      <c r="AZ58" s="23">
        <f t="shared" si="36"/>
        <v>30322</v>
      </c>
      <c r="BA58" s="23">
        <v>20214.8</v>
      </c>
      <c r="BB58" s="23">
        <v>0</v>
      </c>
      <c r="BC58" s="23">
        <f t="shared" si="37"/>
        <v>0</v>
      </c>
      <c r="BD58" s="23">
        <v>0</v>
      </c>
      <c r="BE58" s="23">
        <v>0</v>
      </c>
      <c r="BF58" s="23">
        <f t="shared" si="38"/>
        <v>0</v>
      </c>
      <c r="BG58" s="23">
        <v>0</v>
      </c>
      <c r="BH58" s="23">
        <v>0</v>
      </c>
      <c r="BI58" s="23">
        <f t="shared" si="39"/>
        <v>0</v>
      </c>
      <c r="BJ58" s="23">
        <v>0</v>
      </c>
      <c r="BK58" s="23">
        <f t="shared" si="95"/>
        <v>3176.9</v>
      </c>
      <c r="BL58" s="23">
        <f t="shared" si="96"/>
        <v>794.22500000000002</v>
      </c>
      <c r="BM58" s="23">
        <f t="shared" si="97"/>
        <v>569.65</v>
      </c>
      <c r="BN58" s="23">
        <f t="shared" si="40"/>
        <v>71.724007680443194</v>
      </c>
      <c r="BO58" s="23">
        <f t="shared" si="41"/>
        <v>17.931001920110798</v>
      </c>
      <c r="BP58" s="23">
        <v>1817</v>
      </c>
      <c r="BQ58" s="23">
        <f t="shared" si="42"/>
        <v>454.25</v>
      </c>
      <c r="BR58" s="23">
        <v>569.65</v>
      </c>
      <c r="BS58" s="23">
        <v>1359.9</v>
      </c>
      <c r="BT58" s="23">
        <f t="shared" si="43"/>
        <v>339.97500000000002</v>
      </c>
      <c r="BU58" s="23">
        <v>0</v>
      </c>
      <c r="BV58" s="23">
        <v>0</v>
      </c>
      <c r="BW58" s="23">
        <f t="shared" si="44"/>
        <v>0</v>
      </c>
      <c r="BX58" s="23">
        <v>0</v>
      </c>
      <c r="BY58" s="23">
        <v>0</v>
      </c>
      <c r="BZ58" s="23">
        <f t="shared" si="45"/>
        <v>0</v>
      </c>
      <c r="CA58" s="23">
        <v>0</v>
      </c>
      <c r="CB58" s="23">
        <v>0</v>
      </c>
      <c r="CC58" s="23">
        <f t="shared" si="46"/>
        <v>0</v>
      </c>
      <c r="CD58" s="23">
        <v>0</v>
      </c>
      <c r="CE58" s="23">
        <v>0</v>
      </c>
      <c r="CF58" s="23">
        <f t="shared" si="47"/>
        <v>0</v>
      </c>
      <c r="CG58" s="23">
        <v>0</v>
      </c>
      <c r="CH58" s="23">
        <v>3060</v>
      </c>
      <c r="CI58" s="23">
        <f t="shared" si="48"/>
        <v>765</v>
      </c>
      <c r="CJ58" s="23">
        <v>115</v>
      </c>
      <c r="CK58" s="23">
        <v>7345.3</v>
      </c>
      <c r="CL58" s="23">
        <f t="shared" si="49"/>
        <v>1836.325</v>
      </c>
      <c r="CM58" s="23">
        <v>128.96</v>
      </c>
      <c r="CN58" s="23">
        <v>3845.3</v>
      </c>
      <c r="CO58" s="23">
        <f t="shared" si="50"/>
        <v>961.32500000000005</v>
      </c>
      <c r="CP58" s="23">
        <v>124.46</v>
      </c>
      <c r="CQ58" s="23">
        <f t="shared" si="51"/>
        <v>12.946714170545858</v>
      </c>
      <c r="CR58" s="23">
        <f t="shared" si="52"/>
        <v>3.2366785426364646</v>
      </c>
      <c r="CS58" s="23">
        <v>0</v>
      </c>
      <c r="CT58" s="23">
        <f t="shared" si="53"/>
        <v>0</v>
      </c>
      <c r="CU58" s="23">
        <v>549.45000000000005</v>
      </c>
      <c r="CV58" s="23">
        <v>0</v>
      </c>
      <c r="CW58" s="23">
        <f t="shared" si="54"/>
        <v>0</v>
      </c>
      <c r="CX58" s="23">
        <v>0</v>
      </c>
      <c r="CY58" s="23">
        <v>0</v>
      </c>
      <c r="CZ58" s="23">
        <f t="shared" si="55"/>
        <v>0</v>
      </c>
      <c r="DA58" s="23">
        <v>0</v>
      </c>
      <c r="DB58" s="23">
        <v>0</v>
      </c>
      <c r="DC58" s="23">
        <f t="shared" si="56"/>
        <v>0</v>
      </c>
      <c r="DD58" s="23">
        <v>0</v>
      </c>
      <c r="DE58" s="23">
        <v>0</v>
      </c>
      <c r="DF58" s="23">
        <f t="shared" si="98"/>
        <v>175319.99999999997</v>
      </c>
      <c r="DG58" s="23">
        <f t="shared" si="99"/>
        <v>43829.999999999993</v>
      </c>
      <c r="DH58" s="23">
        <f t="shared" si="100"/>
        <v>26536.896199999999</v>
      </c>
      <c r="DI58" s="23">
        <v>0</v>
      </c>
      <c r="DJ58" s="23">
        <f t="shared" si="57"/>
        <v>0</v>
      </c>
      <c r="DK58" s="23">
        <v>0</v>
      </c>
      <c r="DL58" s="23">
        <v>0</v>
      </c>
      <c r="DM58" s="23">
        <f t="shared" si="58"/>
        <v>0</v>
      </c>
      <c r="DN58" s="23">
        <v>0</v>
      </c>
      <c r="DO58" s="23">
        <v>0</v>
      </c>
      <c r="DP58" s="23">
        <f t="shared" si="59"/>
        <v>0</v>
      </c>
      <c r="DQ58" s="23">
        <v>0</v>
      </c>
      <c r="DR58" s="23">
        <v>0</v>
      </c>
      <c r="DS58" s="23">
        <f t="shared" si="60"/>
        <v>0</v>
      </c>
      <c r="DT58" s="23">
        <v>0</v>
      </c>
      <c r="DU58" s="23">
        <v>0</v>
      </c>
      <c r="DV58" s="23">
        <f t="shared" si="61"/>
        <v>0</v>
      </c>
      <c r="DW58" s="23">
        <v>0</v>
      </c>
      <c r="DX58" s="23">
        <v>21200</v>
      </c>
      <c r="DY58" s="23">
        <f t="shared" si="62"/>
        <v>5300</v>
      </c>
      <c r="DZ58" s="23">
        <v>0</v>
      </c>
      <c r="EA58" s="23">
        <v>0</v>
      </c>
      <c r="EB58" s="23">
        <f t="shared" si="101"/>
        <v>21200</v>
      </c>
      <c r="EC58" s="23">
        <f t="shared" si="102"/>
        <v>5300</v>
      </c>
      <c r="ED58" s="23">
        <f t="shared" si="103"/>
        <v>0</v>
      </c>
    </row>
    <row r="59" spans="1:134">
      <c r="A59" s="131" t="s">
        <v>164</v>
      </c>
      <c r="B59" s="132"/>
      <c r="C59" s="29"/>
      <c r="D59" s="29"/>
      <c r="E59" s="29"/>
      <c r="F59" s="29"/>
      <c r="G59" s="29"/>
      <c r="H59" s="29"/>
      <c r="I59" s="29"/>
      <c r="J59" s="29">
        <f>SUM(J42:J58)</f>
        <v>611632.33199999994</v>
      </c>
      <c r="K59" s="29">
        <f t="shared" ref="K59:BV59" si="104">SUM(K42:K58)</f>
        <v>152908.08299999998</v>
      </c>
      <c r="L59" s="29">
        <f t="shared" si="104"/>
        <v>132421.76670000001</v>
      </c>
      <c r="M59" s="29">
        <f t="shared" si="15"/>
        <v>86.602201860054734</v>
      </c>
      <c r="N59" s="29">
        <f t="shared" si="16"/>
        <v>21.650550465013684</v>
      </c>
      <c r="O59" s="29">
        <f t="shared" si="104"/>
        <v>334679.02500000002</v>
      </c>
      <c r="P59" s="29">
        <f t="shared" si="104"/>
        <v>83669.756250000006</v>
      </c>
      <c r="Q59" s="29">
        <f t="shared" si="104"/>
        <v>92974.816399999982</v>
      </c>
      <c r="R59" s="29">
        <f t="shared" si="17"/>
        <v>111.1211751617837</v>
      </c>
      <c r="S59" s="29">
        <f t="shared" si="18"/>
        <v>27.780293790445924</v>
      </c>
      <c r="T59" s="29">
        <f t="shared" si="104"/>
        <v>7013.2999999999993</v>
      </c>
      <c r="U59" s="29">
        <f t="shared" si="104"/>
        <v>1753.3249999999998</v>
      </c>
      <c r="V59" s="29">
        <f t="shared" si="104"/>
        <v>1610.0863999999999</v>
      </c>
      <c r="W59" s="29" t="e">
        <f t="shared" si="104"/>
        <v>#DIV/0!</v>
      </c>
      <c r="X59" s="29" t="e">
        <f t="shared" si="104"/>
        <v>#DIV/0!</v>
      </c>
      <c r="Y59" s="29">
        <f t="shared" si="104"/>
        <v>83404.86</v>
      </c>
      <c r="Z59" s="29">
        <f t="shared" si="104"/>
        <v>20851.215</v>
      </c>
      <c r="AA59" s="29">
        <f t="shared" si="104"/>
        <v>7901.8168000000005</v>
      </c>
      <c r="AB59" s="29">
        <f t="shared" si="23"/>
        <v>37.896193579127164</v>
      </c>
      <c r="AC59" s="29">
        <f t="shared" si="24"/>
        <v>9.4740483947817911</v>
      </c>
      <c r="AD59" s="29">
        <f t="shared" si="104"/>
        <v>327665.72499999998</v>
      </c>
      <c r="AE59" s="29">
        <f t="shared" si="104"/>
        <v>81916.431249999994</v>
      </c>
      <c r="AF59" s="29">
        <f t="shared" si="104"/>
        <v>91364.73</v>
      </c>
      <c r="AG59" s="29">
        <f t="shared" si="104"/>
        <v>1765.8219547375325</v>
      </c>
      <c r="AH59" s="29">
        <f t="shared" si="104"/>
        <v>441.45548868438311</v>
      </c>
      <c r="AI59" s="29">
        <f t="shared" si="104"/>
        <v>14718.787</v>
      </c>
      <c r="AJ59" s="29">
        <f t="shared" si="104"/>
        <v>3679.6967500000001</v>
      </c>
      <c r="AK59" s="29">
        <f t="shared" si="104"/>
        <v>3216.8375000000001</v>
      </c>
      <c r="AL59" s="29">
        <f t="shared" si="29"/>
        <v>87.421266439958671</v>
      </c>
      <c r="AM59" s="29">
        <f t="shared" si="30"/>
        <v>21.855316609989668</v>
      </c>
      <c r="AN59" s="29">
        <f t="shared" si="104"/>
        <v>9000</v>
      </c>
      <c r="AO59" s="29">
        <f t="shared" si="104"/>
        <v>2250</v>
      </c>
      <c r="AP59" s="29">
        <f t="shared" si="104"/>
        <v>2388.9</v>
      </c>
      <c r="AQ59" s="29" t="e">
        <f t="shared" si="104"/>
        <v>#DIV/0!</v>
      </c>
      <c r="AR59" s="29" t="e">
        <f t="shared" si="104"/>
        <v>#DIV/0!</v>
      </c>
      <c r="AS59" s="29">
        <f t="shared" si="104"/>
        <v>0</v>
      </c>
      <c r="AT59" s="29">
        <f t="shared" si="104"/>
        <v>0</v>
      </c>
      <c r="AU59" s="29">
        <f t="shared" si="104"/>
        <v>0</v>
      </c>
      <c r="AV59" s="29">
        <f t="shared" si="104"/>
        <v>0</v>
      </c>
      <c r="AW59" s="29">
        <f t="shared" si="104"/>
        <v>0</v>
      </c>
      <c r="AX59" s="29">
        <f t="shared" si="104"/>
        <v>0</v>
      </c>
      <c r="AY59" s="29">
        <f t="shared" si="104"/>
        <v>2386624.1</v>
      </c>
      <c r="AZ59" s="29">
        <f t="shared" si="104"/>
        <v>596656.02500000002</v>
      </c>
      <c r="BA59" s="29">
        <f t="shared" si="104"/>
        <v>397761.39999999997</v>
      </c>
      <c r="BB59" s="29">
        <f t="shared" si="104"/>
        <v>7234.1</v>
      </c>
      <c r="BC59" s="29">
        <f t="shared" si="104"/>
        <v>1205.6833333333334</v>
      </c>
      <c r="BD59" s="29">
        <f t="shared" si="104"/>
        <v>0</v>
      </c>
      <c r="BE59" s="29">
        <f t="shared" si="104"/>
        <v>0</v>
      </c>
      <c r="BF59" s="29">
        <f t="shared" si="104"/>
        <v>0</v>
      </c>
      <c r="BG59" s="29">
        <f t="shared" si="104"/>
        <v>0</v>
      </c>
      <c r="BH59" s="29">
        <f t="shared" si="104"/>
        <v>0</v>
      </c>
      <c r="BI59" s="29">
        <f t="shared" si="104"/>
        <v>0</v>
      </c>
      <c r="BJ59" s="29">
        <f t="shared" si="104"/>
        <v>0</v>
      </c>
      <c r="BK59" s="29">
        <f t="shared" si="104"/>
        <v>37748.200000000004</v>
      </c>
      <c r="BL59" s="29">
        <f t="shared" si="104"/>
        <v>9437.0500000000011</v>
      </c>
      <c r="BM59" s="29">
        <f t="shared" si="104"/>
        <v>3948.9460000000004</v>
      </c>
      <c r="BN59" s="29">
        <f t="shared" si="40"/>
        <v>41.845131688398382</v>
      </c>
      <c r="BO59" s="29">
        <f t="shared" si="41"/>
        <v>10.461282922099596</v>
      </c>
      <c r="BP59" s="29">
        <f t="shared" si="104"/>
        <v>31013.3</v>
      </c>
      <c r="BQ59" s="29">
        <f t="shared" si="104"/>
        <v>7753.3249999999998</v>
      </c>
      <c r="BR59" s="29">
        <f t="shared" si="104"/>
        <v>2979.6329999999998</v>
      </c>
      <c r="BS59" s="29">
        <f t="shared" si="104"/>
        <v>1990.4</v>
      </c>
      <c r="BT59" s="29">
        <f t="shared" si="104"/>
        <v>497.6</v>
      </c>
      <c r="BU59" s="29">
        <f t="shared" si="104"/>
        <v>36.5</v>
      </c>
      <c r="BV59" s="29">
        <f t="shared" si="104"/>
        <v>0</v>
      </c>
      <c r="BW59" s="29">
        <f t="shared" ref="BW59:CP59" si="105">SUM(BW42:BW58)</f>
        <v>0</v>
      </c>
      <c r="BX59" s="29">
        <f t="shared" si="105"/>
        <v>0</v>
      </c>
      <c r="BY59" s="29">
        <f t="shared" si="105"/>
        <v>4744.5</v>
      </c>
      <c r="BZ59" s="29">
        <f t="shared" si="105"/>
        <v>1186.125</v>
      </c>
      <c r="CA59" s="29">
        <f t="shared" si="105"/>
        <v>932.81299999999999</v>
      </c>
      <c r="CB59" s="29">
        <f t="shared" si="105"/>
        <v>0</v>
      </c>
      <c r="CC59" s="29">
        <f t="shared" si="105"/>
        <v>0</v>
      </c>
      <c r="CD59" s="29">
        <f t="shared" si="105"/>
        <v>0</v>
      </c>
      <c r="CE59" s="29">
        <f t="shared" si="105"/>
        <v>8157.3</v>
      </c>
      <c r="CF59" s="29">
        <f t="shared" si="105"/>
        <v>2039.3249999999998</v>
      </c>
      <c r="CG59" s="29">
        <f t="shared" si="105"/>
        <v>0</v>
      </c>
      <c r="CH59" s="29">
        <f t="shared" si="105"/>
        <v>3460</v>
      </c>
      <c r="CI59" s="29">
        <f t="shared" si="105"/>
        <v>865</v>
      </c>
      <c r="CJ59" s="29">
        <f t="shared" si="105"/>
        <v>115</v>
      </c>
      <c r="CK59" s="29">
        <f t="shared" si="105"/>
        <v>115014.46</v>
      </c>
      <c r="CL59" s="29">
        <f t="shared" si="105"/>
        <v>28753.615000000002</v>
      </c>
      <c r="CM59" s="29">
        <f t="shared" si="105"/>
        <v>7177.4400000000005</v>
      </c>
      <c r="CN59" s="29">
        <f t="shared" si="105"/>
        <v>60423.66</v>
      </c>
      <c r="CO59" s="29">
        <f t="shared" si="105"/>
        <v>15105.915000000001</v>
      </c>
      <c r="CP59" s="29">
        <f t="shared" si="105"/>
        <v>3895.3760000000002</v>
      </c>
      <c r="CQ59" s="29">
        <f t="shared" si="51"/>
        <v>25.787090685999491</v>
      </c>
      <c r="CR59" s="29">
        <f t="shared" si="52"/>
        <v>6.4467726714998728</v>
      </c>
      <c r="CS59" s="23"/>
      <c r="CT59" s="23"/>
      <c r="CU59" s="23"/>
      <c r="CV59" s="23"/>
      <c r="CW59" s="23"/>
      <c r="CX59" s="23"/>
      <c r="CY59" s="23"/>
      <c r="CZ59" s="23"/>
      <c r="DA59" s="23"/>
      <c r="DB59" s="23"/>
      <c r="DC59" s="23"/>
      <c r="DD59" s="23"/>
      <c r="DE59" s="23"/>
      <c r="DF59" s="23"/>
      <c r="DG59" s="23"/>
      <c r="DH59" s="23"/>
      <c r="DI59" s="23"/>
      <c r="DJ59" s="23"/>
      <c r="DK59" s="23"/>
      <c r="DL59" s="23"/>
      <c r="DM59" s="23"/>
      <c r="DN59" s="23"/>
      <c r="DO59" s="23"/>
      <c r="DP59" s="23"/>
      <c r="DQ59" s="23"/>
      <c r="DR59" s="23"/>
      <c r="DS59" s="23"/>
      <c r="DT59" s="23"/>
      <c r="DU59" s="23"/>
      <c r="DV59" s="23"/>
      <c r="DW59" s="23"/>
      <c r="DX59" s="23"/>
      <c r="DY59" s="23"/>
      <c r="DZ59" s="23"/>
      <c r="EA59" s="23"/>
      <c r="EB59" s="23"/>
      <c r="EC59" s="23"/>
      <c r="ED59" s="23"/>
    </row>
    <row r="60" spans="1:134" s="20" customFormat="1" ht="19.5" customHeight="1">
      <c r="A60" s="21">
        <v>47</v>
      </c>
      <c r="B60" s="27" t="s">
        <v>212</v>
      </c>
      <c r="C60" s="23">
        <v>30220.744900000002</v>
      </c>
      <c r="D60" s="23">
        <v>31031.8639</v>
      </c>
      <c r="E60" s="23">
        <f t="shared" ref="E60:E70" si="106">DF60+EB60-DX60</f>
        <v>699359.75</v>
      </c>
      <c r="F60" s="23">
        <f t="shared" ref="F60:F70" si="107">DG60+EC60-DY60</f>
        <v>174448.20416666666</v>
      </c>
      <c r="G60" s="23">
        <f t="shared" ref="G60:G70" si="108">DH60+ED60-DZ60</f>
        <v>128954.88859999999</v>
      </c>
      <c r="H60" s="23">
        <f t="shared" si="13"/>
        <v>73.921591349141863</v>
      </c>
      <c r="I60" s="23">
        <f t="shared" si="14"/>
        <v>18.438992035215065</v>
      </c>
      <c r="J60" s="23">
        <f t="shared" ref="J60:J70" si="109">T60+Y60+AD60+AI60+AN60+AS60+BH60+BP60+BS60+BV60+BY60+CB60+CH60+CK60+CS60+CV60+DB60</f>
        <v>160600</v>
      </c>
      <c r="K60" s="23">
        <f t="shared" ref="K60:K70" si="110">U60+Z60+AE60+AJ60+AO60+AT60+BI60+BQ60+BT60+BW60+BZ60+CC60+CI60+CL60+CT60+CW60+DC60</f>
        <v>40150</v>
      </c>
      <c r="L60" s="23">
        <f t="shared" ref="L60:L70" si="111">V60+AA60+AF60+AK60+AP60+AU60+BJ60+BR60+BU60+BX60+CA60+CD60+CJ60+CM60+CU60+CX60+DD60</f>
        <v>45770.088600000003</v>
      </c>
      <c r="M60" s="23">
        <f t="shared" si="15"/>
        <v>113.9977300124533</v>
      </c>
      <c r="N60" s="23">
        <f t="shared" si="16"/>
        <v>28.499432503113326</v>
      </c>
      <c r="O60" s="23">
        <f t="shared" ref="O60:O70" si="112">T60+AD60</f>
        <v>110000</v>
      </c>
      <c r="P60" s="23">
        <f t="shared" ref="P60:P70" si="113">U60+AE60</f>
        <v>27500</v>
      </c>
      <c r="Q60" s="23">
        <f t="shared" ref="Q60:Q70" si="114">V60+AF60</f>
        <v>23096.353900000002</v>
      </c>
      <c r="R60" s="23">
        <f t="shared" si="17"/>
        <v>83.986741454545466</v>
      </c>
      <c r="S60" s="23">
        <f t="shared" si="18"/>
        <v>20.996685363636367</v>
      </c>
      <c r="T60" s="23">
        <v>10000</v>
      </c>
      <c r="U60" s="23">
        <f t="shared" si="19"/>
        <v>2500</v>
      </c>
      <c r="V60" s="23">
        <v>5096.8989000000001</v>
      </c>
      <c r="W60" s="23">
        <f t="shared" si="20"/>
        <v>203.875956</v>
      </c>
      <c r="X60" s="23">
        <f t="shared" si="21"/>
        <v>50.968989000000001</v>
      </c>
      <c r="Y60" s="23">
        <v>8600</v>
      </c>
      <c r="Z60" s="23">
        <f t="shared" si="22"/>
        <v>2150</v>
      </c>
      <c r="AA60" s="23">
        <v>901.91880000000003</v>
      </c>
      <c r="AB60" s="23">
        <f t="shared" si="23"/>
        <v>41.949711627906979</v>
      </c>
      <c r="AC60" s="23">
        <f t="shared" si="24"/>
        <v>10.487427906976745</v>
      </c>
      <c r="AD60" s="23">
        <v>100000</v>
      </c>
      <c r="AE60" s="23">
        <f t="shared" si="25"/>
        <v>25000</v>
      </c>
      <c r="AF60" s="23">
        <v>17999.455000000002</v>
      </c>
      <c r="AG60" s="23">
        <f t="shared" si="26"/>
        <v>71.997820000000019</v>
      </c>
      <c r="AH60" s="23">
        <f t="shared" si="27"/>
        <v>17.999455000000005</v>
      </c>
      <c r="AI60" s="23">
        <v>7000</v>
      </c>
      <c r="AJ60" s="23">
        <f t="shared" si="28"/>
        <v>1750</v>
      </c>
      <c r="AK60" s="23">
        <v>1351.43</v>
      </c>
      <c r="AL60" s="23">
        <f t="shared" si="29"/>
        <v>77.224571428571437</v>
      </c>
      <c r="AM60" s="23">
        <f t="shared" si="30"/>
        <v>19.306142857142859</v>
      </c>
      <c r="AN60" s="23">
        <v>6000</v>
      </c>
      <c r="AO60" s="23">
        <f t="shared" si="31"/>
        <v>1500</v>
      </c>
      <c r="AP60" s="23">
        <v>1057.0999999999999</v>
      </c>
      <c r="AQ60" s="23">
        <f t="shared" si="32"/>
        <v>70.473333333333329</v>
      </c>
      <c r="AR60" s="23">
        <f t="shared" si="33"/>
        <v>17.618333333333332</v>
      </c>
      <c r="AS60" s="23">
        <v>0</v>
      </c>
      <c r="AT60" s="23">
        <f t="shared" si="34"/>
        <v>0</v>
      </c>
      <c r="AU60" s="23">
        <v>0</v>
      </c>
      <c r="AV60" s="23">
        <v>0</v>
      </c>
      <c r="AW60" s="23">
        <f t="shared" si="35"/>
        <v>0</v>
      </c>
      <c r="AX60" s="23">
        <v>0</v>
      </c>
      <c r="AY60" s="23">
        <v>499108.2</v>
      </c>
      <c r="AZ60" s="23">
        <f t="shared" si="36"/>
        <v>124777.04999999999</v>
      </c>
      <c r="BA60" s="23">
        <v>83184.800000000003</v>
      </c>
      <c r="BB60" s="23">
        <v>4700.8</v>
      </c>
      <c r="BC60" s="23">
        <f t="shared" si="37"/>
        <v>783.4666666666667</v>
      </c>
      <c r="BD60" s="23">
        <v>0</v>
      </c>
      <c r="BE60" s="23">
        <v>0</v>
      </c>
      <c r="BF60" s="23">
        <f t="shared" si="38"/>
        <v>0</v>
      </c>
      <c r="BG60" s="23">
        <v>0</v>
      </c>
      <c r="BH60" s="23">
        <v>0</v>
      </c>
      <c r="BI60" s="23">
        <f t="shared" si="39"/>
        <v>0</v>
      </c>
      <c r="BJ60" s="23">
        <v>0</v>
      </c>
      <c r="BK60" s="23">
        <f t="shared" ref="BK60:BM60" si="115">BP60+BS60+BV60+BY60</f>
        <v>4000</v>
      </c>
      <c r="BL60" s="23">
        <f t="shared" si="115"/>
        <v>1000</v>
      </c>
      <c r="BM60" s="23">
        <f t="shared" si="115"/>
        <v>3504.7580000000003</v>
      </c>
      <c r="BN60" s="23">
        <f t="shared" si="40"/>
        <v>350.47580000000005</v>
      </c>
      <c r="BO60" s="23">
        <f t="shared" si="41"/>
        <v>87.618950000000012</v>
      </c>
      <c r="BP60" s="23">
        <v>1000</v>
      </c>
      <c r="BQ60" s="23">
        <f t="shared" si="42"/>
        <v>250</v>
      </c>
      <c r="BR60" s="23">
        <v>240.446</v>
      </c>
      <c r="BS60" s="23">
        <v>1000</v>
      </c>
      <c r="BT60" s="23">
        <f t="shared" si="43"/>
        <v>250</v>
      </c>
      <c r="BU60" s="23">
        <v>1826.492</v>
      </c>
      <c r="BV60" s="23">
        <v>1000</v>
      </c>
      <c r="BW60" s="23">
        <f t="shared" si="44"/>
        <v>250</v>
      </c>
      <c r="BX60" s="23">
        <v>732.63900000000001</v>
      </c>
      <c r="BY60" s="23">
        <v>1000</v>
      </c>
      <c r="BZ60" s="23">
        <f t="shared" si="45"/>
        <v>250</v>
      </c>
      <c r="CA60" s="23">
        <v>705.18100000000004</v>
      </c>
      <c r="CB60" s="23">
        <v>0</v>
      </c>
      <c r="CC60" s="23">
        <f t="shared" si="46"/>
        <v>0</v>
      </c>
      <c r="CD60" s="23">
        <v>0</v>
      </c>
      <c r="CE60" s="23">
        <v>5950</v>
      </c>
      <c r="CF60" s="23">
        <f t="shared" si="47"/>
        <v>1487.5</v>
      </c>
      <c r="CG60" s="23">
        <v>0</v>
      </c>
      <c r="CH60" s="23">
        <v>0</v>
      </c>
      <c r="CI60" s="23">
        <f t="shared" si="48"/>
        <v>0</v>
      </c>
      <c r="CJ60" s="23">
        <v>0</v>
      </c>
      <c r="CK60" s="23">
        <v>25000</v>
      </c>
      <c r="CL60" s="23">
        <f t="shared" si="49"/>
        <v>6250</v>
      </c>
      <c r="CM60" s="23">
        <v>7449.6219000000001</v>
      </c>
      <c r="CN60" s="23">
        <v>25000</v>
      </c>
      <c r="CO60" s="23">
        <f t="shared" si="50"/>
        <v>6250</v>
      </c>
      <c r="CP60" s="23">
        <v>5591.6219000000001</v>
      </c>
      <c r="CQ60" s="23">
        <f t="shared" si="51"/>
        <v>89.465950400000011</v>
      </c>
      <c r="CR60" s="23">
        <f t="shared" si="52"/>
        <v>22.366487600000003</v>
      </c>
      <c r="CS60" s="23">
        <v>0</v>
      </c>
      <c r="CT60" s="23">
        <f t="shared" si="53"/>
        <v>0</v>
      </c>
      <c r="CU60" s="23">
        <v>8408.9060000000009</v>
      </c>
      <c r="CV60" s="23">
        <v>0</v>
      </c>
      <c r="CW60" s="23">
        <f t="shared" si="54"/>
        <v>0</v>
      </c>
      <c r="CX60" s="23">
        <v>0</v>
      </c>
      <c r="CY60" s="23">
        <v>0</v>
      </c>
      <c r="CZ60" s="23">
        <f t="shared" si="55"/>
        <v>0</v>
      </c>
      <c r="DA60" s="23">
        <v>0</v>
      </c>
      <c r="DB60" s="23">
        <v>0</v>
      </c>
      <c r="DC60" s="23">
        <f t="shared" si="56"/>
        <v>0</v>
      </c>
      <c r="DD60" s="23">
        <v>0</v>
      </c>
      <c r="DE60" s="23">
        <v>0</v>
      </c>
      <c r="DF60" s="23">
        <f t="shared" ref="DF60:DF70" si="116">T60+Y60+AD60+AI60+AN60+AS60+AV60+AY60+BB60+BE60+BH60+BP60+BS60+BV60+BY60+CB60+CE60+CH60+CK60+CS60+CV60+CY60+DB60</f>
        <v>670359</v>
      </c>
      <c r="DG60" s="23">
        <f t="shared" ref="DG60:DG70" si="117">U60+Z60+AE60+AJ60+AO60+AT60+AW60+AZ60+BC60+BF60+BI60+BQ60+BT60+BW60+BZ60+CC60+CF60+CI60+CL60+CT60+CW60+CZ60+DC60</f>
        <v>167198.01666666666</v>
      </c>
      <c r="DH60" s="23">
        <f t="shared" ref="DH60:DH70" si="118">V60+AA60+AF60+AK60+AP60+AU60+AX60+BA60+BD60+BG60+BJ60+BR60+BU60+BX60+CA60+CD60+CG60+CJ60+CM60+CU60+CX60+DA60+DD60+DE60</f>
        <v>128954.88859999999</v>
      </c>
      <c r="DI60" s="23">
        <v>0</v>
      </c>
      <c r="DJ60" s="23">
        <f t="shared" si="57"/>
        <v>0</v>
      </c>
      <c r="DK60" s="23">
        <v>0</v>
      </c>
      <c r="DL60" s="23">
        <v>29000.75</v>
      </c>
      <c r="DM60" s="23">
        <f t="shared" si="58"/>
        <v>7250.1875</v>
      </c>
      <c r="DN60" s="23">
        <v>0</v>
      </c>
      <c r="DO60" s="23">
        <v>0</v>
      </c>
      <c r="DP60" s="23">
        <f t="shared" si="59"/>
        <v>0</v>
      </c>
      <c r="DQ60" s="23">
        <v>0</v>
      </c>
      <c r="DR60" s="23">
        <v>0</v>
      </c>
      <c r="DS60" s="23">
        <f t="shared" si="60"/>
        <v>0</v>
      </c>
      <c r="DT60" s="23">
        <v>0</v>
      </c>
      <c r="DU60" s="23">
        <v>0</v>
      </c>
      <c r="DV60" s="23">
        <f t="shared" si="61"/>
        <v>0</v>
      </c>
      <c r="DW60" s="23">
        <v>0</v>
      </c>
      <c r="DX60" s="23">
        <v>88759</v>
      </c>
      <c r="DY60" s="23">
        <f t="shared" si="62"/>
        <v>22189.75</v>
      </c>
      <c r="DZ60" s="23">
        <v>0</v>
      </c>
      <c r="EA60" s="23">
        <v>0</v>
      </c>
      <c r="EB60" s="23">
        <f t="shared" ref="EB60" si="119">DI60+DL60+DO60+DR60+DU60+DX60</f>
        <v>117759.75</v>
      </c>
      <c r="EC60" s="23">
        <f t="shared" ref="EC60:EC70" si="120">DJ60+DM60+DP60+DS60+DV60+DY60</f>
        <v>29439.9375</v>
      </c>
      <c r="ED60" s="23">
        <f t="shared" ref="ED60:ED70" si="121">DK60+DN60+DQ60+DT60+DW60+DZ60+EA60</f>
        <v>0</v>
      </c>
    </row>
    <row r="61" spans="1:134">
      <c r="A61" s="21">
        <v>48</v>
      </c>
      <c r="B61" s="27" t="s">
        <v>213</v>
      </c>
      <c r="C61" s="23">
        <v>4210.6522000000004</v>
      </c>
      <c r="D61" s="23">
        <v>410.92869999999999</v>
      </c>
      <c r="E61" s="23">
        <f t="shared" si="106"/>
        <v>18282.2</v>
      </c>
      <c r="F61" s="23">
        <f t="shared" si="107"/>
        <v>4570.55</v>
      </c>
      <c r="G61" s="23">
        <f t="shared" si="108"/>
        <v>2101.5281</v>
      </c>
      <c r="H61" s="23">
        <f t="shared" si="13"/>
        <v>45.979763923379025</v>
      </c>
      <c r="I61" s="23">
        <f t="shared" si="14"/>
        <v>11.494940980844756</v>
      </c>
      <c r="J61" s="23">
        <f t="shared" si="109"/>
        <v>9085</v>
      </c>
      <c r="K61" s="23">
        <f t="shared" si="110"/>
        <v>2271.25</v>
      </c>
      <c r="L61" s="23">
        <f t="shared" si="111"/>
        <v>568.52809999999999</v>
      </c>
      <c r="M61" s="23">
        <f t="shared" si="15"/>
        <v>25.031506879471653</v>
      </c>
      <c r="N61" s="23">
        <f t="shared" si="16"/>
        <v>6.2578767198679133</v>
      </c>
      <c r="O61" s="23">
        <f t="shared" si="112"/>
        <v>2244</v>
      </c>
      <c r="P61" s="23">
        <f t="shared" si="113"/>
        <v>561</v>
      </c>
      <c r="Q61" s="23">
        <f t="shared" si="114"/>
        <v>233.30699999999999</v>
      </c>
      <c r="R61" s="23">
        <f t="shared" si="17"/>
        <v>41.587700534759357</v>
      </c>
      <c r="S61" s="23">
        <f t="shared" si="18"/>
        <v>10.396925133689839</v>
      </c>
      <c r="T61" s="23">
        <v>0</v>
      </c>
      <c r="U61" s="23">
        <f t="shared" si="19"/>
        <v>0</v>
      </c>
      <c r="V61" s="23">
        <v>0.13700000000000001</v>
      </c>
      <c r="W61" s="23" t="e">
        <f t="shared" si="20"/>
        <v>#DIV/0!</v>
      </c>
      <c r="X61" s="23" t="e">
        <f t="shared" si="21"/>
        <v>#DIV/0!</v>
      </c>
      <c r="Y61" s="23">
        <v>0</v>
      </c>
      <c r="Z61" s="23">
        <f t="shared" si="22"/>
        <v>0</v>
      </c>
      <c r="AA61" s="23">
        <v>98.691100000000006</v>
      </c>
      <c r="AB61" s="23" t="e">
        <f t="shared" si="23"/>
        <v>#DIV/0!</v>
      </c>
      <c r="AC61" s="23" t="e">
        <f t="shared" si="24"/>
        <v>#DIV/0!</v>
      </c>
      <c r="AD61" s="23">
        <v>2244</v>
      </c>
      <c r="AE61" s="23">
        <f t="shared" si="25"/>
        <v>561</v>
      </c>
      <c r="AF61" s="23">
        <v>233.17</v>
      </c>
      <c r="AG61" s="23">
        <f t="shared" si="26"/>
        <v>41.563279857397504</v>
      </c>
      <c r="AH61" s="23">
        <f t="shared" si="27"/>
        <v>10.390819964349376</v>
      </c>
      <c r="AI61" s="23">
        <v>1084</v>
      </c>
      <c r="AJ61" s="23">
        <f t="shared" si="28"/>
        <v>271</v>
      </c>
      <c r="AK61" s="23">
        <v>85</v>
      </c>
      <c r="AL61" s="23">
        <f t="shared" si="29"/>
        <v>31.365313653136536</v>
      </c>
      <c r="AM61" s="23">
        <f t="shared" si="30"/>
        <v>7.8413284132841339</v>
      </c>
      <c r="AN61" s="23">
        <v>0</v>
      </c>
      <c r="AO61" s="23">
        <f t="shared" si="31"/>
        <v>0</v>
      </c>
      <c r="AP61" s="23">
        <v>0</v>
      </c>
      <c r="AQ61" s="23" t="e">
        <f t="shared" si="32"/>
        <v>#DIV/0!</v>
      </c>
      <c r="AR61" s="23" t="e">
        <f t="shared" si="33"/>
        <v>#DIV/0!</v>
      </c>
      <c r="AS61" s="23">
        <v>0</v>
      </c>
      <c r="AT61" s="23">
        <f t="shared" si="34"/>
        <v>0</v>
      </c>
      <c r="AU61" s="23">
        <v>0</v>
      </c>
      <c r="AV61" s="23">
        <v>0</v>
      </c>
      <c r="AW61" s="23">
        <f t="shared" si="35"/>
        <v>0</v>
      </c>
      <c r="AX61" s="23">
        <v>0</v>
      </c>
      <c r="AY61" s="23">
        <v>9197.2000000000007</v>
      </c>
      <c r="AZ61" s="23">
        <f t="shared" si="36"/>
        <v>2299.3000000000002</v>
      </c>
      <c r="BA61" s="23">
        <v>1533</v>
      </c>
      <c r="BB61" s="23">
        <v>0</v>
      </c>
      <c r="BC61" s="23">
        <f t="shared" si="37"/>
        <v>0</v>
      </c>
      <c r="BD61" s="23">
        <v>0</v>
      </c>
      <c r="BE61" s="23">
        <v>0</v>
      </c>
      <c r="BF61" s="23">
        <f t="shared" si="38"/>
        <v>0</v>
      </c>
      <c r="BG61" s="23">
        <v>0</v>
      </c>
      <c r="BH61" s="23">
        <v>0</v>
      </c>
      <c r="BI61" s="23">
        <f t="shared" si="39"/>
        <v>0</v>
      </c>
      <c r="BJ61" s="23">
        <v>0</v>
      </c>
      <c r="BK61" s="23">
        <f t="shared" ref="BK61:BK70" si="122">BP61+BS61+BV61+BY61</f>
        <v>5257</v>
      </c>
      <c r="BL61" s="23">
        <f t="shared" ref="BL61:BL70" si="123">BQ61+BT61+BW61+BZ61</f>
        <v>1314.25</v>
      </c>
      <c r="BM61" s="23">
        <f t="shared" ref="BM61:BM70" si="124">BR61+BU61+BX61+CA61</f>
        <v>144.72999999999999</v>
      </c>
      <c r="BN61" s="23">
        <f t="shared" si="40"/>
        <v>11.012364466425717</v>
      </c>
      <c r="BO61" s="23">
        <f t="shared" si="41"/>
        <v>2.7530911166064294</v>
      </c>
      <c r="BP61" s="23">
        <v>1824</v>
      </c>
      <c r="BQ61" s="23">
        <f t="shared" si="42"/>
        <v>456</v>
      </c>
      <c r="BR61" s="23">
        <v>0</v>
      </c>
      <c r="BS61" s="23">
        <v>3433</v>
      </c>
      <c r="BT61" s="23">
        <f t="shared" si="43"/>
        <v>858.25</v>
      </c>
      <c r="BU61" s="23">
        <v>144.72999999999999</v>
      </c>
      <c r="BV61" s="23">
        <v>0</v>
      </c>
      <c r="BW61" s="23">
        <f t="shared" si="44"/>
        <v>0</v>
      </c>
      <c r="BX61" s="23">
        <v>0</v>
      </c>
      <c r="BY61" s="23">
        <v>0</v>
      </c>
      <c r="BZ61" s="23">
        <f t="shared" si="45"/>
        <v>0</v>
      </c>
      <c r="CA61" s="23">
        <v>0</v>
      </c>
      <c r="CB61" s="23">
        <v>0</v>
      </c>
      <c r="CC61" s="23">
        <f t="shared" si="46"/>
        <v>0</v>
      </c>
      <c r="CD61" s="23">
        <v>0</v>
      </c>
      <c r="CE61" s="23">
        <v>0</v>
      </c>
      <c r="CF61" s="23">
        <f t="shared" si="47"/>
        <v>0</v>
      </c>
      <c r="CG61" s="23">
        <v>0</v>
      </c>
      <c r="CH61" s="23">
        <v>0</v>
      </c>
      <c r="CI61" s="23">
        <f t="shared" si="48"/>
        <v>0</v>
      </c>
      <c r="CJ61" s="23">
        <v>0</v>
      </c>
      <c r="CK61" s="23">
        <v>500</v>
      </c>
      <c r="CL61" s="23">
        <f t="shared" si="49"/>
        <v>125</v>
      </c>
      <c r="CM61" s="23">
        <v>6.8</v>
      </c>
      <c r="CN61" s="23">
        <v>500</v>
      </c>
      <c r="CO61" s="23">
        <f t="shared" si="50"/>
        <v>125</v>
      </c>
      <c r="CP61" s="23">
        <v>6.8</v>
      </c>
      <c r="CQ61" s="23">
        <f t="shared" si="51"/>
        <v>5.4399999999999995</v>
      </c>
      <c r="CR61" s="23">
        <f t="shared" si="52"/>
        <v>1.3599999999999999</v>
      </c>
      <c r="CS61" s="23">
        <v>0</v>
      </c>
      <c r="CT61" s="23">
        <f t="shared" si="53"/>
        <v>0</v>
      </c>
      <c r="CU61" s="23">
        <v>0</v>
      </c>
      <c r="CV61" s="23">
        <v>0</v>
      </c>
      <c r="CW61" s="23">
        <f t="shared" si="54"/>
        <v>0</v>
      </c>
      <c r="CX61" s="23">
        <v>0</v>
      </c>
      <c r="CY61" s="23">
        <v>0</v>
      </c>
      <c r="CZ61" s="23">
        <f t="shared" si="55"/>
        <v>0</v>
      </c>
      <c r="DA61" s="23">
        <v>0</v>
      </c>
      <c r="DB61" s="23">
        <v>0</v>
      </c>
      <c r="DC61" s="23">
        <f t="shared" si="56"/>
        <v>0</v>
      </c>
      <c r="DD61" s="23">
        <v>0</v>
      </c>
      <c r="DE61" s="23">
        <v>0</v>
      </c>
      <c r="DF61" s="23">
        <f t="shared" si="116"/>
        <v>18282.2</v>
      </c>
      <c r="DG61" s="23">
        <f t="shared" si="117"/>
        <v>4570.55</v>
      </c>
      <c r="DH61" s="23">
        <f t="shared" si="118"/>
        <v>2101.5281</v>
      </c>
      <c r="DI61" s="23">
        <v>0</v>
      </c>
      <c r="DJ61" s="23">
        <f t="shared" si="57"/>
        <v>0</v>
      </c>
      <c r="DK61" s="23">
        <v>0</v>
      </c>
      <c r="DL61" s="23">
        <v>0</v>
      </c>
      <c r="DM61" s="23">
        <f t="shared" si="58"/>
        <v>0</v>
      </c>
      <c r="DN61" s="23">
        <v>0</v>
      </c>
      <c r="DO61" s="23">
        <v>0</v>
      </c>
      <c r="DP61" s="23">
        <f t="shared" si="59"/>
        <v>0</v>
      </c>
      <c r="DQ61" s="23">
        <v>0</v>
      </c>
      <c r="DR61" s="23">
        <v>0</v>
      </c>
      <c r="DS61" s="23">
        <f t="shared" si="60"/>
        <v>0</v>
      </c>
      <c r="DT61" s="23">
        <v>0</v>
      </c>
      <c r="DU61" s="23">
        <v>0</v>
      </c>
      <c r="DV61" s="23">
        <f t="shared" si="61"/>
        <v>0</v>
      </c>
      <c r="DW61" s="23">
        <v>0</v>
      </c>
      <c r="DX61" s="23">
        <v>0</v>
      </c>
      <c r="DY61" s="23">
        <f t="shared" si="62"/>
        <v>0</v>
      </c>
      <c r="DZ61" s="23">
        <v>0</v>
      </c>
      <c r="EA61" s="23">
        <v>0</v>
      </c>
      <c r="EB61" s="23">
        <f t="shared" ref="EB61:EB70" si="125">DI61+DL61+DO61+DR61+DU61+DX61</f>
        <v>0</v>
      </c>
      <c r="EC61" s="23">
        <f t="shared" si="120"/>
        <v>0</v>
      </c>
      <c r="ED61" s="23">
        <f t="shared" si="121"/>
        <v>0</v>
      </c>
    </row>
    <row r="62" spans="1:134">
      <c r="A62" s="21">
        <v>49</v>
      </c>
      <c r="B62" s="27" t="s">
        <v>214</v>
      </c>
      <c r="C62" s="23">
        <v>9283.0964000000004</v>
      </c>
      <c r="D62" s="23">
        <v>26621.918900000001</v>
      </c>
      <c r="E62" s="23">
        <f t="shared" si="106"/>
        <v>56564.2</v>
      </c>
      <c r="F62" s="23">
        <f t="shared" si="107"/>
        <v>14141.05</v>
      </c>
      <c r="G62" s="23">
        <f t="shared" si="108"/>
        <v>10553.9197</v>
      </c>
      <c r="H62" s="23">
        <f t="shared" si="13"/>
        <v>74.633211112329008</v>
      </c>
      <c r="I62" s="23">
        <f t="shared" si="14"/>
        <v>18.658302778082252</v>
      </c>
      <c r="J62" s="23">
        <f t="shared" si="109"/>
        <v>15450</v>
      </c>
      <c r="K62" s="23">
        <f t="shared" si="110"/>
        <v>3862.5</v>
      </c>
      <c r="L62" s="23">
        <f t="shared" si="111"/>
        <v>3701.5196999999998</v>
      </c>
      <c r="M62" s="23">
        <f t="shared" si="15"/>
        <v>95.832225242718437</v>
      </c>
      <c r="N62" s="23">
        <f t="shared" si="16"/>
        <v>23.958056310679609</v>
      </c>
      <c r="O62" s="23">
        <f t="shared" si="112"/>
        <v>6500</v>
      </c>
      <c r="P62" s="23">
        <f t="shared" si="113"/>
        <v>1625</v>
      </c>
      <c r="Q62" s="23">
        <f t="shared" si="114"/>
        <v>1474.6180000000002</v>
      </c>
      <c r="R62" s="23">
        <f t="shared" si="17"/>
        <v>90.745723076923085</v>
      </c>
      <c r="S62" s="23">
        <f t="shared" si="18"/>
        <v>22.686430769230771</v>
      </c>
      <c r="T62" s="23">
        <v>0</v>
      </c>
      <c r="U62" s="23">
        <f t="shared" si="19"/>
        <v>0</v>
      </c>
      <c r="V62" s="23">
        <v>4.0250000000000004</v>
      </c>
      <c r="W62" s="23" t="e">
        <f t="shared" si="20"/>
        <v>#DIV/0!</v>
      </c>
      <c r="X62" s="23" t="e">
        <f t="shared" si="21"/>
        <v>#DIV/0!</v>
      </c>
      <c r="Y62" s="23">
        <v>5700</v>
      </c>
      <c r="Z62" s="23">
        <f t="shared" si="22"/>
        <v>1425</v>
      </c>
      <c r="AA62" s="23">
        <v>719.70169999999996</v>
      </c>
      <c r="AB62" s="23">
        <f t="shared" si="23"/>
        <v>50.505382456140346</v>
      </c>
      <c r="AC62" s="23">
        <f t="shared" si="24"/>
        <v>12.626345614035086</v>
      </c>
      <c r="AD62" s="23">
        <v>6500</v>
      </c>
      <c r="AE62" s="23">
        <f t="shared" si="25"/>
        <v>1625</v>
      </c>
      <c r="AF62" s="23">
        <v>1470.5930000000001</v>
      </c>
      <c r="AG62" s="23">
        <f t="shared" si="26"/>
        <v>90.49803076923078</v>
      </c>
      <c r="AH62" s="23">
        <f t="shared" si="27"/>
        <v>22.624507692307695</v>
      </c>
      <c r="AI62" s="23">
        <v>700</v>
      </c>
      <c r="AJ62" s="23">
        <f t="shared" si="28"/>
        <v>175</v>
      </c>
      <c r="AK62" s="23">
        <v>490</v>
      </c>
      <c r="AL62" s="23">
        <f t="shared" si="29"/>
        <v>280</v>
      </c>
      <c r="AM62" s="23">
        <f t="shared" si="30"/>
        <v>70</v>
      </c>
      <c r="AN62" s="23">
        <v>0</v>
      </c>
      <c r="AO62" s="23">
        <f t="shared" si="31"/>
        <v>0</v>
      </c>
      <c r="AP62" s="23">
        <v>0</v>
      </c>
      <c r="AQ62" s="23" t="e">
        <f t="shared" si="32"/>
        <v>#DIV/0!</v>
      </c>
      <c r="AR62" s="23" t="e">
        <f t="shared" si="33"/>
        <v>#DIV/0!</v>
      </c>
      <c r="AS62" s="23">
        <v>0</v>
      </c>
      <c r="AT62" s="23">
        <f t="shared" si="34"/>
        <v>0</v>
      </c>
      <c r="AU62" s="23">
        <v>0</v>
      </c>
      <c r="AV62" s="23">
        <v>0</v>
      </c>
      <c r="AW62" s="23">
        <f t="shared" si="35"/>
        <v>0</v>
      </c>
      <c r="AX62" s="23">
        <v>0</v>
      </c>
      <c r="AY62" s="23">
        <v>41114.199999999997</v>
      </c>
      <c r="AZ62" s="23">
        <f t="shared" si="36"/>
        <v>10278.549999999999</v>
      </c>
      <c r="BA62" s="23">
        <v>6852.4</v>
      </c>
      <c r="BB62" s="23">
        <v>0</v>
      </c>
      <c r="BC62" s="23">
        <f t="shared" si="37"/>
        <v>0</v>
      </c>
      <c r="BD62" s="23">
        <v>0</v>
      </c>
      <c r="BE62" s="23">
        <v>0</v>
      </c>
      <c r="BF62" s="23">
        <f t="shared" si="38"/>
        <v>0</v>
      </c>
      <c r="BG62" s="23">
        <v>0</v>
      </c>
      <c r="BH62" s="23">
        <v>0</v>
      </c>
      <c r="BI62" s="23">
        <f t="shared" si="39"/>
        <v>0</v>
      </c>
      <c r="BJ62" s="23">
        <v>0</v>
      </c>
      <c r="BK62" s="23">
        <f t="shared" si="122"/>
        <v>1350</v>
      </c>
      <c r="BL62" s="23">
        <f t="shared" si="123"/>
        <v>337.5</v>
      </c>
      <c r="BM62" s="23">
        <f t="shared" si="124"/>
        <v>264.5</v>
      </c>
      <c r="BN62" s="23">
        <f t="shared" si="40"/>
        <v>78.370370370370367</v>
      </c>
      <c r="BO62" s="23">
        <f t="shared" si="41"/>
        <v>19.592592592592592</v>
      </c>
      <c r="BP62" s="23">
        <v>1000</v>
      </c>
      <c r="BQ62" s="23">
        <f t="shared" si="42"/>
        <v>250</v>
      </c>
      <c r="BR62" s="23">
        <v>167.3</v>
      </c>
      <c r="BS62" s="23">
        <v>0</v>
      </c>
      <c r="BT62" s="23">
        <f t="shared" si="43"/>
        <v>0</v>
      </c>
      <c r="BU62" s="23">
        <v>0</v>
      </c>
      <c r="BV62" s="23">
        <v>0</v>
      </c>
      <c r="BW62" s="23">
        <f t="shared" si="44"/>
        <v>0</v>
      </c>
      <c r="BX62" s="23">
        <v>0</v>
      </c>
      <c r="BY62" s="23">
        <v>350</v>
      </c>
      <c r="BZ62" s="23">
        <f t="shared" si="45"/>
        <v>87.5</v>
      </c>
      <c r="CA62" s="23">
        <v>97.2</v>
      </c>
      <c r="CB62" s="23">
        <v>0</v>
      </c>
      <c r="CC62" s="23">
        <f t="shared" si="46"/>
        <v>0</v>
      </c>
      <c r="CD62" s="23">
        <v>0</v>
      </c>
      <c r="CE62" s="23">
        <v>0</v>
      </c>
      <c r="CF62" s="23">
        <f t="shared" si="47"/>
        <v>0</v>
      </c>
      <c r="CG62" s="23">
        <v>0</v>
      </c>
      <c r="CH62" s="23">
        <v>0</v>
      </c>
      <c r="CI62" s="23">
        <f t="shared" si="48"/>
        <v>0</v>
      </c>
      <c r="CJ62" s="23">
        <v>0</v>
      </c>
      <c r="CK62" s="23">
        <v>1200</v>
      </c>
      <c r="CL62" s="23">
        <f t="shared" si="49"/>
        <v>300</v>
      </c>
      <c r="CM62" s="23">
        <v>521.5</v>
      </c>
      <c r="CN62" s="23">
        <v>1200</v>
      </c>
      <c r="CO62" s="23">
        <f t="shared" si="50"/>
        <v>300</v>
      </c>
      <c r="CP62" s="23">
        <v>511.5</v>
      </c>
      <c r="CQ62" s="23">
        <f t="shared" si="51"/>
        <v>170.5</v>
      </c>
      <c r="CR62" s="23">
        <f t="shared" si="52"/>
        <v>42.625</v>
      </c>
      <c r="CS62" s="23">
        <v>0</v>
      </c>
      <c r="CT62" s="23">
        <f t="shared" si="53"/>
        <v>0</v>
      </c>
      <c r="CU62" s="23">
        <v>31.2</v>
      </c>
      <c r="CV62" s="23">
        <v>0</v>
      </c>
      <c r="CW62" s="23">
        <f t="shared" si="54"/>
        <v>0</v>
      </c>
      <c r="CX62" s="23">
        <v>200</v>
      </c>
      <c r="CY62" s="23">
        <v>0</v>
      </c>
      <c r="CZ62" s="23">
        <f t="shared" si="55"/>
        <v>0</v>
      </c>
      <c r="DA62" s="23">
        <v>0</v>
      </c>
      <c r="DB62" s="23">
        <v>0</v>
      </c>
      <c r="DC62" s="23">
        <f t="shared" si="56"/>
        <v>0</v>
      </c>
      <c r="DD62" s="23">
        <v>0</v>
      </c>
      <c r="DE62" s="23">
        <v>0</v>
      </c>
      <c r="DF62" s="23">
        <f t="shared" si="116"/>
        <v>56564.2</v>
      </c>
      <c r="DG62" s="23">
        <f t="shared" si="117"/>
        <v>14141.05</v>
      </c>
      <c r="DH62" s="23">
        <f t="shared" si="118"/>
        <v>10553.9197</v>
      </c>
      <c r="DI62" s="23">
        <v>0</v>
      </c>
      <c r="DJ62" s="23">
        <f t="shared" si="57"/>
        <v>0</v>
      </c>
      <c r="DK62" s="23">
        <v>0</v>
      </c>
      <c r="DL62" s="23">
        <v>0</v>
      </c>
      <c r="DM62" s="23">
        <f t="shared" si="58"/>
        <v>0</v>
      </c>
      <c r="DN62" s="23">
        <v>0</v>
      </c>
      <c r="DO62" s="23">
        <v>0</v>
      </c>
      <c r="DP62" s="23">
        <f t="shared" si="59"/>
        <v>0</v>
      </c>
      <c r="DQ62" s="23">
        <v>0</v>
      </c>
      <c r="DR62" s="23">
        <v>0</v>
      </c>
      <c r="DS62" s="23">
        <f t="shared" si="60"/>
        <v>0</v>
      </c>
      <c r="DT62" s="23">
        <v>0</v>
      </c>
      <c r="DU62" s="23">
        <v>0</v>
      </c>
      <c r="DV62" s="23">
        <f t="shared" si="61"/>
        <v>0</v>
      </c>
      <c r="DW62" s="23">
        <v>0</v>
      </c>
      <c r="DX62" s="23">
        <v>0</v>
      </c>
      <c r="DY62" s="23">
        <f t="shared" si="62"/>
        <v>0</v>
      </c>
      <c r="DZ62" s="23">
        <v>0</v>
      </c>
      <c r="EA62" s="23">
        <v>0</v>
      </c>
      <c r="EB62" s="23">
        <f t="shared" si="125"/>
        <v>0</v>
      </c>
      <c r="EC62" s="23">
        <f t="shared" si="120"/>
        <v>0</v>
      </c>
      <c r="ED62" s="23">
        <f t="shared" si="121"/>
        <v>0</v>
      </c>
    </row>
    <row r="63" spans="1:134">
      <c r="A63" s="21">
        <v>50</v>
      </c>
      <c r="B63" s="27" t="s">
        <v>215</v>
      </c>
      <c r="C63" s="23">
        <v>1577.373</v>
      </c>
      <c r="D63" s="23">
        <v>11.433999999999999</v>
      </c>
      <c r="E63" s="23">
        <f t="shared" si="106"/>
        <v>14194.499999999998</v>
      </c>
      <c r="F63" s="23">
        <f t="shared" si="107"/>
        <v>3548.6249999999995</v>
      </c>
      <c r="G63" s="23">
        <f t="shared" si="108"/>
        <v>2494.8860000000004</v>
      </c>
      <c r="H63" s="23">
        <f t="shared" si="13"/>
        <v>70.305709958082375</v>
      </c>
      <c r="I63" s="23">
        <f t="shared" si="14"/>
        <v>17.576427489520594</v>
      </c>
      <c r="J63" s="23">
        <f t="shared" si="109"/>
        <v>4270.2</v>
      </c>
      <c r="K63" s="23">
        <f t="shared" si="110"/>
        <v>1067.55</v>
      </c>
      <c r="L63" s="23">
        <f t="shared" si="111"/>
        <v>840.88599999999997</v>
      </c>
      <c r="M63" s="23">
        <f t="shared" si="15"/>
        <v>78.767832888389293</v>
      </c>
      <c r="N63" s="23">
        <f t="shared" si="16"/>
        <v>19.691958222097323</v>
      </c>
      <c r="O63" s="23">
        <f t="shared" si="112"/>
        <v>1350</v>
      </c>
      <c r="P63" s="23">
        <f t="shared" si="113"/>
        <v>337.5</v>
      </c>
      <c r="Q63" s="23">
        <f t="shared" si="114"/>
        <v>440.36700000000002</v>
      </c>
      <c r="R63" s="23">
        <f t="shared" si="17"/>
        <v>130.47911111111114</v>
      </c>
      <c r="S63" s="23">
        <f t="shared" si="18"/>
        <v>32.619777777777784</v>
      </c>
      <c r="T63" s="23">
        <v>0</v>
      </c>
      <c r="U63" s="23">
        <f t="shared" si="19"/>
        <v>0</v>
      </c>
      <c r="V63" s="23">
        <v>36.408999999999999</v>
      </c>
      <c r="W63" s="23" t="e">
        <f t="shared" si="20"/>
        <v>#DIV/0!</v>
      </c>
      <c r="X63" s="23" t="e">
        <f t="shared" si="21"/>
        <v>#DIV/0!</v>
      </c>
      <c r="Y63" s="23">
        <v>0</v>
      </c>
      <c r="Z63" s="23">
        <f t="shared" si="22"/>
        <v>0</v>
      </c>
      <c r="AA63" s="23">
        <v>200.43899999999999</v>
      </c>
      <c r="AB63" s="23" t="e">
        <f t="shared" si="23"/>
        <v>#DIV/0!</v>
      </c>
      <c r="AC63" s="23" t="e">
        <f t="shared" si="24"/>
        <v>#DIV/0!</v>
      </c>
      <c r="AD63" s="23">
        <v>1350</v>
      </c>
      <c r="AE63" s="23">
        <f t="shared" si="25"/>
        <v>337.5</v>
      </c>
      <c r="AF63" s="23">
        <v>403.95800000000003</v>
      </c>
      <c r="AG63" s="23">
        <f t="shared" si="26"/>
        <v>119.69125925925927</v>
      </c>
      <c r="AH63" s="23">
        <f t="shared" si="27"/>
        <v>29.922814814814817</v>
      </c>
      <c r="AI63" s="23">
        <v>50</v>
      </c>
      <c r="AJ63" s="23">
        <f t="shared" si="28"/>
        <v>12.5</v>
      </c>
      <c r="AK63" s="23">
        <v>0</v>
      </c>
      <c r="AL63" s="23">
        <f t="shared" si="29"/>
        <v>0</v>
      </c>
      <c r="AM63" s="23">
        <f t="shared" si="30"/>
        <v>0</v>
      </c>
      <c r="AN63" s="23">
        <v>0</v>
      </c>
      <c r="AO63" s="23">
        <f t="shared" si="31"/>
        <v>0</v>
      </c>
      <c r="AP63" s="23">
        <v>0</v>
      </c>
      <c r="AQ63" s="23" t="e">
        <f t="shared" si="32"/>
        <v>#DIV/0!</v>
      </c>
      <c r="AR63" s="23" t="e">
        <f t="shared" si="33"/>
        <v>#DIV/0!</v>
      </c>
      <c r="AS63" s="23">
        <v>0</v>
      </c>
      <c r="AT63" s="23">
        <f t="shared" si="34"/>
        <v>0</v>
      </c>
      <c r="AU63" s="23">
        <v>0</v>
      </c>
      <c r="AV63" s="23">
        <v>0</v>
      </c>
      <c r="AW63" s="23">
        <f t="shared" si="35"/>
        <v>0</v>
      </c>
      <c r="AX63" s="23">
        <v>0</v>
      </c>
      <c r="AY63" s="23">
        <v>9924.2999999999993</v>
      </c>
      <c r="AZ63" s="23">
        <f t="shared" si="36"/>
        <v>2481.0749999999998</v>
      </c>
      <c r="BA63" s="23">
        <v>1654</v>
      </c>
      <c r="BB63" s="23">
        <v>0</v>
      </c>
      <c r="BC63" s="23">
        <f t="shared" si="37"/>
        <v>0</v>
      </c>
      <c r="BD63" s="23">
        <v>0</v>
      </c>
      <c r="BE63" s="23">
        <v>0</v>
      </c>
      <c r="BF63" s="23">
        <f t="shared" si="38"/>
        <v>0</v>
      </c>
      <c r="BG63" s="23">
        <v>0</v>
      </c>
      <c r="BH63" s="23">
        <v>0</v>
      </c>
      <c r="BI63" s="23">
        <f t="shared" si="39"/>
        <v>0</v>
      </c>
      <c r="BJ63" s="23">
        <v>0</v>
      </c>
      <c r="BK63" s="23">
        <f t="shared" si="122"/>
        <v>2294.4</v>
      </c>
      <c r="BL63" s="23">
        <f t="shared" si="123"/>
        <v>573.6</v>
      </c>
      <c r="BM63" s="23">
        <f t="shared" si="124"/>
        <v>156.80000000000001</v>
      </c>
      <c r="BN63" s="23">
        <f t="shared" si="40"/>
        <v>27.336122733612271</v>
      </c>
      <c r="BO63" s="23">
        <f t="shared" si="41"/>
        <v>6.8340306834030677</v>
      </c>
      <c r="BP63" s="23">
        <v>512</v>
      </c>
      <c r="BQ63" s="23">
        <f t="shared" si="42"/>
        <v>128</v>
      </c>
      <c r="BR63" s="23">
        <v>156.80000000000001</v>
      </c>
      <c r="BS63" s="23">
        <v>1782.4</v>
      </c>
      <c r="BT63" s="23">
        <f t="shared" si="43"/>
        <v>445.6</v>
      </c>
      <c r="BU63" s="23">
        <v>0</v>
      </c>
      <c r="BV63" s="23">
        <v>0</v>
      </c>
      <c r="BW63" s="23">
        <f t="shared" si="44"/>
        <v>0</v>
      </c>
      <c r="BX63" s="23">
        <v>0</v>
      </c>
      <c r="BY63" s="23">
        <v>0</v>
      </c>
      <c r="BZ63" s="23">
        <f t="shared" si="45"/>
        <v>0</v>
      </c>
      <c r="CA63" s="23">
        <v>0</v>
      </c>
      <c r="CB63" s="23">
        <v>0</v>
      </c>
      <c r="CC63" s="23">
        <f t="shared" si="46"/>
        <v>0</v>
      </c>
      <c r="CD63" s="23">
        <v>0</v>
      </c>
      <c r="CE63" s="23">
        <v>0</v>
      </c>
      <c r="CF63" s="23">
        <f t="shared" si="47"/>
        <v>0</v>
      </c>
      <c r="CG63" s="23">
        <v>0</v>
      </c>
      <c r="CH63" s="23">
        <v>0</v>
      </c>
      <c r="CI63" s="23">
        <f t="shared" si="48"/>
        <v>0</v>
      </c>
      <c r="CJ63" s="23">
        <v>0</v>
      </c>
      <c r="CK63" s="23">
        <v>475</v>
      </c>
      <c r="CL63" s="23">
        <f t="shared" si="49"/>
        <v>118.75</v>
      </c>
      <c r="CM63" s="23">
        <v>26.48</v>
      </c>
      <c r="CN63" s="23">
        <v>475</v>
      </c>
      <c r="CO63" s="23">
        <f t="shared" si="50"/>
        <v>118.75</v>
      </c>
      <c r="CP63" s="23">
        <v>26.48</v>
      </c>
      <c r="CQ63" s="23">
        <f t="shared" si="51"/>
        <v>22.298947368421054</v>
      </c>
      <c r="CR63" s="23">
        <f t="shared" si="52"/>
        <v>5.5747368421052634</v>
      </c>
      <c r="CS63" s="23">
        <v>0</v>
      </c>
      <c r="CT63" s="23">
        <f t="shared" si="53"/>
        <v>0</v>
      </c>
      <c r="CU63" s="23">
        <v>0</v>
      </c>
      <c r="CV63" s="23">
        <v>0</v>
      </c>
      <c r="CW63" s="23">
        <f t="shared" si="54"/>
        <v>0</v>
      </c>
      <c r="CX63" s="23">
        <v>0</v>
      </c>
      <c r="CY63" s="23">
        <v>0</v>
      </c>
      <c r="CZ63" s="23">
        <f t="shared" si="55"/>
        <v>0</v>
      </c>
      <c r="DA63" s="23">
        <v>0</v>
      </c>
      <c r="DB63" s="23">
        <v>100.8</v>
      </c>
      <c r="DC63" s="23">
        <f t="shared" si="56"/>
        <v>25.200000000000003</v>
      </c>
      <c r="DD63" s="23">
        <v>16.8</v>
      </c>
      <c r="DE63" s="23">
        <v>0</v>
      </c>
      <c r="DF63" s="23">
        <f t="shared" si="116"/>
        <v>14194.499999999998</v>
      </c>
      <c r="DG63" s="23">
        <f t="shared" si="117"/>
        <v>3548.6249999999995</v>
      </c>
      <c r="DH63" s="23">
        <f t="shared" si="118"/>
        <v>2494.8860000000004</v>
      </c>
      <c r="DI63" s="23">
        <v>0</v>
      </c>
      <c r="DJ63" s="23">
        <f t="shared" si="57"/>
        <v>0</v>
      </c>
      <c r="DK63" s="23">
        <v>0</v>
      </c>
      <c r="DL63" s="23">
        <v>0</v>
      </c>
      <c r="DM63" s="23">
        <f t="shared" si="58"/>
        <v>0</v>
      </c>
      <c r="DN63" s="23">
        <v>0</v>
      </c>
      <c r="DO63" s="23">
        <v>0</v>
      </c>
      <c r="DP63" s="23">
        <f t="shared" si="59"/>
        <v>0</v>
      </c>
      <c r="DQ63" s="23">
        <v>0</v>
      </c>
      <c r="DR63" s="23">
        <v>0</v>
      </c>
      <c r="DS63" s="23">
        <f t="shared" si="60"/>
        <v>0</v>
      </c>
      <c r="DT63" s="23">
        <v>0</v>
      </c>
      <c r="DU63" s="23">
        <v>0</v>
      </c>
      <c r="DV63" s="23">
        <f t="shared" si="61"/>
        <v>0</v>
      </c>
      <c r="DW63" s="23">
        <v>0</v>
      </c>
      <c r="DX63" s="23">
        <v>0</v>
      </c>
      <c r="DY63" s="23">
        <f t="shared" si="62"/>
        <v>0</v>
      </c>
      <c r="DZ63" s="23">
        <v>0</v>
      </c>
      <c r="EA63" s="23">
        <v>0</v>
      </c>
      <c r="EB63" s="23">
        <f t="shared" si="125"/>
        <v>0</v>
      </c>
      <c r="EC63" s="23">
        <f t="shared" si="120"/>
        <v>0</v>
      </c>
      <c r="ED63" s="23">
        <f t="shared" si="121"/>
        <v>0</v>
      </c>
    </row>
    <row r="64" spans="1:134">
      <c r="A64" s="21">
        <v>51</v>
      </c>
      <c r="B64" s="27" t="s">
        <v>216</v>
      </c>
      <c r="C64" s="23">
        <v>5027.4210999999996</v>
      </c>
      <c r="D64" s="23">
        <v>12443.9728</v>
      </c>
      <c r="E64" s="23">
        <f t="shared" si="106"/>
        <v>57764.770000000004</v>
      </c>
      <c r="F64" s="23">
        <f t="shared" si="107"/>
        <v>14441.192500000001</v>
      </c>
      <c r="G64" s="23">
        <f t="shared" si="108"/>
        <v>11348.8177</v>
      </c>
      <c r="H64" s="23">
        <f t="shared" si="13"/>
        <v>78.586430448870473</v>
      </c>
      <c r="I64" s="23">
        <f t="shared" si="14"/>
        <v>19.646607612217618</v>
      </c>
      <c r="J64" s="23">
        <f t="shared" si="109"/>
        <v>12286.8</v>
      </c>
      <c r="K64" s="23">
        <f t="shared" si="110"/>
        <v>3071.7</v>
      </c>
      <c r="L64" s="23">
        <f t="shared" si="111"/>
        <v>3794.0176999999999</v>
      </c>
      <c r="M64" s="23">
        <f t="shared" si="15"/>
        <v>123.51524237392975</v>
      </c>
      <c r="N64" s="23">
        <f t="shared" si="16"/>
        <v>30.878810593482438</v>
      </c>
      <c r="O64" s="23">
        <f t="shared" si="112"/>
        <v>6024.4</v>
      </c>
      <c r="P64" s="23">
        <f t="shared" si="113"/>
        <v>1506.1</v>
      </c>
      <c r="Q64" s="23">
        <f t="shared" si="114"/>
        <v>3346.6289999999999</v>
      </c>
      <c r="R64" s="23">
        <f t="shared" si="17"/>
        <v>222.20496646968994</v>
      </c>
      <c r="S64" s="23">
        <f t="shared" si="18"/>
        <v>55.551241617422484</v>
      </c>
      <c r="T64" s="23">
        <v>328.4</v>
      </c>
      <c r="U64" s="23">
        <f t="shared" si="19"/>
        <v>82.1</v>
      </c>
      <c r="V64" s="23">
        <v>17.446999999999999</v>
      </c>
      <c r="W64" s="23">
        <f t="shared" si="20"/>
        <v>21.250913520097441</v>
      </c>
      <c r="X64" s="23">
        <f t="shared" si="21"/>
        <v>5.3127283800243603</v>
      </c>
      <c r="Y64" s="23">
        <v>4992.3999999999996</v>
      </c>
      <c r="Z64" s="23">
        <f t="shared" si="22"/>
        <v>1248.0999999999999</v>
      </c>
      <c r="AA64" s="23">
        <v>198.8887</v>
      </c>
      <c r="AB64" s="23">
        <f t="shared" si="23"/>
        <v>15.935317682877976</v>
      </c>
      <c r="AC64" s="23">
        <f t="shared" si="24"/>
        <v>3.983829420719494</v>
      </c>
      <c r="AD64" s="23">
        <v>5696</v>
      </c>
      <c r="AE64" s="23">
        <f t="shared" si="25"/>
        <v>1424</v>
      </c>
      <c r="AF64" s="23">
        <v>3329.1819999999998</v>
      </c>
      <c r="AG64" s="23">
        <f t="shared" si="26"/>
        <v>233.79087078651685</v>
      </c>
      <c r="AH64" s="23">
        <f t="shared" si="27"/>
        <v>58.447717696629212</v>
      </c>
      <c r="AI64" s="23">
        <v>50</v>
      </c>
      <c r="AJ64" s="23">
        <f t="shared" si="28"/>
        <v>12.5</v>
      </c>
      <c r="AK64" s="23">
        <v>0</v>
      </c>
      <c r="AL64" s="23">
        <f t="shared" si="29"/>
        <v>0</v>
      </c>
      <c r="AM64" s="23">
        <f t="shared" si="30"/>
        <v>0</v>
      </c>
      <c r="AN64" s="23">
        <v>0</v>
      </c>
      <c r="AO64" s="23">
        <f t="shared" si="31"/>
        <v>0</v>
      </c>
      <c r="AP64" s="23">
        <v>0</v>
      </c>
      <c r="AQ64" s="23" t="e">
        <f t="shared" si="32"/>
        <v>#DIV/0!</v>
      </c>
      <c r="AR64" s="23" t="e">
        <f t="shared" si="33"/>
        <v>#DIV/0!</v>
      </c>
      <c r="AS64" s="23">
        <v>0</v>
      </c>
      <c r="AT64" s="23">
        <f t="shared" si="34"/>
        <v>0</v>
      </c>
      <c r="AU64" s="23">
        <v>0</v>
      </c>
      <c r="AV64" s="23">
        <v>0</v>
      </c>
      <c r="AW64" s="23">
        <f t="shared" si="35"/>
        <v>0</v>
      </c>
      <c r="AX64" s="23">
        <v>0</v>
      </c>
      <c r="AY64" s="23">
        <v>45328.2</v>
      </c>
      <c r="AZ64" s="23">
        <f t="shared" si="36"/>
        <v>11332.05</v>
      </c>
      <c r="BA64" s="23">
        <v>7554.8</v>
      </c>
      <c r="BB64" s="23">
        <v>0</v>
      </c>
      <c r="BC64" s="23">
        <f t="shared" si="37"/>
        <v>0</v>
      </c>
      <c r="BD64" s="23">
        <v>0</v>
      </c>
      <c r="BE64" s="23">
        <v>0</v>
      </c>
      <c r="BF64" s="23">
        <f t="shared" si="38"/>
        <v>0</v>
      </c>
      <c r="BG64" s="23">
        <v>0</v>
      </c>
      <c r="BH64" s="23">
        <v>0</v>
      </c>
      <c r="BI64" s="23">
        <f t="shared" si="39"/>
        <v>0</v>
      </c>
      <c r="BJ64" s="23">
        <v>0</v>
      </c>
      <c r="BK64" s="23">
        <f t="shared" si="122"/>
        <v>700</v>
      </c>
      <c r="BL64" s="23">
        <f t="shared" si="123"/>
        <v>175</v>
      </c>
      <c r="BM64" s="23">
        <f t="shared" si="124"/>
        <v>101</v>
      </c>
      <c r="BN64" s="23">
        <f t="shared" si="40"/>
        <v>57.714285714285715</v>
      </c>
      <c r="BO64" s="23">
        <f t="shared" si="41"/>
        <v>14.428571428571429</v>
      </c>
      <c r="BP64" s="23">
        <v>700</v>
      </c>
      <c r="BQ64" s="23">
        <f t="shared" si="42"/>
        <v>175</v>
      </c>
      <c r="BR64" s="23">
        <v>101</v>
      </c>
      <c r="BS64" s="23">
        <v>0</v>
      </c>
      <c r="BT64" s="23">
        <f t="shared" si="43"/>
        <v>0</v>
      </c>
      <c r="BU64" s="23">
        <v>0</v>
      </c>
      <c r="BV64" s="23">
        <v>0</v>
      </c>
      <c r="BW64" s="23">
        <f t="shared" si="44"/>
        <v>0</v>
      </c>
      <c r="BX64" s="23">
        <v>0</v>
      </c>
      <c r="BY64" s="23">
        <v>0</v>
      </c>
      <c r="BZ64" s="23">
        <f t="shared" si="45"/>
        <v>0</v>
      </c>
      <c r="CA64" s="23">
        <v>0</v>
      </c>
      <c r="CB64" s="23">
        <v>0</v>
      </c>
      <c r="CC64" s="23">
        <f t="shared" si="46"/>
        <v>0</v>
      </c>
      <c r="CD64" s="23">
        <v>0</v>
      </c>
      <c r="CE64" s="23">
        <v>0</v>
      </c>
      <c r="CF64" s="23">
        <f t="shared" si="47"/>
        <v>0</v>
      </c>
      <c r="CG64" s="23">
        <v>0</v>
      </c>
      <c r="CH64" s="23">
        <v>0</v>
      </c>
      <c r="CI64" s="23">
        <f t="shared" si="48"/>
        <v>0</v>
      </c>
      <c r="CJ64" s="23">
        <v>0</v>
      </c>
      <c r="CK64" s="23">
        <v>0</v>
      </c>
      <c r="CL64" s="23">
        <f t="shared" si="49"/>
        <v>0</v>
      </c>
      <c r="CM64" s="23">
        <v>0</v>
      </c>
      <c r="CN64" s="23">
        <v>0</v>
      </c>
      <c r="CO64" s="23">
        <f t="shared" si="50"/>
        <v>0</v>
      </c>
      <c r="CP64" s="23">
        <v>0</v>
      </c>
      <c r="CQ64" s="23" t="e">
        <f t="shared" si="51"/>
        <v>#DIV/0!</v>
      </c>
      <c r="CR64" s="23" t="e">
        <f t="shared" si="52"/>
        <v>#DIV/0!</v>
      </c>
      <c r="CS64" s="23">
        <v>0</v>
      </c>
      <c r="CT64" s="23">
        <f t="shared" si="53"/>
        <v>0</v>
      </c>
      <c r="CU64" s="23">
        <v>0</v>
      </c>
      <c r="CV64" s="23">
        <v>0</v>
      </c>
      <c r="CW64" s="23">
        <f t="shared" si="54"/>
        <v>0</v>
      </c>
      <c r="CX64" s="23">
        <v>0</v>
      </c>
      <c r="CY64" s="23">
        <v>0</v>
      </c>
      <c r="CZ64" s="23">
        <f t="shared" si="55"/>
        <v>0</v>
      </c>
      <c r="DA64" s="23">
        <v>0</v>
      </c>
      <c r="DB64" s="23">
        <v>520</v>
      </c>
      <c r="DC64" s="23">
        <f t="shared" si="56"/>
        <v>130</v>
      </c>
      <c r="DD64" s="23">
        <v>147.5</v>
      </c>
      <c r="DE64" s="23">
        <v>0</v>
      </c>
      <c r="DF64" s="23">
        <f t="shared" si="116"/>
        <v>57615</v>
      </c>
      <c r="DG64" s="23">
        <f t="shared" si="117"/>
        <v>14403.75</v>
      </c>
      <c r="DH64" s="23">
        <f t="shared" si="118"/>
        <v>11348.8177</v>
      </c>
      <c r="DI64" s="23">
        <v>0</v>
      </c>
      <c r="DJ64" s="23">
        <f t="shared" si="57"/>
        <v>0</v>
      </c>
      <c r="DK64" s="23">
        <v>0</v>
      </c>
      <c r="DL64" s="23">
        <v>149.77000000000001</v>
      </c>
      <c r="DM64" s="23">
        <f t="shared" si="58"/>
        <v>37.442500000000003</v>
      </c>
      <c r="DN64" s="23">
        <v>0</v>
      </c>
      <c r="DO64" s="23">
        <v>0</v>
      </c>
      <c r="DP64" s="23">
        <f t="shared" si="59"/>
        <v>0</v>
      </c>
      <c r="DQ64" s="23">
        <v>0</v>
      </c>
      <c r="DR64" s="23">
        <v>0</v>
      </c>
      <c r="DS64" s="23">
        <f t="shared" si="60"/>
        <v>0</v>
      </c>
      <c r="DT64" s="23">
        <v>0</v>
      </c>
      <c r="DU64" s="23">
        <v>0</v>
      </c>
      <c r="DV64" s="23">
        <f t="shared" si="61"/>
        <v>0</v>
      </c>
      <c r="DW64" s="23">
        <v>0</v>
      </c>
      <c r="DX64" s="23">
        <v>11500</v>
      </c>
      <c r="DY64" s="23">
        <f t="shared" si="62"/>
        <v>2875</v>
      </c>
      <c r="DZ64" s="23">
        <v>0</v>
      </c>
      <c r="EA64" s="23">
        <v>0</v>
      </c>
      <c r="EB64" s="23">
        <f t="shared" si="125"/>
        <v>11649.77</v>
      </c>
      <c r="EC64" s="23">
        <f t="shared" si="120"/>
        <v>2912.4425000000001</v>
      </c>
      <c r="ED64" s="23">
        <f t="shared" si="121"/>
        <v>0</v>
      </c>
    </row>
    <row r="65" spans="1:134">
      <c r="A65" s="21">
        <v>52</v>
      </c>
      <c r="B65" s="27" t="s">
        <v>217</v>
      </c>
      <c r="C65" s="23">
        <v>77.671700000000001</v>
      </c>
      <c r="D65" s="23">
        <v>4584.8307000000004</v>
      </c>
      <c r="E65" s="23">
        <f t="shared" si="106"/>
        <v>78926.7</v>
      </c>
      <c r="F65" s="23">
        <f t="shared" si="107"/>
        <v>19731.674999999999</v>
      </c>
      <c r="G65" s="23">
        <f t="shared" si="108"/>
        <v>11198.7552</v>
      </c>
      <c r="H65" s="23">
        <f t="shared" si="13"/>
        <v>56.755218196123749</v>
      </c>
      <c r="I65" s="23">
        <f t="shared" si="14"/>
        <v>14.188804549030937</v>
      </c>
      <c r="J65" s="23">
        <f t="shared" si="109"/>
        <v>20617</v>
      </c>
      <c r="K65" s="23">
        <f t="shared" si="110"/>
        <v>5154.25</v>
      </c>
      <c r="L65" s="23">
        <f t="shared" si="111"/>
        <v>1482.3552</v>
      </c>
      <c r="M65" s="23">
        <f t="shared" si="15"/>
        <v>28.759862249599845</v>
      </c>
      <c r="N65" s="23">
        <f t="shared" si="16"/>
        <v>7.1899655623999612</v>
      </c>
      <c r="O65" s="23">
        <f t="shared" si="112"/>
        <v>9656</v>
      </c>
      <c r="P65" s="23">
        <f t="shared" si="113"/>
        <v>2414</v>
      </c>
      <c r="Q65" s="23">
        <f t="shared" si="114"/>
        <v>962.548</v>
      </c>
      <c r="R65" s="23">
        <f t="shared" si="17"/>
        <v>39.873570836785419</v>
      </c>
      <c r="S65" s="23">
        <f t="shared" si="18"/>
        <v>9.9683927091963547</v>
      </c>
      <c r="T65" s="23">
        <v>0</v>
      </c>
      <c r="U65" s="23">
        <f t="shared" si="19"/>
        <v>0</v>
      </c>
      <c r="V65" s="23">
        <v>13.363</v>
      </c>
      <c r="W65" s="23" t="e">
        <f t="shared" si="20"/>
        <v>#DIV/0!</v>
      </c>
      <c r="X65" s="23" t="e">
        <f t="shared" si="21"/>
        <v>#DIV/0!</v>
      </c>
      <c r="Y65" s="23">
        <v>7361</v>
      </c>
      <c r="Z65" s="23">
        <f t="shared" si="22"/>
        <v>1840.25</v>
      </c>
      <c r="AA65" s="23">
        <v>345.63139999999999</v>
      </c>
      <c r="AB65" s="23">
        <f t="shared" si="23"/>
        <v>18.781763347371282</v>
      </c>
      <c r="AC65" s="23">
        <f t="shared" si="24"/>
        <v>4.6954408368428204</v>
      </c>
      <c r="AD65" s="23">
        <v>9656</v>
      </c>
      <c r="AE65" s="23">
        <f t="shared" si="25"/>
        <v>2414</v>
      </c>
      <c r="AF65" s="23">
        <v>949.18499999999995</v>
      </c>
      <c r="AG65" s="23">
        <f t="shared" si="26"/>
        <v>39.320008285004135</v>
      </c>
      <c r="AH65" s="23">
        <f t="shared" si="27"/>
        <v>9.8300020712510339</v>
      </c>
      <c r="AI65" s="23">
        <v>300</v>
      </c>
      <c r="AJ65" s="23">
        <f t="shared" si="28"/>
        <v>75</v>
      </c>
      <c r="AK65" s="23">
        <v>0</v>
      </c>
      <c r="AL65" s="23">
        <f t="shared" si="29"/>
        <v>0</v>
      </c>
      <c r="AM65" s="23">
        <f t="shared" si="30"/>
        <v>0</v>
      </c>
      <c r="AN65" s="23">
        <v>0</v>
      </c>
      <c r="AO65" s="23">
        <f t="shared" si="31"/>
        <v>0</v>
      </c>
      <c r="AP65" s="23">
        <v>0</v>
      </c>
      <c r="AQ65" s="23" t="e">
        <f t="shared" si="32"/>
        <v>#DIV/0!</v>
      </c>
      <c r="AR65" s="23" t="e">
        <f t="shared" si="33"/>
        <v>#DIV/0!</v>
      </c>
      <c r="AS65" s="23">
        <v>0</v>
      </c>
      <c r="AT65" s="23">
        <f t="shared" si="34"/>
        <v>0</v>
      </c>
      <c r="AU65" s="23">
        <v>0</v>
      </c>
      <c r="AV65" s="23">
        <v>0</v>
      </c>
      <c r="AW65" s="23">
        <f t="shared" si="35"/>
        <v>0</v>
      </c>
      <c r="AX65" s="23">
        <v>0</v>
      </c>
      <c r="AY65" s="23">
        <v>58298.400000000001</v>
      </c>
      <c r="AZ65" s="23">
        <f t="shared" si="36"/>
        <v>14574.599999999999</v>
      </c>
      <c r="BA65" s="23">
        <v>9716.4</v>
      </c>
      <c r="BB65" s="23">
        <v>0</v>
      </c>
      <c r="BC65" s="23">
        <f t="shared" si="37"/>
        <v>0</v>
      </c>
      <c r="BD65" s="23">
        <v>0</v>
      </c>
      <c r="BE65" s="23">
        <v>0</v>
      </c>
      <c r="BF65" s="23">
        <f t="shared" si="38"/>
        <v>0</v>
      </c>
      <c r="BG65" s="23">
        <v>0</v>
      </c>
      <c r="BH65" s="23">
        <v>0</v>
      </c>
      <c r="BI65" s="23">
        <f t="shared" si="39"/>
        <v>0</v>
      </c>
      <c r="BJ65" s="23">
        <v>0</v>
      </c>
      <c r="BK65" s="23">
        <f t="shared" si="122"/>
        <v>900</v>
      </c>
      <c r="BL65" s="23">
        <f t="shared" si="123"/>
        <v>225</v>
      </c>
      <c r="BM65" s="23">
        <f t="shared" si="124"/>
        <v>150</v>
      </c>
      <c r="BN65" s="23">
        <f t="shared" si="40"/>
        <v>66.666666666666657</v>
      </c>
      <c r="BO65" s="23">
        <f t="shared" si="41"/>
        <v>16.666666666666664</v>
      </c>
      <c r="BP65" s="23">
        <v>900</v>
      </c>
      <c r="BQ65" s="23">
        <f t="shared" si="42"/>
        <v>225</v>
      </c>
      <c r="BR65" s="23">
        <v>0</v>
      </c>
      <c r="BS65" s="23">
        <v>0</v>
      </c>
      <c r="BT65" s="23">
        <f t="shared" si="43"/>
        <v>0</v>
      </c>
      <c r="BU65" s="23">
        <v>0</v>
      </c>
      <c r="BV65" s="23">
        <v>0</v>
      </c>
      <c r="BW65" s="23">
        <f t="shared" si="44"/>
        <v>0</v>
      </c>
      <c r="BX65" s="23">
        <v>0</v>
      </c>
      <c r="BY65" s="23">
        <v>0</v>
      </c>
      <c r="BZ65" s="23">
        <f t="shared" si="45"/>
        <v>0</v>
      </c>
      <c r="CA65" s="23">
        <v>150</v>
      </c>
      <c r="CB65" s="23">
        <v>0</v>
      </c>
      <c r="CC65" s="23">
        <f t="shared" si="46"/>
        <v>0</v>
      </c>
      <c r="CD65" s="23">
        <v>0</v>
      </c>
      <c r="CE65" s="23">
        <v>0</v>
      </c>
      <c r="CF65" s="23">
        <f t="shared" si="47"/>
        <v>0</v>
      </c>
      <c r="CG65" s="23">
        <v>0</v>
      </c>
      <c r="CH65" s="23">
        <v>0</v>
      </c>
      <c r="CI65" s="23">
        <f t="shared" si="48"/>
        <v>0</v>
      </c>
      <c r="CJ65" s="23">
        <v>0</v>
      </c>
      <c r="CK65" s="23">
        <v>2400</v>
      </c>
      <c r="CL65" s="23">
        <f t="shared" si="49"/>
        <v>600</v>
      </c>
      <c r="CM65" s="23">
        <v>0</v>
      </c>
      <c r="CN65" s="23">
        <v>2400</v>
      </c>
      <c r="CO65" s="23">
        <f t="shared" si="50"/>
        <v>600</v>
      </c>
      <c r="CP65" s="23">
        <v>0</v>
      </c>
      <c r="CQ65" s="23">
        <f t="shared" si="51"/>
        <v>0</v>
      </c>
      <c r="CR65" s="23">
        <f t="shared" si="52"/>
        <v>0</v>
      </c>
      <c r="CS65" s="23">
        <v>0</v>
      </c>
      <c r="CT65" s="23">
        <f t="shared" si="53"/>
        <v>0</v>
      </c>
      <c r="CU65" s="23">
        <v>0</v>
      </c>
      <c r="CV65" s="23">
        <v>0</v>
      </c>
      <c r="CW65" s="23">
        <f t="shared" si="54"/>
        <v>0</v>
      </c>
      <c r="CX65" s="23">
        <v>0</v>
      </c>
      <c r="CY65" s="23">
        <v>0</v>
      </c>
      <c r="CZ65" s="23">
        <f t="shared" si="55"/>
        <v>0</v>
      </c>
      <c r="DA65" s="23">
        <v>0</v>
      </c>
      <c r="DB65" s="23">
        <v>0</v>
      </c>
      <c r="DC65" s="23">
        <f t="shared" si="56"/>
        <v>0</v>
      </c>
      <c r="DD65" s="23">
        <v>24.175799999999999</v>
      </c>
      <c r="DE65" s="23">
        <v>0</v>
      </c>
      <c r="DF65" s="23">
        <f t="shared" si="116"/>
        <v>78915.399999999994</v>
      </c>
      <c r="DG65" s="23">
        <f t="shared" si="117"/>
        <v>19728.849999999999</v>
      </c>
      <c r="DH65" s="23">
        <f t="shared" si="118"/>
        <v>11198.7552</v>
      </c>
      <c r="DI65" s="23">
        <v>0</v>
      </c>
      <c r="DJ65" s="23">
        <f t="shared" si="57"/>
        <v>0</v>
      </c>
      <c r="DK65" s="23">
        <v>0</v>
      </c>
      <c r="DL65" s="23">
        <v>11.3</v>
      </c>
      <c r="DM65" s="23">
        <f t="shared" si="58"/>
        <v>2.8250000000000002</v>
      </c>
      <c r="DN65" s="23">
        <v>0</v>
      </c>
      <c r="DO65" s="23">
        <v>0</v>
      </c>
      <c r="DP65" s="23">
        <f t="shared" si="59"/>
        <v>0</v>
      </c>
      <c r="DQ65" s="23">
        <v>0</v>
      </c>
      <c r="DR65" s="23">
        <v>0</v>
      </c>
      <c r="DS65" s="23">
        <f t="shared" si="60"/>
        <v>0</v>
      </c>
      <c r="DT65" s="23">
        <v>0</v>
      </c>
      <c r="DU65" s="23">
        <v>0</v>
      </c>
      <c r="DV65" s="23">
        <f t="shared" si="61"/>
        <v>0</v>
      </c>
      <c r="DW65" s="23">
        <v>0</v>
      </c>
      <c r="DX65" s="23">
        <v>0</v>
      </c>
      <c r="DY65" s="23">
        <f t="shared" si="62"/>
        <v>0</v>
      </c>
      <c r="DZ65" s="23">
        <v>0</v>
      </c>
      <c r="EA65" s="23">
        <v>0</v>
      </c>
      <c r="EB65" s="23">
        <f t="shared" si="125"/>
        <v>11.3</v>
      </c>
      <c r="EC65" s="23">
        <f t="shared" si="120"/>
        <v>2.8250000000000002</v>
      </c>
      <c r="ED65" s="23">
        <f t="shared" si="121"/>
        <v>0</v>
      </c>
    </row>
    <row r="66" spans="1:134">
      <c r="A66" s="21">
        <v>53</v>
      </c>
      <c r="B66" s="27" t="s">
        <v>218</v>
      </c>
      <c r="C66" s="23">
        <v>277.29300000000001</v>
      </c>
      <c r="D66" s="23">
        <v>30.068000000000001</v>
      </c>
      <c r="E66" s="23">
        <f t="shared" si="106"/>
        <v>10024.1</v>
      </c>
      <c r="F66" s="23">
        <f t="shared" si="107"/>
        <v>2506.0250000000001</v>
      </c>
      <c r="G66" s="23">
        <f t="shared" si="108"/>
        <v>1087.19</v>
      </c>
      <c r="H66" s="23">
        <f t="shared" si="13"/>
        <v>43.383046857074454</v>
      </c>
      <c r="I66" s="23">
        <f t="shared" si="14"/>
        <v>10.845761714268614</v>
      </c>
      <c r="J66" s="23">
        <f t="shared" si="109"/>
        <v>5012.1000000000004</v>
      </c>
      <c r="K66" s="23">
        <f t="shared" si="110"/>
        <v>1253.0250000000001</v>
      </c>
      <c r="L66" s="23">
        <f t="shared" si="111"/>
        <v>251.79000000000002</v>
      </c>
      <c r="M66" s="23">
        <f t="shared" si="15"/>
        <v>20.094571137846412</v>
      </c>
      <c r="N66" s="23">
        <f t="shared" si="16"/>
        <v>5.023642784461603</v>
      </c>
      <c r="O66" s="23">
        <f t="shared" si="112"/>
        <v>580.5</v>
      </c>
      <c r="P66" s="23">
        <f t="shared" si="113"/>
        <v>145.125</v>
      </c>
      <c r="Q66" s="23">
        <f t="shared" si="114"/>
        <v>17.241</v>
      </c>
      <c r="R66" s="23">
        <f t="shared" si="17"/>
        <v>11.880103359173127</v>
      </c>
      <c r="S66" s="23">
        <f t="shared" si="18"/>
        <v>2.9700258397932817</v>
      </c>
      <c r="T66" s="23">
        <v>0.2</v>
      </c>
      <c r="U66" s="23">
        <f t="shared" si="19"/>
        <v>0.05</v>
      </c>
      <c r="V66" s="23">
        <v>5.3999999999999999E-2</v>
      </c>
      <c r="W66" s="23">
        <f t="shared" si="20"/>
        <v>107.99999999999999</v>
      </c>
      <c r="X66" s="23">
        <f t="shared" si="21"/>
        <v>26.999999999999996</v>
      </c>
      <c r="Y66" s="23">
        <v>3000</v>
      </c>
      <c r="Z66" s="23">
        <f t="shared" si="22"/>
        <v>750</v>
      </c>
      <c r="AA66" s="23">
        <v>197.84899999999999</v>
      </c>
      <c r="AB66" s="23">
        <f t="shared" si="23"/>
        <v>26.379866666666661</v>
      </c>
      <c r="AC66" s="23">
        <f t="shared" si="24"/>
        <v>6.5949666666666653</v>
      </c>
      <c r="AD66" s="23">
        <v>580.29999999999995</v>
      </c>
      <c r="AE66" s="23">
        <f t="shared" si="25"/>
        <v>145.07499999999999</v>
      </c>
      <c r="AF66" s="23">
        <v>17.187000000000001</v>
      </c>
      <c r="AG66" s="23">
        <f t="shared" si="26"/>
        <v>11.84697570222299</v>
      </c>
      <c r="AH66" s="23">
        <f t="shared" si="27"/>
        <v>2.9617439255557474</v>
      </c>
      <c r="AI66" s="23">
        <v>25</v>
      </c>
      <c r="AJ66" s="23">
        <f t="shared" si="28"/>
        <v>6.25</v>
      </c>
      <c r="AK66" s="23">
        <v>0</v>
      </c>
      <c r="AL66" s="23">
        <f t="shared" si="29"/>
        <v>0</v>
      </c>
      <c r="AM66" s="23">
        <f t="shared" si="30"/>
        <v>0</v>
      </c>
      <c r="AN66" s="23">
        <v>0</v>
      </c>
      <c r="AO66" s="23">
        <f t="shared" si="31"/>
        <v>0</v>
      </c>
      <c r="AP66" s="23">
        <v>0</v>
      </c>
      <c r="AQ66" s="23" t="e">
        <f t="shared" si="32"/>
        <v>#DIV/0!</v>
      </c>
      <c r="AR66" s="23" t="e">
        <f t="shared" si="33"/>
        <v>#DIV/0!</v>
      </c>
      <c r="AS66" s="23">
        <v>0</v>
      </c>
      <c r="AT66" s="23">
        <f t="shared" si="34"/>
        <v>0</v>
      </c>
      <c r="AU66" s="23">
        <v>0</v>
      </c>
      <c r="AV66" s="23">
        <v>0</v>
      </c>
      <c r="AW66" s="23">
        <f t="shared" si="35"/>
        <v>0</v>
      </c>
      <c r="AX66" s="23">
        <v>0</v>
      </c>
      <c r="AY66" s="23">
        <v>5012</v>
      </c>
      <c r="AZ66" s="23">
        <f t="shared" si="36"/>
        <v>1253</v>
      </c>
      <c r="BA66" s="23">
        <v>835.4</v>
      </c>
      <c r="BB66" s="23">
        <v>0</v>
      </c>
      <c r="BC66" s="23">
        <f t="shared" si="37"/>
        <v>0</v>
      </c>
      <c r="BD66" s="23">
        <v>0</v>
      </c>
      <c r="BE66" s="23">
        <v>0</v>
      </c>
      <c r="BF66" s="23">
        <f t="shared" si="38"/>
        <v>0</v>
      </c>
      <c r="BG66" s="23">
        <v>0</v>
      </c>
      <c r="BH66" s="23">
        <v>0</v>
      </c>
      <c r="BI66" s="23">
        <f t="shared" si="39"/>
        <v>0</v>
      </c>
      <c r="BJ66" s="23">
        <v>0</v>
      </c>
      <c r="BK66" s="23">
        <f t="shared" si="122"/>
        <v>1102</v>
      </c>
      <c r="BL66" s="23">
        <f t="shared" si="123"/>
        <v>275.5</v>
      </c>
      <c r="BM66" s="23">
        <f t="shared" si="124"/>
        <v>0</v>
      </c>
      <c r="BN66" s="23">
        <f t="shared" si="40"/>
        <v>0</v>
      </c>
      <c r="BO66" s="23">
        <f t="shared" si="41"/>
        <v>0</v>
      </c>
      <c r="BP66" s="23">
        <v>1102</v>
      </c>
      <c r="BQ66" s="23">
        <f t="shared" si="42"/>
        <v>275.5</v>
      </c>
      <c r="BR66" s="23">
        <v>0</v>
      </c>
      <c r="BS66" s="23">
        <v>0</v>
      </c>
      <c r="BT66" s="23">
        <f t="shared" si="43"/>
        <v>0</v>
      </c>
      <c r="BU66" s="23">
        <v>0</v>
      </c>
      <c r="BV66" s="23">
        <v>0</v>
      </c>
      <c r="BW66" s="23">
        <f t="shared" si="44"/>
        <v>0</v>
      </c>
      <c r="BX66" s="23">
        <v>0</v>
      </c>
      <c r="BY66" s="23">
        <v>0</v>
      </c>
      <c r="BZ66" s="23">
        <f t="shared" si="45"/>
        <v>0</v>
      </c>
      <c r="CA66" s="23">
        <v>0</v>
      </c>
      <c r="CB66" s="23">
        <v>0</v>
      </c>
      <c r="CC66" s="23">
        <f t="shared" si="46"/>
        <v>0</v>
      </c>
      <c r="CD66" s="23">
        <v>0</v>
      </c>
      <c r="CE66" s="23">
        <v>0</v>
      </c>
      <c r="CF66" s="23">
        <f t="shared" si="47"/>
        <v>0</v>
      </c>
      <c r="CG66" s="23">
        <v>0</v>
      </c>
      <c r="CH66" s="23">
        <v>0</v>
      </c>
      <c r="CI66" s="23">
        <f t="shared" si="48"/>
        <v>0</v>
      </c>
      <c r="CJ66" s="23">
        <v>0</v>
      </c>
      <c r="CK66" s="23">
        <v>304.60000000000002</v>
      </c>
      <c r="CL66" s="23">
        <f t="shared" si="49"/>
        <v>76.150000000000006</v>
      </c>
      <c r="CM66" s="23">
        <v>36.700000000000003</v>
      </c>
      <c r="CN66" s="23">
        <v>304.60000000000002</v>
      </c>
      <c r="CO66" s="23">
        <f t="shared" si="50"/>
        <v>76.150000000000006</v>
      </c>
      <c r="CP66" s="23">
        <v>32.700000000000003</v>
      </c>
      <c r="CQ66" s="23">
        <f t="shared" si="51"/>
        <v>42.941562705187131</v>
      </c>
      <c r="CR66" s="23">
        <f t="shared" si="52"/>
        <v>10.735390676296783</v>
      </c>
      <c r="CS66" s="23">
        <v>0</v>
      </c>
      <c r="CT66" s="23">
        <f t="shared" si="53"/>
        <v>0</v>
      </c>
      <c r="CU66" s="23">
        <v>0</v>
      </c>
      <c r="CV66" s="23">
        <v>0</v>
      </c>
      <c r="CW66" s="23">
        <f t="shared" si="54"/>
        <v>0</v>
      </c>
      <c r="CX66" s="23">
        <v>0</v>
      </c>
      <c r="CY66" s="23">
        <v>0</v>
      </c>
      <c r="CZ66" s="23">
        <f t="shared" si="55"/>
        <v>0</v>
      </c>
      <c r="DA66" s="23">
        <v>0</v>
      </c>
      <c r="DB66" s="23">
        <v>0</v>
      </c>
      <c r="DC66" s="23">
        <f t="shared" si="56"/>
        <v>0</v>
      </c>
      <c r="DD66" s="23">
        <v>0</v>
      </c>
      <c r="DE66" s="23">
        <v>0</v>
      </c>
      <c r="DF66" s="23">
        <f t="shared" si="116"/>
        <v>10024.1</v>
      </c>
      <c r="DG66" s="23">
        <f t="shared" si="117"/>
        <v>2506.0250000000001</v>
      </c>
      <c r="DH66" s="23">
        <f t="shared" si="118"/>
        <v>1087.19</v>
      </c>
      <c r="DI66" s="23">
        <v>0</v>
      </c>
      <c r="DJ66" s="23">
        <f t="shared" si="57"/>
        <v>0</v>
      </c>
      <c r="DK66" s="23">
        <v>0</v>
      </c>
      <c r="DL66" s="23">
        <v>0</v>
      </c>
      <c r="DM66" s="23">
        <f t="shared" si="58"/>
        <v>0</v>
      </c>
      <c r="DN66" s="23">
        <v>0</v>
      </c>
      <c r="DO66" s="23">
        <v>0</v>
      </c>
      <c r="DP66" s="23">
        <f t="shared" si="59"/>
        <v>0</v>
      </c>
      <c r="DQ66" s="23">
        <v>0</v>
      </c>
      <c r="DR66" s="23">
        <v>0</v>
      </c>
      <c r="DS66" s="23">
        <f t="shared" si="60"/>
        <v>0</v>
      </c>
      <c r="DT66" s="23">
        <v>0</v>
      </c>
      <c r="DU66" s="23">
        <v>0</v>
      </c>
      <c r="DV66" s="23">
        <f t="shared" si="61"/>
        <v>0</v>
      </c>
      <c r="DW66" s="23">
        <v>0</v>
      </c>
      <c r="DX66" s="23">
        <v>0</v>
      </c>
      <c r="DY66" s="23">
        <f t="shared" si="62"/>
        <v>0</v>
      </c>
      <c r="DZ66" s="23">
        <v>0</v>
      </c>
      <c r="EA66" s="23">
        <v>0</v>
      </c>
      <c r="EB66" s="23">
        <f t="shared" si="125"/>
        <v>0</v>
      </c>
      <c r="EC66" s="23">
        <f t="shared" si="120"/>
        <v>0</v>
      </c>
      <c r="ED66" s="23">
        <f t="shared" si="121"/>
        <v>0</v>
      </c>
    </row>
    <row r="67" spans="1:134">
      <c r="A67" s="21">
        <v>54</v>
      </c>
      <c r="B67" s="27" t="s">
        <v>219</v>
      </c>
      <c r="C67" s="23">
        <v>8715.3647999999994</v>
      </c>
      <c r="D67" s="23">
        <v>2604.8020000000001</v>
      </c>
      <c r="E67" s="23">
        <f t="shared" si="106"/>
        <v>30335.800000000003</v>
      </c>
      <c r="F67" s="23">
        <f t="shared" si="107"/>
        <v>7583.9500000000007</v>
      </c>
      <c r="G67" s="23">
        <f t="shared" si="108"/>
        <v>4789.1080000000002</v>
      </c>
      <c r="H67" s="23">
        <f t="shared" si="13"/>
        <v>63.147937420473497</v>
      </c>
      <c r="I67" s="23">
        <f t="shared" si="14"/>
        <v>15.786984355118374</v>
      </c>
      <c r="J67" s="23">
        <f t="shared" si="109"/>
        <v>15034.1</v>
      </c>
      <c r="K67" s="23">
        <f t="shared" si="110"/>
        <v>3758.5250000000001</v>
      </c>
      <c r="L67" s="23">
        <f t="shared" si="111"/>
        <v>2238.9079999999999</v>
      </c>
      <c r="M67" s="23">
        <f t="shared" si="15"/>
        <v>59.56879360919509</v>
      </c>
      <c r="N67" s="23">
        <f t="shared" si="16"/>
        <v>14.892198402298773</v>
      </c>
      <c r="O67" s="23">
        <f t="shared" si="112"/>
        <v>6041.1</v>
      </c>
      <c r="P67" s="23">
        <f t="shared" si="113"/>
        <v>1510.2750000000001</v>
      </c>
      <c r="Q67" s="23">
        <f t="shared" si="114"/>
        <v>1121.856</v>
      </c>
      <c r="R67" s="23">
        <f t="shared" si="17"/>
        <v>74.28157123702637</v>
      </c>
      <c r="S67" s="23">
        <f t="shared" si="18"/>
        <v>18.570392809256592</v>
      </c>
      <c r="T67" s="23">
        <v>0</v>
      </c>
      <c r="U67" s="23">
        <f t="shared" si="19"/>
        <v>0</v>
      </c>
      <c r="V67" s="23">
        <v>9.8000000000000004E-2</v>
      </c>
      <c r="W67" s="23" t="e">
        <f t="shared" si="20"/>
        <v>#DIV/0!</v>
      </c>
      <c r="X67" s="23" t="e">
        <f t="shared" si="21"/>
        <v>#DIV/0!</v>
      </c>
      <c r="Y67" s="23">
        <v>7250</v>
      </c>
      <c r="Z67" s="23">
        <f t="shared" si="22"/>
        <v>1812.5</v>
      </c>
      <c r="AA67" s="23">
        <v>683.75199999999995</v>
      </c>
      <c r="AB67" s="23">
        <f t="shared" si="23"/>
        <v>37.724248275862067</v>
      </c>
      <c r="AC67" s="23">
        <f t="shared" si="24"/>
        <v>9.4310620689655167</v>
      </c>
      <c r="AD67" s="23">
        <v>6041.1</v>
      </c>
      <c r="AE67" s="23">
        <f t="shared" si="25"/>
        <v>1510.2750000000001</v>
      </c>
      <c r="AF67" s="23">
        <v>1121.758</v>
      </c>
      <c r="AG67" s="23">
        <f t="shared" si="26"/>
        <v>74.275082352551678</v>
      </c>
      <c r="AH67" s="23">
        <f t="shared" si="27"/>
        <v>18.568770588137919</v>
      </c>
      <c r="AI67" s="23">
        <v>63</v>
      </c>
      <c r="AJ67" s="23">
        <f t="shared" si="28"/>
        <v>15.75</v>
      </c>
      <c r="AK67" s="23">
        <v>15</v>
      </c>
      <c r="AL67" s="23">
        <f t="shared" si="29"/>
        <v>95.238095238095227</v>
      </c>
      <c r="AM67" s="23">
        <f t="shared" si="30"/>
        <v>23.809523809523807</v>
      </c>
      <c r="AN67" s="23">
        <v>0</v>
      </c>
      <c r="AO67" s="23">
        <f t="shared" si="31"/>
        <v>0</v>
      </c>
      <c r="AP67" s="23">
        <v>0</v>
      </c>
      <c r="AQ67" s="23" t="e">
        <f t="shared" si="32"/>
        <v>#DIV/0!</v>
      </c>
      <c r="AR67" s="23" t="e">
        <f t="shared" si="33"/>
        <v>#DIV/0!</v>
      </c>
      <c r="AS67" s="23">
        <v>0</v>
      </c>
      <c r="AT67" s="23">
        <f t="shared" si="34"/>
        <v>0</v>
      </c>
      <c r="AU67" s="23">
        <v>0</v>
      </c>
      <c r="AV67" s="23">
        <v>0</v>
      </c>
      <c r="AW67" s="23">
        <f t="shared" si="35"/>
        <v>0</v>
      </c>
      <c r="AX67" s="23">
        <v>0</v>
      </c>
      <c r="AY67" s="23">
        <v>15301.7</v>
      </c>
      <c r="AZ67" s="23">
        <f t="shared" si="36"/>
        <v>3825.4250000000002</v>
      </c>
      <c r="BA67" s="23">
        <v>2550.1999999999998</v>
      </c>
      <c r="BB67" s="23">
        <v>0</v>
      </c>
      <c r="BC67" s="23">
        <f t="shared" si="37"/>
        <v>0</v>
      </c>
      <c r="BD67" s="23">
        <v>0</v>
      </c>
      <c r="BE67" s="23">
        <v>0</v>
      </c>
      <c r="BF67" s="23">
        <f t="shared" si="38"/>
        <v>0</v>
      </c>
      <c r="BG67" s="23">
        <v>0</v>
      </c>
      <c r="BH67" s="23">
        <v>0</v>
      </c>
      <c r="BI67" s="23">
        <f t="shared" si="39"/>
        <v>0</v>
      </c>
      <c r="BJ67" s="23">
        <v>0</v>
      </c>
      <c r="BK67" s="23">
        <f t="shared" si="122"/>
        <v>1030</v>
      </c>
      <c r="BL67" s="23">
        <f t="shared" si="123"/>
        <v>257.5</v>
      </c>
      <c r="BM67" s="23">
        <f t="shared" si="124"/>
        <v>411.1</v>
      </c>
      <c r="BN67" s="23">
        <f t="shared" si="40"/>
        <v>159.65048543689321</v>
      </c>
      <c r="BO67" s="23">
        <f t="shared" si="41"/>
        <v>39.912621359223301</v>
      </c>
      <c r="BP67" s="23">
        <v>1030</v>
      </c>
      <c r="BQ67" s="23">
        <f t="shared" si="42"/>
        <v>257.5</v>
      </c>
      <c r="BR67" s="23">
        <v>316.60000000000002</v>
      </c>
      <c r="BS67" s="23">
        <v>0</v>
      </c>
      <c r="BT67" s="23">
        <f t="shared" si="43"/>
        <v>0</v>
      </c>
      <c r="BU67" s="23">
        <v>0</v>
      </c>
      <c r="BV67" s="23">
        <v>0</v>
      </c>
      <c r="BW67" s="23">
        <f t="shared" si="44"/>
        <v>0</v>
      </c>
      <c r="BX67" s="23">
        <v>0</v>
      </c>
      <c r="BY67" s="23">
        <v>0</v>
      </c>
      <c r="BZ67" s="23">
        <f t="shared" si="45"/>
        <v>0</v>
      </c>
      <c r="CA67" s="23">
        <v>94.5</v>
      </c>
      <c r="CB67" s="23">
        <v>0</v>
      </c>
      <c r="CC67" s="23">
        <f t="shared" si="46"/>
        <v>0</v>
      </c>
      <c r="CD67" s="23">
        <v>0</v>
      </c>
      <c r="CE67" s="23">
        <v>0</v>
      </c>
      <c r="CF67" s="23">
        <f t="shared" si="47"/>
        <v>0</v>
      </c>
      <c r="CG67" s="23">
        <v>0</v>
      </c>
      <c r="CH67" s="23">
        <v>0</v>
      </c>
      <c r="CI67" s="23">
        <f t="shared" si="48"/>
        <v>0</v>
      </c>
      <c r="CJ67" s="23">
        <v>0</v>
      </c>
      <c r="CK67" s="23">
        <v>650</v>
      </c>
      <c r="CL67" s="23">
        <f t="shared" si="49"/>
        <v>162.5</v>
      </c>
      <c r="CM67" s="23">
        <v>7.2</v>
      </c>
      <c r="CN67" s="23">
        <v>650</v>
      </c>
      <c r="CO67" s="23">
        <f t="shared" si="50"/>
        <v>162.5</v>
      </c>
      <c r="CP67" s="23">
        <v>5.2</v>
      </c>
      <c r="CQ67" s="23">
        <f t="shared" si="51"/>
        <v>3.2</v>
      </c>
      <c r="CR67" s="23">
        <f t="shared" si="52"/>
        <v>0.8</v>
      </c>
      <c r="CS67" s="23">
        <v>0</v>
      </c>
      <c r="CT67" s="23">
        <f t="shared" si="53"/>
        <v>0</v>
      </c>
      <c r="CU67" s="23">
        <v>0</v>
      </c>
      <c r="CV67" s="23">
        <v>0</v>
      </c>
      <c r="CW67" s="23">
        <f t="shared" si="54"/>
        <v>0</v>
      </c>
      <c r="CX67" s="23">
        <v>0</v>
      </c>
      <c r="CY67" s="23">
        <v>0</v>
      </c>
      <c r="CZ67" s="23">
        <f t="shared" si="55"/>
        <v>0</v>
      </c>
      <c r="DA67" s="23">
        <v>0</v>
      </c>
      <c r="DB67" s="23">
        <v>0</v>
      </c>
      <c r="DC67" s="23">
        <f t="shared" si="56"/>
        <v>0</v>
      </c>
      <c r="DD67" s="23">
        <v>0</v>
      </c>
      <c r="DE67" s="23">
        <v>0</v>
      </c>
      <c r="DF67" s="23">
        <f t="shared" si="116"/>
        <v>30335.800000000003</v>
      </c>
      <c r="DG67" s="23">
        <f t="shared" si="117"/>
        <v>7583.9500000000007</v>
      </c>
      <c r="DH67" s="23">
        <f t="shared" si="118"/>
        <v>4789.1080000000002</v>
      </c>
      <c r="DI67" s="23">
        <v>0</v>
      </c>
      <c r="DJ67" s="23">
        <f t="shared" si="57"/>
        <v>0</v>
      </c>
      <c r="DK67" s="23">
        <v>0</v>
      </c>
      <c r="DL67" s="23">
        <v>0</v>
      </c>
      <c r="DM67" s="23">
        <f t="shared" si="58"/>
        <v>0</v>
      </c>
      <c r="DN67" s="23">
        <v>0</v>
      </c>
      <c r="DO67" s="23">
        <v>0</v>
      </c>
      <c r="DP67" s="23">
        <f t="shared" si="59"/>
        <v>0</v>
      </c>
      <c r="DQ67" s="23">
        <v>0</v>
      </c>
      <c r="DR67" s="23">
        <v>0</v>
      </c>
      <c r="DS67" s="23">
        <f t="shared" si="60"/>
        <v>0</v>
      </c>
      <c r="DT67" s="23">
        <v>0</v>
      </c>
      <c r="DU67" s="23">
        <v>0</v>
      </c>
      <c r="DV67" s="23">
        <f t="shared" si="61"/>
        <v>0</v>
      </c>
      <c r="DW67" s="23">
        <v>0</v>
      </c>
      <c r="DX67" s="23">
        <v>0</v>
      </c>
      <c r="DY67" s="23">
        <f t="shared" si="62"/>
        <v>0</v>
      </c>
      <c r="DZ67" s="23">
        <v>0</v>
      </c>
      <c r="EA67" s="23">
        <v>0</v>
      </c>
      <c r="EB67" s="23">
        <f t="shared" si="125"/>
        <v>0</v>
      </c>
      <c r="EC67" s="23">
        <f t="shared" si="120"/>
        <v>0</v>
      </c>
      <c r="ED67" s="23">
        <f t="shared" si="121"/>
        <v>0</v>
      </c>
    </row>
    <row r="68" spans="1:134">
      <c r="A68" s="21">
        <v>55</v>
      </c>
      <c r="B68" s="27" t="s">
        <v>220</v>
      </c>
      <c r="C68" s="23">
        <v>2322.9265999999998</v>
      </c>
      <c r="D68" s="23">
        <v>52859.688000000002</v>
      </c>
      <c r="E68" s="23">
        <f t="shared" si="106"/>
        <v>164054.79999999999</v>
      </c>
      <c r="F68" s="23">
        <f t="shared" si="107"/>
        <v>41013.699999999997</v>
      </c>
      <c r="G68" s="23">
        <f t="shared" si="108"/>
        <v>27287.0825</v>
      </c>
      <c r="H68" s="23">
        <f t="shared" si="13"/>
        <v>66.531628455857444</v>
      </c>
      <c r="I68" s="23">
        <f t="shared" si="14"/>
        <v>16.632907113964361</v>
      </c>
      <c r="J68" s="23">
        <f t="shared" si="109"/>
        <v>32900</v>
      </c>
      <c r="K68" s="23">
        <f t="shared" si="110"/>
        <v>8225</v>
      </c>
      <c r="L68" s="23">
        <f t="shared" si="111"/>
        <v>5427.8824999999997</v>
      </c>
      <c r="M68" s="23">
        <f t="shared" si="15"/>
        <v>65.992492401215799</v>
      </c>
      <c r="N68" s="23">
        <f t="shared" si="16"/>
        <v>16.49812310030395</v>
      </c>
      <c r="O68" s="23">
        <f t="shared" si="112"/>
        <v>7662.5</v>
      </c>
      <c r="P68" s="23">
        <f t="shared" si="113"/>
        <v>1915.625</v>
      </c>
      <c r="Q68" s="23">
        <f t="shared" si="114"/>
        <v>4009.4319999999998</v>
      </c>
      <c r="R68" s="23">
        <f t="shared" si="17"/>
        <v>209.30150734094616</v>
      </c>
      <c r="S68" s="23">
        <f t="shared" si="18"/>
        <v>52.32537683523654</v>
      </c>
      <c r="T68" s="23">
        <v>149.19999999999999</v>
      </c>
      <c r="U68" s="23">
        <f t="shared" si="19"/>
        <v>37.299999999999997</v>
      </c>
      <c r="V68" s="23">
        <v>289.61799999999999</v>
      </c>
      <c r="W68" s="23">
        <f t="shared" si="20"/>
        <v>776.45576407506712</v>
      </c>
      <c r="X68" s="23">
        <f t="shared" si="21"/>
        <v>194.11394101876678</v>
      </c>
      <c r="Y68" s="23">
        <v>15716.6</v>
      </c>
      <c r="Z68" s="23">
        <f t="shared" si="22"/>
        <v>3929.15</v>
      </c>
      <c r="AA68" s="23">
        <v>180.81700000000001</v>
      </c>
      <c r="AB68" s="23">
        <f t="shared" si="23"/>
        <v>4.6019368056704373</v>
      </c>
      <c r="AC68" s="23">
        <f t="shared" si="24"/>
        <v>1.1504842014176093</v>
      </c>
      <c r="AD68" s="23">
        <v>7513.3</v>
      </c>
      <c r="AE68" s="23">
        <f t="shared" si="25"/>
        <v>1878.325</v>
      </c>
      <c r="AF68" s="23">
        <v>3719.8139999999999</v>
      </c>
      <c r="AG68" s="23">
        <f t="shared" si="26"/>
        <v>198.03889103323436</v>
      </c>
      <c r="AH68" s="23">
        <f t="shared" si="27"/>
        <v>49.509722758308591</v>
      </c>
      <c r="AI68" s="23">
        <v>1741</v>
      </c>
      <c r="AJ68" s="23">
        <f t="shared" si="28"/>
        <v>435.25</v>
      </c>
      <c r="AK68" s="23">
        <v>108</v>
      </c>
      <c r="AL68" s="23">
        <f t="shared" si="29"/>
        <v>24.813325674899485</v>
      </c>
      <c r="AM68" s="23">
        <f t="shared" si="30"/>
        <v>6.2033314187248711</v>
      </c>
      <c r="AN68" s="23">
        <v>0</v>
      </c>
      <c r="AO68" s="23">
        <f t="shared" si="31"/>
        <v>0</v>
      </c>
      <c r="AP68" s="23">
        <v>0</v>
      </c>
      <c r="AQ68" s="23" t="e">
        <f t="shared" si="32"/>
        <v>#DIV/0!</v>
      </c>
      <c r="AR68" s="23" t="e">
        <f t="shared" si="33"/>
        <v>#DIV/0!</v>
      </c>
      <c r="AS68" s="23">
        <v>0</v>
      </c>
      <c r="AT68" s="23">
        <f t="shared" si="34"/>
        <v>0</v>
      </c>
      <c r="AU68" s="23">
        <v>0</v>
      </c>
      <c r="AV68" s="23">
        <v>0</v>
      </c>
      <c r="AW68" s="23">
        <f t="shared" si="35"/>
        <v>0</v>
      </c>
      <c r="AX68" s="23">
        <v>0</v>
      </c>
      <c r="AY68" s="23">
        <v>131154.79999999999</v>
      </c>
      <c r="AZ68" s="23">
        <f t="shared" si="36"/>
        <v>32788.699999999997</v>
      </c>
      <c r="BA68" s="23">
        <v>21859.200000000001</v>
      </c>
      <c r="BB68" s="23">
        <v>0</v>
      </c>
      <c r="BC68" s="23">
        <f t="shared" si="37"/>
        <v>0</v>
      </c>
      <c r="BD68" s="23">
        <v>0</v>
      </c>
      <c r="BE68" s="23">
        <v>0</v>
      </c>
      <c r="BF68" s="23">
        <f t="shared" si="38"/>
        <v>0</v>
      </c>
      <c r="BG68" s="23">
        <v>0</v>
      </c>
      <c r="BH68" s="23">
        <v>0</v>
      </c>
      <c r="BI68" s="23">
        <f t="shared" si="39"/>
        <v>0</v>
      </c>
      <c r="BJ68" s="23">
        <v>0</v>
      </c>
      <c r="BK68" s="23">
        <f t="shared" si="122"/>
        <v>3349.8999999999996</v>
      </c>
      <c r="BL68" s="23">
        <f t="shared" si="123"/>
        <v>837.47499999999991</v>
      </c>
      <c r="BM68" s="23">
        <f t="shared" si="124"/>
        <v>476.85199999999998</v>
      </c>
      <c r="BN68" s="23">
        <f t="shared" si="40"/>
        <v>56.939251917967702</v>
      </c>
      <c r="BO68" s="23">
        <f t="shared" si="41"/>
        <v>14.234812979491926</v>
      </c>
      <c r="BP68" s="23">
        <v>1132.3</v>
      </c>
      <c r="BQ68" s="23">
        <f t="shared" si="42"/>
        <v>283.07499999999999</v>
      </c>
      <c r="BR68" s="23">
        <v>0</v>
      </c>
      <c r="BS68" s="23">
        <v>2217.6</v>
      </c>
      <c r="BT68" s="23">
        <f t="shared" si="43"/>
        <v>554.4</v>
      </c>
      <c r="BU68" s="23">
        <v>476.85199999999998</v>
      </c>
      <c r="BV68" s="23">
        <v>0</v>
      </c>
      <c r="BW68" s="23">
        <f t="shared" si="44"/>
        <v>0</v>
      </c>
      <c r="BX68" s="23">
        <v>0</v>
      </c>
      <c r="BY68" s="23">
        <v>0</v>
      </c>
      <c r="BZ68" s="23">
        <f t="shared" si="45"/>
        <v>0</v>
      </c>
      <c r="CA68" s="23">
        <v>0</v>
      </c>
      <c r="CB68" s="23">
        <v>0</v>
      </c>
      <c r="CC68" s="23">
        <f t="shared" si="46"/>
        <v>0</v>
      </c>
      <c r="CD68" s="23">
        <v>0</v>
      </c>
      <c r="CE68" s="23">
        <v>0</v>
      </c>
      <c r="CF68" s="23">
        <f t="shared" si="47"/>
        <v>0</v>
      </c>
      <c r="CG68" s="23">
        <v>0</v>
      </c>
      <c r="CH68" s="23">
        <v>0</v>
      </c>
      <c r="CI68" s="23">
        <f t="shared" si="48"/>
        <v>0</v>
      </c>
      <c r="CJ68" s="23">
        <v>0</v>
      </c>
      <c r="CK68" s="23">
        <v>4425</v>
      </c>
      <c r="CL68" s="23">
        <f t="shared" si="49"/>
        <v>1106.25</v>
      </c>
      <c r="CM68" s="23">
        <v>509.9</v>
      </c>
      <c r="CN68" s="23">
        <v>2000</v>
      </c>
      <c r="CO68" s="23">
        <f t="shared" si="50"/>
        <v>500</v>
      </c>
      <c r="CP68" s="23">
        <v>0</v>
      </c>
      <c r="CQ68" s="23">
        <f t="shared" si="51"/>
        <v>0</v>
      </c>
      <c r="CR68" s="23">
        <f t="shared" si="52"/>
        <v>0</v>
      </c>
      <c r="CS68" s="23">
        <v>5</v>
      </c>
      <c r="CT68" s="23">
        <f t="shared" si="53"/>
        <v>1.25</v>
      </c>
      <c r="CU68" s="23">
        <v>142.88149999999999</v>
      </c>
      <c r="CV68" s="23">
        <v>0</v>
      </c>
      <c r="CW68" s="23">
        <f t="shared" si="54"/>
        <v>0</v>
      </c>
      <c r="CX68" s="23">
        <v>0</v>
      </c>
      <c r="CY68" s="23">
        <v>0</v>
      </c>
      <c r="CZ68" s="23">
        <f t="shared" si="55"/>
        <v>0</v>
      </c>
      <c r="DA68" s="23">
        <v>0</v>
      </c>
      <c r="DB68" s="23">
        <v>0</v>
      </c>
      <c r="DC68" s="23">
        <f t="shared" si="56"/>
        <v>0</v>
      </c>
      <c r="DD68" s="23">
        <v>0</v>
      </c>
      <c r="DE68" s="23">
        <v>0</v>
      </c>
      <c r="DF68" s="23">
        <f t="shared" si="116"/>
        <v>164054.79999999999</v>
      </c>
      <c r="DG68" s="23">
        <f t="shared" si="117"/>
        <v>41013.699999999997</v>
      </c>
      <c r="DH68" s="23">
        <f t="shared" si="118"/>
        <v>27287.0825</v>
      </c>
      <c r="DI68" s="23">
        <v>0</v>
      </c>
      <c r="DJ68" s="23">
        <f t="shared" si="57"/>
        <v>0</v>
      </c>
      <c r="DK68" s="23">
        <v>0</v>
      </c>
      <c r="DL68" s="23">
        <v>0</v>
      </c>
      <c r="DM68" s="23">
        <f t="shared" si="58"/>
        <v>0</v>
      </c>
      <c r="DN68" s="23">
        <v>0</v>
      </c>
      <c r="DO68" s="23">
        <v>0</v>
      </c>
      <c r="DP68" s="23">
        <f t="shared" si="59"/>
        <v>0</v>
      </c>
      <c r="DQ68" s="23">
        <v>0</v>
      </c>
      <c r="DR68" s="23">
        <v>0</v>
      </c>
      <c r="DS68" s="23">
        <f t="shared" si="60"/>
        <v>0</v>
      </c>
      <c r="DT68" s="23">
        <v>0</v>
      </c>
      <c r="DU68" s="23">
        <v>0</v>
      </c>
      <c r="DV68" s="23">
        <f t="shared" si="61"/>
        <v>0</v>
      </c>
      <c r="DW68" s="23">
        <v>0</v>
      </c>
      <c r="DX68" s="23">
        <v>32800</v>
      </c>
      <c r="DY68" s="23">
        <f t="shared" si="62"/>
        <v>8200</v>
      </c>
      <c r="DZ68" s="23">
        <v>0</v>
      </c>
      <c r="EA68" s="23">
        <v>0</v>
      </c>
      <c r="EB68" s="23">
        <f t="shared" si="125"/>
        <v>32800</v>
      </c>
      <c r="EC68" s="23">
        <f t="shared" si="120"/>
        <v>8200</v>
      </c>
      <c r="ED68" s="23">
        <f t="shared" si="121"/>
        <v>0</v>
      </c>
    </row>
    <row r="69" spans="1:134">
      <c r="A69" s="21">
        <v>56</v>
      </c>
      <c r="B69" s="27" t="s">
        <v>221</v>
      </c>
      <c r="C69" s="23">
        <v>33488.813999999998</v>
      </c>
      <c r="D69" s="23">
        <v>10049.804099999999</v>
      </c>
      <c r="E69" s="23">
        <f t="shared" si="106"/>
        <v>175794.1</v>
      </c>
      <c r="F69" s="23">
        <f t="shared" si="107"/>
        <v>43893.98333333333</v>
      </c>
      <c r="G69" s="23">
        <f t="shared" si="108"/>
        <v>26333.665700000001</v>
      </c>
      <c r="H69" s="23">
        <f t="shared" si="13"/>
        <v>59.993793454607868</v>
      </c>
      <c r="I69" s="23">
        <f t="shared" si="14"/>
        <v>14.979834761234878</v>
      </c>
      <c r="J69" s="23">
        <f t="shared" si="109"/>
        <v>19595.8</v>
      </c>
      <c r="K69" s="23">
        <f t="shared" si="110"/>
        <v>4898.95</v>
      </c>
      <c r="L69" s="23">
        <f t="shared" si="111"/>
        <v>4711.2656999999999</v>
      </c>
      <c r="M69" s="23">
        <f t="shared" si="15"/>
        <v>96.168887210524716</v>
      </c>
      <c r="N69" s="23">
        <f t="shared" si="16"/>
        <v>24.042221802631179</v>
      </c>
      <c r="O69" s="23">
        <f t="shared" si="112"/>
        <v>10850.3</v>
      </c>
      <c r="P69" s="23">
        <f t="shared" si="113"/>
        <v>2712.5749999999998</v>
      </c>
      <c r="Q69" s="23">
        <f t="shared" si="114"/>
        <v>3420.3719999999998</v>
      </c>
      <c r="R69" s="23">
        <f t="shared" si="17"/>
        <v>126.09317714717565</v>
      </c>
      <c r="S69" s="23">
        <f t="shared" si="18"/>
        <v>31.523294286793913</v>
      </c>
      <c r="T69" s="23">
        <v>0</v>
      </c>
      <c r="U69" s="23">
        <f t="shared" si="19"/>
        <v>0</v>
      </c>
      <c r="V69" s="23">
        <v>113.462</v>
      </c>
      <c r="W69" s="23" t="e">
        <f t="shared" si="20"/>
        <v>#DIV/0!</v>
      </c>
      <c r="X69" s="23" t="e">
        <f t="shared" si="21"/>
        <v>#DIV/0!</v>
      </c>
      <c r="Y69" s="23">
        <v>0</v>
      </c>
      <c r="Z69" s="23">
        <f t="shared" si="22"/>
        <v>0</v>
      </c>
      <c r="AA69" s="23">
        <v>418.94369999999998</v>
      </c>
      <c r="AB69" s="23" t="e">
        <f t="shared" si="23"/>
        <v>#DIV/0!</v>
      </c>
      <c r="AC69" s="23" t="e">
        <f t="shared" si="24"/>
        <v>#DIV/0!</v>
      </c>
      <c r="AD69" s="23">
        <v>10850.3</v>
      </c>
      <c r="AE69" s="23">
        <f t="shared" si="25"/>
        <v>2712.5749999999998</v>
      </c>
      <c r="AF69" s="23">
        <v>3306.91</v>
      </c>
      <c r="AG69" s="23">
        <f t="shared" si="26"/>
        <v>121.91036192547671</v>
      </c>
      <c r="AH69" s="23">
        <f t="shared" si="27"/>
        <v>30.477590481369177</v>
      </c>
      <c r="AI69" s="23">
        <v>300</v>
      </c>
      <c r="AJ69" s="23">
        <f t="shared" si="28"/>
        <v>75</v>
      </c>
      <c r="AK69" s="23">
        <v>31.4</v>
      </c>
      <c r="AL69" s="23">
        <f t="shared" si="29"/>
        <v>41.86666666666666</v>
      </c>
      <c r="AM69" s="23">
        <f t="shared" si="30"/>
        <v>10.466666666666665</v>
      </c>
      <c r="AN69" s="23">
        <v>0</v>
      </c>
      <c r="AO69" s="23">
        <f t="shared" si="31"/>
        <v>0</v>
      </c>
      <c r="AP69" s="23">
        <v>0</v>
      </c>
      <c r="AQ69" s="23" t="e">
        <f t="shared" si="32"/>
        <v>#DIV/0!</v>
      </c>
      <c r="AR69" s="23" t="e">
        <f t="shared" si="33"/>
        <v>#DIV/0!</v>
      </c>
      <c r="AS69" s="23">
        <v>0</v>
      </c>
      <c r="AT69" s="23">
        <f t="shared" si="34"/>
        <v>0</v>
      </c>
      <c r="AU69" s="23">
        <v>0</v>
      </c>
      <c r="AV69" s="23">
        <v>0</v>
      </c>
      <c r="AW69" s="23">
        <f t="shared" si="35"/>
        <v>0</v>
      </c>
      <c r="AX69" s="23">
        <v>0</v>
      </c>
      <c r="AY69" s="23">
        <v>129734.2</v>
      </c>
      <c r="AZ69" s="23">
        <f t="shared" si="36"/>
        <v>32433.549999999996</v>
      </c>
      <c r="BA69" s="23">
        <v>21622.400000000001</v>
      </c>
      <c r="BB69" s="23">
        <v>654.5</v>
      </c>
      <c r="BC69" s="23">
        <f t="shared" si="37"/>
        <v>109.08333333333333</v>
      </c>
      <c r="BD69" s="23">
        <v>0</v>
      </c>
      <c r="BE69" s="23">
        <v>0</v>
      </c>
      <c r="BF69" s="23">
        <f t="shared" si="38"/>
        <v>0</v>
      </c>
      <c r="BG69" s="23">
        <v>0</v>
      </c>
      <c r="BH69" s="23">
        <v>0</v>
      </c>
      <c r="BI69" s="23">
        <f t="shared" si="39"/>
        <v>0</v>
      </c>
      <c r="BJ69" s="23">
        <v>0</v>
      </c>
      <c r="BK69" s="23">
        <f t="shared" si="122"/>
        <v>3010.5</v>
      </c>
      <c r="BL69" s="23">
        <f t="shared" si="123"/>
        <v>752.625</v>
      </c>
      <c r="BM69" s="23">
        <f t="shared" si="124"/>
        <v>576.07000000000005</v>
      </c>
      <c r="BN69" s="23">
        <f t="shared" si="40"/>
        <v>76.541438299285829</v>
      </c>
      <c r="BO69" s="23">
        <f t="shared" si="41"/>
        <v>19.135359574821457</v>
      </c>
      <c r="BP69" s="23">
        <v>3010.5</v>
      </c>
      <c r="BQ69" s="23">
        <f t="shared" si="42"/>
        <v>752.625</v>
      </c>
      <c r="BR69" s="23">
        <v>576.07000000000005</v>
      </c>
      <c r="BS69" s="23">
        <v>0</v>
      </c>
      <c r="BT69" s="23">
        <f t="shared" si="43"/>
        <v>0</v>
      </c>
      <c r="BU69" s="23">
        <v>0</v>
      </c>
      <c r="BV69" s="23">
        <v>0</v>
      </c>
      <c r="BW69" s="23">
        <f t="shared" si="44"/>
        <v>0</v>
      </c>
      <c r="BX69" s="23">
        <v>0</v>
      </c>
      <c r="BY69" s="23">
        <v>0</v>
      </c>
      <c r="BZ69" s="23">
        <f t="shared" si="45"/>
        <v>0</v>
      </c>
      <c r="CA69" s="23">
        <v>0</v>
      </c>
      <c r="CB69" s="23">
        <v>0</v>
      </c>
      <c r="CC69" s="23">
        <f t="shared" si="46"/>
        <v>0</v>
      </c>
      <c r="CD69" s="23">
        <v>0</v>
      </c>
      <c r="CE69" s="23">
        <v>0</v>
      </c>
      <c r="CF69" s="23">
        <f t="shared" si="47"/>
        <v>0</v>
      </c>
      <c r="CG69" s="23">
        <v>0</v>
      </c>
      <c r="CH69" s="23">
        <v>0</v>
      </c>
      <c r="CI69" s="23">
        <f t="shared" si="48"/>
        <v>0</v>
      </c>
      <c r="CJ69" s="23">
        <v>0</v>
      </c>
      <c r="CK69" s="23">
        <v>5215</v>
      </c>
      <c r="CL69" s="23">
        <f t="shared" si="49"/>
        <v>1303.75</v>
      </c>
      <c r="CM69" s="23">
        <v>138.19999999999999</v>
      </c>
      <c r="CN69" s="23">
        <v>1800</v>
      </c>
      <c r="CO69" s="23">
        <f t="shared" si="50"/>
        <v>450</v>
      </c>
      <c r="CP69" s="23">
        <v>26.2</v>
      </c>
      <c r="CQ69" s="23">
        <f t="shared" si="51"/>
        <v>5.822222222222222</v>
      </c>
      <c r="CR69" s="23">
        <f t="shared" si="52"/>
        <v>1.4555555555555555</v>
      </c>
      <c r="CS69" s="23">
        <v>0</v>
      </c>
      <c r="CT69" s="23">
        <f t="shared" si="53"/>
        <v>0</v>
      </c>
      <c r="CU69" s="23">
        <v>0</v>
      </c>
      <c r="CV69" s="23">
        <v>20</v>
      </c>
      <c r="CW69" s="23">
        <f t="shared" si="54"/>
        <v>5</v>
      </c>
      <c r="CX69" s="23">
        <v>0</v>
      </c>
      <c r="CY69" s="23">
        <v>0</v>
      </c>
      <c r="CZ69" s="23">
        <f t="shared" si="55"/>
        <v>0</v>
      </c>
      <c r="DA69" s="23">
        <v>0</v>
      </c>
      <c r="DB69" s="23">
        <v>200</v>
      </c>
      <c r="DC69" s="23">
        <f t="shared" si="56"/>
        <v>50</v>
      </c>
      <c r="DD69" s="23">
        <v>126.28</v>
      </c>
      <c r="DE69" s="23">
        <v>0</v>
      </c>
      <c r="DF69" s="23">
        <f t="shared" si="116"/>
        <v>149984.5</v>
      </c>
      <c r="DG69" s="23">
        <f t="shared" si="117"/>
        <v>37441.583333333328</v>
      </c>
      <c r="DH69" s="23">
        <f t="shared" si="118"/>
        <v>26333.665700000001</v>
      </c>
      <c r="DI69" s="23">
        <v>0</v>
      </c>
      <c r="DJ69" s="23">
        <f t="shared" si="57"/>
        <v>0</v>
      </c>
      <c r="DK69" s="23">
        <v>0</v>
      </c>
      <c r="DL69" s="23">
        <v>25809.599999999999</v>
      </c>
      <c r="DM69" s="23">
        <f t="shared" si="58"/>
        <v>6452.4</v>
      </c>
      <c r="DN69" s="23">
        <v>0</v>
      </c>
      <c r="DO69" s="23">
        <v>0</v>
      </c>
      <c r="DP69" s="23">
        <f t="shared" si="59"/>
        <v>0</v>
      </c>
      <c r="DQ69" s="23">
        <v>0</v>
      </c>
      <c r="DR69" s="23">
        <v>0</v>
      </c>
      <c r="DS69" s="23">
        <f t="shared" si="60"/>
        <v>0</v>
      </c>
      <c r="DT69" s="23">
        <v>0</v>
      </c>
      <c r="DU69" s="23">
        <v>0</v>
      </c>
      <c r="DV69" s="23">
        <f t="shared" si="61"/>
        <v>0</v>
      </c>
      <c r="DW69" s="23">
        <v>0</v>
      </c>
      <c r="DX69" s="23">
        <v>0</v>
      </c>
      <c r="DY69" s="23">
        <f t="shared" si="62"/>
        <v>0</v>
      </c>
      <c r="DZ69" s="23">
        <v>0</v>
      </c>
      <c r="EA69" s="23">
        <v>0</v>
      </c>
      <c r="EB69" s="23">
        <f t="shared" si="125"/>
        <v>25809.599999999999</v>
      </c>
      <c r="EC69" s="23">
        <f t="shared" si="120"/>
        <v>6452.4</v>
      </c>
      <c r="ED69" s="23">
        <f t="shared" si="121"/>
        <v>0</v>
      </c>
    </row>
    <row r="70" spans="1:134">
      <c r="A70" s="21">
        <v>57</v>
      </c>
      <c r="B70" s="27" t="s">
        <v>222</v>
      </c>
      <c r="C70" s="23">
        <v>9300.3222000000005</v>
      </c>
      <c r="D70" s="23">
        <v>7039.0594000000001</v>
      </c>
      <c r="E70" s="23">
        <f t="shared" si="106"/>
        <v>53558.5</v>
      </c>
      <c r="F70" s="23">
        <f t="shared" si="107"/>
        <v>13389.625</v>
      </c>
      <c r="G70" s="23">
        <f t="shared" si="108"/>
        <v>7676.4989999999998</v>
      </c>
      <c r="H70" s="23">
        <f t="shared" si="13"/>
        <v>57.331695249120116</v>
      </c>
      <c r="I70" s="23">
        <f t="shared" si="14"/>
        <v>14.332923812280029</v>
      </c>
      <c r="J70" s="23">
        <f t="shared" si="109"/>
        <v>6899.6</v>
      </c>
      <c r="K70" s="23">
        <f t="shared" si="110"/>
        <v>1724.9</v>
      </c>
      <c r="L70" s="23">
        <f t="shared" si="111"/>
        <v>1373.499</v>
      </c>
      <c r="M70" s="23">
        <f t="shared" si="15"/>
        <v>79.627746536031069</v>
      </c>
      <c r="N70" s="23">
        <f t="shared" si="16"/>
        <v>19.906936634007767</v>
      </c>
      <c r="O70" s="23">
        <f t="shared" si="112"/>
        <v>4718</v>
      </c>
      <c r="P70" s="23">
        <f t="shared" si="113"/>
        <v>1179.5</v>
      </c>
      <c r="Q70" s="23">
        <f t="shared" si="114"/>
        <v>922.91300000000001</v>
      </c>
      <c r="R70" s="23">
        <f t="shared" si="17"/>
        <v>78.246121237812645</v>
      </c>
      <c r="S70" s="23">
        <f t="shared" si="18"/>
        <v>19.561530309453161</v>
      </c>
      <c r="T70" s="23">
        <v>0</v>
      </c>
      <c r="U70" s="23">
        <f t="shared" si="19"/>
        <v>0</v>
      </c>
      <c r="V70" s="23">
        <v>0.29899999999999999</v>
      </c>
      <c r="W70" s="23" t="e">
        <f t="shared" si="20"/>
        <v>#DIV/0!</v>
      </c>
      <c r="X70" s="23" t="e">
        <f t="shared" si="21"/>
        <v>#DIV/0!</v>
      </c>
      <c r="Y70" s="23">
        <v>0</v>
      </c>
      <c r="Z70" s="23">
        <f t="shared" si="22"/>
        <v>0</v>
      </c>
      <c r="AA70" s="23">
        <v>68.745999999999995</v>
      </c>
      <c r="AB70" s="23" t="e">
        <f t="shared" si="23"/>
        <v>#DIV/0!</v>
      </c>
      <c r="AC70" s="23" t="e">
        <f t="shared" si="24"/>
        <v>#DIV/0!</v>
      </c>
      <c r="AD70" s="23">
        <v>4718</v>
      </c>
      <c r="AE70" s="23">
        <f t="shared" si="25"/>
        <v>1179.5</v>
      </c>
      <c r="AF70" s="23">
        <v>922.61400000000003</v>
      </c>
      <c r="AG70" s="23">
        <f t="shared" si="26"/>
        <v>78.220771513353114</v>
      </c>
      <c r="AH70" s="23">
        <f t="shared" si="27"/>
        <v>19.555192878338278</v>
      </c>
      <c r="AI70" s="23">
        <v>60</v>
      </c>
      <c r="AJ70" s="23">
        <f t="shared" si="28"/>
        <v>15</v>
      </c>
      <c r="AK70" s="23">
        <v>15</v>
      </c>
      <c r="AL70" s="23">
        <f t="shared" si="29"/>
        <v>100</v>
      </c>
      <c r="AM70" s="23">
        <f t="shared" si="30"/>
        <v>25</v>
      </c>
      <c r="AN70" s="23">
        <v>0</v>
      </c>
      <c r="AO70" s="23">
        <f t="shared" si="31"/>
        <v>0</v>
      </c>
      <c r="AP70" s="23">
        <v>0</v>
      </c>
      <c r="AQ70" s="23" t="e">
        <f t="shared" si="32"/>
        <v>#DIV/0!</v>
      </c>
      <c r="AR70" s="23" t="e">
        <f t="shared" si="33"/>
        <v>#DIV/0!</v>
      </c>
      <c r="AS70" s="23">
        <v>0</v>
      </c>
      <c r="AT70" s="23">
        <f t="shared" si="34"/>
        <v>0</v>
      </c>
      <c r="AU70" s="23">
        <v>0</v>
      </c>
      <c r="AV70" s="23">
        <v>0</v>
      </c>
      <c r="AW70" s="23">
        <f t="shared" si="35"/>
        <v>0</v>
      </c>
      <c r="AX70" s="23">
        <v>0</v>
      </c>
      <c r="AY70" s="23">
        <v>37818.400000000001</v>
      </c>
      <c r="AZ70" s="23">
        <f t="shared" si="36"/>
        <v>9454.6</v>
      </c>
      <c r="BA70" s="23">
        <v>6303</v>
      </c>
      <c r="BB70" s="23">
        <v>0</v>
      </c>
      <c r="BC70" s="23">
        <f t="shared" si="37"/>
        <v>0</v>
      </c>
      <c r="BD70" s="23">
        <v>0</v>
      </c>
      <c r="BE70" s="23">
        <v>0</v>
      </c>
      <c r="BF70" s="23">
        <f t="shared" si="38"/>
        <v>0</v>
      </c>
      <c r="BG70" s="23">
        <v>0</v>
      </c>
      <c r="BH70" s="23">
        <v>0</v>
      </c>
      <c r="BI70" s="23">
        <f t="shared" si="39"/>
        <v>0</v>
      </c>
      <c r="BJ70" s="23">
        <v>0</v>
      </c>
      <c r="BK70" s="23">
        <f t="shared" si="122"/>
        <v>1131.5999999999999</v>
      </c>
      <c r="BL70" s="23">
        <f t="shared" si="123"/>
        <v>282.90000000000003</v>
      </c>
      <c r="BM70" s="23">
        <f t="shared" si="124"/>
        <v>268.78000000000003</v>
      </c>
      <c r="BN70" s="23">
        <f t="shared" si="40"/>
        <v>95.008837044892189</v>
      </c>
      <c r="BO70" s="23">
        <f t="shared" si="41"/>
        <v>23.752209261223051</v>
      </c>
      <c r="BP70" s="23">
        <v>931.6</v>
      </c>
      <c r="BQ70" s="23">
        <f t="shared" si="42"/>
        <v>232.90000000000003</v>
      </c>
      <c r="BR70" s="23">
        <v>193.08</v>
      </c>
      <c r="BS70" s="23">
        <v>0</v>
      </c>
      <c r="BT70" s="23">
        <f t="shared" si="43"/>
        <v>0</v>
      </c>
      <c r="BU70" s="23">
        <v>0</v>
      </c>
      <c r="BV70" s="23">
        <v>0</v>
      </c>
      <c r="BW70" s="23">
        <f t="shared" si="44"/>
        <v>0</v>
      </c>
      <c r="BX70" s="23">
        <v>0</v>
      </c>
      <c r="BY70" s="23">
        <v>200</v>
      </c>
      <c r="BZ70" s="23">
        <f t="shared" si="45"/>
        <v>50</v>
      </c>
      <c r="CA70" s="23">
        <v>75.7</v>
      </c>
      <c r="CB70" s="23">
        <v>0</v>
      </c>
      <c r="CC70" s="23">
        <f t="shared" si="46"/>
        <v>0</v>
      </c>
      <c r="CD70" s="23">
        <v>0</v>
      </c>
      <c r="CE70" s="23">
        <v>0</v>
      </c>
      <c r="CF70" s="23">
        <f t="shared" si="47"/>
        <v>0</v>
      </c>
      <c r="CG70" s="23">
        <v>0</v>
      </c>
      <c r="CH70" s="23">
        <v>0</v>
      </c>
      <c r="CI70" s="23">
        <f t="shared" si="48"/>
        <v>0</v>
      </c>
      <c r="CJ70" s="23">
        <v>0</v>
      </c>
      <c r="CK70" s="23">
        <v>990</v>
      </c>
      <c r="CL70" s="23">
        <f t="shared" si="49"/>
        <v>247.5</v>
      </c>
      <c r="CM70" s="23">
        <v>98.06</v>
      </c>
      <c r="CN70" s="23">
        <v>990</v>
      </c>
      <c r="CO70" s="23">
        <f t="shared" si="50"/>
        <v>247.5</v>
      </c>
      <c r="CP70" s="23">
        <v>98.06</v>
      </c>
      <c r="CQ70" s="23">
        <f t="shared" si="51"/>
        <v>39.620202020202022</v>
      </c>
      <c r="CR70" s="23">
        <f t="shared" si="52"/>
        <v>9.9050505050505055</v>
      </c>
      <c r="CS70" s="23">
        <v>0</v>
      </c>
      <c r="CT70" s="23">
        <f t="shared" si="53"/>
        <v>0</v>
      </c>
      <c r="CU70" s="23">
        <v>0</v>
      </c>
      <c r="CV70" s="23">
        <v>0</v>
      </c>
      <c r="CW70" s="23">
        <f t="shared" si="54"/>
        <v>0</v>
      </c>
      <c r="CX70" s="23">
        <v>0</v>
      </c>
      <c r="CY70" s="23">
        <v>0</v>
      </c>
      <c r="CZ70" s="23">
        <f t="shared" si="55"/>
        <v>0</v>
      </c>
      <c r="DA70" s="23">
        <v>0</v>
      </c>
      <c r="DB70" s="23">
        <v>0</v>
      </c>
      <c r="DC70" s="23">
        <f t="shared" si="56"/>
        <v>0</v>
      </c>
      <c r="DD70" s="23">
        <v>0</v>
      </c>
      <c r="DE70" s="23">
        <v>0</v>
      </c>
      <c r="DF70" s="23">
        <f t="shared" si="116"/>
        <v>44718</v>
      </c>
      <c r="DG70" s="23">
        <f t="shared" si="117"/>
        <v>11179.5</v>
      </c>
      <c r="DH70" s="23">
        <f t="shared" si="118"/>
        <v>7676.4989999999998</v>
      </c>
      <c r="DI70" s="23">
        <v>0</v>
      </c>
      <c r="DJ70" s="23">
        <f t="shared" si="57"/>
        <v>0</v>
      </c>
      <c r="DK70" s="23">
        <v>0</v>
      </c>
      <c r="DL70" s="23">
        <v>8840.5</v>
      </c>
      <c r="DM70" s="23">
        <f t="shared" si="58"/>
        <v>2210.125</v>
      </c>
      <c r="DN70" s="23">
        <v>0</v>
      </c>
      <c r="DO70" s="23">
        <v>0</v>
      </c>
      <c r="DP70" s="23">
        <f t="shared" si="59"/>
        <v>0</v>
      </c>
      <c r="DQ70" s="23">
        <v>0</v>
      </c>
      <c r="DR70" s="23">
        <v>0</v>
      </c>
      <c r="DS70" s="23">
        <f t="shared" si="60"/>
        <v>0</v>
      </c>
      <c r="DT70" s="23">
        <v>0</v>
      </c>
      <c r="DU70" s="23">
        <v>0</v>
      </c>
      <c r="DV70" s="23">
        <f t="shared" si="61"/>
        <v>0</v>
      </c>
      <c r="DW70" s="23">
        <v>0</v>
      </c>
      <c r="DX70" s="23">
        <v>0</v>
      </c>
      <c r="DY70" s="23">
        <f t="shared" si="62"/>
        <v>0</v>
      </c>
      <c r="DZ70" s="23">
        <v>0</v>
      </c>
      <c r="EA70" s="23">
        <v>0</v>
      </c>
      <c r="EB70" s="23">
        <f t="shared" si="125"/>
        <v>8840.5</v>
      </c>
      <c r="EC70" s="23">
        <f t="shared" si="120"/>
        <v>2210.125</v>
      </c>
      <c r="ED70" s="23">
        <f t="shared" si="121"/>
        <v>0</v>
      </c>
    </row>
    <row r="71" spans="1:134">
      <c r="A71" s="131" t="s">
        <v>164</v>
      </c>
      <c r="B71" s="132"/>
      <c r="C71" s="29"/>
      <c r="D71" s="29"/>
      <c r="E71" s="29"/>
      <c r="F71" s="29"/>
      <c r="G71" s="29"/>
      <c r="H71" s="29"/>
      <c r="I71" s="29"/>
      <c r="J71" s="29">
        <f>SUM(J60:J70)</f>
        <v>301750.59999999998</v>
      </c>
      <c r="K71" s="29">
        <f t="shared" ref="K71:BV71" si="126">SUM(K60:K70)</f>
        <v>75437.649999999994</v>
      </c>
      <c r="L71" s="29">
        <f t="shared" si="126"/>
        <v>70160.7405</v>
      </c>
      <c r="M71" s="29">
        <f t="shared" si="15"/>
        <v>93.004939178248534</v>
      </c>
      <c r="N71" s="29">
        <f t="shared" si="16"/>
        <v>23.251234794562134</v>
      </c>
      <c r="O71" s="29">
        <f t="shared" si="126"/>
        <v>165626.79999999999</v>
      </c>
      <c r="P71" s="29">
        <f t="shared" si="126"/>
        <v>41406.699999999997</v>
      </c>
      <c r="Q71" s="29">
        <f t="shared" si="126"/>
        <v>39045.636900000005</v>
      </c>
      <c r="R71" s="29">
        <f t="shared" si="17"/>
        <v>94.29787184199661</v>
      </c>
      <c r="S71" s="29">
        <f t="shared" si="18"/>
        <v>23.574467960499152</v>
      </c>
      <c r="T71" s="29">
        <f t="shared" si="126"/>
        <v>10477.800000000001</v>
      </c>
      <c r="U71" s="29">
        <f t="shared" si="126"/>
        <v>2619.4500000000003</v>
      </c>
      <c r="V71" s="29">
        <f t="shared" si="126"/>
        <v>5571.8109000000004</v>
      </c>
      <c r="W71" s="29" t="e">
        <f t="shared" si="126"/>
        <v>#DIV/0!</v>
      </c>
      <c r="X71" s="29" t="e">
        <f t="shared" si="126"/>
        <v>#DIV/0!</v>
      </c>
      <c r="Y71" s="29">
        <f t="shared" si="126"/>
        <v>52620</v>
      </c>
      <c r="Z71" s="29">
        <f t="shared" si="126"/>
        <v>13155</v>
      </c>
      <c r="AA71" s="29">
        <f t="shared" si="126"/>
        <v>4015.3784000000001</v>
      </c>
      <c r="AB71" s="29">
        <f t="shared" si="23"/>
        <v>30.523591030026608</v>
      </c>
      <c r="AC71" s="29">
        <f t="shared" si="24"/>
        <v>7.6308977575066521</v>
      </c>
      <c r="AD71" s="29">
        <f t="shared" si="126"/>
        <v>155148.99999999997</v>
      </c>
      <c r="AE71" s="29">
        <f t="shared" si="126"/>
        <v>38787.249999999993</v>
      </c>
      <c r="AF71" s="29">
        <f t="shared" si="126"/>
        <v>33473.826000000001</v>
      </c>
      <c r="AG71" s="29">
        <f t="shared" si="126"/>
        <v>1081.1533514842474</v>
      </c>
      <c r="AH71" s="29">
        <f t="shared" si="126"/>
        <v>270.28833787106186</v>
      </c>
      <c r="AI71" s="29">
        <f t="shared" si="126"/>
        <v>11373</v>
      </c>
      <c r="AJ71" s="29">
        <f t="shared" si="126"/>
        <v>2843.25</v>
      </c>
      <c r="AK71" s="29">
        <f t="shared" si="126"/>
        <v>2095.8300000000004</v>
      </c>
      <c r="AL71" s="29">
        <f t="shared" si="29"/>
        <v>73.712476919018741</v>
      </c>
      <c r="AM71" s="29">
        <f t="shared" si="30"/>
        <v>18.428119229754685</v>
      </c>
      <c r="AN71" s="29">
        <f t="shared" si="126"/>
        <v>6000</v>
      </c>
      <c r="AO71" s="29">
        <f t="shared" si="126"/>
        <v>1500</v>
      </c>
      <c r="AP71" s="29">
        <f t="shared" si="126"/>
        <v>1057.0999999999999</v>
      </c>
      <c r="AQ71" s="29" t="e">
        <f t="shared" si="126"/>
        <v>#DIV/0!</v>
      </c>
      <c r="AR71" s="29" t="e">
        <f t="shared" si="126"/>
        <v>#DIV/0!</v>
      </c>
      <c r="AS71" s="29">
        <f t="shared" si="126"/>
        <v>0</v>
      </c>
      <c r="AT71" s="29">
        <f t="shared" si="126"/>
        <v>0</v>
      </c>
      <c r="AU71" s="29">
        <f t="shared" si="126"/>
        <v>0</v>
      </c>
      <c r="AV71" s="29">
        <f t="shared" si="126"/>
        <v>0</v>
      </c>
      <c r="AW71" s="29">
        <f t="shared" si="126"/>
        <v>0</v>
      </c>
      <c r="AX71" s="29">
        <f t="shared" si="126"/>
        <v>0</v>
      </c>
      <c r="AY71" s="29">
        <f t="shared" si="126"/>
        <v>981991.6</v>
      </c>
      <c r="AZ71" s="29">
        <f t="shared" si="126"/>
        <v>245497.9</v>
      </c>
      <c r="BA71" s="29">
        <f t="shared" si="126"/>
        <v>163665.59999999998</v>
      </c>
      <c r="BB71" s="29">
        <f t="shared" si="126"/>
        <v>5355.3</v>
      </c>
      <c r="BC71" s="29">
        <f t="shared" si="126"/>
        <v>892.55000000000007</v>
      </c>
      <c r="BD71" s="29">
        <f t="shared" si="126"/>
        <v>0</v>
      </c>
      <c r="BE71" s="29">
        <f t="shared" si="126"/>
        <v>0</v>
      </c>
      <c r="BF71" s="29">
        <f t="shared" si="126"/>
        <v>0</v>
      </c>
      <c r="BG71" s="29">
        <f t="shared" si="126"/>
        <v>0</v>
      </c>
      <c r="BH71" s="29">
        <f t="shared" si="126"/>
        <v>0</v>
      </c>
      <c r="BI71" s="29">
        <f t="shared" si="126"/>
        <v>0</v>
      </c>
      <c r="BJ71" s="29">
        <f t="shared" si="126"/>
        <v>0</v>
      </c>
      <c r="BK71" s="29">
        <f t="shared" si="126"/>
        <v>24125.4</v>
      </c>
      <c r="BL71" s="29">
        <f t="shared" si="126"/>
        <v>6031.35</v>
      </c>
      <c r="BM71" s="29">
        <f t="shared" si="126"/>
        <v>6054.59</v>
      </c>
      <c r="BN71" s="29">
        <f t="shared" si="40"/>
        <v>100.38532003614446</v>
      </c>
      <c r="BO71" s="29">
        <f t="shared" si="41"/>
        <v>25.096330009036116</v>
      </c>
      <c r="BP71" s="29">
        <f t="shared" si="126"/>
        <v>13142.4</v>
      </c>
      <c r="BQ71" s="29">
        <f t="shared" si="126"/>
        <v>3285.6</v>
      </c>
      <c r="BR71" s="29">
        <f t="shared" si="126"/>
        <v>1751.296</v>
      </c>
      <c r="BS71" s="29">
        <f t="shared" si="126"/>
        <v>8433</v>
      </c>
      <c r="BT71" s="29">
        <f t="shared" si="126"/>
        <v>2108.25</v>
      </c>
      <c r="BU71" s="29">
        <f t="shared" si="126"/>
        <v>2448.0740000000001</v>
      </c>
      <c r="BV71" s="29">
        <f t="shared" si="126"/>
        <v>1000</v>
      </c>
      <c r="BW71" s="29">
        <f t="shared" ref="BW71:CP71" si="127">SUM(BW60:BW70)</f>
        <v>250</v>
      </c>
      <c r="BX71" s="29">
        <f t="shared" si="127"/>
        <v>732.63900000000001</v>
      </c>
      <c r="BY71" s="29">
        <f t="shared" si="127"/>
        <v>1550</v>
      </c>
      <c r="BZ71" s="29">
        <f t="shared" si="127"/>
        <v>387.5</v>
      </c>
      <c r="CA71" s="29">
        <f t="shared" si="127"/>
        <v>1122.5810000000001</v>
      </c>
      <c r="CB71" s="29">
        <f t="shared" si="127"/>
        <v>0</v>
      </c>
      <c r="CC71" s="29">
        <f t="shared" si="127"/>
        <v>0</v>
      </c>
      <c r="CD71" s="29">
        <f t="shared" si="127"/>
        <v>0</v>
      </c>
      <c r="CE71" s="29">
        <f t="shared" si="127"/>
        <v>5950</v>
      </c>
      <c r="CF71" s="29">
        <f t="shared" si="127"/>
        <v>1487.5</v>
      </c>
      <c r="CG71" s="29">
        <f t="shared" si="127"/>
        <v>0</v>
      </c>
      <c r="CH71" s="29">
        <f t="shared" si="127"/>
        <v>0</v>
      </c>
      <c r="CI71" s="29">
        <f t="shared" si="127"/>
        <v>0</v>
      </c>
      <c r="CJ71" s="29">
        <f t="shared" si="127"/>
        <v>0</v>
      </c>
      <c r="CK71" s="29">
        <f t="shared" si="127"/>
        <v>41159.599999999999</v>
      </c>
      <c r="CL71" s="29">
        <f t="shared" si="127"/>
        <v>10289.9</v>
      </c>
      <c r="CM71" s="29">
        <f t="shared" si="127"/>
        <v>8794.4619000000002</v>
      </c>
      <c r="CN71" s="29">
        <f t="shared" si="127"/>
        <v>35319.599999999999</v>
      </c>
      <c r="CO71" s="29">
        <f t="shared" si="127"/>
        <v>8829.9</v>
      </c>
      <c r="CP71" s="29">
        <f t="shared" si="127"/>
        <v>6298.5618999999997</v>
      </c>
      <c r="CQ71" s="29">
        <f t="shared" si="51"/>
        <v>71.332199685160646</v>
      </c>
      <c r="CR71" s="29">
        <f t="shared" si="52"/>
        <v>17.833049921290161</v>
      </c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/>
      <c r="DG71" s="23"/>
      <c r="DH71" s="23"/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  <c r="DU71" s="23"/>
      <c r="DV71" s="23"/>
      <c r="DW71" s="23"/>
      <c r="DX71" s="23"/>
      <c r="DY71" s="23"/>
      <c r="DZ71" s="23"/>
      <c r="EA71" s="23"/>
      <c r="EB71" s="23"/>
      <c r="EC71" s="23"/>
      <c r="ED71" s="23"/>
    </row>
    <row r="72" spans="1:134">
      <c r="A72" s="21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  <c r="DU72" s="23"/>
      <c r="DV72" s="23"/>
      <c r="DW72" s="23"/>
      <c r="DX72" s="23"/>
      <c r="DY72" s="23"/>
      <c r="DZ72" s="23"/>
      <c r="EA72" s="23"/>
      <c r="EB72" s="23"/>
      <c r="EC72" s="23"/>
      <c r="ED72" s="23"/>
    </row>
    <row r="73" spans="1:134">
      <c r="A73" s="21"/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  <c r="CY73" s="23"/>
      <c r="CZ73" s="23"/>
      <c r="DA73" s="23"/>
      <c r="DB73" s="23"/>
      <c r="DC73" s="23"/>
      <c r="DD73" s="23"/>
      <c r="DE73" s="23"/>
      <c r="DF73" s="23"/>
      <c r="DG73" s="23"/>
      <c r="DH73" s="23"/>
      <c r="DI73" s="23"/>
      <c r="DJ73" s="23"/>
      <c r="DK73" s="23"/>
      <c r="DL73" s="23"/>
      <c r="DM73" s="23"/>
      <c r="DN73" s="23"/>
      <c r="DO73" s="23"/>
      <c r="DP73" s="23"/>
      <c r="DQ73" s="23"/>
      <c r="DR73" s="23"/>
      <c r="DS73" s="23"/>
      <c r="DT73" s="23"/>
      <c r="DU73" s="23"/>
      <c r="DV73" s="23"/>
      <c r="DW73" s="23"/>
      <c r="DX73" s="23"/>
      <c r="DY73" s="23"/>
      <c r="DZ73" s="23"/>
      <c r="EA73" s="23"/>
      <c r="EB73" s="23"/>
      <c r="EC73" s="23"/>
      <c r="ED73" s="23"/>
    </row>
    <row r="74" spans="1:134">
      <c r="A74" s="21"/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  <c r="CW74" s="23"/>
      <c r="CX74" s="23"/>
      <c r="CY74" s="23"/>
      <c r="CZ74" s="23"/>
      <c r="DA74" s="23"/>
      <c r="DB74" s="23"/>
      <c r="DC74" s="23"/>
      <c r="DD74" s="23"/>
      <c r="DE74" s="23"/>
      <c r="DF74" s="23"/>
      <c r="DG74" s="23"/>
      <c r="DH74" s="23"/>
      <c r="DI74" s="23"/>
      <c r="DJ74" s="23"/>
      <c r="DK74" s="23"/>
      <c r="DL74" s="23"/>
      <c r="DM74" s="23"/>
      <c r="DN74" s="23"/>
      <c r="DO74" s="23"/>
      <c r="DP74" s="23"/>
      <c r="DQ74" s="23"/>
      <c r="DR74" s="23"/>
      <c r="DS74" s="23"/>
      <c r="DT74" s="23"/>
      <c r="DU74" s="23"/>
      <c r="DV74" s="23"/>
      <c r="DW74" s="23"/>
      <c r="DX74" s="23"/>
      <c r="DY74" s="23"/>
      <c r="DZ74" s="23"/>
      <c r="EA74" s="23"/>
      <c r="EB74" s="23"/>
      <c r="EC74" s="23"/>
      <c r="ED74" s="23"/>
    </row>
    <row r="75" spans="1:134">
      <c r="A75" s="21"/>
      <c r="B75" s="22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  <c r="CW75" s="23"/>
      <c r="CX75" s="23"/>
      <c r="CY75" s="23"/>
      <c r="CZ75" s="23"/>
      <c r="DA75" s="23"/>
      <c r="DB75" s="23"/>
      <c r="DC75" s="23"/>
      <c r="DD75" s="23"/>
      <c r="DE75" s="23"/>
      <c r="DF75" s="23"/>
      <c r="DG75" s="23"/>
      <c r="DH75" s="23"/>
      <c r="DI75" s="23"/>
      <c r="DJ75" s="23"/>
      <c r="DK75" s="23"/>
      <c r="DL75" s="23"/>
      <c r="DM75" s="23"/>
      <c r="DN75" s="23"/>
      <c r="DO75" s="23"/>
      <c r="DP75" s="23"/>
      <c r="DQ75" s="23"/>
      <c r="DR75" s="23"/>
      <c r="DS75" s="23"/>
      <c r="DT75" s="23"/>
      <c r="DU75" s="23"/>
      <c r="DV75" s="23"/>
      <c r="DW75" s="23"/>
      <c r="DX75" s="23"/>
      <c r="DY75" s="23"/>
      <c r="DZ75" s="23"/>
      <c r="EA75" s="23"/>
      <c r="EB75" s="23"/>
      <c r="EC75" s="23"/>
      <c r="ED75" s="23"/>
    </row>
    <row r="76" spans="1:134">
      <c r="A76" s="21"/>
      <c r="B76" s="22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  <c r="CW76" s="23"/>
      <c r="CX76" s="23"/>
      <c r="CY76" s="23"/>
      <c r="CZ76" s="23"/>
      <c r="DA76" s="23"/>
      <c r="DB76" s="23"/>
      <c r="DC76" s="23"/>
      <c r="DD76" s="23"/>
      <c r="DE76" s="23"/>
      <c r="DF76" s="23"/>
      <c r="DG76" s="23"/>
      <c r="DH76" s="23"/>
      <c r="DI76" s="23"/>
      <c r="DJ76" s="23"/>
      <c r="DK76" s="23"/>
      <c r="DL76" s="23"/>
      <c r="DM76" s="23"/>
      <c r="DN76" s="23"/>
      <c r="DO76" s="23"/>
      <c r="DP76" s="23"/>
      <c r="DQ76" s="23"/>
      <c r="DR76" s="23"/>
      <c r="DS76" s="23"/>
      <c r="DT76" s="23"/>
      <c r="DU76" s="23"/>
      <c r="DV76" s="23"/>
      <c r="DW76" s="23"/>
      <c r="DX76" s="23"/>
      <c r="DY76" s="23"/>
      <c r="DZ76" s="23"/>
      <c r="EA76" s="23"/>
      <c r="EB76" s="23"/>
      <c r="EC76" s="23"/>
      <c r="ED76" s="23"/>
    </row>
    <row r="77" spans="1:134" s="12" customFormat="1">
      <c r="A77" s="21"/>
      <c r="B77" s="22" t="s">
        <v>164</v>
      </c>
      <c r="C77" s="23">
        <f>SUM(C10:C76)</f>
        <v>521554.34059999994</v>
      </c>
      <c r="D77" s="23">
        <f>SUM(D10:D76)</f>
        <v>1124843.6230999997</v>
      </c>
      <c r="E77" s="23">
        <f>SUM(E10:E76)</f>
        <v>9346908.4194999989</v>
      </c>
      <c r="F77" s="23">
        <f>SUM(F10:F76)</f>
        <v>2334036.4382083332</v>
      </c>
      <c r="G77" s="23">
        <f>SUM(G10:G76)</f>
        <v>1376393.8899000001</v>
      </c>
      <c r="H77" s="23">
        <f t="shared" si="13"/>
        <v>58.97053993538146</v>
      </c>
      <c r="I77" s="23">
        <f t="shared" si="14"/>
        <v>14.725659310285918</v>
      </c>
      <c r="J77" s="23">
        <f>+J71+J59+J41+J38+J25</f>
        <v>2030011.7120000003</v>
      </c>
      <c r="K77" s="23">
        <f t="shared" ref="K77:L77" si="128">+K71+K59+K41+K38+K25</f>
        <v>507502.92800000001</v>
      </c>
      <c r="L77" s="23">
        <f t="shared" si="128"/>
        <v>323837.84860000003</v>
      </c>
      <c r="M77" s="23">
        <f t="shared" ref="M77" si="129">+L77/K77*100</f>
        <v>63.810045367856482</v>
      </c>
      <c r="N77" s="23">
        <f t="shared" ref="N77" si="130">+L77/J77*100</f>
        <v>15.952511341964119</v>
      </c>
      <c r="O77" s="23">
        <f t="shared" ref="O77:Q77" si="131">+O71+O59+O41+O38+O25</f>
        <v>927499.125</v>
      </c>
      <c r="P77" s="23">
        <f t="shared" si="131"/>
        <v>231874.78125</v>
      </c>
      <c r="Q77" s="23">
        <f t="shared" si="131"/>
        <v>195808.85859999998</v>
      </c>
      <c r="R77" s="23">
        <f t="shared" ref="R77" si="132">+Q77/P77*100</f>
        <v>84.445948603994623</v>
      </c>
      <c r="S77" s="23">
        <f t="shared" ref="S77" si="133">+Q77/O77*100</f>
        <v>21.111487150998656</v>
      </c>
      <c r="T77" s="23">
        <f t="shared" ref="T77:V77" si="134">SUM(T10:T76)</f>
        <v>97378.999999999971</v>
      </c>
      <c r="U77" s="23">
        <f t="shared" si="134"/>
        <v>24344.749999999993</v>
      </c>
      <c r="V77" s="23">
        <f t="shared" si="134"/>
        <v>21692.557800000002</v>
      </c>
      <c r="W77" s="23">
        <f t="shared" si="20"/>
        <v>89.105691370829476</v>
      </c>
      <c r="X77" s="23">
        <f t="shared" si="21"/>
        <v>22.276422842707369</v>
      </c>
      <c r="Y77" s="23">
        <f t="shared" ref="Y77:AA77" si="135">+Y71+Y59+Y41+Y38+Y25</f>
        <v>319624.26</v>
      </c>
      <c r="Z77" s="23">
        <f t="shared" si="135"/>
        <v>79906.064999999988</v>
      </c>
      <c r="AA77" s="23">
        <f t="shared" si="135"/>
        <v>19429.032599999999</v>
      </c>
      <c r="AB77" s="23">
        <f t="shared" ref="AB77" si="136">+AA77/Z77*100</f>
        <v>24.314840932287183</v>
      </c>
      <c r="AC77" s="23">
        <f t="shared" ref="AC77" si="137">+AA77/Y77*100</f>
        <v>6.0787102330717939</v>
      </c>
      <c r="AD77" s="23">
        <f t="shared" ref="AD77:AF77" si="138">SUM(AD10:AD76)</f>
        <v>1757619.2500000002</v>
      </c>
      <c r="AE77" s="23">
        <f t="shared" si="138"/>
        <v>439404.81250000006</v>
      </c>
      <c r="AF77" s="23">
        <f t="shared" si="138"/>
        <v>369925.15939999989</v>
      </c>
      <c r="AG77" s="23">
        <f t="shared" si="26"/>
        <v>84.18778057875727</v>
      </c>
      <c r="AH77" s="23">
        <f t="shared" si="27"/>
        <v>21.046945144689317</v>
      </c>
      <c r="AI77" s="23">
        <f t="shared" ref="AI77:AK77" si="139">+AI71+AI59+AI41+AI38+AI25</f>
        <v>47460.116999999998</v>
      </c>
      <c r="AJ77" s="23">
        <f t="shared" si="139"/>
        <v>11865.02925</v>
      </c>
      <c r="AK77" s="23">
        <f t="shared" si="139"/>
        <v>7374.8877000000002</v>
      </c>
      <c r="AL77" s="23">
        <f t="shared" ref="AL77" si="140">+AK77/AJ77*100</f>
        <v>62.156506693820411</v>
      </c>
      <c r="AM77" s="23">
        <f t="shared" si="30"/>
        <v>15.539126673455103</v>
      </c>
      <c r="AN77" s="23">
        <f t="shared" ref="AN77:AP77" si="141">SUM(AN10:AN76)</f>
        <v>54860</v>
      </c>
      <c r="AO77" s="23">
        <f t="shared" si="141"/>
        <v>13715</v>
      </c>
      <c r="AP77" s="23">
        <f t="shared" si="141"/>
        <v>11771.4</v>
      </c>
      <c r="AQ77" s="23">
        <f t="shared" si="32"/>
        <v>85.828654757564706</v>
      </c>
      <c r="AR77" s="23">
        <f t="shared" si="33"/>
        <v>21.457163689391177</v>
      </c>
      <c r="AS77" s="23">
        <f t="shared" ref="AS77:BJ77" si="142">SUM(AS10:AS76)</f>
        <v>0</v>
      </c>
      <c r="AT77" s="23">
        <f t="shared" si="142"/>
        <v>0</v>
      </c>
      <c r="AU77" s="23">
        <f t="shared" si="142"/>
        <v>0</v>
      </c>
      <c r="AV77" s="23">
        <f t="shared" si="142"/>
        <v>0</v>
      </c>
      <c r="AW77" s="23">
        <f t="shared" si="142"/>
        <v>0</v>
      </c>
      <c r="AX77" s="23">
        <f t="shared" si="142"/>
        <v>0</v>
      </c>
      <c r="AY77" s="23">
        <f t="shared" si="142"/>
        <v>12623525.199999997</v>
      </c>
      <c r="AZ77" s="23">
        <f t="shared" si="142"/>
        <v>3155881.2999999993</v>
      </c>
      <c r="BA77" s="23">
        <f t="shared" si="142"/>
        <v>2106570.3999999994</v>
      </c>
      <c r="BB77" s="23">
        <f t="shared" si="142"/>
        <v>81378.400000000009</v>
      </c>
      <c r="BC77" s="23">
        <f t="shared" si="142"/>
        <v>14963.266666666668</v>
      </c>
      <c r="BD77" s="23">
        <f t="shared" si="142"/>
        <v>0</v>
      </c>
      <c r="BE77" s="23">
        <f t="shared" si="142"/>
        <v>0</v>
      </c>
      <c r="BF77" s="23">
        <f t="shared" si="142"/>
        <v>0</v>
      </c>
      <c r="BG77" s="23">
        <f t="shared" si="142"/>
        <v>0</v>
      </c>
      <c r="BH77" s="23">
        <f t="shared" si="142"/>
        <v>0</v>
      </c>
      <c r="BI77" s="23">
        <f t="shared" si="142"/>
        <v>0</v>
      </c>
      <c r="BJ77" s="23">
        <f t="shared" si="142"/>
        <v>0</v>
      </c>
      <c r="BK77" s="23">
        <f t="shared" ref="BK77:BM77" si="143">+BK71+BK59+BK41+BK38+BK25</f>
        <v>312488.09999999998</v>
      </c>
      <c r="BL77" s="23">
        <f t="shared" si="143"/>
        <v>78122.024999999994</v>
      </c>
      <c r="BM77" s="23">
        <f t="shared" si="143"/>
        <v>24036.6073</v>
      </c>
      <c r="BN77" s="23">
        <f t="shared" ref="BN77" si="144">+BM77/BL77*100</f>
        <v>30.768028990543961</v>
      </c>
      <c r="BO77" s="23">
        <f t="shared" si="41"/>
        <v>7.6920072476359902</v>
      </c>
      <c r="BP77" s="23">
        <f t="shared" ref="BP77:CM77" si="145">SUM(BP10:BP76)</f>
        <v>519029</v>
      </c>
      <c r="BQ77" s="23">
        <f t="shared" si="145"/>
        <v>129757.25</v>
      </c>
      <c r="BR77" s="23">
        <f t="shared" si="145"/>
        <v>31428.906600000002</v>
      </c>
      <c r="BS77" s="23">
        <f t="shared" si="145"/>
        <v>53024</v>
      </c>
      <c r="BT77" s="23">
        <f t="shared" si="145"/>
        <v>13256</v>
      </c>
      <c r="BU77" s="23">
        <f t="shared" si="145"/>
        <v>7437.26</v>
      </c>
      <c r="BV77" s="23">
        <f t="shared" si="145"/>
        <v>7653.4</v>
      </c>
      <c r="BW77" s="23">
        <f t="shared" si="145"/>
        <v>1913.35</v>
      </c>
      <c r="BX77" s="23">
        <f t="shared" si="145"/>
        <v>1848.8040000000001</v>
      </c>
      <c r="BY77" s="23">
        <f t="shared" si="145"/>
        <v>45269.8</v>
      </c>
      <c r="BZ77" s="23">
        <f t="shared" si="145"/>
        <v>11317.45</v>
      </c>
      <c r="CA77" s="23">
        <f t="shared" si="145"/>
        <v>7358.2440000000006</v>
      </c>
      <c r="CB77" s="23">
        <f t="shared" si="145"/>
        <v>0</v>
      </c>
      <c r="CC77" s="23">
        <f t="shared" si="145"/>
        <v>0</v>
      </c>
      <c r="CD77" s="23">
        <f t="shared" si="145"/>
        <v>0</v>
      </c>
      <c r="CE77" s="23">
        <f t="shared" si="145"/>
        <v>63392.173400000007</v>
      </c>
      <c r="CF77" s="23">
        <f t="shared" si="145"/>
        <v>15848.04335</v>
      </c>
      <c r="CG77" s="23">
        <f t="shared" si="145"/>
        <v>-248.8734</v>
      </c>
      <c r="CH77" s="23">
        <f t="shared" si="145"/>
        <v>6920</v>
      </c>
      <c r="CI77" s="23">
        <f t="shared" si="145"/>
        <v>1730</v>
      </c>
      <c r="CJ77" s="23">
        <f t="shared" si="145"/>
        <v>230</v>
      </c>
      <c r="CK77" s="23">
        <f t="shared" si="145"/>
        <v>725003.91999999993</v>
      </c>
      <c r="CL77" s="23">
        <f t="shared" si="145"/>
        <v>181250.97999999998</v>
      </c>
      <c r="CM77" s="23">
        <f t="shared" si="145"/>
        <v>59558.586999999992</v>
      </c>
      <c r="CN77" s="23">
        <f t="shared" ref="CN77:CP77" si="146">+CN71+CN59+CN41+CN38+CN25</f>
        <v>186326.66</v>
      </c>
      <c r="CO77" s="23">
        <f t="shared" si="146"/>
        <v>46581.665000000001</v>
      </c>
      <c r="CP77" s="23">
        <f t="shared" si="146"/>
        <v>17753.519500000002</v>
      </c>
      <c r="CQ77" s="23">
        <f t="shared" ref="CQ77" si="147">+CP77/CO77*100</f>
        <v>38.112676951328382</v>
      </c>
      <c r="CR77" s="23">
        <f t="shared" ref="CR77" si="148">+CP77/CN77*100</f>
        <v>9.5281692378320955</v>
      </c>
      <c r="CS77" s="23">
        <f t="shared" ref="CS77:ED77" si="149">SUM(CS10:CS76)</f>
        <v>4355</v>
      </c>
      <c r="CT77" s="23">
        <f t="shared" si="149"/>
        <v>1088.75</v>
      </c>
      <c r="CU77" s="23">
        <f t="shared" si="149"/>
        <v>21316.639500000005</v>
      </c>
      <c r="CV77" s="23">
        <f t="shared" si="149"/>
        <v>1135.3499999999999</v>
      </c>
      <c r="CW77" s="23">
        <f t="shared" si="149"/>
        <v>283.83749999999998</v>
      </c>
      <c r="CX77" s="23">
        <f t="shared" si="149"/>
        <v>4660</v>
      </c>
      <c r="CY77" s="23">
        <f t="shared" si="149"/>
        <v>0</v>
      </c>
      <c r="CZ77" s="23">
        <f t="shared" si="149"/>
        <v>0</v>
      </c>
      <c r="DA77" s="23">
        <f t="shared" si="149"/>
        <v>0</v>
      </c>
      <c r="DB77" s="23">
        <f t="shared" si="149"/>
        <v>24057.8</v>
      </c>
      <c r="DC77" s="23">
        <f t="shared" si="149"/>
        <v>6014.45</v>
      </c>
      <c r="DD77" s="23">
        <f t="shared" si="149"/>
        <v>15431.829400000001</v>
      </c>
      <c r="DE77" s="23">
        <f t="shared" si="149"/>
        <v>0</v>
      </c>
      <c r="DF77" s="23">
        <f t="shared" si="149"/>
        <v>8414159.5987000018</v>
      </c>
      <c r="DG77" s="23">
        <f t="shared" si="149"/>
        <v>2100849.2330083335</v>
      </c>
      <c r="DH77" s="23">
        <f t="shared" si="149"/>
        <v>1376998.6119000001</v>
      </c>
      <c r="DI77" s="23">
        <f t="shared" si="149"/>
        <v>0</v>
      </c>
      <c r="DJ77" s="23">
        <f t="shared" si="149"/>
        <v>0</v>
      </c>
      <c r="DK77" s="23">
        <f t="shared" si="149"/>
        <v>0</v>
      </c>
      <c r="DL77" s="23">
        <f t="shared" si="149"/>
        <v>932748.82079999987</v>
      </c>
      <c r="DM77" s="23">
        <f t="shared" si="149"/>
        <v>233187.2052</v>
      </c>
      <c r="DN77" s="23">
        <f t="shared" si="149"/>
        <v>-604.72199999999998</v>
      </c>
      <c r="DO77" s="23">
        <f t="shared" si="149"/>
        <v>0</v>
      </c>
      <c r="DP77" s="23">
        <f t="shared" si="149"/>
        <v>0</v>
      </c>
      <c r="DQ77" s="23">
        <f t="shared" si="149"/>
        <v>0</v>
      </c>
      <c r="DR77" s="23">
        <f t="shared" si="149"/>
        <v>0</v>
      </c>
      <c r="DS77" s="23">
        <f t="shared" si="149"/>
        <v>0</v>
      </c>
      <c r="DT77" s="23">
        <f t="shared" si="149"/>
        <v>0</v>
      </c>
      <c r="DU77" s="23">
        <f t="shared" si="149"/>
        <v>0</v>
      </c>
      <c r="DV77" s="23">
        <f t="shared" si="149"/>
        <v>0</v>
      </c>
      <c r="DW77" s="23">
        <f t="shared" si="149"/>
        <v>0</v>
      </c>
      <c r="DX77" s="23">
        <f t="shared" si="149"/>
        <v>1029021.1936000001</v>
      </c>
      <c r="DY77" s="23">
        <f t="shared" si="149"/>
        <v>257255.29840000003</v>
      </c>
      <c r="DZ77" s="23">
        <f t="shared" si="149"/>
        <v>13942.698499999999</v>
      </c>
      <c r="EA77" s="23">
        <f t="shared" si="149"/>
        <v>0</v>
      </c>
      <c r="EB77" s="23">
        <f t="shared" si="149"/>
        <v>1961770.0144000002</v>
      </c>
      <c r="EC77" s="23">
        <f t="shared" si="149"/>
        <v>490442.50360000005</v>
      </c>
      <c r="ED77" s="23">
        <f t="shared" si="149"/>
        <v>13337.976499999999</v>
      </c>
    </row>
    <row r="78" spans="1:134">
      <c r="A78" s="24"/>
      <c r="B78" s="25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6"/>
      <c r="DP78" s="26"/>
      <c r="DQ78" s="26"/>
      <c r="DR78" s="26"/>
      <c r="DS78" s="26"/>
      <c r="DT78" s="26"/>
      <c r="DU78" s="26"/>
      <c r="DV78" s="26"/>
      <c r="DW78" s="26"/>
      <c r="DX78" s="26"/>
      <c r="DY78" s="26"/>
      <c r="DZ78" s="26"/>
      <c r="EA78" s="26"/>
      <c r="EB78" s="26"/>
      <c r="EC78" s="26"/>
      <c r="ED78" s="26"/>
    </row>
    <row r="79" spans="1:134">
      <c r="A79" s="24"/>
      <c r="B79" s="25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</row>
    <row r="80" spans="1:134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</row>
    <row r="81" spans="1:134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</row>
    <row r="82" spans="1:134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</row>
    <row r="83" spans="1:134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</row>
    <row r="84" spans="1:134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</row>
    <row r="85" spans="1:134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</row>
    <row r="86" spans="1:134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</row>
    <row r="87" spans="1:134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</row>
    <row r="88" spans="1:134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</row>
    <row r="89" spans="1:134">
      <c r="A89" s="24"/>
      <c r="B89" s="25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</row>
    <row r="90" spans="1:134">
      <c r="A90" s="24"/>
      <c r="B90" s="25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</row>
    <row r="91" spans="1:134">
      <c r="A91" s="24"/>
      <c r="B91" s="25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</row>
    <row r="92" spans="1:134">
      <c r="A92" s="24"/>
      <c r="B92" s="25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</row>
    <row r="93" spans="1:134">
      <c r="A93" s="24"/>
      <c r="B93" s="25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</row>
    <row r="94" spans="1:134">
      <c r="A94" s="24"/>
      <c r="B94" s="25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</row>
    <row r="95" spans="1:134">
      <c r="A95" s="24"/>
      <c r="B95" s="25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</row>
    <row r="96" spans="1:134">
      <c r="A96" s="24"/>
      <c r="B96" s="25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</row>
    <row r="97" spans="1:134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</row>
    <row r="98" spans="1:134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</row>
    <row r="99" spans="1:134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</row>
    <row r="100" spans="1:134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</row>
    <row r="101" spans="1:134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</row>
    <row r="102" spans="1:134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</row>
    <row r="103" spans="1:134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</row>
    <row r="104" spans="1:134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</row>
    <row r="105" spans="1:134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</row>
    <row r="106" spans="1:134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</row>
    <row r="107" spans="1:134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</row>
    <row r="108" spans="1:134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</row>
    <row r="109" spans="1:134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</row>
    <row r="110" spans="1:134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</row>
    <row r="111" spans="1:134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</row>
    <row r="112" spans="1:134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</row>
    <row r="113" spans="1:134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</row>
    <row r="114" spans="1:134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</row>
    <row r="115" spans="1:134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</row>
    <row r="116" spans="1:134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</row>
    <row r="117" spans="1:134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</row>
    <row r="118" spans="1:134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</row>
    <row r="119" spans="1:134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</row>
    <row r="120" spans="1:134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</row>
    <row r="121" spans="1:134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</row>
    <row r="122" spans="1:134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</row>
    <row r="123" spans="1:134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</row>
    <row r="124" spans="1:134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</row>
    <row r="125" spans="1:134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</row>
    <row r="126" spans="1:134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</row>
    <row r="127" spans="1:134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</row>
    <row r="128" spans="1:13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</row>
    <row r="129" spans="1:134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</row>
    <row r="130" spans="1:134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</row>
    <row r="131" spans="1:134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</row>
    <row r="132" spans="1:134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</row>
    <row r="133" spans="1:134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</row>
    <row r="134" spans="1:134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</row>
    <row r="135" spans="1:134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</row>
    <row r="136" spans="1:134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</row>
    <row r="137" spans="1:134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</row>
    <row r="138" spans="1:134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</row>
    <row r="139" spans="1:134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</row>
    <row r="140" spans="1:134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</row>
    <row r="141" spans="1:134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</row>
    <row r="142" spans="1:134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</row>
    <row r="143" spans="1:134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</row>
    <row r="144" spans="1:134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</row>
    <row r="145" spans="1:134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</row>
    <row r="146" spans="1:134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</row>
    <row r="147" spans="1:134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</row>
    <row r="148" spans="1:134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</row>
    <row r="149" spans="1:134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</row>
    <row r="150" spans="1:134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</row>
    <row r="151" spans="1:134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</row>
    <row r="152" spans="1:134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</row>
    <row r="153" spans="1:134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</row>
    <row r="154" spans="1:134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</row>
    <row r="155" spans="1:134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</row>
    <row r="156" spans="1:134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</row>
    <row r="157" spans="1:134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</row>
    <row r="158" spans="1:134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</row>
    <row r="159" spans="1:134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</row>
    <row r="160" spans="1:134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</row>
    <row r="161" spans="1:134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</row>
    <row r="162" spans="1:134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</row>
    <row r="163" spans="1:134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</row>
    <row r="164" spans="1:134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</row>
    <row r="165" spans="1:134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</row>
    <row r="166" spans="1:134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</row>
    <row r="167" spans="1:134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</row>
    <row r="168" spans="1:134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</row>
    <row r="169" spans="1:134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</row>
    <row r="170" spans="1:134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</row>
    <row r="171" spans="1:134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</row>
    <row r="172" spans="1:134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</row>
    <row r="173" spans="1:134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</row>
    <row r="174" spans="1:134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</row>
    <row r="175" spans="1:134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</row>
    <row r="176" spans="1:134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</row>
    <row r="177" spans="1:134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</row>
    <row r="178" spans="1:134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</row>
    <row r="179" spans="1:134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</row>
    <row r="180" spans="1:134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</row>
    <row r="181" spans="1:134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</row>
    <row r="182" spans="1:134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</row>
    <row r="183" spans="1:134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</row>
    <row r="184" spans="1:134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</row>
    <row r="185" spans="1:134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</row>
    <row r="186" spans="1:134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</row>
    <row r="187" spans="1:134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</row>
    <row r="188" spans="1:134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</row>
    <row r="189" spans="1:134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</row>
    <row r="190" spans="1:134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</row>
    <row r="191" spans="1:134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</row>
    <row r="192" spans="1:134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</row>
    <row r="193" spans="1:134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</row>
    <row r="194" spans="1:134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</row>
    <row r="195" spans="1:134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</row>
    <row r="196" spans="1:134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</row>
    <row r="197" spans="1:134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</row>
    <row r="198" spans="1:134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</row>
    <row r="199" spans="1:134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</row>
    <row r="200" spans="1:134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</row>
    <row r="201" spans="1:134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</row>
    <row r="202" spans="1:134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</row>
    <row r="203" spans="1:134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</row>
    <row r="204" spans="1:134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</row>
    <row r="205" spans="1:134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</row>
    <row r="206" spans="1:134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</row>
    <row r="207" spans="1:134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</row>
    <row r="208" spans="1:134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</row>
    <row r="209" spans="1:134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</row>
    <row r="210" spans="1:134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</row>
    <row r="211" spans="1:134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</row>
    <row r="212" spans="1:134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</row>
    <row r="213" spans="1:134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</row>
    <row r="214" spans="1:134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</row>
    <row r="215" spans="1:134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</row>
    <row r="216" spans="1:134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</row>
    <row r="217" spans="1:134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</row>
    <row r="218" spans="1:134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</row>
    <row r="219" spans="1:134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</row>
    <row r="220" spans="1:134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</row>
    <row r="221" spans="1:134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</row>
    <row r="222" spans="1:134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</row>
    <row r="223" spans="1:134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</row>
    <row r="224" spans="1:134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</row>
    <row r="225" spans="1:134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</row>
    <row r="226" spans="1:134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</row>
    <row r="227" spans="1:134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</row>
    <row r="228" spans="1:134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</row>
    <row r="229" spans="1:134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</row>
    <row r="230" spans="1:134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</row>
    <row r="231" spans="1:134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</row>
    <row r="232" spans="1:134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</row>
    <row r="233" spans="1:134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</row>
    <row r="234" spans="1:134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</row>
    <row r="235" spans="1:134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</row>
    <row r="236" spans="1:134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</row>
    <row r="237" spans="1:134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</row>
    <row r="238" spans="1:134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</row>
    <row r="239" spans="1:134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</row>
    <row r="240" spans="1:134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</row>
    <row r="241" spans="1:134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</row>
    <row r="242" spans="1:134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</row>
    <row r="243" spans="1:134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</row>
    <row r="244" spans="1:134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</row>
    <row r="245" spans="1:134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</row>
    <row r="246" spans="1:134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</row>
    <row r="247" spans="1:134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</row>
    <row r="248" spans="1:134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</row>
    <row r="249" spans="1:134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</row>
    <row r="250" spans="1:134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</row>
    <row r="251" spans="1:134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</row>
    <row r="252" spans="1:134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</row>
    <row r="253" spans="1:134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</row>
    <row r="254" spans="1:134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</row>
    <row r="255" spans="1:134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</row>
    <row r="256" spans="1:134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</row>
    <row r="257" spans="1:134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</row>
    <row r="258" spans="1:134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</row>
    <row r="259" spans="1:134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</row>
    <row r="260" spans="1:134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</row>
    <row r="261" spans="1:134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</row>
    <row r="262" spans="1:134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</row>
    <row r="263" spans="1:134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</row>
    <row r="264" spans="1:134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</row>
    <row r="265" spans="1:134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</row>
    <row r="266" spans="1:134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</row>
    <row r="267" spans="1:134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</row>
    <row r="268" spans="1:134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</row>
    <row r="269" spans="1:134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</row>
    <row r="270" spans="1:134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</row>
    <row r="271" spans="1:134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</row>
    <row r="272" spans="1:134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</row>
    <row r="273" spans="1:134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</row>
    <row r="274" spans="1:134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</row>
    <row r="275" spans="1:134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</row>
    <row r="276" spans="1:134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</row>
    <row r="277" spans="1:134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</row>
    <row r="278" spans="1:134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</row>
    <row r="279" spans="1:134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</row>
    <row r="280" spans="1:134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</row>
    <row r="281" spans="1:134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</row>
    <row r="282" spans="1:134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</row>
    <row r="283" spans="1:134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</row>
    <row r="284" spans="1:134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</row>
    <row r="285" spans="1:134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</row>
    <row r="286" spans="1:134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</row>
    <row r="287" spans="1:134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</row>
    <row r="288" spans="1:134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</row>
    <row r="289" spans="1:134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</row>
    <row r="290" spans="1:134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</row>
    <row r="291" spans="1:134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</row>
    <row r="292" spans="1:134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</row>
    <row r="293" spans="1:134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</row>
    <row r="294" spans="1:134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</row>
    <row r="295" spans="1:134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</row>
    <row r="296" spans="1:134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</row>
    <row r="297" spans="1:134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</row>
    <row r="298" spans="1:134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</row>
    <row r="299" spans="1:134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</row>
    <row r="300" spans="1:134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</row>
    <row r="301" spans="1:134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</row>
    <row r="302" spans="1:134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</row>
    <row r="303" spans="1:134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</row>
    <row r="304" spans="1:134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</row>
    <row r="305" spans="1:134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</row>
    <row r="306" spans="1:134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</row>
    <row r="307" spans="1:134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</row>
    <row r="308" spans="1:134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</row>
    <row r="309" spans="1:134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</row>
    <row r="310" spans="1:134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</row>
    <row r="311" spans="1:134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</row>
    <row r="312" spans="1:134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</row>
    <row r="313" spans="1:134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</row>
    <row r="314" spans="1:134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</row>
    <row r="315" spans="1:134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</row>
    <row r="316" spans="1:134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</row>
    <row r="317" spans="1:134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</row>
    <row r="318" spans="1:134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</row>
    <row r="319" spans="1:134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</row>
    <row r="320" spans="1:134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</row>
    <row r="321" spans="1:134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</row>
    <row r="322" spans="1:134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</row>
    <row r="323" spans="1:134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</row>
    <row r="324" spans="1:134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</row>
    <row r="325" spans="1:134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</row>
    <row r="326" spans="1:134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</row>
    <row r="327" spans="1:134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</row>
    <row r="328" spans="1:134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</row>
    <row r="329" spans="1:134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</row>
    <row r="330" spans="1:134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</row>
    <row r="331" spans="1:134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</row>
    <row r="332" spans="1:134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</row>
    <row r="333" spans="1:134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</row>
    <row r="334" spans="1:134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</row>
    <row r="335" spans="1:134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</row>
    <row r="336" spans="1:134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</row>
    <row r="337" spans="1:134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</row>
    <row r="338" spans="1:134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</row>
    <row r="339" spans="1:134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</row>
    <row r="340" spans="1:134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</row>
    <row r="341" spans="1:134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</row>
    <row r="342" spans="1:134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</row>
    <row r="343" spans="1:134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</row>
    <row r="344" spans="1:134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</row>
    <row r="345" spans="1:134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</row>
    <row r="346" spans="1:134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</row>
    <row r="347" spans="1:134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</row>
    <row r="348" spans="1:134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</row>
    <row r="349" spans="1:134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</row>
    <row r="350" spans="1:134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</row>
    <row r="351" spans="1:134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</row>
    <row r="352" spans="1:134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</row>
    <row r="353" spans="1:134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</row>
    <row r="354" spans="1:134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</row>
    <row r="355" spans="1:134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</row>
    <row r="356" spans="1:134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</row>
    <row r="357" spans="1:134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</row>
    <row r="358" spans="1:134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</row>
    <row r="359" spans="1:134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</row>
    <row r="360" spans="1:134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</row>
    <row r="361" spans="1:134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</row>
    <row r="362" spans="1:134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</row>
    <row r="363" spans="1:134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</row>
    <row r="364" spans="1:134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</row>
    <row r="365" spans="1:134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</row>
    <row r="366" spans="1:134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</row>
    <row r="367" spans="1:134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</row>
    <row r="368" spans="1:134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</row>
    <row r="369" spans="1:134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</row>
    <row r="370" spans="1:134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</row>
    <row r="371" spans="1:134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</row>
    <row r="372" spans="1:134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</row>
    <row r="373" spans="1:134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</row>
    <row r="374" spans="1:134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</row>
    <row r="375" spans="1:134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</row>
    <row r="376" spans="1:134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</row>
    <row r="377" spans="1:134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</row>
    <row r="378" spans="1:134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</row>
    <row r="379" spans="1:134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</row>
    <row r="380" spans="1:134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</row>
    <row r="381" spans="1:134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</row>
    <row r="382" spans="1:134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</row>
    <row r="383" spans="1:134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</row>
    <row r="384" spans="1:134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</row>
    <row r="385" spans="1:134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</row>
    <row r="386" spans="1:134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</row>
    <row r="387" spans="1:134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</row>
    <row r="388" spans="1:134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</row>
    <row r="389" spans="1:134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</row>
    <row r="390" spans="1:134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</row>
    <row r="391" spans="1:134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</row>
    <row r="392" spans="1:134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</row>
    <row r="393" spans="1:134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</row>
    <row r="394" spans="1:134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</row>
    <row r="395" spans="1:134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</row>
    <row r="396" spans="1:134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</row>
    <row r="397" spans="1:134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</row>
    <row r="398" spans="1:134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</row>
    <row r="399" spans="1:134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</row>
    <row r="400" spans="1:134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</row>
    <row r="401" spans="1:134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</row>
    <row r="402" spans="1:134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</row>
    <row r="403" spans="1:134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</row>
    <row r="404" spans="1:134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</row>
    <row r="405" spans="1:134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</row>
    <row r="406" spans="1:134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</row>
    <row r="407" spans="1:134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</row>
    <row r="408" spans="1:134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</row>
    <row r="409" spans="1:134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</row>
    <row r="410" spans="1:134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</row>
    <row r="411" spans="1:134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</row>
    <row r="412" spans="1:134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</row>
    <row r="413" spans="1:134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</row>
    <row r="414" spans="1:134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</row>
    <row r="415" spans="1:134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</row>
    <row r="416" spans="1:134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</row>
    <row r="417" spans="1:134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</row>
    <row r="418" spans="1:134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</row>
    <row r="419" spans="1:134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</row>
    <row r="420" spans="1:134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</row>
    <row r="421" spans="1:134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</row>
    <row r="422" spans="1:134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</row>
    <row r="423" spans="1:134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</row>
    <row r="424" spans="1:134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</row>
    <row r="425" spans="1:134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</row>
    <row r="426" spans="1:134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</row>
    <row r="427" spans="1:134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</row>
    <row r="428" spans="1:134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</row>
    <row r="429" spans="1:134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</row>
    <row r="430" spans="1:134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</row>
    <row r="431" spans="1:134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</row>
    <row r="432" spans="1:134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</row>
    <row r="433" spans="1:134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</row>
    <row r="434" spans="1:134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</row>
    <row r="435" spans="1:134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</row>
    <row r="436" spans="1:134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</row>
    <row r="437" spans="1:134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</row>
    <row r="438" spans="1:134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</row>
    <row r="439" spans="1:134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</row>
    <row r="440" spans="1:134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</row>
    <row r="441" spans="1:134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</row>
    <row r="442" spans="1:134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</row>
    <row r="443" spans="1:134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</row>
    <row r="444" spans="1:134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</row>
    <row r="445" spans="1:134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</row>
    <row r="446" spans="1:134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</row>
    <row r="447" spans="1:134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</row>
    <row r="448" spans="1:134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</row>
    <row r="449" spans="1:134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</row>
    <row r="450" spans="1:134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</row>
    <row r="451" spans="1:134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</row>
    <row r="452" spans="1:134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</row>
    <row r="453" spans="1:134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</row>
    <row r="454" spans="1:134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</row>
    <row r="455" spans="1:134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</row>
    <row r="456" spans="1:134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</row>
    <row r="457" spans="1:134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</row>
    <row r="458" spans="1:134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</row>
    <row r="459" spans="1:134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</row>
    <row r="460" spans="1:134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</row>
    <row r="461" spans="1:134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</row>
    <row r="462" spans="1:134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</row>
    <row r="463" spans="1:134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</row>
    <row r="464" spans="1:134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</row>
    <row r="465" spans="1:134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</row>
    <row r="466" spans="1:134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</row>
    <row r="467" spans="1:134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</row>
    <row r="468" spans="1:134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</row>
    <row r="469" spans="1:134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</row>
    <row r="470" spans="1:134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</row>
    <row r="471" spans="1:134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</row>
    <row r="472" spans="1:134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</row>
    <row r="473" spans="1:134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</row>
    <row r="474" spans="1:134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</row>
    <row r="475" spans="1:134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</row>
    <row r="476" spans="1:134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</row>
    <row r="477" spans="1:134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</row>
    <row r="478" spans="1:134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</row>
    <row r="479" spans="1:134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</row>
    <row r="480" spans="1:134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</row>
    <row r="481" spans="1:134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</row>
    <row r="482" spans="1:134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</row>
    <row r="483" spans="1:134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</row>
    <row r="484" spans="1:134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</row>
    <row r="485" spans="1:134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</row>
    <row r="486" spans="1:134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</row>
    <row r="487" spans="1:134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</row>
    <row r="488" spans="1:134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</row>
    <row r="489" spans="1:134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</row>
    <row r="490" spans="1:134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</row>
    <row r="491" spans="1:134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</row>
    <row r="492" spans="1:134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</row>
    <row r="493" spans="1:134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</row>
    <row r="494" spans="1:134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</row>
    <row r="495" spans="1:134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</row>
    <row r="496" spans="1:134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</row>
    <row r="497" spans="1:134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</row>
    <row r="498" spans="1:134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</row>
    <row r="499" spans="1:134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</row>
    <row r="500" spans="1:134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</row>
    <row r="501" spans="1:134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</row>
    <row r="502" spans="1:134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</row>
    <row r="503" spans="1:134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</row>
    <row r="504" spans="1:134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</row>
    <row r="505" spans="1:134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</row>
    <row r="506" spans="1:134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</row>
    <row r="507" spans="1:134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</row>
    <row r="508" spans="1:134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</row>
    <row r="509" spans="1:134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</row>
    <row r="510" spans="1:134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</row>
    <row r="511" spans="1:134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</row>
    <row r="512" spans="1:134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</row>
    <row r="513" spans="1:134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</row>
    <row r="514" spans="1:134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</row>
    <row r="515" spans="1:134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</row>
    <row r="516" spans="1:134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</row>
    <row r="517" spans="1:134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</row>
    <row r="518" spans="1:134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</row>
    <row r="519" spans="1:134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</row>
    <row r="520" spans="1:134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</row>
    <row r="521" spans="1:134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</row>
    <row r="522" spans="1:134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</row>
    <row r="523" spans="1:134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</row>
    <row r="524" spans="1:134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</row>
    <row r="525" spans="1:134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</row>
    <row r="526" spans="1:134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</row>
    <row r="527" spans="1:134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</row>
    <row r="528" spans="1:134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</row>
    <row r="529" spans="1:134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</row>
    <row r="530" spans="1:134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</row>
    <row r="531" spans="1:134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</row>
    <row r="532" spans="1:134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</row>
    <row r="533" spans="1:134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</row>
    <row r="534" spans="1:134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</row>
    <row r="535" spans="1:134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</row>
    <row r="536" spans="1:134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</row>
    <row r="537" spans="1:134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</row>
    <row r="538" spans="1:134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</row>
    <row r="539" spans="1:134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</row>
    <row r="540" spans="1:134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</row>
    <row r="541" spans="1:134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</row>
    <row r="542" spans="1:134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</row>
    <row r="543" spans="1:134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</row>
    <row r="544" spans="1:134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</row>
    <row r="545" spans="1:134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</row>
    <row r="546" spans="1:134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</row>
    <row r="547" spans="1:134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</row>
    <row r="548" spans="1:134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</row>
    <row r="549" spans="1:134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</row>
    <row r="550" spans="1:134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</row>
    <row r="551" spans="1:134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</row>
    <row r="552" spans="1:134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</row>
    <row r="553" spans="1:134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</row>
    <row r="554" spans="1:134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</row>
    <row r="555" spans="1:134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</row>
    <row r="556" spans="1:134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</row>
    <row r="557" spans="1:134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</row>
    <row r="558" spans="1:134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</row>
    <row r="559" spans="1:134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</row>
    <row r="560" spans="1:134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</row>
    <row r="561" spans="1:134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</row>
    <row r="562" spans="1:134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</row>
    <row r="563" spans="1:134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</row>
    <row r="564" spans="1:134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</row>
    <row r="565" spans="1:134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</row>
    <row r="566" spans="1:134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</row>
    <row r="567" spans="1:134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</row>
    <row r="568" spans="1:134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</row>
    <row r="569" spans="1:134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</row>
    <row r="570" spans="1:134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</row>
    <row r="571" spans="1:134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</row>
    <row r="572" spans="1:134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</row>
    <row r="573" spans="1:134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</row>
    <row r="574" spans="1:134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</row>
    <row r="575" spans="1:134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</row>
    <row r="576" spans="1:134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</row>
    <row r="577" spans="1:134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</row>
    <row r="578" spans="1:134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</row>
    <row r="579" spans="1:134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</row>
    <row r="580" spans="1:134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</row>
    <row r="581" spans="1:134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</row>
    <row r="582" spans="1:134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</row>
    <row r="583" spans="1:134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</row>
    <row r="584" spans="1:134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</row>
    <row r="585" spans="1:134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</row>
    <row r="586" spans="1:134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</row>
    <row r="587" spans="1:134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</row>
    <row r="588" spans="1:134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</row>
    <row r="589" spans="1:134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</row>
    <row r="590" spans="1:134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</row>
    <row r="591" spans="1:134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</row>
    <row r="592" spans="1:134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</row>
    <row r="593" spans="1:134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</row>
    <row r="594" spans="1:134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</row>
    <row r="595" spans="1:134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</row>
    <row r="596" spans="1:134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</row>
    <row r="597" spans="1:134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</row>
    <row r="598" spans="1:134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</row>
    <row r="599" spans="1:134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</row>
    <row r="600" spans="1:134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</row>
    <row r="601" spans="1:134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</row>
    <row r="602" spans="1:134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</row>
    <row r="603" spans="1:134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</row>
    <row r="604" spans="1:134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</row>
    <row r="605" spans="1:134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</row>
    <row r="606" spans="1:134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</row>
    <row r="607" spans="1:134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</row>
    <row r="608" spans="1:134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</row>
    <row r="609" spans="1:134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</row>
    <row r="610" spans="1:134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</row>
    <row r="611" spans="1:134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</row>
    <row r="612" spans="1:134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</row>
    <row r="613" spans="1:134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</row>
    <row r="614" spans="1:134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</row>
    <row r="615" spans="1:134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</row>
    <row r="616" spans="1:134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</row>
    <row r="617" spans="1:134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</row>
    <row r="618" spans="1:134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</row>
    <row r="619" spans="1:134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</row>
    <row r="620" spans="1:134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</row>
    <row r="621" spans="1:134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</row>
    <row r="622" spans="1:134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</row>
    <row r="623" spans="1:134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</row>
    <row r="624" spans="1:134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</row>
    <row r="625" spans="1:134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</row>
    <row r="626" spans="1:134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</row>
    <row r="627" spans="1:134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</row>
    <row r="628" spans="1:134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</row>
    <row r="629" spans="1:134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</row>
    <row r="630" spans="1:134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</row>
    <row r="631" spans="1:134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</row>
    <row r="632" spans="1:134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</row>
    <row r="633" spans="1:134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</row>
    <row r="634" spans="1:134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</row>
    <row r="635" spans="1:134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</row>
    <row r="636" spans="1:134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</row>
    <row r="637" spans="1:134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</row>
    <row r="638" spans="1:134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</row>
    <row r="639" spans="1:134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</row>
    <row r="640" spans="1:134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</row>
    <row r="641" spans="1:134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</row>
    <row r="642" spans="1:134">
      <c r="A642" s="24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</row>
    <row r="643" spans="1:134">
      <c r="A643" s="24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</row>
    <row r="644" spans="1:134">
      <c r="A644" s="24"/>
      <c r="B644" s="24"/>
      <c r="C644" s="24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</row>
    <row r="645" spans="1:134">
      <c r="A645" s="24"/>
      <c r="B645" s="24"/>
      <c r="C645" s="24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  <c r="DU645" s="24"/>
      <c r="DV645" s="24"/>
      <c r="DW645" s="24"/>
      <c r="DX645" s="24"/>
      <c r="DY645" s="24"/>
      <c r="DZ645" s="24"/>
      <c r="EA645" s="24"/>
      <c r="EB645" s="24"/>
      <c r="EC645" s="24"/>
      <c r="ED645" s="24"/>
    </row>
    <row r="646" spans="1:134">
      <c r="A646" s="24"/>
      <c r="B646" s="24"/>
      <c r="C646" s="24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  <c r="DU646" s="24"/>
      <c r="DV646" s="24"/>
      <c r="DW646" s="24"/>
      <c r="DX646" s="24"/>
      <c r="DY646" s="24"/>
      <c r="DZ646" s="24"/>
      <c r="EA646" s="24"/>
      <c r="EB646" s="24"/>
      <c r="EC646" s="24"/>
      <c r="ED646" s="24"/>
    </row>
    <row r="647" spans="1:134">
      <c r="A647" s="24"/>
      <c r="B647" s="24"/>
      <c r="C647" s="24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  <c r="DT647" s="24"/>
      <c r="DU647" s="24"/>
      <c r="DV647" s="24"/>
      <c r="DW647" s="24"/>
      <c r="DX647" s="24"/>
      <c r="DY647" s="24"/>
      <c r="DZ647" s="24"/>
      <c r="EA647" s="24"/>
      <c r="EB647" s="24"/>
      <c r="EC647" s="24"/>
      <c r="ED647" s="24"/>
    </row>
  </sheetData>
  <protectedRanges>
    <protectedRange sqref="DI71:EA75 DI10:DI70 DK10:DL70 DN10:DO70 DQ10:DR70 DT10:DU70 DW10:DX70 DZ10:EA70" name="Range6"/>
    <protectedRange sqref="AA11:AA40 AG11:AG37 R10:AF10 AN72:AP75 T11:T24 U11:V37 W11:Y24 AI10:AK24 AR11:AR37 AN11:AQ24 AN10:BJ10 AS11:BJ24 Z11:Z37 AD11:AF24 AD26:AD37 T26:T37 W26:Y40 AI26:AK37 AN26:AQ40 AS26:BJ37 AE26:AF40 AG39:AG40 AR39:AR70 Z39:Z40 AD39:AD40 T39:V58 AI39:AK40 AS39:BJ58 AA42:AA70 AF42:AF75 W42:Y58 AN42:AQ70 AG42:AG70 Z42:Z76 AD42:AE58 AI42:AK70 V60:V75 U60:U70 T60:T75 AS60:BJ75 Y60:Y70 W60:X77 AD60:AE70 AQ72:AR77 AA72:AA75 AG72:AG77 AI72:AK75 U72:U76 Y72:Y75 AE72:AE76 AD72:AD75 R11:S77 AB11:AC77" name="Range4"/>
    <protectedRange sqref="C10:D70 B71:D76" name="Range1"/>
    <protectedRange sqref="M10:N77" name="Range3"/>
    <protectedRange sqref="BP11:BP15 CS11:CS75 CU11:CV75 CX11:CY75 DA11:DB15 BP17:BP24 DA71:DE75 DA16 DC16:DE16 BQ11:BQ37 BR11:BT24 BU11:CP37 CT11:CT76 CW11:CW76 CZ11:CZ76 BN10:DE10 DD11:DE15 DA17:DB70 DD17:DE70 DC11:DC70 DJ10:DJ70 DM10:DM70 DP10:DP70 DS10:DS70 DV10:DV70 DY10:DY70 BR26:BS37 BP26:BP40 BT26:BT40 BU39:CP58 BQ39:BS40 BP42:BQ58 BR42:BT70 BP60:BP70 BQ60:BQ76 BU60:CP70 BT72:BT76 BR72:BS75 BU72:CP75 BP72:BP75 BN11:BO77 CQ11:CR77" name="Range5"/>
    <protectedRange sqref="B68:B69" name="Range1_1_2"/>
    <protectedRange sqref="B10:B70" name="Range1_1_1_1"/>
    <protectedRange sqref="DB16" name="Range5_1_1"/>
  </protectedRanges>
  <mergeCells count="132">
    <mergeCell ref="EA4:EA8"/>
    <mergeCell ref="EB4:ED6"/>
    <mergeCell ref="O5:AU5"/>
    <mergeCell ref="AV5:BG5"/>
    <mergeCell ref="BH5:BJ6"/>
    <mergeCell ref="BK5:CA5"/>
    <mergeCell ref="CB5:CJ5"/>
    <mergeCell ref="A1:ED1"/>
    <mergeCell ref="A2:ED2"/>
    <mergeCell ref="T3:V3"/>
    <mergeCell ref="A4:A8"/>
    <mergeCell ref="B4:B8"/>
    <mergeCell ref="C4:C8"/>
    <mergeCell ref="D4:D8"/>
    <mergeCell ref="E4:I6"/>
    <mergeCell ref="J4:N6"/>
    <mergeCell ref="O4:DD4"/>
    <mergeCell ref="DR5:DZ5"/>
    <mergeCell ref="O6:S6"/>
    <mergeCell ref="T6:X6"/>
    <mergeCell ref="Y6:AC6"/>
    <mergeCell ref="AD6:AH6"/>
    <mergeCell ref="AI6:AM6"/>
    <mergeCell ref="AN6:AR6"/>
    <mergeCell ref="AS6:AU6"/>
    <mergeCell ref="AV6:AX6"/>
    <mergeCell ref="AY6:BA6"/>
    <mergeCell ref="CK5:CU5"/>
    <mergeCell ref="CV5:CX6"/>
    <mergeCell ref="CY5:DA6"/>
    <mergeCell ref="DB5:DD6"/>
    <mergeCell ref="DI5:DN5"/>
    <mergeCell ref="DO5:DQ6"/>
    <mergeCell ref="CS6:CU6"/>
    <mergeCell ref="DI6:DK6"/>
    <mergeCell ref="DL6:DN6"/>
    <mergeCell ref="DE4:DE8"/>
    <mergeCell ref="DF4:DH6"/>
    <mergeCell ref="DI4:DZ4"/>
    <mergeCell ref="DR6:DT6"/>
    <mergeCell ref="DU6:DW6"/>
    <mergeCell ref="DX6:DZ6"/>
    <mergeCell ref="CE6:CG6"/>
    <mergeCell ref="CH6:CJ6"/>
    <mergeCell ref="CK6:CM6"/>
    <mergeCell ref="CN6:CR6"/>
    <mergeCell ref="E7:E8"/>
    <mergeCell ref="F7:I7"/>
    <mergeCell ref="J7:J8"/>
    <mergeCell ref="K7:N7"/>
    <mergeCell ref="O7:O8"/>
    <mergeCell ref="P7:S7"/>
    <mergeCell ref="T7:T8"/>
    <mergeCell ref="BY6:CA6"/>
    <mergeCell ref="CB6:CD6"/>
    <mergeCell ref="BB6:BD6"/>
    <mergeCell ref="BE6:BG6"/>
    <mergeCell ref="BK6:BO6"/>
    <mergeCell ref="BP6:BR6"/>
    <mergeCell ref="BS6:BU6"/>
    <mergeCell ref="BV6:BX6"/>
    <mergeCell ref="AJ7:AM7"/>
    <mergeCell ref="AN7:AN8"/>
    <mergeCell ref="AO7:AR7"/>
    <mergeCell ref="AS7:AS8"/>
    <mergeCell ref="AT7:AU7"/>
    <mergeCell ref="AV7:AV8"/>
    <mergeCell ref="U7:X7"/>
    <mergeCell ref="Y7:Y8"/>
    <mergeCell ref="Z7:AC7"/>
    <mergeCell ref="AD7:AD8"/>
    <mergeCell ref="AE7:AH7"/>
    <mergeCell ref="AI7:AI8"/>
    <mergeCell ref="BH7:BH8"/>
    <mergeCell ref="BI7:BJ7"/>
    <mergeCell ref="BK7:BK8"/>
    <mergeCell ref="BL7:BO7"/>
    <mergeCell ref="BP7:BP8"/>
    <mergeCell ref="AW7:AX7"/>
    <mergeCell ref="AY7:AY8"/>
    <mergeCell ref="AZ7:BA7"/>
    <mergeCell ref="BB7:BB8"/>
    <mergeCell ref="BC7:BD7"/>
    <mergeCell ref="BE7:BE8"/>
    <mergeCell ref="EC7:ED7"/>
    <mergeCell ref="A25:B25"/>
    <mergeCell ref="DM7:DN7"/>
    <mergeCell ref="DO7:DO8"/>
    <mergeCell ref="DP7:DQ7"/>
    <mergeCell ref="DR7:DR8"/>
    <mergeCell ref="DS7:DT7"/>
    <mergeCell ref="DU7:DU8"/>
    <mergeCell ref="DC7:DD7"/>
    <mergeCell ref="DF7:DF8"/>
    <mergeCell ref="DG7:DH7"/>
    <mergeCell ref="DI7:DI8"/>
    <mergeCell ref="DJ7:DK7"/>
    <mergeCell ref="DL7:DL8"/>
    <mergeCell ref="CT7:CU7"/>
    <mergeCell ref="CV7:CV8"/>
    <mergeCell ref="CW7:CX7"/>
    <mergeCell ref="CY7:CY8"/>
    <mergeCell ref="CZ7:DA7"/>
    <mergeCell ref="DB7:DB8"/>
    <mergeCell ref="CI7:CJ7"/>
    <mergeCell ref="CK7:CK8"/>
    <mergeCell ref="CL7:CM7"/>
    <mergeCell ref="CN7:CN8"/>
    <mergeCell ref="A38:B38"/>
    <mergeCell ref="A41:B41"/>
    <mergeCell ref="A59:B59"/>
    <mergeCell ref="A71:B71"/>
    <mergeCell ref="CP3:CR3"/>
    <mergeCell ref="DV7:DW7"/>
    <mergeCell ref="DX7:DX8"/>
    <mergeCell ref="DY7:DZ7"/>
    <mergeCell ref="EB7:EB8"/>
    <mergeCell ref="CO7:CR7"/>
    <mergeCell ref="CS7:CS8"/>
    <mergeCell ref="BZ7:CA7"/>
    <mergeCell ref="CB7:CB8"/>
    <mergeCell ref="CC7:CD7"/>
    <mergeCell ref="CE7:CE8"/>
    <mergeCell ref="CF7:CG7"/>
    <mergeCell ref="CH7:CH8"/>
    <mergeCell ref="BQ7:BR7"/>
    <mergeCell ref="BS7:BS8"/>
    <mergeCell ref="BT7:BU7"/>
    <mergeCell ref="BV7:BV8"/>
    <mergeCell ref="BW7:BX7"/>
    <mergeCell ref="BY7:BY8"/>
    <mergeCell ref="BF7:BG7"/>
  </mergeCells>
  <pageMargins left="0" right="0" top="0.74803149606299213" bottom="0.74803149606299213" header="0.31496062992125984" footer="0.31496062992125984"/>
  <pageSetup paperSize="9" scale="58" orientation="landscape" horizontalDpi="180" verticalDpi="18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</vt:i4>
      </vt:variant>
    </vt:vector>
  </HeadingPairs>
  <TitlesOfParts>
    <vt:vector size="8" baseType="lpstr">
      <vt:lpstr>Лист1</vt:lpstr>
      <vt:lpstr>28.02.2021</vt:lpstr>
      <vt:lpstr>28.02.2021 (Տարածք)</vt:lpstr>
      <vt:lpstr>28.02.2021 (Եռամսյակ)</vt:lpstr>
      <vt:lpstr>28.02.2021 (Եռամսյակ Տարածք)</vt:lpstr>
      <vt:lpstr>Лист2</vt:lpstr>
      <vt:lpstr>Лист3</vt:lpstr>
      <vt:lpstr>'28.02.2021 (Տարածք)'!Область_печати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2021-03-25T11:17:52Z</dcterms:modified>
</cp:coreProperties>
</file>