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/>
  </bookViews>
  <sheets>
    <sheet name="Armavir" sheetId="1" r:id="rId1"/>
  </sheets>
  <calcPr calcId="152511" iterate="1" iterateCount="1000" iterateDelta="1.0000000000000001E-5"/>
</workbook>
</file>

<file path=xl/calcChain.xml><?xml version="1.0" encoding="utf-8"?>
<calcChain xmlns="http://schemas.openxmlformats.org/spreadsheetml/2006/main">
  <c r="EB107" i="1" l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P107" i="1"/>
  <c r="AQ107" i="1" s="1"/>
  <c r="AO107" i="1"/>
  <c r="AN107" i="1"/>
  <c r="AK107" i="1"/>
  <c r="AJ107" i="1"/>
  <c r="AL107" i="1" s="1"/>
  <c r="AI107" i="1"/>
  <c r="AF107" i="1"/>
  <c r="AG107" i="1" s="1"/>
  <c r="AE107" i="1"/>
  <c r="AD107" i="1"/>
  <c r="AA107" i="1"/>
  <c r="AC107" i="1" s="1"/>
  <c r="Z107" i="1"/>
  <c r="Y107" i="1"/>
  <c r="V107" i="1"/>
  <c r="U107" i="1"/>
  <c r="T107" i="1"/>
  <c r="D107" i="1"/>
  <c r="C107" i="1"/>
  <c r="EE106" i="1"/>
  <c r="ED106" i="1"/>
  <c r="EC106" i="1"/>
  <c r="DI106" i="1"/>
  <c r="DH106" i="1"/>
  <c r="DG106" i="1"/>
  <c r="BP106" i="1"/>
  <c r="BO106" i="1"/>
  <c r="BN106" i="1"/>
  <c r="AR106" i="1"/>
  <c r="AQ106" i="1"/>
  <c r="AM106" i="1"/>
  <c r="AL106" i="1"/>
  <c r="AH106" i="1"/>
  <c r="AG106" i="1"/>
  <c r="AC106" i="1"/>
  <c r="AB106" i="1"/>
  <c r="X106" i="1"/>
  <c r="W106" i="1"/>
  <c r="Q106" i="1"/>
  <c r="P106" i="1"/>
  <c r="O106" i="1"/>
  <c r="L106" i="1"/>
  <c r="K106" i="1"/>
  <c r="J106" i="1"/>
  <c r="F106" i="1"/>
  <c r="EE105" i="1"/>
  <c r="ED105" i="1"/>
  <c r="EC105" i="1"/>
  <c r="DI105" i="1"/>
  <c r="DH105" i="1"/>
  <c r="DG105" i="1"/>
  <c r="BP105" i="1"/>
  <c r="BR105" i="1" s="1"/>
  <c r="BO105" i="1"/>
  <c r="BN105" i="1"/>
  <c r="AR105" i="1"/>
  <c r="AQ105" i="1"/>
  <c r="AM105" i="1"/>
  <c r="AL105" i="1"/>
  <c r="AH105" i="1"/>
  <c r="AG105" i="1"/>
  <c r="AC105" i="1"/>
  <c r="AB105" i="1"/>
  <c r="X105" i="1"/>
  <c r="W105" i="1"/>
  <c r="Q105" i="1"/>
  <c r="S105" i="1" s="1"/>
  <c r="P105" i="1"/>
  <c r="O105" i="1"/>
  <c r="L105" i="1"/>
  <c r="N105" i="1" s="1"/>
  <c r="K105" i="1"/>
  <c r="J105" i="1"/>
  <c r="F105" i="1"/>
  <c r="EE104" i="1"/>
  <c r="ED104" i="1"/>
  <c r="EC104" i="1"/>
  <c r="DI104" i="1"/>
  <c r="DH104" i="1"/>
  <c r="DG104" i="1"/>
  <c r="BP104" i="1"/>
  <c r="BO104" i="1"/>
  <c r="BN104" i="1"/>
  <c r="AR104" i="1"/>
  <c r="AQ104" i="1"/>
  <c r="AM104" i="1"/>
  <c r="AL104" i="1"/>
  <c r="AH104" i="1"/>
  <c r="AG104" i="1"/>
  <c r="AC104" i="1"/>
  <c r="AB104" i="1"/>
  <c r="X104" i="1"/>
  <c r="W104" i="1"/>
  <c r="Q104" i="1"/>
  <c r="P104" i="1"/>
  <c r="O104" i="1"/>
  <c r="L104" i="1"/>
  <c r="K104" i="1"/>
  <c r="J104" i="1"/>
  <c r="F104" i="1"/>
  <c r="EE103" i="1"/>
  <c r="ED103" i="1"/>
  <c r="EC103" i="1"/>
  <c r="DI103" i="1"/>
  <c r="DH103" i="1"/>
  <c r="DG103" i="1"/>
  <c r="BP103" i="1"/>
  <c r="BR103" i="1" s="1"/>
  <c r="BO103" i="1"/>
  <c r="BN103" i="1"/>
  <c r="AR103" i="1"/>
  <c r="AQ103" i="1"/>
  <c r="AM103" i="1"/>
  <c r="AL103" i="1"/>
  <c r="AH103" i="1"/>
  <c r="AG103" i="1"/>
  <c r="AC103" i="1"/>
  <c r="AB103" i="1"/>
  <c r="X103" i="1"/>
  <c r="W103" i="1"/>
  <c r="Q103" i="1"/>
  <c r="S103" i="1" s="1"/>
  <c r="P103" i="1"/>
  <c r="O103" i="1"/>
  <c r="L103" i="1"/>
  <c r="N103" i="1" s="1"/>
  <c r="K103" i="1"/>
  <c r="J103" i="1"/>
  <c r="EE102" i="1"/>
  <c r="ED102" i="1"/>
  <c r="EC102" i="1"/>
  <c r="DI102" i="1"/>
  <c r="DH102" i="1"/>
  <c r="F102" i="1" s="1"/>
  <c r="DG102" i="1"/>
  <c r="BP102" i="1"/>
  <c r="BR102" i="1" s="1"/>
  <c r="BO102" i="1"/>
  <c r="BN102" i="1"/>
  <c r="AR102" i="1"/>
  <c r="AQ102" i="1"/>
  <c r="AM102" i="1"/>
  <c r="AL102" i="1"/>
  <c r="AH102" i="1"/>
  <c r="AG102" i="1"/>
  <c r="AC102" i="1"/>
  <c r="AB102" i="1"/>
  <c r="X102" i="1"/>
  <c r="W102" i="1"/>
  <c r="Q102" i="1"/>
  <c r="P102" i="1"/>
  <c r="O102" i="1"/>
  <c r="L102" i="1"/>
  <c r="N102" i="1" s="1"/>
  <c r="K102" i="1"/>
  <c r="J102" i="1"/>
  <c r="EE101" i="1"/>
  <c r="ED101" i="1"/>
  <c r="EC101" i="1"/>
  <c r="DI101" i="1"/>
  <c r="DH101" i="1"/>
  <c r="DG101" i="1"/>
  <c r="BP101" i="1"/>
  <c r="BO101" i="1"/>
  <c r="BN101" i="1"/>
  <c r="AR101" i="1"/>
  <c r="AQ101" i="1"/>
  <c r="AM101" i="1"/>
  <c r="AL101" i="1"/>
  <c r="AH101" i="1"/>
  <c r="AG101" i="1"/>
  <c r="AC101" i="1"/>
  <c r="AB101" i="1"/>
  <c r="X101" i="1"/>
  <c r="W101" i="1"/>
  <c r="Q101" i="1"/>
  <c r="P101" i="1"/>
  <c r="O101" i="1"/>
  <c r="L101" i="1"/>
  <c r="K101" i="1"/>
  <c r="J101" i="1"/>
  <c r="EE100" i="1"/>
  <c r="ED100" i="1"/>
  <c r="EC100" i="1"/>
  <c r="E100" i="1" s="1"/>
  <c r="DI100" i="1"/>
  <c r="DH100" i="1"/>
  <c r="F100" i="1" s="1"/>
  <c r="DG100" i="1"/>
  <c r="BP100" i="1"/>
  <c r="BO100" i="1"/>
  <c r="BN100" i="1"/>
  <c r="AR100" i="1"/>
  <c r="AQ100" i="1"/>
  <c r="AM100" i="1"/>
  <c r="AL100" i="1"/>
  <c r="AH100" i="1"/>
  <c r="AG100" i="1"/>
  <c r="AC100" i="1"/>
  <c r="AB100" i="1"/>
  <c r="X100" i="1"/>
  <c r="W100" i="1"/>
  <c r="Q100" i="1"/>
  <c r="S100" i="1" s="1"/>
  <c r="P100" i="1"/>
  <c r="O100" i="1"/>
  <c r="L100" i="1"/>
  <c r="K100" i="1"/>
  <c r="J100" i="1"/>
  <c r="EE99" i="1"/>
  <c r="ED99" i="1"/>
  <c r="EC99" i="1"/>
  <c r="E99" i="1" s="1"/>
  <c r="DI99" i="1"/>
  <c r="DH99" i="1"/>
  <c r="F99" i="1" s="1"/>
  <c r="DG99" i="1"/>
  <c r="BP99" i="1"/>
  <c r="BO99" i="1"/>
  <c r="BN99" i="1"/>
  <c r="AR99" i="1"/>
  <c r="AQ99" i="1"/>
  <c r="AM99" i="1"/>
  <c r="AL99" i="1"/>
  <c r="AH99" i="1"/>
  <c r="AG99" i="1"/>
  <c r="AC99" i="1"/>
  <c r="AB99" i="1"/>
  <c r="X99" i="1"/>
  <c r="W99" i="1"/>
  <c r="Q99" i="1"/>
  <c r="P99" i="1"/>
  <c r="O99" i="1"/>
  <c r="L99" i="1"/>
  <c r="K99" i="1"/>
  <c r="J99" i="1"/>
  <c r="EE98" i="1"/>
  <c r="ED98" i="1"/>
  <c r="EC98" i="1"/>
  <c r="E98" i="1" s="1"/>
  <c r="DI98" i="1"/>
  <c r="DH98" i="1"/>
  <c r="F98" i="1" s="1"/>
  <c r="DG98" i="1"/>
  <c r="BP98" i="1"/>
  <c r="BO98" i="1"/>
  <c r="BN98" i="1"/>
  <c r="AR98" i="1"/>
  <c r="AQ98" i="1"/>
  <c r="AM98" i="1"/>
  <c r="AL98" i="1"/>
  <c r="AH98" i="1"/>
  <c r="AG98" i="1"/>
  <c r="AC98" i="1"/>
  <c r="AB98" i="1"/>
  <c r="X98" i="1"/>
  <c r="W98" i="1"/>
  <c r="Q98" i="1"/>
  <c r="P98" i="1"/>
  <c r="O98" i="1"/>
  <c r="L98" i="1"/>
  <c r="K98" i="1"/>
  <c r="J98" i="1"/>
  <c r="EE97" i="1"/>
  <c r="ED97" i="1"/>
  <c r="EC97" i="1"/>
  <c r="E97" i="1" s="1"/>
  <c r="DI97" i="1"/>
  <c r="DH97" i="1"/>
  <c r="F97" i="1" s="1"/>
  <c r="DG97" i="1"/>
  <c r="BP97" i="1"/>
  <c r="BO97" i="1"/>
  <c r="BN97" i="1"/>
  <c r="AR97" i="1"/>
  <c r="AQ97" i="1"/>
  <c r="AM97" i="1"/>
  <c r="AL97" i="1"/>
  <c r="AH97" i="1"/>
  <c r="AG97" i="1"/>
  <c r="AC97" i="1"/>
  <c r="AB97" i="1"/>
  <c r="X97" i="1"/>
  <c r="W97" i="1"/>
  <c r="Q97" i="1"/>
  <c r="P97" i="1"/>
  <c r="O97" i="1"/>
  <c r="L97" i="1"/>
  <c r="K97" i="1"/>
  <c r="J97" i="1"/>
  <c r="EE96" i="1"/>
  <c r="ED96" i="1"/>
  <c r="EC96" i="1"/>
  <c r="DI96" i="1"/>
  <c r="DH96" i="1"/>
  <c r="F96" i="1" s="1"/>
  <c r="DG96" i="1"/>
  <c r="BP96" i="1"/>
  <c r="BO96" i="1"/>
  <c r="BN96" i="1"/>
  <c r="AR96" i="1"/>
  <c r="AQ96" i="1"/>
  <c r="AM96" i="1"/>
  <c r="AL96" i="1"/>
  <c r="AH96" i="1"/>
  <c r="AG96" i="1"/>
  <c r="AC96" i="1"/>
  <c r="AB96" i="1"/>
  <c r="X96" i="1"/>
  <c r="W96" i="1"/>
  <c r="Q96" i="1"/>
  <c r="P96" i="1"/>
  <c r="O96" i="1"/>
  <c r="L96" i="1"/>
  <c r="K96" i="1"/>
  <c r="J96" i="1"/>
  <c r="EE95" i="1"/>
  <c r="ED95" i="1"/>
  <c r="EC95" i="1"/>
  <c r="DI95" i="1"/>
  <c r="DH95" i="1"/>
  <c r="DG95" i="1"/>
  <c r="BP95" i="1"/>
  <c r="BO95" i="1"/>
  <c r="BN95" i="1"/>
  <c r="AR95" i="1"/>
  <c r="AQ95" i="1"/>
  <c r="AM95" i="1"/>
  <c r="AL95" i="1"/>
  <c r="AH95" i="1"/>
  <c r="AG95" i="1"/>
  <c r="AC95" i="1"/>
  <c r="AB95" i="1"/>
  <c r="X95" i="1"/>
  <c r="W95" i="1"/>
  <c r="Q95" i="1"/>
  <c r="R95" i="1" s="1"/>
  <c r="P95" i="1"/>
  <c r="O95" i="1"/>
  <c r="L95" i="1"/>
  <c r="K95" i="1"/>
  <c r="J95" i="1"/>
  <c r="E95" i="1"/>
  <c r="EE94" i="1"/>
  <c r="ED94" i="1"/>
  <c r="EC94" i="1"/>
  <c r="DI94" i="1"/>
  <c r="DH94" i="1"/>
  <c r="DG94" i="1"/>
  <c r="BP94" i="1"/>
  <c r="BO94" i="1"/>
  <c r="BN94" i="1"/>
  <c r="AR94" i="1"/>
  <c r="AQ94" i="1"/>
  <c r="AM94" i="1"/>
  <c r="AL94" i="1"/>
  <c r="AH94" i="1"/>
  <c r="AG94" i="1"/>
  <c r="AC94" i="1"/>
  <c r="AB94" i="1"/>
  <c r="X94" i="1"/>
  <c r="W94" i="1"/>
  <c r="Q94" i="1"/>
  <c r="R94" i="1" s="1"/>
  <c r="P94" i="1"/>
  <c r="O94" i="1"/>
  <c r="L94" i="1"/>
  <c r="K94" i="1"/>
  <c r="J94" i="1"/>
  <c r="E94" i="1"/>
  <c r="EE93" i="1"/>
  <c r="ED93" i="1"/>
  <c r="EC93" i="1"/>
  <c r="DI93" i="1"/>
  <c r="DH93" i="1"/>
  <c r="DG93" i="1"/>
  <c r="BP93" i="1"/>
  <c r="BO93" i="1"/>
  <c r="BN93" i="1"/>
  <c r="AR93" i="1"/>
  <c r="AQ93" i="1"/>
  <c r="AM93" i="1"/>
  <c r="AL93" i="1"/>
  <c r="AH93" i="1"/>
  <c r="AG93" i="1"/>
  <c r="AC93" i="1"/>
  <c r="AB93" i="1"/>
  <c r="X93" i="1"/>
  <c r="W93" i="1"/>
  <c r="Q93" i="1"/>
  <c r="R93" i="1" s="1"/>
  <c r="P93" i="1"/>
  <c r="O93" i="1"/>
  <c r="L93" i="1"/>
  <c r="K93" i="1"/>
  <c r="J93" i="1"/>
  <c r="EE92" i="1"/>
  <c r="ED92" i="1"/>
  <c r="EC92" i="1"/>
  <c r="E92" i="1" s="1"/>
  <c r="DI92" i="1"/>
  <c r="DH92" i="1"/>
  <c r="DG92" i="1"/>
  <c r="BP92" i="1"/>
  <c r="BR92" i="1" s="1"/>
  <c r="BO92" i="1"/>
  <c r="BN92" i="1"/>
  <c r="AR92" i="1"/>
  <c r="AQ92" i="1"/>
  <c r="AM92" i="1"/>
  <c r="AL92" i="1"/>
  <c r="AH92" i="1"/>
  <c r="AG92" i="1"/>
  <c r="AC92" i="1"/>
  <c r="AB92" i="1"/>
  <c r="X92" i="1"/>
  <c r="W92" i="1"/>
  <c r="Q92" i="1"/>
  <c r="P92" i="1"/>
  <c r="O92" i="1"/>
  <c r="L92" i="1"/>
  <c r="N92" i="1" s="1"/>
  <c r="K92" i="1"/>
  <c r="J92" i="1"/>
  <c r="EE91" i="1"/>
  <c r="ED91" i="1"/>
  <c r="EC91" i="1"/>
  <c r="E91" i="1" s="1"/>
  <c r="DI91" i="1"/>
  <c r="DH91" i="1"/>
  <c r="F91" i="1" s="1"/>
  <c r="DG91" i="1"/>
  <c r="BP91" i="1"/>
  <c r="BO91" i="1"/>
  <c r="BN91" i="1"/>
  <c r="AR91" i="1"/>
  <c r="AQ91" i="1"/>
  <c r="AM91" i="1"/>
  <c r="AL91" i="1"/>
  <c r="AH91" i="1"/>
  <c r="AG91" i="1"/>
  <c r="AC91" i="1"/>
  <c r="AB91" i="1"/>
  <c r="X91" i="1"/>
  <c r="W91" i="1"/>
  <c r="Q91" i="1"/>
  <c r="P91" i="1"/>
  <c r="O91" i="1"/>
  <c r="L91" i="1"/>
  <c r="K91" i="1"/>
  <c r="J91" i="1"/>
  <c r="EE90" i="1"/>
  <c r="ED90" i="1"/>
  <c r="EC90" i="1"/>
  <c r="E90" i="1" s="1"/>
  <c r="DI90" i="1"/>
  <c r="DH90" i="1"/>
  <c r="F90" i="1" s="1"/>
  <c r="DG90" i="1"/>
  <c r="BP90" i="1"/>
  <c r="BO90" i="1"/>
  <c r="BN90" i="1"/>
  <c r="AR90" i="1"/>
  <c r="AQ90" i="1"/>
  <c r="AM90" i="1"/>
  <c r="AL90" i="1"/>
  <c r="AH90" i="1"/>
  <c r="AG90" i="1"/>
  <c r="AC90" i="1"/>
  <c r="AB90" i="1"/>
  <c r="X90" i="1"/>
  <c r="W90" i="1"/>
  <c r="Q90" i="1"/>
  <c r="P90" i="1"/>
  <c r="O90" i="1"/>
  <c r="L90" i="1"/>
  <c r="K90" i="1"/>
  <c r="J90" i="1"/>
  <c r="EE89" i="1"/>
  <c r="ED89" i="1"/>
  <c r="EC89" i="1"/>
  <c r="E89" i="1" s="1"/>
  <c r="DI89" i="1"/>
  <c r="DH89" i="1"/>
  <c r="F89" i="1" s="1"/>
  <c r="DG89" i="1"/>
  <c r="BP89" i="1"/>
  <c r="BO89" i="1"/>
  <c r="BN89" i="1"/>
  <c r="AR89" i="1"/>
  <c r="AQ89" i="1"/>
  <c r="AM89" i="1"/>
  <c r="AL89" i="1"/>
  <c r="AH89" i="1"/>
  <c r="AG89" i="1"/>
  <c r="AC89" i="1"/>
  <c r="AB89" i="1"/>
  <c r="X89" i="1"/>
  <c r="W89" i="1"/>
  <c r="Q89" i="1"/>
  <c r="P89" i="1"/>
  <c r="O89" i="1"/>
  <c r="L89" i="1"/>
  <c r="K89" i="1"/>
  <c r="J89" i="1"/>
  <c r="EE88" i="1"/>
  <c r="ED88" i="1"/>
  <c r="EC88" i="1"/>
  <c r="E88" i="1" s="1"/>
  <c r="DI88" i="1"/>
  <c r="DH88" i="1"/>
  <c r="F88" i="1" s="1"/>
  <c r="DG88" i="1"/>
  <c r="BP88" i="1"/>
  <c r="BO88" i="1"/>
  <c r="BN88" i="1"/>
  <c r="AR88" i="1"/>
  <c r="AQ88" i="1"/>
  <c r="AM88" i="1"/>
  <c r="AL88" i="1"/>
  <c r="AH88" i="1"/>
  <c r="AG88" i="1"/>
  <c r="AC88" i="1"/>
  <c r="AB88" i="1"/>
  <c r="X88" i="1"/>
  <c r="W88" i="1"/>
  <c r="Q88" i="1"/>
  <c r="P88" i="1"/>
  <c r="O88" i="1"/>
  <c r="L88" i="1"/>
  <c r="K88" i="1"/>
  <c r="J88" i="1"/>
  <c r="EE87" i="1"/>
  <c r="ED87" i="1"/>
  <c r="EC87" i="1"/>
  <c r="DI87" i="1"/>
  <c r="DH87" i="1"/>
  <c r="F87" i="1" s="1"/>
  <c r="DG87" i="1"/>
  <c r="BP87" i="1"/>
  <c r="BO87" i="1"/>
  <c r="BN87" i="1"/>
  <c r="AR87" i="1"/>
  <c r="AQ87" i="1"/>
  <c r="AM87" i="1"/>
  <c r="AL87" i="1"/>
  <c r="AH87" i="1"/>
  <c r="AG87" i="1"/>
  <c r="AC87" i="1"/>
  <c r="AB87" i="1"/>
  <c r="X87" i="1"/>
  <c r="W87" i="1"/>
  <c r="Q87" i="1"/>
  <c r="P87" i="1"/>
  <c r="O87" i="1"/>
  <c r="L87" i="1"/>
  <c r="K87" i="1"/>
  <c r="J87" i="1"/>
  <c r="EE86" i="1"/>
  <c r="ED86" i="1"/>
  <c r="EC86" i="1"/>
  <c r="DI86" i="1"/>
  <c r="DH86" i="1"/>
  <c r="DG86" i="1"/>
  <c r="E86" i="1" s="1"/>
  <c r="BP86" i="1"/>
  <c r="BO86" i="1"/>
  <c r="BN86" i="1"/>
  <c r="AR86" i="1"/>
  <c r="AQ86" i="1"/>
  <c r="AM86" i="1"/>
  <c r="AL86" i="1"/>
  <c r="AH86" i="1"/>
  <c r="AG86" i="1"/>
  <c r="AC86" i="1"/>
  <c r="AB86" i="1"/>
  <c r="X86" i="1"/>
  <c r="W86" i="1"/>
  <c r="Q86" i="1"/>
  <c r="R86" i="1" s="1"/>
  <c r="P86" i="1"/>
  <c r="O86" i="1"/>
  <c r="L86" i="1"/>
  <c r="K86" i="1"/>
  <c r="J86" i="1"/>
  <c r="EE85" i="1"/>
  <c r="ED85" i="1"/>
  <c r="EC85" i="1"/>
  <c r="DI85" i="1"/>
  <c r="DH85" i="1"/>
  <c r="F85" i="1" s="1"/>
  <c r="DG85" i="1"/>
  <c r="BP85" i="1"/>
  <c r="BO85" i="1"/>
  <c r="BN85" i="1"/>
  <c r="AR85" i="1"/>
  <c r="AQ85" i="1"/>
  <c r="AM85" i="1"/>
  <c r="AL85" i="1"/>
  <c r="AH85" i="1"/>
  <c r="AG85" i="1"/>
  <c r="AC85" i="1"/>
  <c r="AB85" i="1"/>
  <c r="X85" i="1"/>
  <c r="W85" i="1"/>
  <c r="Q85" i="1"/>
  <c r="P85" i="1"/>
  <c r="O85" i="1"/>
  <c r="L85" i="1"/>
  <c r="K85" i="1"/>
  <c r="J85" i="1"/>
  <c r="EE84" i="1"/>
  <c r="ED84" i="1"/>
  <c r="EC84" i="1"/>
  <c r="DI84" i="1"/>
  <c r="DH84" i="1"/>
  <c r="DG84" i="1"/>
  <c r="E84" i="1" s="1"/>
  <c r="BP84" i="1"/>
  <c r="BO84" i="1"/>
  <c r="BN84" i="1"/>
  <c r="AR84" i="1"/>
  <c r="AQ84" i="1"/>
  <c r="AM84" i="1"/>
  <c r="AL84" i="1"/>
  <c r="AH84" i="1"/>
  <c r="AG84" i="1"/>
  <c r="AC84" i="1"/>
  <c r="AB84" i="1"/>
  <c r="X84" i="1"/>
  <c r="W84" i="1"/>
  <c r="Q84" i="1"/>
  <c r="R84" i="1" s="1"/>
  <c r="P84" i="1"/>
  <c r="O84" i="1"/>
  <c r="S84" i="1" s="1"/>
  <c r="L84" i="1"/>
  <c r="K84" i="1"/>
  <c r="J84" i="1"/>
  <c r="EE83" i="1"/>
  <c r="ED83" i="1"/>
  <c r="EC83" i="1"/>
  <c r="DI83" i="1"/>
  <c r="DH83" i="1"/>
  <c r="F83" i="1" s="1"/>
  <c r="DG83" i="1"/>
  <c r="BP83" i="1"/>
  <c r="BO83" i="1"/>
  <c r="BN83" i="1"/>
  <c r="AR83" i="1"/>
  <c r="AQ83" i="1"/>
  <c r="AM83" i="1"/>
  <c r="AL83" i="1"/>
  <c r="AH83" i="1"/>
  <c r="AG83" i="1"/>
  <c r="AC83" i="1"/>
  <c r="AB83" i="1"/>
  <c r="X83" i="1"/>
  <c r="W83" i="1"/>
  <c r="Q83" i="1"/>
  <c r="P83" i="1"/>
  <c r="O83" i="1"/>
  <c r="L83" i="1"/>
  <c r="K83" i="1"/>
  <c r="J83" i="1"/>
  <c r="EE82" i="1"/>
  <c r="ED82" i="1"/>
  <c r="EC82" i="1"/>
  <c r="DI82" i="1"/>
  <c r="DH82" i="1"/>
  <c r="DG82" i="1"/>
  <c r="E82" i="1" s="1"/>
  <c r="BP82" i="1"/>
  <c r="BR82" i="1" s="1"/>
  <c r="BO82" i="1"/>
  <c r="BN82" i="1"/>
  <c r="AR82" i="1"/>
  <c r="AQ82" i="1"/>
  <c r="AM82" i="1"/>
  <c r="AL82" i="1"/>
  <c r="AH82" i="1"/>
  <c r="AG82" i="1"/>
  <c r="AC82" i="1"/>
  <c r="AB82" i="1"/>
  <c r="X82" i="1"/>
  <c r="W82" i="1"/>
  <c r="Q82" i="1"/>
  <c r="R82" i="1" s="1"/>
  <c r="P82" i="1"/>
  <c r="O82" i="1"/>
  <c r="L82" i="1"/>
  <c r="N82" i="1" s="1"/>
  <c r="K82" i="1"/>
  <c r="J82" i="1"/>
  <c r="EE81" i="1"/>
  <c r="ED81" i="1"/>
  <c r="EC81" i="1"/>
  <c r="DI81" i="1"/>
  <c r="DH81" i="1"/>
  <c r="F81" i="1" s="1"/>
  <c r="DG81" i="1"/>
  <c r="BP81" i="1"/>
  <c r="BO81" i="1"/>
  <c r="BN81" i="1"/>
  <c r="AR81" i="1"/>
  <c r="AQ81" i="1"/>
  <c r="AM81" i="1"/>
  <c r="AL81" i="1"/>
  <c r="AH81" i="1"/>
  <c r="AG81" i="1"/>
  <c r="AC81" i="1"/>
  <c r="AB81" i="1"/>
  <c r="X81" i="1"/>
  <c r="W81" i="1"/>
  <c r="Q81" i="1"/>
  <c r="P81" i="1"/>
  <c r="O81" i="1"/>
  <c r="L81" i="1"/>
  <c r="K81" i="1"/>
  <c r="J81" i="1"/>
  <c r="EE80" i="1"/>
  <c r="ED80" i="1"/>
  <c r="EC80" i="1"/>
  <c r="DI80" i="1"/>
  <c r="DH80" i="1"/>
  <c r="DG80" i="1"/>
  <c r="E80" i="1" s="1"/>
  <c r="BP80" i="1"/>
  <c r="BO80" i="1"/>
  <c r="BN80" i="1"/>
  <c r="AR80" i="1"/>
  <c r="AQ80" i="1"/>
  <c r="AM80" i="1"/>
  <c r="AL80" i="1"/>
  <c r="AH80" i="1"/>
  <c r="AG80" i="1"/>
  <c r="AC80" i="1"/>
  <c r="AB80" i="1"/>
  <c r="X80" i="1"/>
  <c r="W80" i="1"/>
  <c r="Q80" i="1"/>
  <c r="R80" i="1" s="1"/>
  <c r="P80" i="1"/>
  <c r="O80" i="1"/>
  <c r="S80" i="1" s="1"/>
  <c r="L80" i="1"/>
  <c r="K80" i="1"/>
  <c r="J80" i="1"/>
  <c r="EE79" i="1"/>
  <c r="ED79" i="1"/>
  <c r="EC79" i="1"/>
  <c r="DI79" i="1"/>
  <c r="DH79" i="1"/>
  <c r="F79" i="1" s="1"/>
  <c r="DG79" i="1"/>
  <c r="BP79" i="1"/>
  <c r="BO79" i="1"/>
  <c r="BN79" i="1"/>
  <c r="AR79" i="1"/>
  <c r="AQ79" i="1"/>
  <c r="AM79" i="1"/>
  <c r="AL79" i="1"/>
  <c r="AH79" i="1"/>
  <c r="AG79" i="1"/>
  <c r="AC79" i="1"/>
  <c r="AB79" i="1"/>
  <c r="X79" i="1"/>
  <c r="W79" i="1"/>
  <c r="Q79" i="1"/>
  <c r="P79" i="1"/>
  <c r="O79" i="1"/>
  <c r="L79" i="1"/>
  <c r="K79" i="1"/>
  <c r="J79" i="1"/>
  <c r="EE78" i="1"/>
  <c r="ED78" i="1"/>
  <c r="EC78" i="1"/>
  <c r="DI78" i="1"/>
  <c r="DH78" i="1"/>
  <c r="DG78" i="1"/>
  <c r="E78" i="1" s="1"/>
  <c r="BP78" i="1"/>
  <c r="BR78" i="1" s="1"/>
  <c r="BO78" i="1"/>
  <c r="BN78" i="1"/>
  <c r="AR78" i="1"/>
  <c r="AQ78" i="1"/>
  <c r="AM78" i="1"/>
  <c r="AL78" i="1"/>
  <c r="AH78" i="1"/>
  <c r="AG78" i="1"/>
  <c r="AC78" i="1"/>
  <c r="AB78" i="1"/>
  <c r="X78" i="1"/>
  <c r="W78" i="1"/>
  <c r="Q78" i="1"/>
  <c r="R78" i="1" s="1"/>
  <c r="P78" i="1"/>
  <c r="O78" i="1"/>
  <c r="L78" i="1"/>
  <c r="K78" i="1"/>
  <c r="J78" i="1"/>
  <c r="EE77" i="1"/>
  <c r="ED77" i="1"/>
  <c r="EC77" i="1"/>
  <c r="DI77" i="1"/>
  <c r="DH77" i="1"/>
  <c r="F77" i="1" s="1"/>
  <c r="DG77" i="1"/>
  <c r="BP77" i="1"/>
  <c r="BO77" i="1"/>
  <c r="BN77" i="1"/>
  <c r="AR77" i="1"/>
  <c r="AQ77" i="1"/>
  <c r="AM77" i="1"/>
  <c r="AL77" i="1"/>
  <c r="AH77" i="1"/>
  <c r="AG77" i="1"/>
  <c r="AC77" i="1"/>
  <c r="AB77" i="1"/>
  <c r="X77" i="1"/>
  <c r="W77" i="1"/>
  <c r="Q77" i="1"/>
  <c r="P77" i="1"/>
  <c r="O77" i="1"/>
  <c r="L77" i="1"/>
  <c r="K77" i="1"/>
  <c r="J77" i="1"/>
  <c r="EE76" i="1"/>
  <c r="ED76" i="1"/>
  <c r="EC76" i="1"/>
  <c r="DI76" i="1"/>
  <c r="DH76" i="1"/>
  <c r="DG76" i="1"/>
  <c r="E76" i="1" s="1"/>
  <c r="BP76" i="1"/>
  <c r="BO76" i="1"/>
  <c r="BN76" i="1"/>
  <c r="AR76" i="1"/>
  <c r="AQ76" i="1"/>
  <c r="AM76" i="1"/>
  <c r="AL76" i="1"/>
  <c r="AH76" i="1"/>
  <c r="AG76" i="1"/>
  <c r="AC76" i="1"/>
  <c r="AB76" i="1"/>
  <c r="X76" i="1"/>
  <c r="W76" i="1"/>
  <c r="Q76" i="1"/>
  <c r="R76" i="1" s="1"/>
  <c r="P76" i="1"/>
  <c r="O76" i="1"/>
  <c r="S76" i="1" s="1"/>
  <c r="L76" i="1"/>
  <c r="K76" i="1"/>
  <c r="J76" i="1"/>
  <c r="EE75" i="1"/>
  <c r="ED75" i="1"/>
  <c r="EC75" i="1"/>
  <c r="DI75" i="1"/>
  <c r="DH75" i="1"/>
  <c r="F75" i="1" s="1"/>
  <c r="DG75" i="1"/>
  <c r="BP75" i="1"/>
  <c r="BO75" i="1"/>
  <c r="BN75" i="1"/>
  <c r="AR75" i="1"/>
  <c r="AQ75" i="1"/>
  <c r="AM75" i="1"/>
  <c r="AL75" i="1"/>
  <c r="AH75" i="1"/>
  <c r="AG75" i="1"/>
  <c r="AC75" i="1"/>
  <c r="AB75" i="1"/>
  <c r="X75" i="1"/>
  <c r="W75" i="1"/>
  <c r="Q75" i="1"/>
  <c r="P75" i="1"/>
  <c r="O75" i="1"/>
  <c r="L75" i="1"/>
  <c r="K75" i="1"/>
  <c r="J75" i="1"/>
  <c r="EE74" i="1"/>
  <c r="ED74" i="1"/>
  <c r="EC74" i="1"/>
  <c r="DI74" i="1"/>
  <c r="DH74" i="1"/>
  <c r="DG74" i="1"/>
  <c r="E74" i="1" s="1"/>
  <c r="BP74" i="1"/>
  <c r="BO74" i="1"/>
  <c r="BN74" i="1"/>
  <c r="AR74" i="1"/>
  <c r="AQ74" i="1"/>
  <c r="AM74" i="1"/>
  <c r="AL74" i="1"/>
  <c r="AH74" i="1"/>
  <c r="AG74" i="1"/>
  <c r="AC74" i="1"/>
  <c r="AB74" i="1"/>
  <c r="X74" i="1"/>
  <c r="W74" i="1"/>
  <c r="Q74" i="1"/>
  <c r="R74" i="1" s="1"/>
  <c r="P74" i="1"/>
  <c r="O74" i="1"/>
  <c r="L74" i="1"/>
  <c r="K74" i="1"/>
  <c r="J74" i="1"/>
  <c r="EE73" i="1"/>
  <c r="ED73" i="1"/>
  <c r="EC73" i="1"/>
  <c r="DI73" i="1"/>
  <c r="DH73" i="1"/>
  <c r="F73" i="1" s="1"/>
  <c r="DG73" i="1"/>
  <c r="BP73" i="1"/>
  <c r="BO73" i="1"/>
  <c r="BN73" i="1"/>
  <c r="AR73" i="1"/>
  <c r="AQ73" i="1"/>
  <c r="AM73" i="1"/>
  <c r="AL73" i="1"/>
  <c r="AH73" i="1"/>
  <c r="AG73" i="1"/>
  <c r="AC73" i="1"/>
  <c r="AB73" i="1"/>
  <c r="X73" i="1"/>
  <c r="W73" i="1"/>
  <c r="Q73" i="1"/>
  <c r="P73" i="1"/>
  <c r="O73" i="1"/>
  <c r="L73" i="1"/>
  <c r="K73" i="1"/>
  <c r="J73" i="1"/>
  <c r="EE72" i="1"/>
  <c r="ED72" i="1"/>
  <c r="EC72" i="1"/>
  <c r="DI72" i="1"/>
  <c r="DH72" i="1"/>
  <c r="DG72" i="1"/>
  <c r="E72" i="1" s="1"/>
  <c r="BP72" i="1"/>
  <c r="BO72" i="1"/>
  <c r="BN72" i="1"/>
  <c r="AR72" i="1"/>
  <c r="AQ72" i="1"/>
  <c r="AM72" i="1"/>
  <c r="AL72" i="1"/>
  <c r="AH72" i="1"/>
  <c r="AG72" i="1"/>
  <c r="AC72" i="1"/>
  <c r="AB72" i="1"/>
  <c r="X72" i="1"/>
  <c r="W72" i="1"/>
  <c r="Q72" i="1"/>
  <c r="R72" i="1" s="1"/>
  <c r="P72" i="1"/>
  <c r="O72" i="1"/>
  <c r="S72" i="1" s="1"/>
  <c r="L72" i="1"/>
  <c r="K72" i="1"/>
  <c r="J72" i="1"/>
  <c r="EE71" i="1"/>
  <c r="ED71" i="1"/>
  <c r="EC71" i="1"/>
  <c r="DI71" i="1"/>
  <c r="DH71" i="1"/>
  <c r="F71" i="1" s="1"/>
  <c r="DG71" i="1"/>
  <c r="BP71" i="1"/>
  <c r="BO71" i="1"/>
  <c r="BN71" i="1"/>
  <c r="AR71" i="1"/>
  <c r="AQ71" i="1"/>
  <c r="AM71" i="1"/>
  <c r="AL71" i="1"/>
  <c r="AH71" i="1"/>
  <c r="AG71" i="1"/>
  <c r="AC71" i="1"/>
  <c r="AB71" i="1"/>
  <c r="X71" i="1"/>
  <c r="W71" i="1"/>
  <c r="Q71" i="1"/>
  <c r="P71" i="1"/>
  <c r="O71" i="1"/>
  <c r="L71" i="1"/>
  <c r="K71" i="1"/>
  <c r="J71" i="1"/>
  <c r="EE70" i="1"/>
  <c r="ED70" i="1"/>
  <c r="EC70" i="1"/>
  <c r="DI70" i="1"/>
  <c r="DH70" i="1"/>
  <c r="DG70" i="1"/>
  <c r="E70" i="1" s="1"/>
  <c r="BP70" i="1"/>
  <c r="BR70" i="1" s="1"/>
  <c r="BO70" i="1"/>
  <c r="BN70" i="1"/>
  <c r="AR70" i="1"/>
  <c r="AQ70" i="1"/>
  <c r="AM70" i="1"/>
  <c r="AL70" i="1"/>
  <c r="AH70" i="1"/>
  <c r="AG70" i="1"/>
  <c r="AC70" i="1"/>
  <c r="AB70" i="1"/>
  <c r="X70" i="1"/>
  <c r="W70" i="1"/>
  <c r="Q70" i="1"/>
  <c r="R70" i="1" s="1"/>
  <c r="P70" i="1"/>
  <c r="O70" i="1"/>
  <c r="L70" i="1"/>
  <c r="K70" i="1"/>
  <c r="J70" i="1"/>
  <c r="EE69" i="1"/>
  <c r="ED69" i="1"/>
  <c r="EC69" i="1"/>
  <c r="DI69" i="1"/>
  <c r="DH69" i="1"/>
  <c r="F69" i="1" s="1"/>
  <c r="DG69" i="1"/>
  <c r="BP69" i="1"/>
  <c r="BO69" i="1"/>
  <c r="BN69" i="1"/>
  <c r="AR69" i="1"/>
  <c r="AQ69" i="1"/>
  <c r="AM69" i="1"/>
  <c r="AL69" i="1"/>
  <c r="AH69" i="1"/>
  <c r="AG69" i="1"/>
  <c r="AC69" i="1"/>
  <c r="AB69" i="1"/>
  <c r="X69" i="1"/>
  <c r="W69" i="1"/>
  <c r="Q69" i="1"/>
  <c r="P69" i="1"/>
  <c r="O69" i="1"/>
  <c r="L69" i="1"/>
  <c r="K69" i="1"/>
  <c r="J69" i="1"/>
  <c r="EE68" i="1"/>
  <c r="ED68" i="1"/>
  <c r="EC68" i="1"/>
  <c r="DI68" i="1"/>
  <c r="DH68" i="1"/>
  <c r="DG68" i="1"/>
  <c r="E68" i="1" s="1"/>
  <c r="BP68" i="1"/>
  <c r="BO68" i="1"/>
  <c r="BN68" i="1"/>
  <c r="AR68" i="1"/>
  <c r="AQ68" i="1"/>
  <c r="AM68" i="1"/>
  <c r="AL68" i="1"/>
  <c r="AH68" i="1"/>
  <c r="AG68" i="1"/>
  <c r="AC68" i="1"/>
  <c r="AB68" i="1"/>
  <c r="X68" i="1"/>
  <c r="W68" i="1"/>
  <c r="Q68" i="1"/>
  <c r="R68" i="1" s="1"/>
  <c r="P68" i="1"/>
  <c r="O68" i="1"/>
  <c r="L68" i="1"/>
  <c r="K68" i="1"/>
  <c r="J68" i="1"/>
  <c r="EE67" i="1"/>
  <c r="ED67" i="1"/>
  <c r="EC67" i="1"/>
  <c r="DI67" i="1"/>
  <c r="DH67" i="1"/>
  <c r="F67" i="1" s="1"/>
  <c r="DG67" i="1"/>
  <c r="BP67" i="1"/>
  <c r="BO67" i="1"/>
  <c r="BN67" i="1"/>
  <c r="AR67" i="1"/>
  <c r="AQ67" i="1"/>
  <c r="AM67" i="1"/>
  <c r="AL67" i="1"/>
  <c r="AH67" i="1"/>
  <c r="AG67" i="1"/>
  <c r="AC67" i="1"/>
  <c r="AB67" i="1"/>
  <c r="X67" i="1"/>
  <c r="W67" i="1"/>
  <c r="Q67" i="1"/>
  <c r="P67" i="1"/>
  <c r="O67" i="1"/>
  <c r="L67" i="1"/>
  <c r="K67" i="1"/>
  <c r="J67" i="1"/>
  <c r="EE66" i="1"/>
  <c r="ED66" i="1"/>
  <c r="EC66" i="1"/>
  <c r="DI66" i="1"/>
  <c r="DH66" i="1"/>
  <c r="DG66" i="1"/>
  <c r="E66" i="1" s="1"/>
  <c r="BP66" i="1"/>
  <c r="BR66" i="1" s="1"/>
  <c r="BO66" i="1"/>
  <c r="BN66" i="1"/>
  <c r="AR66" i="1"/>
  <c r="AQ66" i="1"/>
  <c r="AM66" i="1"/>
  <c r="AL66" i="1"/>
  <c r="AH66" i="1"/>
  <c r="AG66" i="1"/>
  <c r="AC66" i="1"/>
  <c r="AB66" i="1"/>
  <c r="X66" i="1"/>
  <c r="W66" i="1"/>
  <c r="Q66" i="1"/>
  <c r="R66" i="1" s="1"/>
  <c r="P66" i="1"/>
  <c r="O66" i="1"/>
  <c r="L66" i="1"/>
  <c r="N66" i="1" s="1"/>
  <c r="K66" i="1"/>
  <c r="J66" i="1"/>
  <c r="EE65" i="1"/>
  <c r="ED65" i="1"/>
  <c r="EC65" i="1"/>
  <c r="DI65" i="1"/>
  <c r="DH65" i="1"/>
  <c r="F65" i="1" s="1"/>
  <c r="DG65" i="1"/>
  <c r="BP65" i="1"/>
  <c r="BR65" i="1" s="1"/>
  <c r="BO65" i="1"/>
  <c r="BN65" i="1"/>
  <c r="AR65" i="1"/>
  <c r="AQ65" i="1"/>
  <c r="AM65" i="1"/>
  <c r="AL65" i="1"/>
  <c r="AH65" i="1"/>
  <c r="AG65" i="1"/>
  <c r="AC65" i="1"/>
  <c r="AB65" i="1"/>
  <c r="X65" i="1"/>
  <c r="W65" i="1"/>
  <c r="Q65" i="1"/>
  <c r="P65" i="1"/>
  <c r="O65" i="1"/>
  <c r="L65" i="1"/>
  <c r="K65" i="1"/>
  <c r="J65" i="1"/>
  <c r="EE64" i="1"/>
  <c r="ED64" i="1"/>
  <c r="EC64" i="1"/>
  <c r="DI64" i="1"/>
  <c r="DH64" i="1"/>
  <c r="DG64" i="1"/>
  <c r="E64" i="1" s="1"/>
  <c r="BP64" i="1"/>
  <c r="BO64" i="1"/>
  <c r="BN64" i="1"/>
  <c r="AR64" i="1"/>
  <c r="AQ64" i="1"/>
  <c r="AM64" i="1"/>
  <c r="AL64" i="1"/>
  <c r="AH64" i="1"/>
  <c r="AG64" i="1"/>
  <c r="AC64" i="1"/>
  <c r="AB64" i="1"/>
  <c r="X64" i="1"/>
  <c r="W64" i="1"/>
  <c r="Q64" i="1"/>
  <c r="R64" i="1" s="1"/>
  <c r="P64" i="1"/>
  <c r="O64" i="1"/>
  <c r="S64" i="1" s="1"/>
  <c r="L64" i="1"/>
  <c r="K64" i="1"/>
  <c r="J64" i="1"/>
  <c r="EE63" i="1"/>
  <c r="ED63" i="1"/>
  <c r="EC63" i="1"/>
  <c r="DI63" i="1"/>
  <c r="DH63" i="1"/>
  <c r="F63" i="1" s="1"/>
  <c r="DG63" i="1"/>
  <c r="BP63" i="1"/>
  <c r="BO63" i="1"/>
  <c r="BN63" i="1"/>
  <c r="AR63" i="1"/>
  <c r="AQ63" i="1"/>
  <c r="AM63" i="1"/>
  <c r="AL63" i="1"/>
  <c r="AH63" i="1"/>
  <c r="AG63" i="1"/>
  <c r="AC63" i="1"/>
  <c r="AB63" i="1"/>
  <c r="X63" i="1"/>
  <c r="W63" i="1"/>
  <c r="Q63" i="1"/>
  <c r="P63" i="1"/>
  <c r="O63" i="1"/>
  <c r="L63" i="1"/>
  <c r="K63" i="1"/>
  <c r="J63" i="1"/>
  <c r="EE62" i="1"/>
  <c r="ED62" i="1"/>
  <c r="EC62" i="1"/>
  <c r="DI62" i="1"/>
  <c r="DH62" i="1"/>
  <c r="DG62" i="1"/>
  <c r="E62" i="1" s="1"/>
  <c r="BP62" i="1"/>
  <c r="BO62" i="1"/>
  <c r="BN62" i="1"/>
  <c r="AR62" i="1"/>
  <c r="AQ62" i="1"/>
  <c r="AM62" i="1"/>
  <c r="AL62" i="1"/>
  <c r="AH62" i="1"/>
  <c r="AG62" i="1"/>
  <c r="AC62" i="1"/>
  <c r="AB62" i="1"/>
  <c r="X62" i="1"/>
  <c r="W62" i="1"/>
  <c r="Q62" i="1"/>
  <c r="R62" i="1" s="1"/>
  <c r="P62" i="1"/>
  <c r="O62" i="1"/>
  <c r="L62" i="1"/>
  <c r="K62" i="1"/>
  <c r="J62" i="1"/>
  <c r="EE61" i="1"/>
  <c r="ED61" i="1"/>
  <c r="EC61" i="1"/>
  <c r="DI61" i="1"/>
  <c r="DH61" i="1"/>
  <c r="F61" i="1" s="1"/>
  <c r="DG61" i="1"/>
  <c r="BP61" i="1"/>
  <c r="BO61" i="1"/>
  <c r="BN61" i="1"/>
  <c r="AR61" i="1"/>
  <c r="AQ61" i="1"/>
  <c r="AM61" i="1"/>
  <c r="AL61" i="1"/>
  <c r="AH61" i="1"/>
  <c r="AG61" i="1"/>
  <c r="AC61" i="1"/>
  <c r="AB61" i="1"/>
  <c r="X61" i="1"/>
  <c r="W61" i="1"/>
  <c r="Q61" i="1"/>
  <c r="P61" i="1"/>
  <c r="O61" i="1"/>
  <c r="L61" i="1"/>
  <c r="K61" i="1"/>
  <c r="J61" i="1"/>
  <c r="EE60" i="1"/>
  <c r="ED60" i="1"/>
  <c r="EC60" i="1"/>
  <c r="DI60" i="1"/>
  <c r="DH60" i="1"/>
  <c r="DG60" i="1"/>
  <c r="E60" i="1" s="1"/>
  <c r="BP60" i="1"/>
  <c r="BO60" i="1"/>
  <c r="BN60" i="1"/>
  <c r="AR60" i="1"/>
  <c r="AQ60" i="1"/>
  <c r="AM60" i="1"/>
  <c r="AL60" i="1"/>
  <c r="AH60" i="1"/>
  <c r="AG60" i="1"/>
  <c r="AC60" i="1"/>
  <c r="AB60" i="1"/>
  <c r="X60" i="1"/>
  <c r="W60" i="1"/>
  <c r="Q60" i="1"/>
  <c r="R60" i="1" s="1"/>
  <c r="P60" i="1"/>
  <c r="O60" i="1"/>
  <c r="L60" i="1"/>
  <c r="K60" i="1"/>
  <c r="J60" i="1"/>
  <c r="EE59" i="1"/>
  <c r="ED59" i="1"/>
  <c r="EC59" i="1"/>
  <c r="DI59" i="1"/>
  <c r="DH59" i="1"/>
  <c r="F59" i="1" s="1"/>
  <c r="DG59" i="1"/>
  <c r="BP59" i="1"/>
  <c r="BO59" i="1"/>
  <c r="BN59" i="1"/>
  <c r="AR59" i="1"/>
  <c r="AQ59" i="1"/>
  <c r="AM59" i="1"/>
  <c r="AL59" i="1"/>
  <c r="AH59" i="1"/>
  <c r="AG59" i="1"/>
  <c r="AC59" i="1"/>
  <c r="AB59" i="1"/>
  <c r="X59" i="1"/>
  <c r="W59" i="1"/>
  <c r="Q59" i="1"/>
  <c r="P59" i="1"/>
  <c r="O59" i="1"/>
  <c r="L59" i="1"/>
  <c r="K59" i="1"/>
  <c r="J59" i="1"/>
  <c r="EE58" i="1"/>
  <c r="ED58" i="1"/>
  <c r="EC58" i="1"/>
  <c r="DI58" i="1"/>
  <c r="DH58" i="1"/>
  <c r="DG58" i="1"/>
  <c r="E58" i="1" s="1"/>
  <c r="BP58" i="1"/>
  <c r="BO58" i="1"/>
  <c r="BN58" i="1"/>
  <c r="AR58" i="1"/>
  <c r="AQ58" i="1"/>
  <c r="AM58" i="1"/>
  <c r="AL58" i="1"/>
  <c r="AH58" i="1"/>
  <c r="AG58" i="1"/>
  <c r="AC58" i="1"/>
  <c r="AB58" i="1"/>
  <c r="X58" i="1"/>
  <c r="W58" i="1"/>
  <c r="Q58" i="1"/>
  <c r="R58" i="1" s="1"/>
  <c r="P58" i="1"/>
  <c r="O58" i="1"/>
  <c r="L58" i="1"/>
  <c r="K58" i="1"/>
  <c r="J58" i="1"/>
  <c r="EE57" i="1"/>
  <c r="ED57" i="1"/>
  <c r="EC57" i="1"/>
  <c r="DI57" i="1"/>
  <c r="DH57" i="1"/>
  <c r="F57" i="1" s="1"/>
  <c r="DG57" i="1"/>
  <c r="BP57" i="1"/>
  <c r="BO57" i="1"/>
  <c r="BN57" i="1"/>
  <c r="AR57" i="1"/>
  <c r="AQ57" i="1"/>
  <c r="AM57" i="1"/>
  <c r="AL57" i="1"/>
  <c r="AH57" i="1"/>
  <c r="AG57" i="1"/>
  <c r="AC57" i="1"/>
  <c r="AB57" i="1"/>
  <c r="X57" i="1"/>
  <c r="W57" i="1"/>
  <c r="Q57" i="1"/>
  <c r="P57" i="1"/>
  <c r="O57" i="1"/>
  <c r="L57" i="1"/>
  <c r="K57" i="1"/>
  <c r="J57" i="1"/>
  <c r="EE56" i="1"/>
  <c r="ED56" i="1"/>
  <c r="EC56" i="1"/>
  <c r="DI56" i="1"/>
  <c r="DH56" i="1"/>
  <c r="DG56" i="1"/>
  <c r="E56" i="1" s="1"/>
  <c r="BP56" i="1"/>
  <c r="BO56" i="1"/>
  <c r="BN56" i="1"/>
  <c r="AR56" i="1"/>
  <c r="AQ56" i="1"/>
  <c r="AM56" i="1"/>
  <c r="AL56" i="1"/>
  <c r="AH56" i="1"/>
  <c r="AG56" i="1"/>
  <c r="AC56" i="1"/>
  <c r="AB56" i="1"/>
  <c r="X56" i="1"/>
  <c r="W56" i="1"/>
  <c r="Q56" i="1"/>
  <c r="R56" i="1" s="1"/>
  <c r="P56" i="1"/>
  <c r="O56" i="1"/>
  <c r="L56" i="1"/>
  <c r="K56" i="1"/>
  <c r="J56" i="1"/>
  <c r="EE55" i="1"/>
  <c r="ED55" i="1"/>
  <c r="EC55" i="1"/>
  <c r="DI55" i="1"/>
  <c r="DH55" i="1"/>
  <c r="F55" i="1" s="1"/>
  <c r="DG55" i="1"/>
  <c r="BP55" i="1"/>
  <c r="BO55" i="1"/>
  <c r="BN55" i="1"/>
  <c r="AR55" i="1"/>
  <c r="AQ55" i="1"/>
  <c r="AM55" i="1"/>
  <c r="AL55" i="1"/>
  <c r="AH55" i="1"/>
  <c r="AG55" i="1"/>
  <c r="AC55" i="1"/>
  <c r="AB55" i="1"/>
  <c r="X55" i="1"/>
  <c r="W55" i="1"/>
  <c r="Q55" i="1"/>
  <c r="P55" i="1"/>
  <c r="O55" i="1"/>
  <c r="L55" i="1"/>
  <c r="K55" i="1"/>
  <c r="J55" i="1"/>
  <c r="EE54" i="1"/>
  <c r="ED54" i="1"/>
  <c r="EC54" i="1"/>
  <c r="DI54" i="1"/>
  <c r="DH54" i="1"/>
  <c r="DG54" i="1"/>
  <c r="E54" i="1" s="1"/>
  <c r="BP54" i="1"/>
  <c r="BO54" i="1"/>
  <c r="BN54" i="1"/>
  <c r="AR54" i="1"/>
  <c r="AQ54" i="1"/>
  <c r="AM54" i="1"/>
  <c r="AL54" i="1"/>
  <c r="AH54" i="1"/>
  <c r="AG54" i="1"/>
  <c r="AC54" i="1"/>
  <c r="AB54" i="1"/>
  <c r="X54" i="1"/>
  <c r="W54" i="1"/>
  <c r="Q54" i="1"/>
  <c r="R54" i="1" s="1"/>
  <c r="P54" i="1"/>
  <c r="O54" i="1"/>
  <c r="L54" i="1"/>
  <c r="K54" i="1"/>
  <c r="J54" i="1"/>
  <c r="EE53" i="1"/>
  <c r="ED53" i="1"/>
  <c r="EC53" i="1"/>
  <c r="DI53" i="1"/>
  <c r="DH53" i="1"/>
  <c r="F53" i="1" s="1"/>
  <c r="DG53" i="1"/>
  <c r="BP53" i="1"/>
  <c r="BO53" i="1"/>
  <c r="BN53" i="1"/>
  <c r="AR53" i="1"/>
  <c r="AQ53" i="1"/>
  <c r="AM53" i="1"/>
  <c r="AL53" i="1"/>
  <c r="AH53" i="1"/>
  <c r="AG53" i="1"/>
  <c r="AC53" i="1"/>
  <c r="AB53" i="1"/>
  <c r="X53" i="1"/>
  <c r="W53" i="1"/>
  <c r="Q53" i="1"/>
  <c r="P53" i="1"/>
  <c r="O53" i="1"/>
  <c r="L53" i="1"/>
  <c r="K53" i="1"/>
  <c r="J53" i="1"/>
  <c r="EE52" i="1"/>
  <c r="ED52" i="1"/>
  <c r="EC52" i="1"/>
  <c r="DI52" i="1"/>
  <c r="DH52" i="1"/>
  <c r="DG52" i="1"/>
  <c r="E52" i="1" s="1"/>
  <c r="BP52" i="1"/>
  <c r="BO52" i="1"/>
  <c r="BN52" i="1"/>
  <c r="AR52" i="1"/>
  <c r="AQ52" i="1"/>
  <c r="AM52" i="1"/>
  <c r="AL52" i="1"/>
  <c r="AH52" i="1"/>
  <c r="AG52" i="1"/>
  <c r="AC52" i="1"/>
  <c r="AB52" i="1"/>
  <c r="X52" i="1"/>
  <c r="W52" i="1"/>
  <c r="Q52" i="1"/>
  <c r="P52" i="1"/>
  <c r="O52" i="1"/>
  <c r="L52" i="1"/>
  <c r="K52" i="1"/>
  <c r="J52" i="1"/>
  <c r="EE51" i="1"/>
  <c r="ED51" i="1"/>
  <c r="EC51" i="1"/>
  <c r="DI51" i="1"/>
  <c r="DH51" i="1"/>
  <c r="DG51" i="1"/>
  <c r="BP51" i="1"/>
  <c r="BO51" i="1"/>
  <c r="BN51" i="1"/>
  <c r="AR51" i="1"/>
  <c r="AQ51" i="1"/>
  <c r="AM51" i="1"/>
  <c r="AL51" i="1"/>
  <c r="AH51" i="1"/>
  <c r="AG51" i="1"/>
  <c r="AC51" i="1"/>
  <c r="AB51" i="1"/>
  <c r="X51" i="1"/>
  <c r="W51" i="1"/>
  <c r="Q51" i="1"/>
  <c r="P51" i="1"/>
  <c r="O51" i="1"/>
  <c r="L51" i="1"/>
  <c r="K51" i="1"/>
  <c r="J51" i="1"/>
  <c r="EE50" i="1"/>
  <c r="ED50" i="1"/>
  <c r="EC50" i="1"/>
  <c r="DI50" i="1"/>
  <c r="DH50" i="1"/>
  <c r="DG50" i="1"/>
  <c r="E50" i="1" s="1"/>
  <c r="BP50" i="1"/>
  <c r="BR50" i="1" s="1"/>
  <c r="BO50" i="1"/>
  <c r="BN50" i="1"/>
  <c r="AR50" i="1"/>
  <c r="AQ50" i="1"/>
  <c r="AM50" i="1"/>
  <c r="AL50" i="1"/>
  <c r="AH50" i="1"/>
  <c r="AG50" i="1"/>
  <c r="AC50" i="1"/>
  <c r="AB50" i="1"/>
  <c r="X50" i="1"/>
  <c r="W50" i="1"/>
  <c r="Q50" i="1"/>
  <c r="P50" i="1"/>
  <c r="O50" i="1"/>
  <c r="L50" i="1"/>
  <c r="K50" i="1"/>
  <c r="J50" i="1"/>
  <c r="EE49" i="1"/>
  <c r="ED49" i="1"/>
  <c r="EC49" i="1"/>
  <c r="DI49" i="1"/>
  <c r="DH49" i="1"/>
  <c r="DG49" i="1"/>
  <c r="BP49" i="1"/>
  <c r="BR49" i="1" s="1"/>
  <c r="BO49" i="1"/>
  <c r="BN49" i="1"/>
  <c r="AR49" i="1"/>
  <c r="AQ49" i="1"/>
  <c r="AM49" i="1"/>
  <c r="AL49" i="1"/>
  <c r="AH49" i="1"/>
  <c r="AG49" i="1"/>
  <c r="AC49" i="1"/>
  <c r="AB49" i="1"/>
  <c r="X49" i="1"/>
  <c r="W49" i="1"/>
  <c r="Q49" i="1"/>
  <c r="P49" i="1"/>
  <c r="O49" i="1"/>
  <c r="L49" i="1"/>
  <c r="K49" i="1"/>
  <c r="J49" i="1"/>
  <c r="EE48" i="1"/>
  <c r="ED48" i="1"/>
  <c r="EC48" i="1"/>
  <c r="DI48" i="1"/>
  <c r="DH48" i="1"/>
  <c r="DG48" i="1"/>
  <c r="E48" i="1" s="1"/>
  <c r="BP48" i="1"/>
  <c r="BO48" i="1"/>
  <c r="BN48" i="1"/>
  <c r="AR48" i="1"/>
  <c r="AQ48" i="1"/>
  <c r="AM48" i="1"/>
  <c r="AL48" i="1"/>
  <c r="AH48" i="1"/>
  <c r="AG48" i="1"/>
  <c r="AC48" i="1"/>
  <c r="AB48" i="1"/>
  <c r="X48" i="1"/>
  <c r="W48" i="1"/>
  <c r="Q48" i="1"/>
  <c r="P48" i="1"/>
  <c r="O48" i="1"/>
  <c r="L48" i="1"/>
  <c r="K48" i="1"/>
  <c r="J48" i="1"/>
  <c r="EE47" i="1"/>
  <c r="ED47" i="1"/>
  <c r="EC47" i="1"/>
  <c r="DI47" i="1"/>
  <c r="DH47" i="1"/>
  <c r="DG47" i="1"/>
  <c r="BP47" i="1"/>
  <c r="BO47" i="1"/>
  <c r="BN47" i="1"/>
  <c r="AR47" i="1"/>
  <c r="AQ47" i="1"/>
  <c r="AM47" i="1"/>
  <c r="AL47" i="1"/>
  <c r="AH47" i="1"/>
  <c r="AG47" i="1"/>
  <c r="AC47" i="1"/>
  <c r="AB47" i="1"/>
  <c r="X47" i="1"/>
  <c r="W47" i="1"/>
  <c r="Q47" i="1"/>
  <c r="P47" i="1"/>
  <c r="O47" i="1"/>
  <c r="L47" i="1"/>
  <c r="K47" i="1"/>
  <c r="J47" i="1"/>
  <c r="EE46" i="1"/>
  <c r="ED46" i="1"/>
  <c r="EC46" i="1"/>
  <c r="DI46" i="1"/>
  <c r="DH46" i="1"/>
  <c r="DG46" i="1"/>
  <c r="E46" i="1" s="1"/>
  <c r="BP46" i="1"/>
  <c r="BO46" i="1"/>
  <c r="BN46" i="1"/>
  <c r="AR46" i="1"/>
  <c r="AQ46" i="1"/>
  <c r="AM46" i="1"/>
  <c r="AL46" i="1"/>
  <c r="AH46" i="1"/>
  <c r="AG46" i="1"/>
  <c r="AC46" i="1"/>
  <c r="AB46" i="1"/>
  <c r="X46" i="1"/>
  <c r="W46" i="1"/>
  <c r="Q46" i="1"/>
  <c r="P46" i="1"/>
  <c r="O46" i="1"/>
  <c r="L46" i="1"/>
  <c r="K46" i="1"/>
  <c r="J46" i="1"/>
  <c r="EE45" i="1"/>
  <c r="ED45" i="1"/>
  <c r="EC45" i="1"/>
  <c r="DI45" i="1"/>
  <c r="DH45" i="1"/>
  <c r="DG45" i="1"/>
  <c r="BP45" i="1"/>
  <c r="BO45" i="1"/>
  <c r="BN45" i="1"/>
  <c r="AR45" i="1"/>
  <c r="AQ45" i="1"/>
  <c r="AM45" i="1"/>
  <c r="AL45" i="1"/>
  <c r="AH45" i="1"/>
  <c r="AG45" i="1"/>
  <c r="AC45" i="1"/>
  <c r="AB45" i="1"/>
  <c r="X45" i="1"/>
  <c r="W45" i="1"/>
  <c r="Q45" i="1"/>
  <c r="P45" i="1"/>
  <c r="O45" i="1"/>
  <c r="L45" i="1"/>
  <c r="K45" i="1"/>
  <c r="J45" i="1"/>
  <c r="EE44" i="1"/>
  <c r="ED44" i="1"/>
  <c r="F44" i="1" s="1"/>
  <c r="EC44" i="1"/>
  <c r="DI44" i="1"/>
  <c r="DH44" i="1"/>
  <c r="DG44" i="1"/>
  <c r="E44" i="1" s="1"/>
  <c r="BP44" i="1"/>
  <c r="BO44" i="1"/>
  <c r="BN44" i="1"/>
  <c r="AR44" i="1"/>
  <c r="AQ44" i="1"/>
  <c r="AM44" i="1"/>
  <c r="AL44" i="1"/>
  <c r="AH44" i="1"/>
  <c r="AG44" i="1"/>
  <c r="AC44" i="1"/>
  <c r="AB44" i="1"/>
  <c r="X44" i="1"/>
  <c r="W44" i="1"/>
  <c r="Q44" i="1"/>
  <c r="P44" i="1"/>
  <c r="O44" i="1"/>
  <c r="L44" i="1"/>
  <c r="K44" i="1"/>
  <c r="J44" i="1"/>
  <c r="EE43" i="1"/>
  <c r="ED43" i="1"/>
  <c r="EC43" i="1"/>
  <c r="E43" i="1" s="1"/>
  <c r="DI43" i="1"/>
  <c r="DH43" i="1"/>
  <c r="F43" i="1" s="1"/>
  <c r="DG43" i="1"/>
  <c r="BP43" i="1"/>
  <c r="BO43" i="1"/>
  <c r="BN43" i="1"/>
  <c r="AR43" i="1"/>
  <c r="AQ43" i="1"/>
  <c r="AM43" i="1"/>
  <c r="AL43" i="1"/>
  <c r="AH43" i="1"/>
  <c r="AG43" i="1"/>
  <c r="AC43" i="1"/>
  <c r="AB43" i="1"/>
  <c r="X43" i="1"/>
  <c r="W43" i="1"/>
  <c r="Q43" i="1"/>
  <c r="S43" i="1" s="1"/>
  <c r="P43" i="1"/>
  <c r="O43" i="1"/>
  <c r="L43" i="1"/>
  <c r="K43" i="1"/>
  <c r="J43" i="1"/>
  <c r="EE42" i="1"/>
  <c r="ED42" i="1"/>
  <c r="EC42" i="1"/>
  <c r="DI42" i="1"/>
  <c r="DH42" i="1"/>
  <c r="DG42" i="1"/>
  <c r="BP42" i="1"/>
  <c r="BO42" i="1"/>
  <c r="BN42" i="1"/>
  <c r="AR42" i="1"/>
  <c r="AQ42" i="1"/>
  <c r="AM42" i="1"/>
  <c r="AL42" i="1"/>
  <c r="AH42" i="1"/>
  <c r="AG42" i="1"/>
  <c r="AC42" i="1"/>
  <c r="AB42" i="1"/>
  <c r="X42" i="1"/>
  <c r="W42" i="1"/>
  <c r="Q42" i="1"/>
  <c r="S42" i="1" s="1"/>
  <c r="P42" i="1"/>
  <c r="O42" i="1"/>
  <c r="L42" i="1"/>
  <c r="K42" i="1"/>
  <c r="J42" i="1"/>
  <c r="EE41" i="1"/>
  <c r="ED41" i="1"/>
  <c r="EC41" i="1"/>
  <c r="E41" i="1" s="1"/>
  <c r="DI41" i="1"/>
  <c r="DH41" i="1"/>
  <c r="F41" i="1" s="1"/>
  <c r="DG41" i="1"/>
  <c r="BP41" i="1"/>
  <c r="BO41" i="1"/>
  <c r="BN41" i="1"/>
  <c r="AR41" i="1"/>
  <c r="AQ41" i="1"/>
  <c r="AM41" i="1"/>
  <c r="AL41" i="1"/>
  <c r="AH41" i="1"/>
  <c r="AG41" i="1"/>
  <c r="AC41" i="1"/>
  <c r="AB41" i="1"/>
  <c r="X41" i="1"/>
  <c r="W41" i="1"/>
  <c r="Q41" i="1"/>
  <c r="P41" i="1"/>
  <c r="O41" i="1"/>
  <c r="L41" i="1"/>
  <c r="K41" i="1"/>
  <c r="J41" i="1"/>
  <c r="EE40" i="1"/>
  <c r="ED40" i="1"/>
  <c r="EC40" i="1"/>
  <c r="DI40" i="1"/>
  <c r="DH40" i="1"/>
  <c r="DG40" i="1"/>
  <c r="BP40" i="1"/>
  <c r="BO40" i="1"/>
  <c r="BN40" i="1"/>
  <c r="AR40" i="1"/>
  <c r="AQ40" i="1"/>
  <c r="AM40" i="1"/>
  <c r="AL40" i="1"/>
  <c r="AH40" i="1"/>
  <c r="AG40" i="1"/>
  <c r="AC40" i="1"/>
  <c r="AB40" i="1"/>
  <c r="X40" i="1"/>
  <c r="W40" i="1"/>
  <c r="Q40" i="1"/>
  <c r="P40" i="1"/>
  <c r="O40" i="1"/>
  <c r="L40" i="1"/>
  <c r="K40" i="1"/>
  <c r="J40" i="1"/>
  <c r="EE39" i="1"/>
  <c r="ED39" i="1"/>
  <c r="EC39" i="1"/>
  <c r="E39" i="1" s="1"/>
  <c r="DI39" i="1"/>
  <c r="DH39" i="1"/>
  <c r="F39" i="1" s="1"/>
  <c r="DG39" i="1"/>
  <c r="BP39" i="1"/>
  <c r="BO39" i="1"/>
  <c r="BN39" i="1"/>
  <c r="AR39" i="1"/>
  <c r="AQ39" i="1"/>
  <c r="AM39" i="1"/>
  <c r="AL39" i="1"/>
  <c r="AH39" i="1"/>
  <c r="AG39" i="1"/>
  <c r="AC39" i="1"/>
  <c r="AB39" i="1"/>
  <c r="X39" i="1"/>
  <c r="W39" i="1"/>
  <c r="Q39" i="1"/>
  <c r="S39" i="1" s="1"/>
  <c r="P39" i="1"/>
  <c r="O39" i="1"/>
  <c r="L39" i="1"/>
  <c r="K39" i="1"/>
  <c r="J39" i="1"/>
  <c r="EE38" i="1"/>
  <c r="ED38" i="1"/>
  <c r="EC38" i="1"/>
  <c r="DI38" i="1"/>
  <c r="DH38" i="1"/>
  <c r="DG38" i="1"/>
  <c r="BP38" i="1"/>
  <c r="BO38" i="1"/>
  <c r="BN38" i="1"/>
  <c r="AR38" i="1"/>
  <c r="AQ38" i="1"/>
  <c r="AM38" i="1"/>
  <c r="AL38" i="1"/>
  <c r="AH38" i="1"/>
  <c r="AG38" i="1"/>
  <c r="AC38" i="1"/>
  <c r="AB38" i="1"/>
  <c r="X38" i="1"/>
  <c r="W38" i="1"/>
  <c r="Q38" i="1"/>
  <c r="S38" i="1" s="1"/>
  <c r="P38" i="1"/>
  <c r="O38" i="1"/>
  <c r="L38" i="1"/>
  <c r="K38" i="1"/>
  <c r="J38" i="1"/>
  <c r="EE37" i="1"/>
  <c r="ED37" i="1"/>
  <c r="EC37" i="1"/>
  <c r="DI37" i="1"/>
  <c r="DH37" i="1"/>
  <c r="F37" i="1" s="1"/>
  <c r="DG37" i="1"/>
  <c r="BP37" i="1"/>
  <c r="BO37" i="1"/>
  <c r="BN37" i="1"/>
  <c r="AR37" i="1"/>
  <c r="AQ37" i="1"/>
  <c r="AM37" i="1"/>
  <c r="AL37" i="1"/>
  <c r="AH37" i="1"/>
  <c r="AG37" i="1"/>
  <c r="AC37" i="1"/>
  <c r="AB37" i="1"/>
  <c r="X37" i="1"/>
  <c r="W37" i="1"/>
  <c r="Q37" i="1"/>
  <c r="P37" i="1"/>
  <c r="O37" i="1"/>
  <c r="L37" i="1"/>
  <c r="K37" i="1"/>
  <c r="J37" i="1"/>
  <c r="EE36" i="1"/>
  <c r="ED36" i="1"/>
  <c r="EC36" i="1"/>
  <c r="DI36" i="1"/>
  <c r="DH36" i="1"/>
  <c r="DG36" i="1"/>
  <c r="BP36" i="1"/>
  <c r="BO36" i="1"/>
  <c r="BN36" i="1"/>
  <c r="AR36" i="1"/>
  <c r="AQ36" i="1"/>
  <c r="AM36" i="1"/>
  <c r="AL36" i="1"/>
  <c r="AH36" i="1"/>
  <c r="AG36" i="1"/>
  <c r="AC36" i="1"/>
  <c r="AB36" i="1"/>
  <c r="X36" i="1"/>
  <c r="W36" i="1"/>
  <c r="Q36" i="1"/>
  <c r="P36" i="1"/>
  <c r="O36" i="1"/>
  <c r="L36" i="1"/>
  <c r="K36" i="1"/>
  <c r="J36" i="1"/>
  <c r="EE35" i="1"/>
  <c r="ED35" i="1"/>
  <c r="EC35" i="1"/>
  <c r="DI35" i="1"/>
  <c r="DH35" i="1"/>
  <c r="F35" i="1" s="1"/>
  <c r="DG35" i="1"/>
  <c r="BP35" i="1"/>
  <c r="BO35" i="1"/>
  <c r="BN35" i="1"/>
  <c r="AR35" i="1"/>
  <c r="AQ35" i="1"/>
  <c r="AM35" i="1"/>
  <c r="AL35" i="1"/>
  <c r="AH35" i="1"/>
  <c r="AG35" i="1"/>
  <c r="AC35" i="1"/>
  <c r="AB35" i="1"/>
  <c r="X35" i="1"/>
  <c r="W35" i="1"/>
  <c r="Q35" i="1"/>
  <c r="P35" i="1"/>
  <c r="O35" i="1"/>
  <c r="L35" i="1"/>
  <c r="K35" i="1"/>
  <c r="J35" i="1"/>
  <c r="EE34" i="1"/>
  <c r="ED34" i="1"/>
  <c r="EC34" i="1"/>
  <c r="DI34" i="1"/>
  <c r="DH34" i="1"/>
  <c r="DG34" i="1"/>
  <c r="E34" i="1" s="1"/>
  <c r="BP34" i="1"/>
  <c r="BO34" i="1"/>
  <c r="BN34" i="1"/>
  <c r="AR34" i="1"/>
  <c r="AQ34" i="1"/>
  <c r="AM34" i="1"/>
  <c r="AL34" i="1"/>
  <c r="AH34" i="1"/>
  <c r="AG34" i="1"/>
  <c r="AC34" i="1"/>
  <c r="AB34" i="1"/>
  <c r="X34" i="1"/>
  <c r="W34" i="1"/>
  <c r="Q34" i="1"/>
  <c r="P34" i="1"/>
  <c r="O34" i="1"/>
  <c r="L34" i="1"/>
  <c r="K34" i="1"/>
  <c r="J34" i="1"/>
  <c r="EE33" i="1"/>
  <c r="ED33" i="1"/>
  <c r="EC33" i="1"/>
  <c r="DI33" i="1"/>
  <c r="DH33" i="1"/>
  <c r="F33" i="1" s="1"/>
  <c r="DG33" i="1"/>
  <c r="BP33" i="1"/>
  <c r="BO33" i="1"/>
  <c r="BN33" i="1"/>
  <c r="AR33" i="1"/>
  <c r="AQ33" i="1"/>
  <c r="AM33" i="1"/>
  <c r="AL33" i="1"/>
  <c r="AH33" i="1"/>
  <c r="AG33" i="1"/>
  <c r="AC33" i="1"/>
  <c r="AB33" i="1"/>
  <c r="X33" i="1"/>
  <c r="W33" i="1"/>
  <c r="Q33" i="1"/>
  <c r="P33" i="1"/>
  <c r="O33" i="1"/>
  <c r="L33" i="1"/>
  <c r="K33" i="1"/>
  <c r="J33" i="1"/>
  <c r="EE32" i="1"/>
  <c r="ED32" i="1"/>
  <c r="EC32" i="1"/>
  <c r="DI32" i="1"/>
  <c r="DH32" i="1"/>
  <c r="DG32" i="1"/>
  <c r="E32" i="1" s="1"/>
  <c r="BP32" i="1"/>
  <c r="BO32" i="1"/>
  <c r="BN32" i="1"/>
  <c r="AR32" i="1"/>
  <c r="AQ32" i="1"/>
  <c r="AM32" i="1"/>
  <c r="AL32" i="1"/>
  <c r="AH32" i="1"/>
  <c r="AG32" i="1"/>
  <c r="AC32" i="1"/>
  <c r="AB32" i="1"/>
  <c r="X32" i="1"/>
  <c r="W32" i="1"/>
  <c r="Q32" i="1"/>
  <c r="P32" i="1"/>
  <c r="O32" i="1"/>
  <c r="L32" i="1"/>
  <c r="K32" i="1"/>
  <c r="J32" i="1"/>
  <c r="EE31" i="1"/>
  <c r="ED31" i="1"/>
  <c r="EC31" i="1"/>
  <c r="DI31" i="1"/>
  <c r="DH31" i="1"/>
  <c r="F31" i="1" s="1"/>
  <c r="DG31" i="1"/>
  <c r="BP31" i="1"/>
  <c r="BO31" i="1"/>
  <c r="BN31" i="1"/>
  <c r="AR31" i="1"/>
  <c r="AQ31" i="1"/>
  <c r="AM31" i="1"/>
  <c r="AL31" i="1"/>
  <c r="AH31" i="1"/>
  <c r="AG31" i="1"/>
  <c r="AC31" i="1"/>
  <c r="AB31" i="1"/>
  <c r="X31" i="1"/>
  <c r="W31" i="1"/>
  <c r="Q31" i="1"/>
  <c r="P31" i="1"/>
  <c r="O31" i="1"/>
  <c r="L31" i="1"/>
  <c r="K31" i="1"/>
  <c r="J31" i="1"/>
  <c r="EE30" i="1"/>
  <c r="ED30" i="1"/>
  <c r="EC30" i="1"/>
  <c r="DI30" i="1"/>
  <c r="DH30" i="1"/>
  <c r="DG30" i="1"/>
  <c r="E30" i="1" s="1"/>
  <c r="BP30" i="1"/>
  <c r="BO30" i="1"/>
  <c r="BN30" i="1"/>
  <c r="AR30" i="1"/>
  <c r="AQ30" i="1"/>
  <c r="AM30" i="1"/>
  <c r="AL30" i="1"/>
  <c r="AH30" i="1"/>
  <c r="AG30" i="1"/>
  <c r="AC30" i="1"/>
  <c r="AB30" i="1"/>
  <c r="X30" i="1"/>
  <c r="W30" i="1"/>
  <c r="Q30" i="1"/>
  <c r="P30" i="1"/>
  <c r="O30" i="1"/>
  <c r="L30" i="1"/>
  <c r="K30" i="1"/>
  <c r="J30" i="1"/>
  <c r="EE29" i="1"/>
  <c r="ED29" i="1"/>
  <c r="EC29" i="1"/>
  <c r="DI29" i="1"/>
  <c r="DH29" i="1"/>
  <c r="F29" i="1" s="1"/>
  <c r="DG29" i="1"/>
  <c r="BP29" i="1"/>
  <c r="BO29" i="1"/>
  <c r="BN29" i="1"/>
  <c r="AR29" i="1"/>
  <c r="AQ29" i="1"/>
  <c r="AM29" i="1"/>
  <c r="AL29" i="1"/>
  <c r="AH29" i="1"/>
  <c r="AG29" i="1"/>
  <c r="AC29" i="1"/>
  <c r="AB29" i="1"/>
  <c r="X29" i="1"/>
  <c r="W29" i="1"/>
  <c r="Q29" i="1"/>
  <c r="P29" i="1"/>
  <c r="O29" i="1"/>
  <c r="L29" i="1"/>
  <c r="K29" i="1"/>
  <c r="J29" i="1"/>
  <c r="EE28" i="1"/>
  <c r="ED28" i="1"/>
  <c r="EC28" i="1"/>
  <c r="DI28" i="1"/>
  <c r="DH28" i="1"/>
  <c r="DG28" i="1"/>
  <c r="E28" i="1" s="1"/>
  <c r="BP28" i="1"/>
  <c r="BO28" i="1"/>
  <c r="BN28" i="1"/>
  <c r="AR28" i="1"/>
  <c r="AQ28" i="1"/>
  <c r="AM28" i="1"/>
  <c r="AL28" i="1"/>
  <c r="AH28" i="1"/>
  <c r="AG28" i="1"/>
  <c r="AC28" i="1"/>
  <c r="AB28" i="1"/>
  <c r="X28" i="1"/>
  <c r="W28" i="1"/>
  <c r="Q28" i="1"/>
  <c r="P28" i="1"/>
  <c r="O28" i="1"/>
  <c r="L28" i="1"/>
  <c r="K28" i="1"/>
  <c r="J28" i="1"/>
  <c r="EE27" i="1"/>
  <c r="ED27" i="1"/>
  <c r="EC27" i="1"/>
  <c r="DI27" i="1"/>
  <c r="DH27" i="1"/>
  <c r="DG27" i="1"/>
  <c r="E27" i="1" s="1"/>
  <c r="BP27" i="1"/>
  <c r="BO27" i="1"/>
  <c r="BN27" i="1"/>
  <c r="AR27" i="1"/>
  <c r="AQ27" i="1"/>
  <c r="AM27" i="1"/>
  <c r="AL27" i="1"/>
  <c r="AH27" i="1"/>
  <c r="AG27" i="1"/>
  <c r="AC27" i="1"/>
  <c r="AB27" i="1"/>
  <c r="X27" i="1"/>
  <c r="W27" i="1"/>
  <c r="Q27" i="1"/>
  <c r="P27" i="1"/>
  <c r="O27" i="1"/>
  <c r="L27" i="1"/>
  <c r="M27" i="1" s="1"/>
  <c r="K27" i="1"/>
  <c r="J27" i="1"/>
  <c r="EE26" i="1"/>
  <c r="ED26" i="1"/>
  <c r="EC26" i="1"/>
  <c r="DI26" i="1"/>
  <c r="DH26" i="1"/>
  <c r="F26" i="1" s="1"/>
  <c r="DG26" i="1"/>
  <c r="BP26" i="1"/>
  <c r="BO26" i="1"/>
  <c r="BN26" i="1"/>
  <c r="AR26" i="1"/>
  <c r="AQ26" i="1"/>
  <c r="AM26" i="1"/>
  <c r="AL26" i="1"/>
  <c r="AH26" i="1"/>
  <c r="AG26" i="1"/>
  <c r="AC26" i="1"/>
  <c r="AB26" i="1"/>
  <c r="X26" i="1"/>
  <c r="W26" i="1"/>
  <c r="Q26" i="1"/>
  <c r="P26" i="1"/>
  <c r="O26" i="1"/>
  <c r="L26" i="1"/>
  <c r="K26" i="1"/>
  <c r="J26" i="1"/>
  <c r="EE25" i="1"/>
  <c r="ED25" i="1"/>
  <c r="EC25" i="1"/>
  <c r="DI25" i="1"/>
  <c r="DH25" i="1"/>
  <c r="F25" i="1" s="1"/>
  <c r="DG25" i="1"/>
  <c r="BP25" i="1"/>
  <c r="BO25" i="1"/>
  <c r="BN25" i="1"/>
  <c r="AR25" i="1"/>
  <c r="AQ25" i="1"/>
  <c r="AM25" i="1"/>
  <c r="AL25" i="1"/>
  <c r="AH25" i="1"/>
  <c r="AG25" i="1"/>
  <c r="AC25" i="1"/>
  <c r="AB25" i="1"/>
  <c r="X25" i="1"/>
  <c r="W25" i="1"/>
  <c r="Q25" i="1"/>
  <c r="R25" i="1" s="1"/>
  <c r="P25" i="1"/>
  <c r="O25" i="1"/>
  <c r="L25" i="1"/>
  <c r="K25" i="1"/>
  <c r="J25" i="1"/>
  <c r="EE24" i="1"/>
  <c r="ED24" i="1"/>
  <c r="EC24" i="1"/>
  <c r="DI24" i="1"/>
  <c r="DH24" i="1"/>
  <c r="DG24" i="1"/>
  <c r="BP24" i="1"/>
  <c r="BQ24" i="1" s="1"/>
  <c r="BO24" i="1"/>
  <c r="BN24" i="1"/>
  <c r="AR24" i="1"/>
  <c r="AQ24" i="1"/>
  <c r="AM24" i="1"/>
  <c r="AL24" i="1"/>
  <c r="AH24" i="1"/>
  <c r="AG24" i="1"/>
  <c r="AC24" i="1"/>
  <c r="AB24" i="1"/>
  <c r="X24" i="1"/>
  <c r="W24" i="1"/>
  <c r="Q24" i="1"/>
  <c r="P24" i="1"/>
  <c r="O24" i="1"/>
  <c r="L24" i="1"/>
  <c r="M24" i="1" s="1"/>
  <c r="K24" i="1"/>
  <c r="J24" i="1"/>
  <c r="EE23" i="1"/>
  <c r="ED23" i="1"/>
  <c r="EC23" i="1"/>
  <c r="DI23" i="1"/>
  <c r="DH23" i="1"/>
  <c r="DG23" i="1"/>
  <c r="BP23" i="1"/>
  <c r="BQ23" i="1" s="1"/>
  <c r="BO23" i="1"/>
  <c r="BN23" i="1"/>
  <c r="AR23" i="1"/>
  <c r="AQ23" i="1"/>
  <c r="AM23" i="1"/>
  <c r="AL23" i="1"/>
  <c r="AH23" i="1"/>
  <c r="AG23" i="1"/>
  <c r="AC23" i="1"/>
  <c r="AB23" i="1"/>
  <c r="X23" i="1"/>
  <c r="W23" i="1"/>
  <c r="Q23" i="1"/>
  <c r="P23" i="1"/>
  <c r="O23" i="1"/>
  <c r="L23" i="1"/>
  <c r="M23" i="1" s="1"/>
  <c r="K23" i="1"/>
  <c r="J23" i="1"/>
  <c r="EE22" i="1"/>
  <c r="ED22" i="1"/>
  <c r="EC22" i="1"/>
  <c r="DI22" i="1"/>
  <c r="DH22" i="1"/>
  <c r="F22" i="1" s="1"/>
  <c r="DG22" i="1"/>
  <c r="BP22" i="1"/>
  <c r="BO22" i="1"/>
  <c r="BN22" i="1"/>
  <c r="AR22" i="1"/>
  <c r="AQ22" i="1"/>
  <c r="AM22" i="1"/>
  <c r="AL22" i="1"/>
  <c r="AH22" i="1"/>
  <c r="AG22" i="1"/>
  <c r="AC22" i="1"/>
  <c r="AB22" i="1"/>
  <c r="X22" i="1"/>
  <c r="W22" i="1"/>
  <c r="Q22" i="1"/>
  <c r="P22" i="1"/>
  <c r="O22" i="1"/>
  <c r="L22" i="1"/>
  <c r="K22" i="1"/>
  <c r="J22" i="1"/>
  <c r="EE21" i="1"/>
  <c r="ED21" i="1"/>
  <c r="EC21" i="1"/>
  <c r="DI21" i="1"/>
  <c r="DH21" i="1"/>
  <c r="F21" i="1" s="1"/>
  <c r="DG21" i="1"/>
  <c r="BP21" i="1"/>
  <c r="BO21" i="1"/>
  <c r="BN21" i="1"/>
  <c r="AR21" i="1"/>
  <c r="AQ21" i="1"/>
  <c r="AM21" i="1"/>
  <c r="AL21" i="1"/>
  <c r="AH21" i="1"/>
  <c r="AG21" i="1"/>
  <c r="AC21" i="1"/>
  <c r="AB21" i="1"/>
  <c r="X21" i="1"/>
  <c r="W21" i="1"/>
  <c r="Q21" i="1"/>
  <c r="R21" i="1" s="1"/>
  <c r="P21" i="1"/>
  <c r="O21" i="1"/>
  <c r="L21" i="1"/>
  <c r="K21" i="1"/>
  <c r="J21" i="1"/>
  <c r="EE20" i="1"/>
  <c r="ED20" i="1"/>
  <c r="EC20" i="1"/>
  <c r="DI20" i="1"/>
  <c r="DH20" i="1"/>
  <c r="DG20" i="1"/>
  <c r="BP20" i="1"/>
  <c r="BQ20" i="1" s="1"/>
  <c r="BO20" i="1"/>
  <c r="BN20" i="1"/>
  <c r="AR20" i="1"/>
  <c r="AQ20" i="1"/>
  <c r="AM20" i="1"/>
  <c r="AL20" i="1"/>
  <c r="AH20" i="1"/>
  <c r="AG20" i="1"/>
  <c r="AC20" i="1"/>
  <c r="AB20" i="1"/>
  <c r="X20" i="1"/>
  <c r="W20" i="1"/>
  <c r="Q20" i="1"/>
  <c r="P20" i="1"/>
  <c r="O20" i="1"/>
  <c r="L20" i="1"/>
  <c r="M20" i="1" s="1"/>
  <c r="K20" i="1"/>
  <c r="J20" i="1"/>
  <c r="EE19" i="1"/>
  <c r="ED19" i="1"/>
  <c r="EC19" i="1"/>
  <c r="DI19" i="1"/>
  <c r="DH19" i="1"/>
  <c r="DG19" i="1"/>
  <c r="BP19" i="1"/>
  <c r="BQ19" i="1" s="1"/>
  <c r="BO19" i="1"/>
  <c r="BN19" i="1"/>
  <c r="AR19" i="1"/>
  <c r="AQ19" i="1"/>
  <c r="AM19" i="1"/>
  <c r="AL19" i="1"/>
  <c r="AH19" i="1"/>
  <c r="AG19" i="1"/>
  <c r="AC19" i="1"/>
  <c r="AB19" i="1"/>
  <c r="X19" i="1"/>
  <c r="W19" i="1"/>
  <c r="Q19" i="1"/>
  <c r="P19" i="1"/>
  <c r="O19" i="1"/>
  <c r="S19" i="1" s="1"/>
  <c r="L19" i="1"/>
  <c r="M19" i="1" s="1"/>
  <c r="K19" i="1"/>
  <c r="J19" i="1"/>
  <c r="EE18" i="1"/>
  <c r="ED18" i="1"/>
  <c r="EC18" i="1"/>
  <c r="DI18" i="1"/>
  <c r="DH18" i="1"/>
  <c r="DG18" i="1"/>
  <c r="BP18" i="1"/>
  <c r="BO18" i="1"/>
  <c r="BN18" i="1"/>
  <c r="AR18" i="1"/>
  <c r="AQ18" i="1"/>
  <c r="AM18" i="1"/>
  <c r="AL18" i="1"/>
  <c r="AH18" i="1"/>
  <c r="AG18" i="1"/>
  <c r="AC18" i="1"/>
  <c r="AB18" i="1"/>
  <c r="X18" i="1"/>
  <c r="W18" i="1"/>
  <c r="Q18" i="1"/>
  <c r="P18" i="1"/>
  <c r="R18" i="1" s="1"/>
  <c r="O18" i="1"/>
  <c r="L18" i="1"/>
  <c r="K18" i="1"/>
  <c r="J18" i="1"/>
  <c r="EE17" i="1"/>
  <c r="ED17" i="1"/>
  <c r="EC17" i="1"/>
  <c r="DI17" i="1"/>
  <c r="DH17" i="1"/>
  <c r="F17" i="1" s="1"/>
  <c r="DG17" i="1"/>
  <c r="BP17" i="1"/>
  <c r="BO17" i="1"/>
  <c r="BN17" i="1"/>
  <c r="AR17" i="1"/>
  <c r="AQ17" i="1"/>
  <c r="AM17" i="1"/>
  <c r="AL17" i="1"/>
  <c r="AH17" i="1"/>
  <c r="AG17" i="1"/>
  <c r="AC17" i="1"/>
  <c r="AB17" i="1"/>
  <c r="X17" i="1"/>
  <c r="W17" i="1"/>
  <c r="R17" i="1"/>
  <c r="Q17" i="1"/>
  <c r="P17" i="1"/>
  <c r="O17" i="1"/>
  <c r="S17" i="1" s="1"/>
  <c r="L17" i="1"/>
  <c r="M17" i="1" s="1"/>
  <c r="K17" i="1"/>
  <c r="J17" i="1"/>
  <c r="EE16" i="1"/>
  <c r="ED16" i="1"/>
  <c r="EC16" i="1"/>
  <c r="DI16" i="1"/>
  <c r="DH16" i="1"/>
  <c r="DG16" i="1"/>
  <c r="BP16" i="1"/>
  <c r="BQ16" i="1" s="1"/>
  <c r="BO16" i="1"/>
  <c r="BN16" i="1"/>
  <c r="AR16" i="1"/>
  <c r="AQ16" i="1"/>
  <c r="AM16" i="1"/>
  <c r="AL16" i="1"/>
  <c r="AH16" i="1"/>
  <c r="AG16" i="1"/>
  <c r="AC16" i="1"/>
  <c r="AB16" i="1"/>
  <c r="X16" i="1"/>
  <c r="W16" i="1"/>
  <c r="Q16" i="1"/>
  <c r="P16" i="1"/>
  <c r="O16" i="1"/>
  <c r="L16" i="1"/>
  <c r="M16" i="1" s="1"/>
  <c r="K16" i="1"/>
  <c r="J16" i="1"/>
  <c r="EE15" i="1"/>
  <c r="ED15" i="1"/>
  <c r="EC15" i="1"/>
  <c r="DI15" i="1"/>
  <c r="DH15" i="1"/>
  <c r="F15" i="1" s="1"/>
  <c r="DG15" i="1"/>
  <c r="BP15" i="1"/>
  <c r="BO15" i="1"/>
  <c r="BN15" i="1"/>
  <c r="AR15" i="1"/>
  <c r="AQ15" i="1"/>
  <c r="AM15" i="1"/>
  <c r="AL15" i="1"/>
  <c r="AH15" i="1"/>
  <c r="AG15" i="1"/>
  <c r="AC15" i="1"/>
  <c r="AB15" i="1"/>
  <c r="X15" i="1"/>
  <c r="W15" i="1"/>
  <c r="Q15" i="1"/>
  <c r="P15" i="1"/>
  <c r="O15" i="1"/>
  <c r="L15" i="1"/>
  <c r="K15" i="1"/>
  <c r="J15" i="1"/>
  <c r="EE14" i="1"/>
  <c r="ED14" i="1"/>
  <c r="EC14" i="1"/>
  <c r="DI14" i="1"/>
  <c r="DH14" i="1"/>
  <c r="F14" i="1" s="1"/>
  <c r="DG14" i="1"/>
  <c r="BP14" i="1"/>
  <c r="BO14" i="1"/>
  <c r="BN14" i="1"/>
  <c r="AR14" i="1"/>
  <c r="AQ14" i="1"/>
  <c r="AM14" i="1"/>
  <c r="AL14" i="1"/>
  <c r="AH14" i="1"/>
  <c r="AG14" i="1"/>
  <c r="AC14" i="1"/>
  <c r="AB14" i="1"/>
  <c r="X14" i="1"/>
  <c r="W14" i="1"/>
  <c r="Q14" i="1"/>
  <c r="P14" i="1"/>
  <c r="O14" i="1"/>
  <c r="L14" i="1"/>
  <c r="K14" i="1"/>
  <c r="J14" i="1"/>
  <c r="EE13" i="1"/>
  <c r="ED13" i="1"/>
  <c r="EC13" i="1"/>
  <c r="DI13" i="1"/>
  <c r="DH13" i="1"/>
  <c r="DG13" i="1"/>
  <c r="BP13" i="1"/>
  <c r="BQ13" i="1" s="1"/>
  <c r="BO13" i="1"/>
  <c r="BN13" i="1"/>
  <c r="AR13" i="1"/>
  <c r="AQ13" i="1"/>
  <c r="AM13" i="1"/>
  <c r="AL13" i="1"/>
  <c r="AH13" i="1"/>
  <c r="AG13" i="1"/>
  <c r="AC13" i="1"/>
  <c r="AB13" i="1"/>
  <c r="X13" i="1"/>
  <c r="W13" i="1"/>
  <c r="Q13" i="1"/>
  <c r="R13" i="1" s="1"/>
  <c r="P13" i="1"/>
  <c r="O13" i="1"/>
  <c r="L13" i="1"/>
  <c r="M13" i="1" s="1"/>
  <c r="K13" i="1"/>
  <c r="J13" i="1"/>
  <c r="EE12" i="1"/>
  <c r="ED12" i="1"/>
  <c r="EC12" i="1"/>
  <c r="DI12" i="1"/>
  <c r="DH12" i="1"/>
  <c r="DG12" i="1"/>
  <c r="BP12" i="1"/>
  <c r="BQ12" i="1" s="1"/>
  <c r="BO12" i="1"/>
  <c r="BN12" i="1"/>
  <c r="AR12" i="1"/>
  <c r="AQ12" i="1"/>
  <c r="AM12" i="1"/>
  <c r="AL12" i="1"/>
  <c r="AH12" i="1"/>
  <c r="AG12" i="1"/>
  <c r="AC12" i="1"/>
  <c r="AB12" i="1"/>
  <c r="X12" i="1"/>
  <c r="W12" i="1"/>
  <c r="Q12" i="1"/>
  <c r="P12" i="1"/>
  <c r="O12" i="1"/>
  <c r="L12" i="1"/>
  <c r="M12" i="1" s="1"/>
  <c r="K12" i="1"/>
  <c r="J12" i="1"/>
  <c r="EE11" i="1"/>
  <c r="ED11" i="1"/>
  <c r="EC11" i="1"/>
  <c r="DI11" i="1"/>
  <c r="DH11" i="1"/>
  <c r="DG11" i="1"/>
  <c r="BP11" i="1"/>
  <c r="BO11" i="1"/>
  <c r="BN11" i="1"/>
  <c r="AR11" i="1"/>
  <c r="AQ11" i="1"/>
  <c r="AM11" i="1"/>
  <c r="AL11" i="1"/>
  <c r="AH11" i="1"/>
  <c r="AG11" i="1"/>
  <c r="AC11" i="1"/>
  <c r="AB11" i="1"/>
  <c r="X11" i="1"/>
  <c r="W11" i="1"/>
  <c r="Q11" i="1"/>
  <c r="P11" i="1"/>
  <c r="O11" i="1"/>
  <c r="L11" i="1"/>
  <c r="K11" i="1"/>
  <c r="J11" i="1"/>
  <c r="EE10" i="1"/>
  <c r="ED10" i="1"/>
  <c r="EC10" i="1"/>
  <c r="DI10" i="1"/>
  <c r="DH10" i="1"/>
  <c r="DG10" i="1"/>
  <c r="BP10" i="1"/>
  <c r="BR10" i="1" s="1"/>
  <c r="BO10" i="1"/>
  <c r="BO107" i="1" s="1"/>
  <c r="BN10" i="1"/>
  <c r="AR10" i="1"/>
  <c r="AQ10" i="1"/>
  <c r="AM10" i="1"/>
  <c r="AL10" i="1"/>
  <c r="AH10" i="1"/>
  <c r="AG10" i="1"/>
  <c r="AC10" i="1"/>
  <c r="AB10" i="1"/>
  <c r="X10" i="1"/>
  <c r="W10" i="1"/>
  <c r="Q10" i="1"/>
  <c r="P10" i="1"/>
  <c r="O10" i="1"/>
  <c r="L10" i="1"/>
  <c r="K10" i="1"/>
  <c r="J10" i="1"/>
  <c r="R30" i="1" l="1"/>
  <c r="F30" i="1"/>
  <c r="E31" i="1"/>
  <c r="R34" i="1"/>
  <c r="F34" i="1"/>
  <c r="E35" i="1"/>
  <c r="R38" i="1"/>
  <c r="F38" i="1"/>
  <c r="S41" i="1"/>
  <c r="F42" i="1"/>
  <c r="BR44" i="1"/>
  <c r="G45" i="1"/>
  <c r="I45" i="1" s="1"/>
  <c r="E47" i="1"/>
  <c r="BR48" i="1"/>
  <c r="G49" i="1"/>
  <c r="H49" i="1" s="1"/>
  <c r="E51" i="1"/>
  <c r="I51" i="1" s="1"/>
  <c r="R53" i="1"/>
  <c r="F54" i="1"/>
  <c r="E55" i="1"/>
  <c r="R57" i="1"/>
  <c r="F58" i="1"/>
  <c r="S59" i="1"/>
  <c r="E59" i="1"/>
  <c r="E63" i="1"/>
  <c r="F66" i="1"/>
  <c r="E67" i="1"/>
  <c r="N68" i="1"/>
  <c r="BR68" i="1"/>
  <c r="R69" i="1"/>
  <c r="F70" i="1"/>
  <c r="S71" i="1"/>
  <c r="E71" i="1"/>
  <c r="R73" i="1"/>
  <c r="F74" i="1"/>
  <c r="S75" i="1"/>
  <c r="E75" i="1"/>
  <c r="N76" i="1"/>
  <c r="BR76" i="1"/>
  <c r="R77" i="1"/>
  <c r="F78" i="1"/>
  <c r="E79" i="1"/>
  <c r="R81" i="1"/>
  <c r="F82" i="1"/>
  <c r="E83" i="1"/>
  <c r="R85" i="1"/>
  <c r="F86" i="1"/>
  <c r="E87" i="1"/>
  <c r="R88" i="1"/>
  <c r="R90" i="1"/>
  <c r="R92" i="1"/>
  <c r="F93" i="1"/>
  <c r="F95" i="1"/>
  <c r="E96" i="1"/>
  <c r="R97" i="1"/>
  <c r="S99" i="1"/>
  <c r="N101" i="1"/>
  <c r="BR101" i="1"/>
  <c r="E101" i="1"/>
  <c r="S102" i="1"/>
  <c r="F103" i="1"/>
  <c r="E104" i="1"/>
  <c r="N106" i="1"/>
  <c r="BQ106" i="1"/>
  <c r="E106" i="1"/>
  <c r="AM107" i="1"/>
  <c r="F12" i="1"/>
  <c r="M14" i="1"/>
  <c r="F16" i="1"/>
  <c r="F19" i="1"/>
  <c r="F23" i="1"/>
  <c r="M25" i="1"/>
  <c r="F27" i="1"/>
  <c r="M11" i="1"/>
  <c r="BQ11" i="1"/>
  <c r="F13" i="1"/>
  <c r="M15" i="1"/>
  <c r="BQ15" i="1"/>
  <c r="M18" i="1"/>
  <c r="BQ18" i="1"/>
  <c r="R19" i="1"/>
  <c r="F20" i="1"/>
  <c r="M22" i="1"/>
  <c r="BQ22" i="1"/>
  <c r="R23" i="1"/>
  <c r="M26" i="1"/>
  <c r="BQ26" i="1"/>
  <c r="F28" i="1"/>
  <c r="E29" i="1"/>
  <c r="R32" i="1"/>
  <c r="F32" i="1"/>
  <c r="E33" i="1"/>
  <c r="R36" i="1"/>
  <c r="F36" i="1"/>
  <c r="R40" i="1"/>
  <c r="F40" i="1"/>
  <c r="E45" i="1"/>
  <c r="G47" i="1"/>
  <c r="E49" i="1"/>
  <c r="G51" i="1"/>
  <c r="F52" i="1"/>
  <c r="R55" i="1"/>
  <c r="F56" i="1"/>
  <c r="E57" i="1"/>
  <c r="F60" i="1"/>
  <c r="E61" i="1"/>
  <c r="F64" i="1"/>
  <c r="E65" i="1"/>
  <c r="R67" i="1"/>
  <c r="F68" i="1"/>
  <c r="E69" i="1"/>
  <c r="R71" i="1"/>
  <c r="F72" i="1"/>
  <c r="E73" i="1"/>
  <c r="R75" i="1"/>
  <c r="F76" i="1"/>
  <c r="E77" i="1"/>
  <c r="R79" i="1"/>
  <c r="F80" i="1"/>
  <c r="E81" i="1"/>
  <c r="R83" i="1"/>
  <c r="F84" i="1"/>
  <c r="E85" i="1"/>
  <c r="R87" i="1"/>
  <c r="R89" i="1"/>
  <c r="R91" i="1"/>
  <c r="F94" i="1"/>
  <c r="R96" i="1"/>
  <c r="R98" i="1"/>
  <c r="F101" i="1"/>
  <c r="E103" i="1"/>
  <c r="E105" i="1"/>
  <c r="R11" i="1"/>
  <c r="BQ14" i="1"/>
  <c r="R15" i="1"/>
  <c r="BQ17" i="1"/>
  <c r="M21" i="1"/>
  <c r="BQ21" i="1"/>
  <c r="BQ25" i="1"/>
  <c r="P107" i="1"/>
  <c r="S40" i="1"/>
  <c r="BR47" i="1"/>
  <c r="BR51" i="1"/>
  <c r="N67" i="1"/>
  <c r="BR67" i="1"/>
  <c r="BR71" i="1"/>
  <c r="BR75" i="1"/>
  <c r="BR79" i="1"/>
  <c r="N83" i="1"/>
  <c r="BR83" i="1"/>
  <c r="BR87" i="1"/>
  <c r="BR89" i="1"/>
  <c r="N91" i="1"/>
  <c r="BR91" i="1"/>
  <c r="N96" i="1"/>
  <c r="BR96" i="1"/>
  <c r="S101" i="1"/>
  <c r="S104" i="1"/>
  <c r="S106" i="1"/>
  <c r="X107" i="1"/>
  <c r="S11" i="1"/>
  <c r="S34" i="1"/>
  <c r="S54" i="1"/>
  <c r="S56" i="1"/>
  <c r="R99" i="1"/>
  <c r="S65" i="1"/>
  <c r="S69" i="1"/>
  <c r="S77" i="1"/>
  <c r="S81" i="1"/>
  <c r="S85" i="1"/>
  <c r="S88" i="1"/>
  <c r="S53" i="1"/>
  <c r="S55" i="1"/>
  <c r="E102" i="1"/>
  <c r="N10" i="1"/>
  <c r="E37" i="1"/>
  <c r="I49" i="1"/>
  <c r="N89" i="1"/>
  <c r="N87" i="1"/>
  <c r="N79" i="1"/>
  <c r="N70" i="1"/>
  <c r="N71" i="1"/>
  <c r="N75" i="1"/>
  <c r="N104" i="1"/>
  <c r="BR104" i="1"/>
  <c r="N100" i="1"/>
  <c r="BR100" i="1"/>
  <c r="N99" i="1"/>
  <c r="BR99" i="1"/>
  <c r="N98" i="1"/>
  <c r="BR98" i="1"/>
  <c r="N97" i="1"/>
  <c r="BR97" i="1"/>
  <c r="N95" i="1"/>
  <c r="BR95" i="1"/>
  <c r="N94" i="1"/>
  <c r="BR94" i="1"/>
  <c r="N93" i="1"/>
  <c r="BR93" i="1"/>
  <c r="E93" i="1"/>
  <c r="N86" i="1"/>
  <c r="BR86" i="1"/>
  <c r="N88" i="1"/>
  <c r="BR88" i="1"/>
  <c r="N90" i="1"/>
  <c r="BR90" i="1"/>
  <c r="N85" i="1"/>
  <c r="BR85" i="1"/>
  <c r="N78" i="1"/>
  <c r="N81" i="1"/>
  <c r="BR81" i="1"/>
  <c r="N80" i="1"/>
  <c r="BR80" i="1"/>
  <c r="N77" i="1"/>
  <c r="BR77" i="1"/>
  <c r="N74" i="1"/>
  <c r="BR74" i="1"/>
  <c r="N73" i="1"/>
  <c r="BR73" i="1"/>
  <c r="N72" i="1"/>
  <c r="BR72" i="1"/>
  <c r="N69" i="1"/>
  <c r="BR69" i="1"/>
  <c r="I47" i="1"/>
  <c r="BR46" i="1"/>
  <c r="BR45" i="1"/>
  <c r="E42" i="1"/>
  <c r="E40" i="1"/>
  <c r="E38" i="1"/>
  <c r="E36" i="1"/>
  <c r="N84" i="1"/>
  <c r="BR84" i="1"/>
  <c r="F62" i="1"/>
  <c r="F24" i="1"/>
  <c r="F18" i="1"/>
  <c r="F11" i="1"/>
  <c r="J107" i="1"/>
  <c r="EC107" i="1"/>
  <c r="F92" i="1"/>
  <c r="E53" i="1"/>
  <c r="G102" i="1"/>
  <c r="G98" i="1"/>
  <c r="H98" i="1" s="1"/>
  <c r="G100" i="1"/>
  <c r="I100" i="1" s="1"/>
  <c r="G97" i="1"/>
  <c r="G99" i="1"/>
  <c r="H99" i="1" s="1"/>
  <c r="G46" i="1"/>
  <c r="G50" i="1"/>
  <c r="I50" i="1" s="1"/>
  <c r="G101" i="1"/>
  <c r="G104" i="1"/>
  <c r="H104" i="1" s="1"/>
  <c r="G106" i="1"/>
  <c r="H106" i="1" s="1"/>
  <c r="G44" i="1"/>
  <c r="H44" i="1" s="1"/>
  <c r="G48" i="1"/>
  <c r="G103" i="1"/>
  <c r="I103" i="1" s="1"/>
  <c r="G105" i="1"/>
  <c r="H105" i="1" s="1"/>
  <c r="G17" i="1"/>
  <c r="N18" i="1"/>
  <c r="BR17" i="1"/>
  <c r="BR11" i="1"/>
  <c r="BR13" i="1"/>
  <c r="BR15" i="1"/>
  <c r="BR18" i="1"/>
  <c r="BR20" i="1"/>
  <c r="BR22" i="1"/>
  <c r="BR24" i="1"/>
  <c r="BR26" i="1"/>
  <c r="BR12" i="1"/>
  <c r="BR14" i="1"/>
  <c r="BR16" i="1"/>
  <c r="BR19" i="1"/>
  <c r="BR21" i="1"/>
  <c r="BR23" i="1"/>
  <c r="BR25" i="1"/>
  <c r="BR106" i="1"/>
  <c r="G32" i="1"/>
  <c r="I32" i="1" s="1"/>
  <c r="G36" i="1"/>
  <c r="G40" i="1"/>
  <c r="I40" i="1" s="1"/>
  <c r="G67" i="1"/>
  <c r="I67" i="1" s="1"/>
  <c r="G71" i="1"/>
  <c r="H71" i="1" s="1"/>
  <c r="G75" i="1"/>
  <c r="H75" i="1" s="1"/>
  <c r="G79" i="1"/>
  <c r="H79" i="1" s="1"/>
  <c r="G83" i="1"/>
  <c r="G87" i="1"/>
  <c r="H87" i="1" s="1"/>
  <c r="G89" i="1"/>
  <c r="H89" i="1" s="1"/>
  <c r="G91" i="1"/>
  <c r="H91" i="1" s="1"/>
  <c r="G93" i="1"/>
  <c r="G95" i="1"/>
  <c r="G30" i="1"/>
  <c r="I30" i="1" s="1"/>
  <c r="G34" i="1"/>
  <c r="I34" i="1" s="1"/>
  <c r="G38" i="1"/>
  <c r="I38" i="1" s="1"/>
  <c r="AR107" i="1"/>
  <c r="H17" i="1"/>
  <c r="R22" i="1"/>
  <c r="S30" i="1"/>
  <c r="R102" i="1"/>
  <c r="S25" i="1"/>
  <c r="N17" i="1"/>
  <c r="G84" i="1"/>
  <c r="H84" i="1" s="1"/>
  <c r="G15" i="1"/>
  <c r="H15" i="1" s="1"/>
  <c r="G21" i="1"/>
  <c r="H21" i="1" s="1"/>
  <c r="N22" i="1"/>
  <c r="AB107" i="1"/>
  <c r="R12" i="1"/>
  <c r="R14" i="1"/>
  <c r="G20" i="1"/>
  <c r="H20" i="1" s="1"/>
  <c r="R26" i="1"/>
  <c r="S73" i="1"/>
  <c r="N11" i="1"/>
  <c r="G11" i="1"/>
  <c r="H11" i="1" s="1"/>
  <c r="N12" i="1"/>
  <c r="N25" i="1"/>
  <c r="G25" i="1"/>
  <c r="H25" i="1" s="1"/>
  <c r="N26" i="1"/>
  <c r="G58" i="1"/>
  <c r="H58" i="1" s="1"/>
  <c r="G62" i="1"/>
  <c r="H62" i="1" s="1"/>
  <c r="S91" i="1"/>
  <c r="R42" i="1"/>
  <c r="G57" i="1"/>
  <c r="G61" i="1"/>
  <c r="I61" i="1" s="1"/>
  <c r="G65" i="1"/>
  <c r="H65" i="1" s="1"/>
  <c r="G69" i="1"/>
  <c r="I69" i="1" s="1"/>
  <c r="G73" i="1"/>
  <c r="I73" i="1" s="1"/>
  <c r="G77" i="1"/>
  <c r="G81" i="1"/>
  <c r="H81" i="1" s="1"/>
  <c r="R100" i="1"/>
  <c r="S12" i="1"/>
  <c r="G16" i="1"/>
  <c r="S20" i="1"/>
  <c r="G24" i="1"/>
  <c r="S27" i="1"/>
  <c r="S31" i="1"/>
  <c r="S35" i="1"/>
  <c r="G59" i="1"/>
  <c r="S62" i="1"/>
  <c r="G64" i="1"/>
  <c r="H64" i="1" s="1"/>
  <c r="G68" i="1"/>
  <c r="H68" i="1" s="1"/>
  <c r="G72" i="1"/>
  <c r="I72" i="1" s="1"/>
  <c r="G76" i="1"/>
  <c r="G80" i="1"/>
  <c r="H80" i="1" s="1"/>
  <c r="S90" i="1"/>
  <c r="R103" i="1"/>
  <c r="R105" i="1"/>
  <c r="S13" i="1"/>
  <c r="S14" i="1"/>
  <c r="R16" i="1"/>
  <c r="G18" i="1"/>
  <c r="N19" i="1"/>
  <c r="G19" i="1"/>
  <c r="H19" i="1" s="1"/>
  <c r="N20" i="1"/>
  <c r="S21" i="1"/>
  <c r="S22" i="1"/>
  <c r="R24" i="1"/>
  <c r="G26" i="1"/>
  <c r="H26" i="1" s="1"/>
  <c r="N27" i="1"/>
  <c r="R29" i="1"/>
  <c r="G29" i="1"/>
  <c r="I29" i="1" s="1"/>
  <c r="R33" i="1"/>
  <c r="G33" i="1"/>
  <c r="R37" i="1"/>
  <c r="G37" i="1"/>
  <c r="I37" i="1" s="1"/>
  <c r="R41" i="1"/>
  <c r="G41" i="1"/>
  <c r="H41" i="1" s="1"/>
  <c r="G52" i="1"/>
  <c r="I52" i="1" s="1"/>
  <c r="G54" i="1"/>
  <c r="H54" i="1" s="1"/>
  <c r="G56" i="1"/>
  <c r="I56" i="1" s="1"/>
  <c r="S68" i="1"/>
  <c r="G12" i="1"/>
  <c r="H12" i="1" s="1"/>
  <c r="N13" i="1"/>
  <c r="G13" i="1"/>
  <c r="N14" i="1"/>
  <c r="S15" i="1"/>
  <c r="S16" i="1"/>
  <c r="N21" i="1"/>
  <c r="S23" i="1"/>
  <c r="S24" i="1"/>
  <c r="R28" i="1"/>
  <c r="G28" i="1"/>
  <c r="I28" i="1" s="1"/>
  <c r="S29" i="1"/>
  <c r="S33" i="1"/>
  <c r="S37" i="1"/>
  <c r="S57" i="1"/>
  <c r="S58" i="1"/>
  <c r="G60" i="1"/>
  <c r="S61" i="1"/>
  <c r="G63" i="1"/>
  <c r="G66" i="1"/>
  <c r="H66" i="1" s="1"/>
  <c r="S67" i="1"/>
  <c r="G70" i="1"/>
  <c r="I70" i="1" s="1"/>
  <c r="G74" i="1"/>
  <c r="I74" i="1" s="1"/>
  <c r="G78" i="1"/>
  <c r="I78" i="1" s="1"/>
  <c r="S79" i="1"/>
  <c r="G82" i="1"/>
  <c r="H82" i="1" s="1"/>
  <c r="S83" i="1"/>
  <c r="G86" i="1"/>
  <c r="I86" i="1" s="1"/>
  <c r="S87" i="1"/>
  <c r="S89" i="1"/>
  <c r="R101" i="1"/>
  <c r="R104" i="1"/>
  <c r="R106" i="1"/>
  <c r="G14" i="1"/>
  <c r="H14" i="1" s="1"/>
  <c r="N15" i="1"/>
  <c r="N16" i="1"/>
  <c r="S18" i="1"/>
  <c r="R20" i="1"/>
  <c r="G22" i="1"/>
  <c r="H22" i="1" s="1"/>
  <c r="N23" i="1"/>
  <c r="G23" i="1"/>
  <c r="H23" i="1" s="1"/>
  <c r="N24" i="1"/>
  <c r="S26" i="1"/>
  <c r="R27" i="1"/>
  <c r="G27" i="1"/>
  <c r="I27" i="1" s="1"/>
  <c r="S28" i="1"/>
  <c r="R31" i="1"/>
  <c r="G31" i="1"/>
  <c r="S32" i="1"/>
  <c r="R35" i="1"/>
  <c r="G35" i="1"/>
  <c r="I35" i="1" s="1"/>
  <c r="S36" i="1"/>
  <c r="R39" i="1"/>
  <c r="G39" i="1"/>
  <c r="I39" i="1" s="1"/>
  <c r="R43" i="1"/>
  <c r="G53" i="1"/>
  <c r="H53" i="1" s="1"/>
  <c r="G55" i="1"/>
  <c r="H55" i="1" s="1"/>
  <c r="S60" i="1"/>
  <c r="S63" i="1"/>
  <c r="S66" i="1"/>
  <c r="S70" i="1"/>
  <c r="S74" i="1"/>
  <c r="S78" i="1"/>
  <c r="S82" i="1"/>
  <c r="G85" i="1"/>
  <c r="H85" i="1" s="1"/>
  <c r="S86" i="1"/>
  <c r="G88" i="1"/>
  <c r="H88" i="1" s="1"/>
  <c r="G90" i="1"/>
  <c r="I90" i="1" s="1"/>
  <c r="G92" i="1"/>
  <c r="G94" i="1"/>
  <c r="I94" i="1" s="1"/>
  <c r="G96" i="1"/>
  <c r="H96" i="1" s="1"/>
  <c r="BQ27" i="1"/>
  <c r="BR27" i="1"/>
  <c r="M29" i="1"/>
  <c r="N29" i="1"/>
  <c r="BQ29" i="1"/>
  <c r="BR29" i="1"/>
  <c r="M31" i="1"/>
  <c r="N31" i="1"/>
  <c r="BQ31" i="1"/>
  <c r="BR31" i="1"/>
  <c r="M33" i="1"/>
  <c r="N33" i="1"/>
  <c r="BQ33" i="1"/>
  <c r="BR33" i="1"/>
  <c r="M35" i="1"/>
  <c r="N35" i="1"/>
  <c r="BQ35" i="1"/>
  <c r="BR35" i="1"/>
  <c r="M37" i="1"/>
  <c r="N37" i="1"/>
  <c r="BQ37" i="1"/>
  <c r="BR37" i="1"/>
  <c r="M39" i="1"/>
  <c r="N39" i="1"/>
  <c r="BQ39" i="1"/>
  <c r="BR39" i="1"/>
  <c r="M41" i="1"/>
  <c r="N41" i="1"/>
  <c r="BQ41" i="1"/>
  <c r="BR41" i="1"/>
  <c r="M43" i="1"/>
  <c r="N43" i="1"/>
  <c r="BQ43" i="1"/>
  <c r="BR43" i="1"/>
  <c r="N45" i="1"/>
  <c r="M45" i="1"/>
  <c r="N47" i="1"/>
  <c r="M47" i="1"/>
  <c r="N49" i="1"/>
  <c r="M49" i="1"/>
  <c r="N51" i="1"/>
  <c r="M51" i="1"/>
  <c r="I54" i="1"/>
  <c r="N62" i="1"/>
  <c r="M62" i="1"/>
  <c r="BR62" i="1"/>
  <c r="BQ62" i="1"/>
  <c r="BP107" i="1"/>
  <c r="BQ10" i="1"/>
  <c r="R45" i="1"/>
  <c r="S45" i="1"/>
  <c r="R47" i="1"/>
  <c r="S47" i="1"/>
  <c r="R49" i="1"/>
  <c r="S49" i="1"/>
  <c r="R51" i="1"/>
  <c r="S51" i="1"/>
  <c r="N64" i="1"/>
  <c r="M64" i="1"/>
  <c r="BR64" i="1"/>
  <c r="BQ64" i="1"/>
  <c r="E11" i="1"/>
  <c r="E13" i="1"/>
  <c r="E15" i="1"/>
  <c r="E17" i="1"/>
  <c r="E19" i="1"/>
  <c r="E21" i="1"/>
  <c r="E23" i="1"/>
  <c r="E25" i="1"/>
  <c r="G43" i="1"/>
  <c r="EE107" i="1"/>
  <c r="G10" i="1"/>
  <c r="M28" i="1"/>
  <c r="N28" i="1"/>
  <c r="BQ28" i="1"/>
  <c r="BR28" i="1"/>
  <c r="M30" i="1"/>
  <c r="N30" i="1"/>
  <c r="BQ30" i="1"/>
  <c r="BR30" i="1"/>
  <c r="M32" i="1"/>
  <c r="N32" i="1"/>
  <c r="BQ32" i="1"/>
  <c r="BR32" i="1"/>
  <c r="M34" i="1"/>
  <c r="N34" i="1"/>
  <c r="BQ34" i="1"/>
  <c r="BR34" i="1"/>
  <c r="M36" i="1"/>
  <c r="N36" i="1"/>
  <c r="BQ36" i="1"/>
  <c r="BR36" i="1"/>
  <c r="M38" i="1"/>
  <c r="N38" i="1"/>
  <c r="BQ38" i="1"/>
  <c r="BR38" i="1"/>
  <c r="M40" i="1"/>
  <c r="N40" i="1"/>
  <c r="BQ40" i="1"/>
  <c r="BR40" i="1"/>
  <c r="M42" i="1"/>
  <c r="N42" i="1"/>
  <c r="BQ42" i="1"/>
  <c r="BR42" i="1"/>
  <c r="N44" i="1"/>
  <c r="M44" i="1"/>
  <c r="N46" i="1"/>
  <c r="M46" i="1"/>
  <c r="N48" i="1"/>
  <c r="M48" i="1"/>
  <c r="N50" i="1"/>
  <c r="M50" i="1"/>
  <c r="N52" i="1"/>
  <c r="M52" i="1"/>
  <c r="I53" i="1"/>
  <c r="N58" i="1"/>
  <c r="M58" i="1"/>
  <c r="BR58" i="1"/>
  <c r="BQ58" i="1"/>
  <c r="R10" i="1"/>
  <c r="DH107" i="1"/>
  <c r="L107" i="1"/>
  <c r="M10" i="1"/>
  <c r="R44" i="1"/>
  <c r="S44" i="1"/>
  <c r="R46" i="1"/>
  <c r="S46" i="1"/>
  <c r="R48" i="1"/>
  <c r="S48" i="1"/>
  <c r="R50" i="1"/>
  <c r="S50" i="1"/>
  <c r="R52" i="1"/>
  <c r="S52" i="1"/>
  <c r="H59" i="1"/>
  <c r="N60" i="1"/>
  <c r="M60" i="1"/>
  <c r="BR60" i="1"/>
  <c r="BQ60" i="1"/>
  <c r="F10" i="1"/>
  <c r="BN107" i="1"/>
  <c r="E10" i="1"/>
  <c r="E12" i="1"/>
  <c r="I12" i="1" s="1"/>
  <c r="E14" i="1"/>
  <c r="E16" i="1"/>
  <c r="E18" i="1"/>
  <c r="E20" i="1"/>
  <c r="E22" i="1"/>
  <c r="E24" i="1"/>
  <c r="E26" i="1"/>
  <c r="H33" i="1"/>
  <c r="G42" i="1"/>
  <c r="I46" i="1"/>
  <c r="I48" i="1"/>
  <c r="BR52" i="1"/>
  <c r="BQ52" i="1"/>
  <c r="BR53" i="1"/>
  <c r="BQ53" i="1"/>
  <c r="BR54" i="1"/>
  <c r="BQ54" i="1"/>
  <c r="BR55" i="1"/>
  <c r="BQ55" i="1"/>
  <c r="BR56" i="1"/>
  <c r="BQ56" i="1"/>
  <c r="BR57" i="1"/>
  <c r="BQ57" i="1"/>
  <c r="N59" i="1"/>
  <c r="M59" i="1"/>
  <c r="BR59" i="1"/>
  <c r="BQ59" i="1"/>
  <c r="N61" i="1"/>
  <c r="M61" i="1"/>
  <c r="BR61" i="1"/>
  <c r="BQ61" i="1"/>
  <c r="N63" i="1"/>
  <c r="M63" i="1"/>
  <c r="BR63" i="1"/>
  <c r="BQ63" i="1"/>
  <c r="N65" i="1"/>
  <c r="M65" i="1"/>
  <c r="I87" i="1"/>
  <c r="I91" i="1"/>
  <c r="H101" i="1"/>
  <c r="I101" i="1"/>
  <c r="I104" i="1"/>
  <c r="N53" i="1"/>
  <c r="M53" i="1"/>
  <c r="N54" i="1"/>
  <c r="M54" i="1"/>
  <c r="N55" i="1"/>
  <c r="M55" i="1"/>
  <c r="N56" i="1"/>
  <c r="M56" i="1"/>
  <c r="N57" i="1"/>
  <c r="M57" i="1"/>
  <c r="I98" i="1"/>
  <c r="H100" i="1"/>
  <c r="Q107" i="1"/>
  <c r="DI107" i="1"/>
  <c r="F45" i="1"/>
  <c r="F46" i="1"/>
  <c r="H46" i="1" s="1"/>
  <c r="F47" i="1"/>
  <c r="H47" i="1" s="1"/>
  <c r="F48" i="1"/>
  <c r="H48" i="1" s="1"/>
  <c r="F49" i="1"/>
  <c r="F50" i="1"/>
  <c r="F51" i="1"/>
  <c r="R59" i="1"/>
  <c r="R61" i="1"/>
  <c r="R63" i="1"/>
  <c r="R65" i="1"/>
  <c r="I88" i="1"/>
  <c r="I96" i="1"/>
  <c r="H103" i="1"/>
  <c r="I76" i="1"/>
  <c r="I84" i="1"/>
  <c r="H97" i="1"/>
  <c r="I97" i="1"/>
  <c r="I99" i="1"/>
  <c r="H102" i="1"/>
  <c r="I102" i="1"/>
  <c r="K107" i="1"/>
  <c r="O107" i="1"/>
  <c r="S10" i="1"/>
  <c r="DG107" i="1"/>
  <c r="ED107" i="1"/>
  <c r="BQ44" i="1"/>
  <c r="BQ45" i="1"/>
  <c r="BQ46" i="1"/>
  <c r="BQ47" i="1"/>
  <c r="BQ48" i="1"/>
  <c r="BQ49" i="1"/>
  <c r="BQ50" i="1"/>
  <c r="BQ51" i="1"/>
  <c r="BQ65" i="1"/>
  <c r="M66" i="1"/>
  <c r="BQ66" i="1"/>
  <c r="M67" i="1"/>
  <c r="BQ67" i="1"/>
  <c r="M68" i="1"/>
  <c r="BQ68" i="1"/>
  <c r="M69" i="1"/>
  <c r="BQ69" i="1"/>
  <c r="M70" i="1"/>
  <c r="BQ70" i="1"/>
  <c r="M71" i="1"/>
  <c r="BQ71" i="1"/>
  <c r="M72" i="1"/>
  <c r="BQ72" i="1"/>
  <c r="M73" i="1"/>
  <c r="BQ73" i="1"/>
  <c r="M74" i="1"/>
  <c r="BQ74" i="1"/>
  <c r="M75" i="1"/>
  <c r="BQ75" i="1"/>
  <c r="M76" i="1"/>
  <c r="BQ76" i="1"/>
  <c r="M77" i="1"/>
  <c r="BQ77" i="1"/>
  <c r="M78" i="1"/>
  <c r="BQ78" i="1"/>
  <c r="M79" i="1"/>
  <c r="BQ79" i="1"/>
  <c r="M80" i="1"/>
  <c r="BQ80" i="1"/>
  <c r="M81" i="1"/>
  <c r="BQ81" i="1"/>
  <c r="M82" i="1"/>
  <c r="BQ82" i="1"/>
  <c r="M83" i="1"/>
  <c r="BQ83" i="1"/>
  <c r="M84" i="1"/>
  <c r="BQ84" i="1"/>
  <c r="M85" i="1"/>
  <c r="BQ85" i="1"/>
  <c r="M86" i="1"/>
  <c r="BQ86" i="1"/>
  <c r="M87" i="1"/>
  <c r="BQ87" i="1"/>
  <c r="M88" i="1"/>
  <c r="BQ88" i="1"/>
  <c r="M89" i="1"/>
  <c r="BQ89" i="1"/>
  <c r="M90" i="1"/>
  <c r="BQ90" i="1"/>
  <c r="M91" i="1"/>
  <c r="BQ91" i="1"/>
  <c r="M92" i="1"/>
  <c r="BQ92" i="1"/>
  <c r="M93" i="1"/>
  <c r="BQ93" i="1"/>
  <c r="M94" i="1"/>
  <c r="BQ94" i="1"/>
  <c r="M95" i="1"/>
  <c r="BQ95" i="1"/>
  <c r="M96" i="1"/>
  <c r="BQ96" i="1"/>
  <c r="M97" i="1"/>
  <c r="BQ97" i="1"/>
  <c r="M98" i="1"/>
  <c r="BQ98" i="1"/>
  <c r="M99" i="1"/>
  <c r="BQ99" i="1"/>
  <c r="M100" i="1"/>
  <c r="BQ100" i="1"/>
  <c r="M101" i="1"/>
  <c r="BQ101" i="1"/>
  <c r="M102" i="1"/>
  <c r="BQ102" i="1"/>
  <c r="M103" i="1"/>
  <c r="BQ103" i="1"/>
  <c r="M104" i="1"/>
  <c r="BQ104" i="1"/>
  <c r="M105" i="1"/>
  <c r="BQ105" i="1"/>
  <c r="M106" i="1"/>
  <c r="W107" i="1"/>
  <c r="AH107" i="1"/>
  <c r="S92" i="1"/>
  <c r="S93" i="1"/>
  <c r="S94" i="1"/>
  <c r="S95" i="1"/>
  <c r="S96" i="1"/>
  <c r="S97" i="1"/>
  <c r="S98" i="1"/>
  <c r="I68" i="1" l="1"/>
  <c r="H16" i="1"/>
  <c r="I105" i="1"/>
  <c r="I106" i="1"/>
  <c r="H45" i="1"/>
  <c r="I31" i="1"/>
  <c r="I33" i="1"/>
  <c r="H18" i="1"/>
  <c r="H76" i="1"/>
  <c r="I57" i="1"/>
  <c r="I83" i="1"/>
  <c r="H92" i="1"/>
  <c r="H60" i="1"/>
  <c r="I77" i="1"/>
  <c r="H95" i="1"/>
  <c r="H51" i="1"/>
  <c r="H70" i="1"/>
  <c r="H61" i="1"/>
  <c r="I63" i="1"/>
  <c r="H13" i="1"/>
  <c r="I59" i="1"/>
  <c r="H24" i="1"/>
  <c r="I82" i="1"/>
  <c r="I65" i="1"/>
  <c r="H94" i="1"/>
  <c r="I81" i="1"/>
  <c r="I36" i="1"/>
  <c r="I93" i="1"/>
  <c r="I24" i="1"/>
  <c r="I20" i="1"/>
  <c r="I16" i="1"/>
  <c r="H72" i="1"/>
  <c r="I80" i="1"/>
  <c r="H40" i="1"/>
  <c r="H78" i="1"/>
  <c r="I89" i="1"/>
  <c r="H39" i="1"/>
  <c r="H57" i="1"/>
  <c r="I25" i="1"/>
  <c r="I17" i="1"/>
  <c r="H50" i="1"/>
  <c r="H86" i="1"/>
  <c r="I66" i="1"/>
  <c r="I75" i="1"/>
  <c r="I44" i="1"/>
  <c r="H73" i="1"/>
  <c r="I95" i="1"/>
  <c r="I79" i="1"/>
  <c r="H34" i="1"/>
  <c r="I71" i="1"/>
  <c r="I15" i="1"/>
  <c r="H29" i="1"/>
  <c r="H30" i="1"/>
  <c r="I19" i="1"/>
  <c r="I14" i="1"/>
  <c r="I21" i="1"/>
  <c r="H37" i="1"/>
  <c r="H36" i="1"/>
  <c r="I85" i="1"/>
  <c r="I62" i="1"/>
  <c r="H77" i="1"/>
  <c r="H32" i="1"/>
  <c r="I13" i="1"/>
  <c r="I92" i="1"/>
  <c r="H74" i="1"/>
  <c r="H69" i="1"/>
  <c r="I55" i="1"/>
  <c r="H63" i="1"/>
  <c r="H56" i="1"/>
  <c r="H90" i="1"/>
  <c r="H93" i="1"/>
  <c r="H83" i="1"/>
  <c r="H67" i="1"/>
  <c r="I18" i="1"/>
  <c r="I41" i="1"/>
  <c r="H38" i="1"/>
  <c r="I58" i="1"/>
  <c r="H31" i="1"/>
  <c r="I64" i="1"/>
  <c r="I22" i="1"/>
  <c r="H52" i="1"/>
  <c r="H28" i="1"/>
  <c r="I11" i="1"/>
  <c r="I60" i="1"/>
  <c r="H35" i="1"/>
  <c r="I26" i="1"/>
  <c r="I23" i="1"/>
  <c r="H27" i="1"/>
  <c r="BQ107" i="1"/>
  <c r="BR107" i="1"/>
  <c r="F107" i="1"/>
  <c r="R107" i="1"/>
  <c r="S107" i="1"/>
  <c r="I42" i="1"/>
  <c r="H42" i="1"/>
  <c r="M107" i="1"/>
  <c r="N107" i="1"/>
  <c r="G107" i="1"/>
  <c r="I10" i="1"/>
  <c r="H10" i="1"/>
  <c r="E107" i="1"/>
  <c r="I43" i="1"/>
  <c r="H43" i="1"/>
  <c r="H107" i="1" l="1"/>
  <c r="I107" i="1"/>
</calcChain>
</file>

<file path=xl/sharedStrings.xml><?xml version="1.0" encoding="utf-8"?>
<sst xmlns="http://schemas.openxmlformats.org/spreadsheetml/2006/main" count="320" uniqueCount="161">
  <si>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</si>
  <si>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</si>
  <si>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</si>
  <si>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</si>
  <si>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</si>
  <si>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</si>
  <si>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</si>
  <si>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</si>
  <si>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</si>
  <si>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</si>
  <si>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</si>
  <si>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</si>
  <si>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</si>
  <si>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</si>
  <si>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</si>
  <si>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</si>
  <si>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</si>
  <si>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</si>
  <si>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</si>
  <si>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</si>
  <si>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</si>
  <si>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</si>
  <si>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</si>
  <si>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</si>
  <si>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</si>
  <si>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</si>
  <si>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</si>
  <si>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</si>
  <si>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</si>
  <si>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</si>
  <si>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</si>
  <si>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</si>
  <si>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</si>
  <si>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</si>
  <si>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</si>
  <si>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</si>
  <si>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</si>
  <si>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</si>
  <si>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</si>
  <si>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</si>
  <si>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</si>
  <si>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</si>
  <si>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</si>
  <si>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</si>
  <si>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</si>
  <si>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</si>
  <si>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</si>
  <si>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</si>
  <si>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</si>
  <si>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</si>
  <si>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</si>
  <si>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</si>
  <si>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</si>
  <si>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</si>
  <si>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</si>
  <si>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</si>
  <si>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</si>
  <si>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ք.Վաղարշապատ</t>
  </si>
  <si>
    <t>Ակնալիճ</t>
  </si>
  <si>
    <t>Ակնաշեն</t>
  </si>
  <si>
    <t>Աղավնատուն</t>
  </si>
  <si>
    <t>Ամբերդ</t>
  </si>
  <si>
    <t>Այգեկ</t>
  </si>
  <si>
    <t>Այգեշատ (էջմ.)</t>
  </si>
  <si>
    <t>Ապագա</t>
  </si>
  <si>
    <t>Առատաշեն</t>
  </si>
  <si>
    <t>Արագած</t>
  </si>
  <si>
    <t>Արաքս (էջմ.)</t>
  </si>
  <si>
    <t>Արշալույս</t>
  </si>
  <si>
    <t>Արտիմետ</t>
  </si>
  <si>
    <t>Արևաշատ</t>
  </si>
  <si>
    <t>Բաղրամյան(էջմ.)</t>
  </si>
  <si>
    <t>Գայ</t>
  </si>
  <si>
    <t>Գրիբոյեդով</t>
  </si>
  <si>
    <t>Դաշտ</t>
  </si>
  <si>
    <t>Դողս</t>
  </si>
  <si>
    <t>Լեռնամերձ</t>
  </si>
  <si>
    <t>Լուսագյուղ</t>
  </si>
  <si>
    <t>Խորոնք</t>
  </si>
  <si>
    <t>Ծաղկալանջ</t>
  </si>
  <si>
    <t>Ծաղկունք</t>
  </si>
  <si>
    <t>Ծիածան</t>
  </si>
  <si>
    <t>Հայթաղ</t>
  </si>
  <si>
    <t>Հայկաշեն</t>
  </si>
  <si>
    <t>Հովտամեջ</t>
  </si>
  <si>
    <t>Մեծամոր</t>
  </si>
  <si>
    <t>Մերձավան</t>
  </si>
  <si>
    <t>Մրգաստան</t>
  </si>
  <si>
    <t>780,0</t>
  </si>
  <si>
    <t>Մուսալեռ</t>
  </si>
  <si>
    <t>Նորակերտ</t>
  </si>
  <si>
    <t>Շահումյան</t>
  </si>
  <si>
    <t>Շահումյանի թ/ֆ</t>
  </si>
  <si>
    <t>Ոսկեհատ</t>
  </si>
  <si>
    <t>Պտղունք</t>
  </si>
  <si>
    <t>Ջրառատ</t>
  </si>
  <si>
    <t>Ջրարբի</t>
  </si>
  <si>
    <t>Գեղակերտ</t>
  </si>
  <si>
    <t>Տարոնիկ</t>
  </si>
  <si>
    <t>Փարաքար-Թաիրով</t>
  </si>
  <si>
    <t>Ֆերիկ</t>
  </si>
  <si>
    <t>ք.Արմավիր</t>
  </si>
  <si>
    <t>ք.Մեծամոր</t>
  </si>
  <si>
    <t>Ամասիա</t>
  </si>
  <si>
    <t>Այգեշատ (Արմ.)</t>
  </si>
  <si>
    <t>Արազափ</t>
  </si>
  <si>
    <t>Արաքս (Արմ.)</t>
  </si>
  <si>
    <t>Արգավանդ</t>
  </si>
  <si>
    <t>Արմավիր</t>
  </si>
  <si>
    <t>Արտաշար</t>
  </si>
  <si>
    <t>Արևիկ</t>
  </si>
  <si>
    <t>Բամբակաշատ</t>
  </si>
  <si>
    <t>Բերքաշատ</t>
  </si>
  <si>
    <t>Գետաշեն</t>
  </si>
  <si>
    <t>Եղեգնուտ</t>
  </si>
  <si>
    <t>Երասխահուն</t>
  </si>
  <si>
    <t>Վարդանաշեն</t>
  </si>
  <si>
    <t>Զարթոնք</t>
  </si>
  <si>
    <t>Լենուղի</t>
  </si>
  <si>
    <t>Լուկաշին</t>
  </si>
  <si>
    <t>Խանջյան</t>
  </si>
  <si>
    <t>Հայկավան</t>
  </si>
  <si>
    <t>Հացիկ</t>
  </si>
  <si>
    <t>Սարդարապատ</t>
  </si>
  <si>
    <t xml:space="preserve">Այգեվան </t>
  </si>
  <si>
    <t>Մայիսյան</t>
  </si>
  <si>
    <t>Մարգարա</t>
  </si>
  <si>
    <t>Մրգաշատ</t>
  </si>
  <si>
    <t>Նալբանդյան</t>
  </si>
  <si>
    <t>Նոր Արմավիր</t>
  </si>
  <si>
    <t>Նոր Արտագերս</t>
  </si>
  <si>
    <t>Նոր Կեսարիա</t>
  </si>
  <si>
    <t>Նորապատ</t>
  </si>
  <si>
    <t>Նորավան</t>
  </si>
  <si>
    <t>Շենավան</t>
  </si>
  <si>
    <t>Ջանֆիդա</t>
  </si>
  <si>
    <t>Ջրաշեն</t>
  </si>
  <si>
    <t>Ալաշկերտ (Սովետական)</t>
  </si>
  <si>
    <t>Տանձուտ</t>
  </si>
  <si>
    <t>Փշատավան</t>
  </si>
  <si>
    <t>Մյասնիկյան</t>
  </si>
  <si>
    <t>Բաղրամյան (Բաղր.)</t>
  </si>
  <si>
    <t>Դալարիկ</t>
  </si>
  <si>
    <t>Շենիկ</t>
  </si>
  <si>
    <t>Երվանդաշատ</t>
  </si>
  <si>
    <t>300,0</t>
  </si>
  <si>
    <t>Լեռնագոգ</t>
  </si>
  <si>
    <t>Քարակերտ</t>
  </si>
  <si>
    <t>Արգինա</t>
  </si>
  <si>
    <t>Վանանդ</t>
  </si>
  <si>
    <t>Կողբավան</t>
  </si>
  <si>
    <t>Բագարան</t>
  </si>
  <si>
    <t>Տալվորիկ</t>
  </si>
  <si>
    <t>Արտամետ</t>
  </si>
  <si>
    <t>Հուշակերտ</t>
  </si>
  <si>
    <t>Արևադաշտ</t>
  </si>
  <si>
    <t>Ընդամենը</t>
  </si>
  <si>
    <r>
      <t xml:space="preserve"> ՀՀ ԱՐՄԱՎԻՐԻ  ՄԱՐԶԻ  ՀԱՄԱՅՆՔՆԵՐԻ   ԲՅՈՒՋԵՏԱՅԻՆ   ԵԿԱՄՈՒՏՆԵՐԻ   ՎԵՐԱԲԵՐՅԱԼ  (աճողական)  2021թ.մայիսի «31» 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</si>
  <si>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      փաստ          ( 5ամիս)                                                                           </t>
  </si>
  <si>
    <t xml:space="preserve">        փաստ          (5ամիս)                                                                           </t>
  </si>
  <si>
    <t xml:space="preserve">        փաստ          (5ամիս)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</si>
</sst>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4" fontId="5" fillId="0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8" fillId="2" borderId="6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2" borderId="0" xfId="0" applyFont="1" applyFill="1" applyAlignment="1" applyProtection="1">
      <alignment horizontal="center" vertical="center"/>
    </xf>
    <xf numFmtId="1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1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 wrapText="1"/>
    </xf>
    <xf numFmtId="165" fontId="1" fillId="7" borderId="6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/>
    </xf>
    <xf numFmtId="165" fontId="9" fillId="2" borderId="6" xfId="0" applyNumberFormat="1" applyFont="1" applyFill="1" applyBorder="1" applyAlignment="1">
      <alignment horizontal="center" vertical="center" wrapText="1"/>
    </xf>
    <xf numFmtId="165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1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0" xfId="0" applyNumberFormat="1" applyFont="1" applyFill="1" applyAlignment="1" applyProtection="1">
      <alignment horizontal="center" vertical="center" wrapText="1"/>
      <protection locked="0"/>
    </xf>
    <xf numFmtId="164" fontId="9" fillId="2" borderId="0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3" borderId="0" xfId="0" applyNumberFormat="1" applyFont="1" applyFill="1" applyProtection="1">
      <protection locked="0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textRotation="90" wrapText="1"/>
    </xf>
    <xf numFmtId="0" fontId="1" fillId="2" borderId="8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4" fontId="2" fillId="4" borderId="4" xfId="0" applyNumberFormat="1" applyFont="1" applyFill="1" applyBorder="1" applyAlignment="1" applyProtection="1">
      <alignment horizontal="center" vertical="center" wrapText="1"/>
    </xf>
    <xf numFmtId="4" fontId="2" fillId="4" borderId="5" xfId="0" applyNumberFormat="1" applyFont="1" applyFill="1" applyBorder="1" applyAlignment="1" applyProtection="1">
      <alignment horizontal="center" vertical="center" wrapText="1"/>
    </xf>
    <xf numFmtId="4" fontId="2" fillId="4" borderId="9" xfId="0" applyNumberFormat="1" applyFont="1" applyFill="1" applyBorder="1" applyAlignment="1" applyProtection="1">
      <alignment horizontal="center" vertical="center" wrapText="1"/>
    </xf>
    <xf numFmtId="4" fontId="2" fillId="4" borderId="0" xfId="0" applyNumberFormat="1" applyFont="1" applyFill="1" applyBorder="1" applyAlignment="1" applyProtection="1">
      <alignment horizontal="center" vertical="center" wrapText="1"/>
    </xf>
    <xf numFmtId="4" fontId="2" fillId="4" borderId="10" xfId="0" applyNumberFormat="1" applyFont="1" applyFill="1" applyBorder="1" applyAlignment="1" applyProtection="1">
      <alignment horizontal="center" vertical="center" wrapText="1"/>
    </xf>
    <xf numFmtId="4" fontId="2" fillId="4" borderId="13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4" fontId="1" fillId="5" borderId="3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1" fillId="7" borderId="2" xfId="0" applyNumberFormat="1" applyFont="1" applyFill="1" applyBorder="1" applyAlignment="1" applyProtection="1">
      <alignment horizontal="center" vertical="center" wrapText="1"/>
    </xf>
    <xf numFmtId="4" fontId="1" fillId="7" borderId="15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7" xfId="0" applyNumberFormat="1" applyFont="1" applyFill="1" applyBorder="1" applyAlignment="1" applyProtection="1">
      <alignment horizontal="center" vertical="center" wrapText="1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 applyProtection="1">
      <alignment horizontal="center" vertical="center" wrapText="1"/>
    </xf>
    <xf numFmtId="4" fontId="1" fillId="4" borderId="0" xfId="0" applyNumberFormat="1" applyFont="1" applyFill="1" applyBorder="1" applyAlignment="1" applyProtection="1">
      <alignment horizontal="center" vertical="center" wrapText="1"/>
    </xf>
    <xf numFmtId="4" fontId="1" fillId="4" borderId="10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1" xfId="0" applyNumberFormat="1" applyFont="1" applyFill="1" applyBorder="1" applyAlignment="1" applyProtection="1">
      <alignment horizontal="center" vertical="center" wrapText="1"/>
    </xf>
    <xf numFmtId="4" fontId="1" fillId="4" borderId="14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2" fillId="4" borderId="11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4" fontId="1" fillId="2" borderId="13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0" fontId="1" fillId="6" borderId="11" xfId="0" applyFont="1" applyFill="1" applyBorder="1" applyAlignment="1" applyProtection="1">
      <alignment horizontal="center" vertical="center" wrapText="1"/>
    </xf>
    <xf numFmtId="0" fontId="1" fillId="6" borderId="7" xfId="0" applyFont="1" applyFill="1" applyBorder="1" applyAlignment="1" applyProtection="1">
      <alignment horizontal="center" vertical="center" wrapText="1"/>
    </xf>
    <xf numFmtId="0" fontId="1" fillId="6" borderId="12" xfId="0" applyFont="1" applyFill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2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abSelected="1" zoomScaleNormal="100" workbookViewId="0">
      <pane xSplit="2" ySplit="9" topLeftCell="AV106" activePane="bottomRight" state="frozen"/>
      <selection pane="topRight" activeCell="C1" sqref="C1"/>
      <selection pane="bottomLeft" activeCell="A10" sqref="A10"/>
      <selection pane="bottomRight" activeCell="AY107" sqref="AY107"/>
    </sheetView>
  </sheetViews>
  <sheetFormatPr defaultColWidth="8.85546875" defaultRowHeight="17.25" x14ac:dyDescent="0.3"/>
  <cols>
    <col min="1" max="1" width="4.28515625" style="1" customWidth="1"/>
    <col min="2" max="2" width="21" style="2" customWidth="1"/>
    <col min="3" max="4" width="14.28515625" style="1" customWidth="1"/>
    <col min="5" max="5" width="15.85546875" style="1" customWidth="1"/>
    <col min="6" max="6" width="14.28515625" style="5" customWidth="1"/>
    <col min="7" max="51" width="14.28515625" style="1" customWidth="1"/>
    <col min="52" max="52" width="17.42578125" style="1" customWidth="1"/>
    <col min="53" max="135" width="14.28515625" style="1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225" width="8.85546875" style="5"/>
    <col min="226" max="16384" width="8.85546875" style="1"/>
  </cols>
  <sheetData>
    <row r="1" spans="1:256" ht="25.15" customHeight="1" x14ac:dyDescent="0.3">
      <c r="C1" s="64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3"/>
      <c r="P1" s="3"/>
      <c r="Q1" s="3"/>
      <c r="R1" s="3"/>
      <c r="S1" s="3"/>
      <c r="T1" s="3"/>
      <c r="U1" s="3"/>
      <c r="V1" s="3"/>
      <c r="W1" s="3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256" ht="28.15" customHeight="1" x14ac:dyDescent="0.3">
      <c r="C2" s="65" t="s">
        <v>157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Q2" s="6"/>
      <c r="R2" s="6"/>
      <c r="T2" s="66"/>
      <c r="U2" s="66"/>
      <c r="V2" s="66"/>
      <c r="W2" s="7"/>
      <c r="X2" s="7"/>
      <c r="AA2" s="63"/>
      <c r="AB2" s="7"/>
      <c r="AC2" s="7"/>
      <c r="AD2" s="7"/>
      <c r="AE2" s="7"/>
      <c r="AF2" s="63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256" ht="17.45" customHeight="1" x14ac:dyDescent="0.3">
      <c r="C3" s="8"/>
      <c r="D3" s="8"/>
      <c r="E3" s="8"/>
      <c r="F3" s="9"/>
      <c r="G3" s="8"/>
      <c r="H3" s="8"/>
      <c r="I3" s="8"/>
      <c r="J3" s="8"/>
      <c r="K3" s="8"/>
      <c r="L3" s="65" t="s">
        <v>1</v>
      </c>
      <c r="M3" s="65"/>
      <c r="N3" s="65"/>
      <c r="O3" s="65"/>
      <c r="P3" s="8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256" ht="17.45" customHeight="1" x14ac:dyDescent="0.3">
      <c r="A4" s="67" t="s">
        <v>2</v>
      </c>
      <c r="B4" s="70" t="s">
        <v>3</v>
      </c>
      <c r="C4" s="73" t="s">
        <v>4</v>
      </c>
      <c r="D4" s="73" t="s">
        <v>5</v>
      </c>
      <c r="E4" s="76" t="s">
        <v>6</v>
      </c>
      <c r="F4" s="77"/>
      <c r="G4" s="77"/>
      <c r="H4" s="77"/>
      <c r="I4" s="78"/>
      <c r="J4" s="85" t="s">
        <v>7</v>
      </c>
      <c r="K4" s="86"/>
      <c r="L4" s="86"/>
      <c r="M4" s="86"/>
      <c r="N4" s="87"/>
      <c r="O4" s="94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6"/>
      <c r="DF4" s="110" t="s">
        <v>8</v>
      </c>
      <c r="DG4" s="111" t="s">
        <v>9</v>
      </c>
      <c r="DH4" s="112"/>
      <c r="DI4" s="113"/>
      <c r="DJ4" s="120" t="s">
        <v>10</v>
      </c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10" t="s">
        <v>11</v>
      </c>
      <c r="EC4" s="121" t="s">
        <v>12</v>
      </c>
      <c r="ED4" s="122"/>
      <c r="EE4" s="123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</row>
    <row r="5" spans="1:256" ht="18" customHeight="1" x14ac:dyDescent="0.3">
      <c r="A5" s="68"/>
      <c r="B5" s="71"/>
      <c r="C5" s="74"/>
      <c r="D5" s="74"/>
      <c r="E5" s="79"/>
      <c r="F5" s="80"/>
      <c r="G5" s="80"/>
      <c r="H5" s="80"/>
      <c r="I5" s="81"/>
      <c r="J5" s="88"/>
      <c r="K5" s="89"/>
      <c r="L5" s="89"/>
      <c r="M5" s="89"/>
      <c r="N5" s="90"/>
      <c r="O5" s="130" t="s">
        <v>13</v>
      </c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2"/>
      <c r="AV5" s="133" t="s">
        <v>14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4" t="s">
        <v>15</v>
      </c>
      <c r="BL5" s="135"/>
      <c r="BM5" s="135"/>
      <c r="BN5" s="138" t="s">
        <v>16</v>
      </c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40"/>
      <c r="CE5" s="100" t="s">
        <v>17</v>
      </c>
      <c r="CF5" s="101"/>
      <c r="CG5" s="101"/>
      <c r="CH5" s="101"/>
      <c r="CI5" s="101"/>
      <c r="CJ5" s="101"/>
      <c r="CK5" s="101"/>
      <c r="CL5" s="101"/>
      <c r="CM5" s="102"/>
      <c r="CN5" s="138" t="s">
        <v>18</v>
      </c>
      <c r="CO5" s="139"/>
      <c r="CP5" s="139"/>
      <c r="CQ5" s="139"/>
      <c r="CR5" s="139"/>
      <c r="CS5" s="139"/>
      <c r="CT5" s="139"/>
      <c r="CU5" s="139"/>
      <c r="CV5" s="139"/>
      <c r="CW5" s="133" t="s">
        <v>19</v>
      </c>
      <c r="CX5" s="133"/>
      <c r="CY5" s="133"/>
      <c r="CZ5" s="134" t="s">
        <v>20</v>
      </c>
      <c r="DA5" s="135"/>
      <c r="DB5" s="141"/>
      <c r="DC5" s="134" t="s">
        <v>21</v>
      </c>
      <c r="DD5" s="135"/>
      <c r="DE5" s="141"/>
      <c r="DF5" s="110"/>
      <c r="DG5" s="114"/>
      <c r="DH5" s="115"/>
      <c r="DI5" s="116"/>
      <c r="DJ5" s="143"/>
      <c r="DK5" s="143"/>
      <c r="DL5" s="144"/>
      <c r="DM5" s="144"/>
      <c r="DN5" s="144"/>
      <c r="DO5" s="144"/>
      <c r="DP5" s="134" t="s">
        <v>22</v>
      </c>
      <c r="DQ5" s="135"/>
      <c r="DR5" s="141"/>
      <c r="DS5" s="165"/>
      <c r="DT5" s="166"/>
      <c r="DU5" s="166"/>
      <c r="DV5" s="166"/>
      <c r="DW5" s="166"/>
      <c r="DX5" s="166"/>
      <c r="DY5" s="166"/>
      <c r="DZ5" s="166"/>
      <c r="EA5" s="166"/>
      <c r="EB5" s="110"/>
      <c r="EC5" s="124"/>
      <c r="ED5" s="125"/>
      <c r="EE5" s="126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</row>
    <row r="6" spans="1:256" ht="32.450000000000003" customHeight="1" x14ac:dyDescent="0.3">
      <c r="A6" s="68"/>
      <c r="B6" s="71"/>
      <c r="C6" s="74"/>
      <c r="D6" s="74"/>
      <c r="E6" s="82"/>
      <c r="F6" s="83"/>
      <c r="G6" s="83"/>
      <c r="H6" s="83"/>
      <c r="I6" s="84"/>
      <c r="J6" s="91"/>
      <c r="K6" s="92"/>
      <c r="L6" s="92"/>
      <c r="M6" s="92"/>
      <c r="N6" s="93"/>
      <c r="O6" s="148" t="s">
        <v>23</v>
      </c>
      <c r="P6" s="149"/>
      <c r="Q6" s="149"/>
      <c r="R6" s="149"/>
      <c r="S6" s="150"/>
      <c r="T6" s="151" t="s">
        <v>24</v>
      </c>
      <c r="U6" s="152"/>
      <c r="V6" s="152"/>
      <c r="W6" s="152"/>
      <c r="X6" s="153"/>
      <c r="Y6" s="151" t="s">
        <v>25</v>
      </c>
      <c r="Z6" s="152"/>
      <c r="AA6" s="152"/>
      <c r="AB6" s="152"/>
      <c r="AC6" s="153"/>
      <c r="AD6" s="151" t="s">
        <v>26</v>
      </c>
      <c r="AE6" s="152"/>
      <c r="AF6" s="152"/>
      <c r="AG6" s="152"/>
      <c r="AH6" s="153"/>
      <c r="AI6" s="151" t="s">
        <v>27</v>
      </c>
      <c r="AJ6" s="152"/>
      <c r="AK6" s="152"/>
      <c r="AL6" s="152"/>
      <c r="AM6" s="153"/>
      <c r="AN6" s="151" t="s">
        <v>28</v>
      </c>
      <c r="AO6" s="152"/>
      <c r="AP6" s="152"/>
      <c r="AQ6" s="152"/>
      <c r="AR6" s="153"/>
      <c r="AS6" s="97" t="s">
        <v>29</v>
      </c>
      <c r="AT6" s="97"/>
      <c r="AU6" s="97"/>
      <c r="AV6" s="98" t="s">
        <v>30</v>
      </c>
      <c r="AW6" s="99"/>
      <c r="AX6" s="99"/>
      <c r="AY6" s="98" t="s">
        <v>31</v>
      </c>
      <c r="AZ6" s="99"/>
      <c r="BA6" s="156"/>
      <c r="BB6" s="157" t="s">
        <v>32</v>
      </c>
      <c r="BC6" s="158"/>
      <c r="BD6" s="159"/>
      <c r="BE6" s="157" t="s">
        <v>33</v>
      </c>
      <c r="BF6" s="158"/>
      <c r="BG6" s="158"/>
      <c r="BH6" s="160" t="s">
        <v>34</v>
      </c>
      <c r="BI6" s="161"/>
      <c r="BJ6" s="161"/>
      <c r="BK6" s="136"/>
      <c r="BL6" s="137"/>
      <c r="BM6" s="137"/>
      <c r="BN6" s="162" t="s">
        <v>35</v>
      </c>
      <c r="BO6" s="163"/>
      <c r="BP6" s="163"/>
      <c r="BQ6" s="163"/>
      <c r="BR6" s="164"/>
      <c r="BS6" s="147" t="s">
        <v>36</v>
      </c>
      <c r="BT6" s="147"/>
      <c r="BU6" s="147"/>
      <c r="BV6" s="147" t="s">
        <v>37</v>
      </c>
      <c r="BW6" s="147"/>
      <c r="BX6" s="147"/>
      <c r="BY6" s="147" t="s">
        <v>38</v>
      </c>
      <c r="BZ6" s="147"/>
      <c r="CA6" s="147"/>
      <c r="CB6" s="147" t="s">
        <v>39</v>
      </c>
      <c r="CC6" s="147"/>
      <c r="CD6" s="147"/>
      <c r="CE6" s="147" t="s">
        <v>40</v>
      </c>
      <c r="CF6" s="147"/>
      <c r="CG6" s="147"/>
      <c r="CH6" s="100" t="s">
        <v>41</v>
      </c>
      <c r="CI6" s="101"/>
      <c r="CJ6" s="101"/>
      <c r="CK6" s="147" t="s">
        <v>42</v>
      </c>
      <c r="CL6" s="147"/>
      <c r="CM6" s="147"/>
      <c r="CN6" s="145" t="s">
        <v>43</v>
      </c>
      <c r="CO6" s="146"/>
      <c r="CP6" s="101"/>
      <c r="CQ6" s="147" t="s">
        <v>44</v>
      </c>
      <c r="CR6" s="147"/>
      <c r="CS6" s="147"/>
      <c r="CT6" s="100" t="s">
        <v>45</v>
      </c>
      <c r="CU6" s="101"/>
      <c r="CV6" s="101"/>
      <c r="CW6" s="133"/>
      <c r="CX6" s="133"/>
      <c r="CY6" s="133"/>
      <c r="CZ6" s="136"/>
      <c r="DA6" s="137"/>
      <c r="DB6" s="142"/>
      <c r="DC6" s="136"/>
      <c r="DD6" s="137"/>
      <c r="DE6" s="142"/>
      <c r="DF6" s="110"/>
      <c r="DG6" s="117"/>
      <c r="DH6" s="118"/>
      <c r="DI6" s="119"/>
      <c r="DJ6" s="134" t="s">
        <v>46</v>
      </c>
      <c r="DK6" s="135"/>
      <c r="DL6" s="141"/>
      <c r="DM6" s="134" t="s">
        <v>47</v>
      </c>
      <c r="DN6" s="135"/>
      <c r="DO6" s="141"/>
      <c r="DP6" s="136"/>
      <c r="DQ6" s="137"/>
      <c r="DR6" s="142"/>
      <c r="DS6" s="134" t="s">
        <v>48</v>
      </c>
      <c r="DT6" s="135"/>
      <c r="DU6" s="141"/>
      <c r="DV6" s="134" t="s">
        <v>49</v>
      </c>
      <c r="DW6" s="135"/>
      <c r="DX6" s="141"/>
      <c r="DY6" s="154" t="s">
        <v>50</v>
      </c>
      <c r="DZ6" s="155"/>
      <c r="EA6" s="155"/>
      <c r="EB6" s="110"/>
      <c r="EC6" s="127"/>
      <c r="ED6" s="128"/>
      <c r="EE6" s="129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</row>
    <row r="7" spans="1:256" ht="17.45" customHeight="1" x14ac:dyDescent="0.3">
      <c r="A7" s="68"/>
      <c r="B7" s="71"/>
      <c r="C7" s="74"/>
      <c r="D7" s="74"/>
      <c r="E7" s="103" t="s">
        <v>51</v>
      </c>
      <c r="F7" s="105" t="s">
        <v>52</v>
      </c>
      <c r="G7" s="106"/>
      <c r="H7" s="106"/>
      <c r="I7" s="107"/>
      <c r="J7" s="103" t="s">
        <v>51</v>
      </c>
      <c r="K7" s="105" t="s">
        <v>52</v>
      </c>
      <c r="L7" s="106"/>
      <c r="M7" s="106"/>
      <c r="N7" s="107"/>
      <c r="O7" s="103" t="s">
        <v>51</v>
      </c>
      <c r="P7" s="105" t="s">
        <v>52</v>
      </c>
      <c r="Q7" s="106"/>
      <c r="R7" s="106"/>
      <c r="S7" s="107"/>
      <c r="T7" s="103" t="s">
        <v>51</v>
      </c>
      <c r="U7" s="105" t="s">
        <v>52</v>
      </c>
      <c r="V7" s="106"/>
      <c r="W7" s="106"/>
      <c r="X7" s="107"/>
      <c r="Y7" s="103" t="s">
        <v>51</v>
      </c>
      <c r="Z7" s="105" t="s">
        <v>52</v>
      </c>
      <c r="AA7" s="106"/>
      <c r="AB7" s="106"/>
      <c r="AC7" s="107"/>
      <c r="AD7" s="103" t="s">
        <v>51</v>
      </c>
      <c r="AE7" s="105" t="s">
        <v>52</v>
      </c>
      <c r="AF7" s="106"/>
      <c r="AG7" s="106"/>
      <c r="AH7" s="107"/>
      <c r="AI7" s="103" t="s">
        <v>51</v>
      </c>
      <c r="AJ7" s="105" t="s">
        <v>52</v>
      </c>
      <c r="AK7" s="106"/>
      <c r="AL7" s="106"/>
      <c r="AM7" s="107"/>
      <c r="AN7" s="103" t="s">
        <v>51</v>
      </c>
      <c r="AO7" s="105" t="s">
        <v>52</v>
      </c>
      <c r="AP7" s="106"/>
      <c r="AQ7" s="106"/>
      <c r="AR7" s="107"/>
      <c r="AS7" s="103" t="s">
        <v>51</v>
      </c>
      <c r="AT7" s="108" t="s">
        <v>52</v>
      </c>
      <c r="AU7" s="109"/>
      <c r="AV7" s="103" t="s">
        <v>51</v>
      </c>
      <c r="AW7" s="108" t="s">
        <v>52</v>
      </c>
      <c r="AX7" s="109"/>
      <c r="AY7" s="103" t="s">
        <v>51</v>
      </c>
      <c r="AZ7" s="108" t="s">
        <v>52</v>
      </c>
      <c r="BA7" s="109"/>
      <c r="BB7" s="103" t="s">
        <v>51</v>
      </c>
      <c r="BC7" s="108" t="s">
        <v>52</v>
      </c>
      <c r="BD7" s="109"/>
      <c r="BE7" s="103" t="s">
        <v>51</v>
      </c>
      <c r="BF7" s="108" t="s">
        <v>52</v>
      </c>
      <c r="BG7" s="109"/>
      <c r="BH7" s="103" t="s">
        <v>51</v>
      </c>
      <c r="BI7" s="108" t="s">
        <v>52</v>
      </c>
      <c r="BJ7" s="109"/>
      <c r="BK7" s="103" t="s">
        <v>51</v>
      </c>
      <c r="BL7" s="108" t="s">
        <v>52</v>
      </c>
      <c r="BM7" s="109"/>
      <c r="BN7" s="103" t="s">
        <v>51</v>
      </c>
      <c r="BO7" s="108" t="s">
        <v>52</v>
      </c>
      <c r="BP7" s="167"/>
      <c r="BQ7" s="167"/>
      <c r="BR7" s="109"/>
      <c r="BS7" s="103" t="s">
        <v>51</v>
      </c>
      <c r="BT7" s="108" t="s">
        <v>52</v>
      </c>
      <c r="BU7" s="109"/>
      <c r="BV7" s="103" t="s">
        <v>51</v>
      </c>
      <c r="BW7" s="108" t="s">
        <v>52</v>
      </c>
      <c r="BX7" s="109"/>
      <c r="BY7" s="103" t="s">
        <v>51</v>
      </c>
      <c r="BZ7" s="108" t="s">
        <v>52</v>
      </c>
      <c r="CA7" s="109"/>
      <c r="CB7" s="103" t="s">
        <v>51</v>
      </c>
      <c r="CC7" s="108" t="s">
        <v>52</v>
      </c>
      <c r="CD7" s="109"/>
      <c r="CE7" s="103" t="s">
        <v>51</v>
      </c>
      <c r="CF7" s="108" t="s">
        <v>52</v>
      </c>
      <c r="CG7" s="109"/>
      <c r="CH7" s="103" t="s">
        <v>51</v>
      </c>
      <c r="CI7" s="108" t="s">
        <v>52</v>
      </c>
      <c r="CJ7" s="109"/>
      <c r="CK7" s="103" t="s">
        <v>51</v>
      </c>
      <c r="CL7" s="108" t="s">
        <v>52</v>
      </c>
      <c r="CM7" s="109"/>
      <c r="CN7" s="103" t="s">
        <v>51</v>
      </c>
      <c r="CO7" s="108" t="s">
        <v>52</v>
      </c>
      <c r="CP7" s="109"/>
      <c r="CQ7" s="103" t="s">
        <v>51</v>
      </c>
      <c r="CR7" s="108" t="s">
        <v>52</v>
      </c>
      <c r="CS7" s="109"/>
      <c r="CT7" s="103" t="s">
        <v>51</v>
      </c>
      <c r="CU7" s="108" t="s">
        <v>52</v>
      </c>
      <c r="CV7" s="109"/>
      <c r="CW7" s="103" t="s">
        <v>51</v>
      </c>
      <c r="CX7" s="108" t="s">
        <v>52</v>
      </c>
      <c r="CY7" s="109"/>
      <c r="CZ7" s="103" t="s">
        <v>51</v>
      </c>
      <c r="DA7" s="108" t="s">
        <v>52</v>
      </c>
      <c r="DB7" s="109"/>
      <c r="DC7" s="103" t="s">
        <v>51</v>
      </c>
      <c r="DD7" s="108" t="s">
        <v>52</v>
      </c>
      <c r="DE7" s="109"/>
      <c r="DF7" s="169" t="s">
        <v>53</v>
      </c>
      <c r="DG7" s="103" t="s">
        <v>51</v>
      </c>
      <c r="DH7" s="108" t="s">
        <v>52</v>
      </c>
      <c r="DI7" s="109"/>
      <c r="DJ7" s="103" t="s">
        <v>51</v>
      </c>
      <c r="DK7" s="108" t="s">
        <v>52</v>
      </c>
      <c r="DL7" s="109"/>
      <c r="DM7" s="103" t="s">
        <v>51</v>
      </c>
      <c r="DN7" s="108" t="s">
        <v>52</v>
      </c>
      <c r="DO7" s="109"/>
      <c r="DP7" s="103" t="s">
        <v>51</v>
      </c>
      <c r="DQ7" s="108" t="s">
        <v>52</v>
      </c>
      <c r="DR7" s="109"/>
      <c r="DS7" s="103" t="s">
        <v>51</v>
      </c>
      <c r="DT7" s="108" t="s">
        <v>52</v>
      </c>
      <c r="DU7" s="109"/>
      <c r="DV7" s="103" t="s">
        <v>51</v>
      </c>
      <c r="DW7" s="108" t="s">
        <v>52</v>
      </c>
      <c r="DX7" s="109"/>
      <c r="DY7" s="103" t="s">
        <v>51</v>
      </c>
      <c r="DZ7" s="108" t="s">
        <v>52</v>
      </c>
      <c r="EA7" s="109"/>
      <c r="EB7" s="110" t="s">
        <v>53</v>
      </c>
      <c r="EC7" s="103" t="s">
        <v>51</v>
      </c>
      <c r="ED7" s="108" t="s">
        <v>52</v>
      </c>
      <c r="EE7" s="109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ht="82.9" customHeight="1" x14ac:dyDescent="0.3">
      <c r="A8" s="69"/>
      <c r="B8" s="72"/>
      <c r="C8" s="75"/>
      <c r="D8" s="75"/>
      <c r="E8" s="104"/>
      <c r="F8" s="14" t="s">
        <v>54</v>
      </c>
      <c r="G8" s="15" t="s">
        <v>158</v>
      </c>
      <c r="H8" s="16" t="s">
        <v>55</v>
      </c>
      <c r="I8" s="15" t="s">
        <v>56</v>
      </c>
      <c r="J8" s="104"/>
      <c r="K8" s="14" t="s">
        <v>54</v>
      </c>
      <c r="L8" s="15" t="s">
        <v>158</v>
      </c>
      <c r="M8" s="16" t="s">
        <v>55</v>
      </c>
      <c r="N8" s="15" t="s">
        <v>56</v>
      </c>
      <c r="O8" s="104"/>
      <c r="P8" s="14" t="s">
        <v>54</v>
      </c>
      <c r="Q8" s="15" t="s">
        <v>158</v>
      </c>
      <c r="R8" s="16" t="s">
        <v>55</v>
      </c>
      <c r="S8" s="15" t="s">
        <v>56</v>
      </c>
      <c r="T8" s="104"/>
      <c r="U8" s="14" t="s">
        <v>54</v>
      </c>
      <c r="V8" s="15" t="s">
        <v>158</v>
      </c>
      <c r="W8" s="16" t="s">
        <v>55</v>
      </c>
      <c r="X8" s="15" t="s">
        <v>56</v>
      </c>
      <c r="Y8" s="104"/>
      <c r="Z8" s="14" t="s">
        <v>54</v>
      </c>
      <c r="AA8" s="15" t="s">
        <v>158</v>
      </c>
      <c r="AB8" s="16" t="s">
        <v>55</v>
      </c>
      <c r="AC8" s="15" t="s">
        <v>56</v>
      </c>
      <c r="AD8" s="104"/>
      <c r="AE8" s="14" t="s">
        <v>54</v>
      </c>
      <c r="AF8" s="15" t="s">
        <v>158</v>
      </c>
      <c r="AG8" s="16" t="s">
        <v>55</v>
      </c>
      <c r="AH8" s="15" t="s">
        <v>56</v>
      </c>
      <c r="AI8" s="104"/>
      <c r="AJ8" s="14" t="s">
        <v>54</v>
      </c>
      <c r="AK8" s="15" t="s">
        <v>158</v>
      </c>
      <c r="AL8" s="15" t="s">
        <v>55</v>
      </c>
      <c r="AM8" s="15" t="s">
        <v>56</v>
      </c>
      <c r="AN8" s="104"/>
      <c r="AO8" s="14" t="s">
        <v>54</v>
      </c>
      <c r="AP8" s="15" t="s">
        <v>158</v>
      </c>
      <c r="AQ8" s="15" t="s">
        <v>55</v>
      </c>
      <c r="AR8" s="15" t="s">
        <v>56</v>
      </c>
      <c r="AS8" s="104"/>
      <c r="AT8" s="14" t="s">
        <v>54</v>
      </c>
      <c r="AU8" s="15" t="s">
        <v>158</v>
      </c>
      <c r="AV8" s="104"/>
      <c r="AW8" s="14" t="s">
        <v>54</v>
      </c>
      <c r="AX8" s="15" t="s">
        <v>158</v>
      </c>
      <c r="AY8" s="104"/>
      <c r="AZ8" s="14" t="s">
        <v>54</v>
      </c>
      <c r="BA8" s="15" t="s">
        <v>158</v>
      </c>
      <c r="BB8" s="104"/>
      <c r="BC8" s="14" t="s">
        <v>54</v>
      </c>
      <c r="BD8" s="15" t="s">
        <v>159</v>
      </c>
      <c r="BE8" s="104"/>
      <c r="BF8" s="14" t="s">
        <v>54</v>
      </c>
      <c r="BG8" s="15" t="s">
        <v>159</v>
      </c>
      <c r="BH8" s="104"/>
      <c r="BI8" s="14" t="s">
        <v>54</v>
      </c>
      <c r="BJ8" s="15" t="s">
        <v>159</v>
      </c>
      <c r="BK8" s="104"/>
      <c r="BL8" s="14" t="s">
        <v>54</v>
      </c>
      <c r="BM8" s="15" t="s">
        <v>159</v>
      </c>
      <c r="BN8" s="104"/>
      <c r="BO8" s="14" t="s">
        <v>54</v>
      </c>
      <c r="BP8" s="15" t="s">
        <v>159</v>
      </c>
      <c r="BQ8" s="16" t="s">
        <v>55</v>
      </c>
      <c r="BR8" s="15" t="s">
        <v>56</v>
      </c>
      <c r="BS8" s="104"/>
      <c r="BT8" s="14" t="s">
        <v>54</v>
      </c>
      <c r="BU8" s="15" t="s">
        <v>159</v>
      </c>
      <c r="BV8" s="104"/>
      <c r="BW8" s="14" t="s">
        <v>54</v>
      </c>
      <c r="BX8" s="15" t="s">
        <v>159</v>
      </c>
      <c r="BY8" s="104"/>
      <c r="BZ8" s="14" t="s">
        <v>54</v>
      </c>
      <c r="CA8" s="15" t="s">
        <v>159</v>
      </c>
      <c r="CB8" s="104"/>
      <c r="CC8" s="14" t="s">
        <v>54</v>
      </c>
      <c r="CD8" s="15" t="s">
        <v>159</v>
      </c>
      <c r="CE8" s="104"/>
      <c r="CF8" s="14" t="s">
        <v>54</v>
      </c>
      <c r="CG8" s="15" t="s">
        <v>159</v>
      </c>
      <c r="CH8" s="104"/>
      <c r="CI8" s="14" t="s">
        <v>54</v>
      </c>
      <c r="CJ8" s="15" t="s">
        <v>159</v>
      </c>
      <c r="CK8" s="104"/>
      <c r="CL8" s="14" t="s">
        <v>54</v>
      </c>
      <c r="CM8" s="15" t="s">
        <v>159</v>
      </c>
      <c r="CN8" s="104"/>
      <c r="CO8" s="14" t="s">
        <v>54</v>
      </c>
      <c r="CP8" s="15" t="s">
        <v>159</v>
      </c>
      <c r="CQ8" s="104"/>
      <c r="CR8" s="14" t="s">
        <v>54</v>
      </c>
      <c r="CS8" s="15" t="s">
        <v>159</v>
      </c>
      <c r="CT8" s="104"/>
      <c r="CU8" s="14" t="s">
        <v>54</v>
      </c>
      <c r="CV8" s="15" t="s">
        <v>159</v>
      </c>
      <c r="CW8" s="104"/>
      <c r="CX8" s="14" t="s">
        <v>54</v>
      </c>
      <c r="CY8" s="15" t="s">
        <v>159</v>
      </c>
      <c r="CZ8" s="104"/>
      <c r="DA8" s="14" t="s">
        <v>54</v>
      </c>
      <c r="DB8" s="15" t="s">
        <v>159</v>
      </c>
      <c r="DC8" s="104"/>
      <c r="DD8" s="14" t="s">
        <v>54</v>
      </c>
      <c r="DE8" s="15" t="s">
        <v>160</v>
      </c>
      <c r="DF8" s="169"/>
      <c r="DG8" s="104"/>
      <c r="DH8" s="14" t="s">
        <v>54</v>
      </c>
      <c r="DI8" s="15" t="s">
        <v>159</v>
      </c>
      <c r="DJ8" s="104"/>
      <c r="DK8" s="14" t="s">
        <v>54</v>
      </c>
      <c r="DL8" s="15" t="s">
        <v>159</v>
      </c>
      <c r="DM8" s="104"/>
      <c r="DN8" s="14" t="s">
        <v>54</v>
      </c>
      <c r="DO8" s="15" t="s">
        <v>159</v>
      </c>
      <c r="DP8" s="104"/>
      <c r="DQ8" s="14" t="s">
        <v>54</v>
      </c>
      <c r="DR8" s="15" t="s">
        <v>159</v>
      </c>
      <c r="DS8" s="104"/>
      <c r="DT8" s="14" t="s">
        <v>54</v>
      </c>
      <c r="DU8" s="15" t="s">
        <v>159</v>
      </c>
      <c r="DV8" s="104"/>
      <c r="DW8" s="14" t="s">
        <v>54</v>
      </c>
      <c r="DX8" s="15" t="s">
        <v>159</v>
      </c>
      <c r="DY8" s="104"/>
      <c r="DZ8" s="14" t="s">
        <v>54</v>
      </c>
      <c r="EA8" s="15" t="s">
        <v>159</v>
      </c>
      <c r="EB8" s="110"/>
      <c r="EC8" s="104"/>
      <c r="ED8" s="14" t="s">
        <v>54</v>
      </c>
      <c r="EE8" s="15" t="s">
        <v>159</v>
      </c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x14ac:dyDescent="0.3">
      <c r="A9" s="19"/>
      <c r="B9" s="20">
        <v>1</v>
      </c>
      <c r="C9" s="21">
        <v>2</v>
      </c>
      <c r="D9" s="19">
        <v>3</v>
      </c>
      <c r="E9" s="21">
        <v>4</v>
      </c>
      <c r="F9" s="19">
        <v>5</v>
      </c>
      <c r="G9" s="21">
        <v>6</v>
      </c>
      <c r="H9" s="19">
        <v>7</v>
      </c>
      <c r="I9" s="21">
        <v>8</v>
      </c>
      <c r="J9" s="19">
        <v>9</v>
      </c>
      <c r="K9" s="21">
        <v>10</v>
      </c>
      <c r="L9" s="19">
        <v>11</v>
      </c>
      <c r="M9" s="21">
        <v>12</v>
      </c>
      <c r="N9" s="19">
        <v>13</v>
      </c>
      <c r="O9" s="21">
        <v>14</v>
      </c>
      <c r="P9" s="19">
        <v>15</v>
      </c>
      <c r="Q9" s="21">
        <v>16</v>
      </c>
      <c r="R9" s="19">
        <v>17</v>
      </c>
      <c r="S9" s="21">
        <v>18</v>
      </c>
      <c r="T9" s="19">
        <v>19</v>
      </c>
      <c r="U9" s="21">
        <v>20</v>
      </c>
      <c r="V9" s="19">
        <v>21</v>
      </c>
      <c r="W9" s="21">
        <v>22</v>
      </c>
      <c r="X9" s="19">
        <v>23</v>
      </c>
      <c r="Y9" s="21">
        <v>24</v>
      </c>
      <c r="Z9" s="19">
        <v>25</v>
      </c>
      <c r="AA9" s="21">
        <v>26</v>
      </c>
      <c r="AB9" s="19">
        <v>27</v>
      </c>
      <c r="AC9" s="21">
        <v>28</v>
      </c>
      <c r="AD9" s="19">
        <v>29</v>
      </c>
      <c r="AE9" s="21">
        <v>30</v>
      </c>
      <c r="AF9" s="19">
        <v>31</v>
      </c>
      <c r="AG9" s="21">
        <v>32</v>
      </c>
      <c r="AH9" s="19">
        <v>33</v>
      </c>
      <c r="AI9" s="21">
        <v>34</v>
      </c>
      <c r="AJ9" s="19">
        <v>35</v>
      </c>
      <c r="AK9" s="21">
        <v>36</v>
      </c>
      <c r="AL9" s="19">
        <v>37</v>
      </c>
      <c r="AM9" s="21">
        <v>38</v>
      </c>
      <c r="AN9" s="19">
        <v>39</v>
      </c>
      <c r="AO9" s="21">
        <v>40</v>
      </c>
      <c r="AP9" s="19">
        <v>41</v>
      </c>
      <c r="AQ9" s="21">
        <v>42</v>
      </c>
      <c r="AR9" s="19">
        <v>43</v>
      </c>
      <c r="AS9" s="21">
        <v>44</v>
      </c>
      <c r="AT9" s="19">
        <v>45</v>
      </c>
      <c r="AU9" s="21">
        <v>46</v>
      </c>
      <c r="AV9" s="19">
        <v>47</v>
      </c>
      <c r="AW9" s="21">
        <v>48</v>
      </c>
      <c r="AX9" s="19">
        <v>49</v>
      </c>
      <c r="AY9" s="21">
        <v>50</v>
      </c>
      <c r="AZ9" s="19">
        <v>51</v>
      </c>
      <c r="BA9" s="21">
        <v>52</v>
      </c>
      <c r="BB9" s="19">
        <v>53</v>
      </c>
      <c r="BC9" s="21">
        <v>54</v>
      </c>
      <c r="BD9" s="19">
        <v>55</v>
      </c>
      <c r="BE9" s="21">
        <v>56</v>
      </c>
      <c r="BF9" s="19">
        <v>57</v>
      </c>
      <c r="BG9" s="21">
        <v>58</v>
      </c>
      <c r="BH9" s="19">
        <v>59</v>
      </c>
      <c r="BI9" s="21">
        <v>60</v>
      </c>
      <c r="BJ9" s="19">
        <v>61</v>
      </c>
      <c r="BK9" s="21">
        <v>62</v>
      </c>
      <c r="BL9" s="19">
        <v>63</v>
      </c>
      <c r="BM9" s="21">
        <v>64</v>
      </c>
      <c r="BN9" s="19">
        <v>65</v>
      </c>
      <c r="BO9" s="21">
        <v>66</v>
      </c>
      <c r="BP9" s="19">
        <v>67</v>
      </c>
      <c r="BQ9" s="21">
        <v>68</v>
      </c>
      <c r="BR9" s="19">
        <v>69</v>
      </c>
      <c r="BS9" s="21">
        <v>70</v>
      </c>
      <c r="BT9" s="19">
        <v>71</v>
      </c>
      <c r="BU9" s="21">
        <v>72</v>
      </c>
      <c r="BV9" s="19">
        <v>73</v>
      </c>
      <c r="BW9" s="21">
        <v>74</v>
      </c>
      <c r="BX9" s="19">
        <v>75</v>
      </c>
      <c r="BY9" s="21">
        <v>76</v>
      </c>
      <c r="BZ9" s="19">
        <v>77</v>
      </c>
      <c r="CA9" s="21">
        <v>78</v>
      </c>
      <c r="CB9" s="19">
        <v>79</v>
      </c>
      <c r="CC9" s="21">
        <v>80</v>
      </c>
      <c r="CD9" s="19">
        <v>81</v>
      </c>
      <c r="CE9" s="21">
        <v>82</v>
      </c>
      <c r="CF9" s="19">
        <v>83</v>
      </c>
      <c r="CG9" s="21">
        <v>84</v>
      </c>
      <c r="CH9" s="19">
        <v>85</v>
      </c>
      <c r="CI9" s="21">
        <v>86</v>
      </c>
      <c r="CJ9" s="19">
        <v>87</v>
      </c>
      <c r="CK9" s="21">
        <v>88</v>
      </c>
      <c r="CL9" s="19">
        <v>89</v>
      </c>
      <c r="CM9" s="21">
        <v>90</v>
      </c>
      <c r="CN9" s="19">
        <v>91</v>
      </c>
      <c r="CO9" s="21">
        <v>92</v>
      </c>
      <c r="CP9" s="22">
        <v>93</v>
      </c>
      <c r="CQ9" s="21">
        <v>94</v>
      </c>
      <c r="CR9" s="19">
        <v>95</v>
      </c>
      <c r="CS9" s="21">
        <v>96</v>
      </c>
      <c r="CT9" s="19">
        <v>97</v>
      </c>
      <c r="CU9" s="21">
        <v>98</v>
      </c>
      <c r="CV9" s="19">
        <v>99</v>
      </c>
      <c r="CW9" s="21">
        <v>100</v>
      </c>
      <c r="CX9" s="19">
        <v>101</v>
      </c>
      <c r="CY9" s="21">
        <v>102</v>
      </c>
      <c r="CZ9" s="19">
        <v>103</v>
      </c>
      <c r="DA9" s="21">
        <v>104</v>
      </c>
      <c r="DB9" s="19">
        <v>105</v>
      </c>
      <c r="DC9" s="21">
        <v>106</v>
      </c>
      <c r="DD9" s="19">
        <v>107</v>
      </c>
      <c r="DE9" s="23">
        <v>108</v>
      </c>
      <c r="DF9" s="24">
        <v>109</v>
      </c>
      <c r="DG9" s="21">
        <v>110</v>
      </c>
      <c r="DH9" s="19">
        <v>111</v>
      </c>
      <c r="DI9" s="21">
        <v>112</v>
      </c>
      <c r="DJ9" s="19">
        <v>113</v>
      </c>
      <c r="DK9" s="21">
        <v>114</v>
      </c>
      <c r="DL9" s="19">
        <v>115</v>
      </c>
      <c r="DM9" s="21">
        <v>116</v>
      </c>
      <c r="DN9" s="19">
        <v>117</v>
      </c>
      <c r="DO9" s="21">
        <v>118</v>
      </c>
      <c r="DP9" s="19">
        <v>119</v>
      </c>
      <c r="DQ9" s="21">
        <v>120</v>
      </c>
      <c r="DR9" s="19">
        <v>121</v>
      </c>
      <c r="DS9" s="21">
        <v>122</v>
      </c>
      <c r="DT9" s="19">
        <v>123</v>
      </c>
      <c r="DU9" s="21">
        <v>124</v>
      </c>
      <c r="DV9" s="19">
        <v>125</v>
      </c>
      <c r="DW9" s="21">
        <v>126</v>
      </c>
      <c r="DX9" s="19">
        <v>127</v>
      </c>
      <c r="DY9" s="21">
        <v>128</v>
      </c>
      <c r="DZ9" s="19">
        <v>129</v>
      </c>
      <c r="EA9" s="21">
        <v>130</v>
      </c>
      <c r="EB9" s="19">
        <v>131</v>
      </c>
      <c r="EC9" s="21">
        <v>132</v>
      </c>
      <c r="ED9" s="19">
        <v>133</v>
      </c>
      <c r="EE9" s="21">
        <v>134</v>
      </c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</row>
    <row r="10" spans="1:256" ht="21" customHeight="1" x14ac:dyDescent="0.3">
      <c r="A10" s="27">
        <v>1</v>
      </c>
      <c r="B10" s="28" t="s">
        <v>57</v>
      </c>
      <c r="C10" s="29">
        <v>132864.9</v>
      </c>
      <c r="D10" s="30">
        <v>14369.8</v>
      </c>
      <c r="E10" s="31">
        <f>DG10+EC10-DY10</f>
        <v>1795107.1</v>
      </c>
      <c r="F10" s="31">
        <f>DH10+ED10-DZ10</f>
        <v>996081.65000000014</v>
      </c>
      <c r="G10" s="32">
        <f t="shared" ref="G10:G73" si="0">DI10+EE10-EA10</f>
        <v>845575.64600000018</v>
      </c>
      <c r="H10" s="32">
        <f t="shared" ref="H10:H73" si="1">G10/F10*100</f>
        <v>84.890194092020479</v>
      </c>
      <c r="I10" s="32">
        <f t="shared" ref="I10:I73" si="2">G10/E10*100</f>
        <v>47.104467805848472</v>
      </c>
      <c r="J10" s="32">
        <f t="shared" ref="J10:L57" si="3">T10+Y10+AD10+AI10+AN10+AS10+BK10+BS10+BV10+BY10+CB10+CE10+CK10+CN10+CT10+CW10+DC10</f>
        <v>851183</v>
      </c>
      <c r="K10" s="32">
        <f t="shared" si="3"/>
        <v>448333.5</v>
      </c>
      <c r="L10" s="32">
        <f t="shared" si="3"/>
        <v>365387.28600000002</v>
      </c>
      <c r="M10" s="32">
        <f>L10/K10*100</f>
        <v>81.498992602604986</v>
      </c>
      <c r="N10" s="32">
        <f>L10/J10*100</f>
        <v>42.926995252489775</v>
      </c>
      <c r="O10" s="32">
        <f t="shared" ref="O10:Q73" si="4">T10+AD10</f>
        <v>350000</v>
      </c>
      <c r="P10" s="32">
        <f t="shared" si="4"/>
        <v>204500</v>
      </c>
      <c r="Q10" s="32">
        <f t="shared" si="4"/>
        <v>153734.26020000005</v>
      </c>
      <c r="R10" s="32">
        <f>Q10/P10*100</f>
        <v>75.175677359413228</v>
      </c>
      <c r="S10" s="29">
        <f>Q10/O10*100</f>
        <v>43.924074342857153</v>
      </c>
      <c r="T10" s="33">
        <v>100000</v>
      </c>
      <c r="U10" s="33">
        <v>47000</v>
      </c>
      <c r="V10" s="32">
        <v>33495.218100000035</v>
      </c>
      <c r="W10" s="32">
        <f>V10/U10*100</f>
        <v>71.266421489361775</v>
      </c>
      <c r="X10" s="29">
        <f>V10/T10*100</f>
        <v>33.495218100000038</v>
      </c>
      <c r="Y10" s="34">
        <v>70000</v>
      </c>
      <c r="Z10" s="34">
        <v>21347.200000000001</v>
      </c>
      <c r="AA10" s="32">
        <v>17598.184399999998</v>
      </c>
      <c r="AB10" s="32">
        <f>AA10/Z10*100</f>
        <v>82.437904736920984</v>
      </c>
      <c r="AC10" s="29">
        <f>AA10/Y10*100</f>
        <v>25.140263428571423</v>
      </c>
      <c r="AD10" s="33">
        <v>250000</v>
      </c>
      <c r="AE10" s="33">
        <v>157500</v>
      </c>
      <c r="AF10" s="32">
        <v>120239.04210000001</v>
      </c>
      <c r="AG10" s="32">
        <f>AF10/AE10*100</f>
        <v>76.342248952380956</v>
      </c>
      <c r="AH10" s="29">
        <f>AF10/AD10*100</f>
        <v>48.095616840000005</v>
      </c>
      <c r="AI10" s="33">
        <v>40476.5</v>
      </c>
      <c r="AJ10" s="33">
        <v>34151.5</v>
      </c>
      <c r="AK10" s="32">
        <v>31318.510999999999</v>
      </c>
      <c r="AL10" s="32">
        <f>AK10/AJ10*100</f>
        <v>91.704642548643548</v>
      </c>
      <c r="AM10" s="29">
        <f>AK10/AI10*100</f>
        <v>77.374553135770128</v>
      </c>
      <c r="AN10" s="35">
        <v>28000</v>
      </c>
      <c r="AO10" s="35">
        <v>14000</v>
      </c>
      <c r="AP10" s="32">
        <v>13458</v>
      </c>
      <c r="AQ10" s="32">
        <f t="shared" ref="AQ10:AQ73" si="5">AP10/AO10*100</f>
        <v>96.128571428571433</v>
      </c>
      <c r="AR10" s="29">
        <f t="shared" ref="AR10:AR73" si="6">AP10/AN10*100</f>
        <v>48.064285714285717</v>
      </c>
      <c r="AS10" s="34">
        <v>0</v>
      </c>
      <c r="AT10" s="34">
        <v>0</v>
      </c>
      <c r="AU10" s="29"/>
      <c r="AV10" s="29">
        <v>0</v>
      </c>
      <c r="AW10" s="29">
        <v>0</v>
      </c>
      <c r="AX10" s="29"/>
      <c r="AY10" s="29">
        <v>783962.9</v>
      </c>
      <c r="AZ10" s="29">
        <v>391981.45</v>
      </c>
      <c r="BA10" s="29">
        <v>326651.09999999998</v>
      </c>
      <c r="BB10" s="34">
        <v>0</v>
      </c>
      <c r="BC10" s="36">
        <v>0</v>
      </c>
      <c r="BD10" s="36">
        <v>0</v>
      </c>
      <c r="BE10" s="37">
        <v>2288.6</v>
      </c>
      <c r="BF10" s="37">
        <v>1830.8</v>
      </c>
      <c r="BG10" s="29">
        <v>1220.5999999999999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32">
        <f t="shared" ref="BN10:BP73" si="7">BS10+BV10+BY10+CB10</f>
        <v>29500</v>
      </c>
      <c r="BO10" s="32">
        <f t="shared" si="7"/>
        <v>15875</v>
      </c>
      <c r="BP10" s="32">
        <f t="shared" si="7"/>
        <v>14217.513999999999</v>
      </c>
      <c r="BQ10" s="32">
        <f>BP10/BO10*100</f>
        <v>89.559143307086615</v>
      </c>
      <c r="BR10" s="29">
        <f>BP10/BN10*100</f>
        <v>48.194962711864406</v>
      </c>
      <c r="BS10" s="33">
        <v>26500</v>
      </c>
      <c r="BT10" s="33">
        <v>12875</v>
      </c>
      <c r="BU10" s="32">
        <v>10959.464</v>
      </c>
      <c r="BV10" s="29">
        <v>0</v>
      </c>
      <c r="BW10" s="29">
        <v>0</v>
      </c>
      <c r="BX10" s="32">
        <v>0</v>
      </c>
      <c r="BY10" s="29">
        <v>0</v>
      </c>
      <c r="BZ10" s="29">
        <v>0</v>
      </c>
      <c r="CA10" s="29">
        <v>0</v>
      </c>
      <c r="CB10" s="33">
        <v>3000</v>
      </c>
      <c r="CC10" s="33">
        <v>3000</v>
      </c>
      <c r="CD10" s="29">
        <v>3258.05</v>
      </c>
      <c r="CE10" s="29">
        <v>0</v>
      </c>
      <c r="CF10" s="29">
        <v>0</v>
      </c>
      <c r="CG10" s="29">
        <v>0</v>
      </c>
      <c r="CH10" s="29">
        <v>7473.3</v>
      </c>
      <c r="CI10" s="29">
        <v>3736.6</v>
      </c>
      <c r="CJ10" s="29">
        <v>2117.36</v>
      </c>
      <c r="CK10" s="33">
        <v>0</v>
      </c>
      <c r="CL10" s="33">
        <v>0</v>
      </c>
      <c r="CM10" s="29">
        <v>0</v>
      </c>
      <c r="CN10" s="33">
        <v>312710.5</v>
      </c>
      <c r="CO10" s="33">
        <v>146699</v>
      </c>
      <c r="CP10" s="29">
        <v>123166.7114</v>
      </c>
      <c r="CQ10" s="29">
        <v>148596</v>
      </c>
      <c r="CR10" s="29">
        <v>73298</v>
      </c>
      <c r="CS10" s="29">
        <v>60787.898399999998</v>
      </c>
      <c r="CT10" s="33">
        <v>12000</v>
      </c>
      <c r="CU10" s="33">
        <v>6000</v>
      </c>
      <c r="CV10" s="29">
        <v>5599.7079999999996</v>
      </c>
      <c r="CW10" s="29">
        <v>3606</v>
      </c>
      <c r="CX10" s="29">
        <v>1800.8</v>
      </c>
      <c r="CY10" s="29">
        <v>1909.2180000000001</v>
      </c>
      <c r="CZ10" s="29">
        <v>0</v>
      </c>
      <c r="DA10" s="29">
        <v>0</v>
      </c>
      <c r="DB10" s="29">
        <v>0</v>
      </c>
      <c r="DC10" s="29">
        <v>4890</v>
      </c>
      <c r="DD10" s="29">
        <v>3960</v>
      </c>
      <c r="DE10" s="32">
        <v>4385.1790000000001</v>
      </c>
      <c r="DF10" s="32">
        <v>0</v>
      </c>
      <c r="DG10" s="32">
        <f t="shared" ref="DG10:DH41" si="8">T10+Y10+AD10+AI10+AN10+AS10+AV10+AY10+BB10+BE10+BH10+BK10+BS10+BV10+BY10+CB10+CE10+CH10+CK10+CN10+CT10+CW10+CZ10+DC10</f>
        <v>1644907.8</v>
      </c>
      <c r="DH10" s="32">
        <f t="shared" si="8"/>
        <v>845882.35000000009</v>
      </c>
      <c r="DI10" s="32">
        <f t="shared" ref="DI10:DI73" si="9">V10+AA10+AF10+AK10+AP10+AU10+AX10+BA10+BD10+BG10+BJ10+BM10+BU10+BX10+CA10+CD10+CG10+CJ10+CM10+CP10+CV10+CY10+DB10+DE10+DF10</f>
        <v>695376.34600000014</v>
      </c>
      <c r="DJ10" s="29">
        <v>0</v>
      </c>
      <c r="DK10" s="29">
        <v>0</v>
      </c>
      <c r="DL10" s="29">
        <v>0</v>
      </c>
      <c r="DM10" s="29">
        <v>150199.29999999999</v>
      </c>
      <c r="DN10" s="29">
        <v>150199.29999999999</v>
      </c>
      <c r="DO10" s="29">
        <v>150199.29999999999</v>
      </c>
      <c r="DP10" s="29">
        <v>0</v>
      </c>
      <c r="DQ10" s="29">
        <v>0</v>
      </c>
      <c r="DR10" s="29">
        <v>0</v>
      </c>
      <c r="DS10" s="29">
        <v>0</v>
      </c>
      <c r="DT10" s="29">
        <v>0</v>
      </c>
      <c r="DU10" s="29">
        <v>0</v>
      </c>
      <c r="DV10" s="29">
        <v>0</v>
      </c>
      <c r="DW10" s="29">
        <v>0</v>
      </c>
      <c r="DX10" s="29">
        <v>0</v>
      </c>
      <c r="DY10" s="29"/>
      <c r="DZ10" s="29">
        <v>0</v>
      </c>
      <c r="EA10" s="32">
        <v>0</v>
      </c>
      <c r="EB10" s="32">
        <v>0</v>
      </c>
      <c r="EC10" s="32">
        <f t="shared" ref="EC10:ED73" si="10">DJ10+DM10+DP10+DS10+DV10+DY10</f>
        <v>150199.29999999999</v>
      </c>
      <c r="ED10" s="32">
        <f t="shared" si="10"/>
        <v>150199.29999999999</v>
      </c>
      <c r="EE10" s="32">
        <f t="shared" ref="EE10:EE73" si="11">DL10+DO10+DR10+DU10+DX10+EA10+EB10</f>
        <v>150199.29999999999</v>
      </c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</row>
    <row r="11" spans="1:256" ht="21" customHeight="1" x14ac:dyDescent="0.3">
      <c r="A11" s="27">
        <v>2</v>
      </c>
      <c r="B11" s="28" t="s">
        <v>58</v>
      </c>
      <c r="C11" s="29">
        <v>46.2</v>
      </c>
      <c r="D11" s="40">
        <v>0</v>
      </c>
      <c r="E11" s="31">
        <f t="shared" ref="E11:F42" si="12">DG11+EC11-DY11</f>
        <v>140785.60000000001</v>
      </c>
      <c r="F11" s="31">
        <f t="shared" si="12"/>
        <v>90785.600000000006</v>
      </c>
      <c r="G11" s="32">
        <f t="shared" si="0"/>
        <v>37100.127999999997</v>
      </c>
      <c r="H11" s="32">
        <f t="shared" si="1"/>
        <v>40.865652702631252</v>
      </c>
      <c r="I11" s="32">
        <f t="shared" si="2"/>
        <v>26.352217840460952</v>
      </c>
      <c r="J11" s="32">
        <f>T11+Y11+AD11+AI11+AN11+AS11+BK11+BS11+BV11+BY11+CB11+CE11+CK11+CN11+CT11+CW11+DC11</f>
        <v>21719.1</v>
      </c>
      <c r="K11" s="32">
        <f t="shared" si="3"/>
        <v>10859.6</v>
      </c>
      <c r="L11" s="32">
        <f t="shared" si="3"/>
        <v>4483.1279999999997</v>
      </c>
      <c r="M11" s="32">
        <f t="shared" ref="M11:M74" si="13">L11/K11*100</f>
        <v>41.282625511068545</v>
      </c>
      <c r="N11" s="32">
        <f t="shared" ref="N11:N74" si="14">L11/J11*100</f>
        <v>20.641407793140601</v>
      </c>
      <c r="O11" s="32">
        <f t="shared" si="4"/>
        <v>11730</v>
      </c>
      <c r="P11" s="32">
        <f t="shared" si="4"/>
        <v>5919</v>
      </c>
      <c r="Q11" s="32">
        <f t="shared" si="4"/>
        <v>2735.038</v>
      </c>
      <c r="R11" s="32">
        <f t="shared" ref="R11:R74" si="15">Q11/P11*100</f>
        <v>46.207771583037676</v>
      </c>
      <c r="S11" s="29">
        <f t="shared" ref="S11:S74" si="16">Q11/O11*100</f>
        <v>23.316606990622336</v>
      </c>
      <c r="T11" s="33">
        <v>130</v>
      </c>
      <c r="U11" s="33">
        <v>65</v>
      </c>
      <c r="V11" s="32">
        <v>34.356000000000208</v>
      </c>
      <c r="W11" s="32">
        <f t="shared" ref="W11:W74" si="17">V11/U11*100</f>
        <v>52.855384615384935</v>
      </c>
      <c r="X11" s="29">
        <f t="shared" ref="X11:X74" si="18">V11/T11*100</f>
        <v>26.427692307692467</v>
      </c>
      <c r="Y11" s="34">
        <v>6000</v>
      </c>
      <c r="Z11" s="34">
        <v>3000</v>
      </c>
      <c r="AA11" s="32">
        <v>766.65</v>
      </c>
      <c r="AB11" s="32">
        <f t="shared" ref="AB11:AB74" si="19">AA11/Z11*100</f>
        <v>25.555</v>
      </c>
      <c r="AC11" s="29">
        <f t="shared" ref="AC11:AC74" si="20">AA11/Y11*100</f>
        <v>12.7775</v>
      </c>
      <c r="AD11" s="33">
        <v>11600</v>
      </c>
      <c r="AE11" s="33">
        <v>5854</v>
      </c>
      <c r="AF11" s="32">
        <v>2700.6819999999998</v>
      </c>
      <c r="AG11" s="32">
        <f t="shared" ref="AG11:AG74" si="21">AF11/AE11*100</f>
        <v>46.133959685684999</v>
      </c>
      <c r="AH11" s="29">
        <f t="shared" ref="AH11:AH74" si="22">AF11/AD11*100</f>
        <v>23.281741379310343</v>
      </c>
      <c r="AI11" s="33">
        <v>530</v>
      </c>
      <c r="AJ11" s="33">
        <v>265</v>
      </c>
      <c r="AK11" s="32">
        <v>127.3</v>
      </c>
      <c r="AL11" s="32">
        <f t="shared" ref="AL11:AL74" si="23">AK11/AJ11*100</f>
        <v>48.037735849056602</v>
      </c>
      <c r="AM11" s="29">
        <f t="shared" ref="AM11:AM74" si="24">AK11/AI11*100</f>
        <v>24.018867924528301</v>
      </c>
      <c r="AN11" s="35">
        <v>0</v>
      </c>
      <c r="AO11" s="35">
        <v>0</v>
      </c>
      <c r="AP11" s="32">
        <v>0</v>
      </c>
      <c r="AQ11" s="32" t="e">
        <f t="shared" si="5"/>
        <v>#DIV/0!</v>
      </c>
      <c r="AR11" s="29" t="e">
        <f t="shared" si="6"/>
        <v>#DIV/0!</v>
      </c>
      <c r="AS11" s="34">
        <v>0</v>
      </c>
      <c r="AT11" s="34">
        <v>0</v>
      </c>
      <c r="AU11" s="29"/>
      <c r="AV11" s="29">
        <v>0</v>
      </c>
      <c r="AW11" s="29">
        <v>0</v>
      </c>
      <c r="AX11" s="29"/>
      <c r="AY11" s="29">
        <v>78280.899999999994</v>
      </c>
      <c r="AZ11" s="29">
        <v>39140.400000000001</v>
      </c>
      <c r="BA11" s="29">
        <v>32617</v>
      </c>
      <c r="BB11" s="34">
        <v>0</v>
      </c>
      <c r="BC11" s="36">
        <v>0</v>
      </c>
      <c r="BD11" s="36">
        <v>0</v>
      </c>
      <c r="BE11" s="37">
        <v>0</v>
      </c>
      <c r="BF11" s="37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32">
        <f t="shared" si="7"/>
        <v>920</v>
      </c>
      <c r="BO11" s="32">
        <f t="shared" si="7"/>
        <v>460</v>
      </c>
      <c r="BP11" s="32">
        <f t="shared" si="7"/>
        <v>143.124</v>
      </c>
      <c r="BQ11" s="32">
        <f t="shared" ref="BQ11:BQ74" si="25">BP11/BO11*100</f>
        <v>31.113913043478259</v>
      </c>
      <c r="BR11" s="29">
        <f t="shared" ref="BR11:BR74" si="26">BP11/BN11*100</f>
        <v>15.55695652173913</v>
      </c>
      <c r="BS11" s="33">
        <v>800</v>
      </c>
      <c r="BT11" s="33">
        <v>400</v>
      </c>
      <c r="BU11" s="32">
        <v>143.124</v>
      </c>
      <c r="BV11" s="29">
        <v>0</v>
      </c>
      <c r="BW11" s="29">
        <v>0</v>
      </c>
      <c r="BX11" s="32">
        <v>0</v>
      </c>
      <c r="BY11" s="29">
        <v>0</v>
      </c>
      <c r="BZ11" s="29">
        <v>0</v>
      </c>
      <c r="CA11" s="29">
        <v>0</v>
      </c>
      <c r="CB11" s="33">
        <v>120</v>
      </c>
      <c r="CC11" s="33">
        <v>60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29">
        <v>0</v>
      </c>
      <c r="CK11" s="33">
        <v>0</v>
      </c>
      <c r="CL11" s="33">
        <v>0</v>
      </c>
      <c r="CM11" s="29">
        <v>0</v>
      </c>
      <c r="CN11" s="33">
        <v>2539.1</v>
      </c>
      <c r="CO11" s="33">
        <v>1215.5999999999999</v>
      </c>
      <c r="CP11" s="29">
        <v>144.316</v>
      </c>
      <c r="CQ11" s="29">
        <v>1039.0999999999999</v>
      </c>
      <c r="CR11" s="29">
        <v>356</v>
      </c>
      <c r="CS11" s="29">
        <v>144.316</v>
      </c>
      <c r="CT11" s="33"/>
      <c r="CU11" s="33">
        <v>0</v>
      </c>
      <c r="CV11" s="29">
        <v>0</v>
      </c>
      <c r="CW11" s="29">
        <v>0</v>
      </c>
      <c r="CX11" s="29">
        <v>0</v>
      </c>
      <c r="CY11" s="29">
        <v>0</v>
      </c>
      <c r="CZ11" s="29">
        <v>0</v>
      </c>
      <c r="DA11" s="29">
        <v>0</v>
      </c>
      <c r="DB11" s="29">
        <v>0</v>
      </c>
      <c r="DC11" s="29">
        <v>0</v>
      </c>
      <c r="DD11" s="29">
        <v>0</v>
      </c>
      <c r="DE11" s="32">
        <v>566.70000000000005</v>
      </c>
      <c r="DF11" s="32">
        <v>0</v>
      </c>
      <c r="DG11" s="32">
        <f t="shared" si="8"/>
        <v>100000</v>
      </c>
      <c r="DH11" s="32">
        <f t="shared" si="8"/>
        <v>50000</v>
      </c>
      <c r="DI11" s="32">
        <f t="shared" si="9"/>
        <v>37100.127999999997</v>
      </c>
      <c r="DJ11" s="29">
        <v>0</v>
      </c>
      <c r="DK11" s="29">
        <v>0</v>
      </c>
      <c r="DL11" s="29">
        <v>0</v>
      </c>
      <c r="DM11" s="29">
        <v>40785.599999999999</v>
      </c>
      <c r="DN11" s="29">
        <v>40785.599999999999</v>
      </c>
      <c r="DO11" s="29">
        <v>0</v>
      </c>
      <c r="DP11" s="29">
        <v>0</v>
      </c>
      <c r="DQ11" s="29">
        <v>0</v>
      </c>
      <c r="DR11" s="29">
        <v>0</v>
      </c>
      <c r="DS11" s="29">
        <v>0</v>
      </c>
      <c r="DT11" s="29">
        <v>0</v>
      </c>
      <c r="DU11" s="29">
        <v>0</v>
      </c>
      <c r="DV11" s="29">
        <v>0</v>
      </c>
      <c r="DW11" s="29">
        <v>0</v>
      </c>
      <c r="DX11" s="29">
        <v>0</v>
      </c>
      <c r="DY11" s="29">
        <v>5000</v>
      </c>
      <c r="DZ11" s="29">
        <v>5000</v>
      </c>
      <c r="EA11" s="32">
        <v>0</v>
      </c>
      <c r="EB11" s="32">
        <v>0</v>
      </c>
      <c r="EC11" s="32">
        <f t="shared" si="10"/>
        <v>45785.599999999999</v>
      </c>
      <c r="ED11" s="32">
        <f t="shared" si="10"/>
        <v>45785.599999999999</v>
      </c>
      <c r="EE11" s="32">
        <f t="shared" si="11"/>
        <v>0</v>
      </c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</row>
    <row r="12" spans="1:256" ht="21" customHeight="1" x14ac:dyDescent="0.3">
      <c r="A12" s="27">
        <v>3</v>
      </c>
      <c r="B12" s="28" t="s">
        <v>59</v>
      </c>
      <c r="C12" s="29">
        <v>2003.6999999999998</v>
      </c>
      <c r="D12" s="40">
        <v>0</v>
      </c>
      <c r="E12" s="31">
        <f t="shared" si="12"/>
        <v>52381.5</v>
      </c>
      <c r="F12" s="31">
        <f t="shared" si="12"/>
        <v>27021.9</v>
      </c>
      <c r="G12" s="32">
        <f t="shared" si="0"/>
        <v>17391.918000000001</v>
      </c>
      <c r="H12" s="32">
        <f t="shared" si="1"/>
        <v>64.362306129472771</v>
      </c>
      <c r="I12" s="32">
        <f t="shared" si="2"/>
        <v>33.202405429397785</v>
      </c>
      <c r="J12" s="32">
        <f t="shared" si="3"/>
        <v>15356.8</v>
      </c>
      <c r="K12" s="32">
        <f t="shared" si="3"/>
        <v>7377.2</v>
      </c>
      <c r="L12" s="32">
        <f t="shared" si="3"/>
        <v>2908.518</v>
      </c>
      <c r="M12" s="32">
        <f t="shared" si="13"/>
        <v>39.425771295342408</v>
      </c>
      <c r="N12" s="32">
        <f t="shared" si="14"/>
        <v>18.939609814544696</v>
      </c>
      <c r="O12" s="32">
        <f t="shared" si="4"/>
        <v>9209.1</v>
      </c>
      <c r="P12" s="32">
        <f t="shared" si="4"/>
        <v>4604.5</v>
      </c>
      <c r="Q12" s="32">
        <f t="shared" si="4"/>
        <v>2015.8810000000001</v>
      </c>
      <c r="R12" s="32">
        <f t="shared" si="15"/>
        <v>43.780671082636552</v>
      </c>
      <c r="S12" s="29">
        <f t="shared" si="16"/>
        <v>21.890097838008057</v>
      </c>
      <c r="T12" s="33">
        <v>1650</v>
      </c>
      <c r="U12" s="33">
        <v>825</v>
      </c>
      <c r="V12" s="32">
        <v>208.93400000000011</v>
      </c>
      <c r="W12" s="32">
        <f t="shared" si="17"/>
        <v>25.325333333333344</v>
      </c>
      <c r="X12" s="29">
        <f t="shared" si="18"/>
        <v>12.662666666666672</v>
      </c>
      <c r="Y12" s="41">
        <v>4600</v>
      </c>
      <c r="Z12" s="41">
        <v>2299</v>
      </c>
      <c r="AA12" s="32">
        <v>721.25300000000004</v>
      </c>
      <c r="AB12" s="32">
        <f t="shared" si="19"/>
        <v>31.372466289691168</v>
      </c>
      <c r="AC12" s="29">
        <f t="shared" si="20"/>
        <v>15.679413043478263</v>
      </c>
      <c r="AD12" s="33">
        <v>7559.1</v>
      </c>
      <c r="AE12" s="33">
        <v>3779.5</v>
      </c>
      <c r="AF12" s="32">
        <v>1806.9469999999999</v>
      </c>
      <c r="AG12" s="32">
        <f t="shared" si="21"/>
        <v>47.809154650085986</v>
      </c>
      <c r="AH12" s="29">
        <f t="shared" si="22"/>
        <v>23.904261089283114</v>
      </c>
      <c r="AI12" s="33">
        <v>303.39999999999998</v>
      </c>
      <c r="AJ12" s="33">
        <v>151.69999999999999</v>
      </c>
      <c r="AK12" s="32">
        <v>171.2</v>
      </c>
      <c r="AL12" s="32">
        <f t="shared" si="23"/>
        <v>112.85431773236651</v>
      </c>
      <c r="AM12" s="29">
        <f t="shared" si="24"/>
        <v>56.427158866183255</v>
      </c>
      <c r="AN12" s="35">
        <v>0</v>
      </c>
      <c r="AO12" s="35">
        <v>0</v>
      </c>
      <c r="AP12" s="32">
        <v>0</v>
      </c>
      <c r="AQ12" s="32" t="e">
        <f t="shared" si="5"/>
        <v>#DIV/0!</v>
      </c>
      <c r="AR12" s="29" t="e">
        <f t="shared" si="6"/>
        <v>#DIV/0!</v>
      </c>
      <c r="AS12" s="34">
        <v>0</v>
      </c>
      <c r="AT12" s="34">
        <v>0</v>
      </c>
      <c r="AU12" s="29"/>
      <c r="AV12" s="29">
        <v>0</v>
      </c>
      <c r="AW12" s="29">
        <v>0</v>
      </c>
      <c r="AX12" s="29"/>
      <c r="AY12" s="29">
        <v>34760</v>
      </c>
      <c r="AZ12" s="29">
        <v>17380</v>
      </c>
      <c r="BA12" s="29">
        <v>14483.4</v>
      </c>
      <c r="BB12" s="34">
        <v>0</v>
      </c>
      <c r="BC12" s="36">
        <v>0</v>
      </c>
      <c r="BD12" s="36">
        <v>0</v>
      </c>
      <c r="BE12" s="37">
        <v>0</v>
      </c>
      <c r="BF12" s="37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32">
        <f t="shared" si="7"/>
        <v>544.29999999999995</v>
      </c>
      <c r="BO12" s="32">
        <f t="shared" si="7"/>
        <v>272</v>
      </c>
      <c r="BP12" s="32">
        <f t="shared" si="7"/>
        <v>0.184</v>
      </c>
      <c r="BQ12" s="32">
        <f t="shared" si="25"/>
        <v>6.7647058823529407E-2</v>
      </c>
      <c r="BR12" s="29">
        <f t="shared" si="26"/>
        <v>3.3804887010839613E-2</v>
      </c>
      <c r="BS12" s="33">
        <v>443</v>
      </c>
      <c r="BT12" s="33">
        <v>221.4</v>
      </c>
      <c r="BU12" s="32">
        <v>0.184</v>
      </c>
      <c r="BV12" s="29">
        <v>0</v>
      </c>
      <c r="BW12" s="29">
        <v>0</v>
      </c>
      <c r="BX12" s="32">
        <v>0</v>
      </c>
      <c r="BY12" s="29">
        <v>0</v>
      </c>
      <c r="BZ12" s="29">
        <v>0</v>
      </c>
      <c r="CA12" s="29">
        <v>0</v>
      </c>
      <c r="CB12" s="33">
        <v>101.3</v>
      </c>
      <c r="CC12" s="33">
        <v>50.6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29">
        <v>0</v>
      </c>
      <c r="CK12" s="33">
        <v>0</v>
      </c>
      <c r="CL12" s="33">
        <v>0</v>
      </c>
      <c r="CM12" s="29">
        <v>0</v>
      </c>
      <c r="CN12" s="33">
        <v>700</v>
      </c>
      <c r="CO12" s="33">
        <v>50</v>
      </c>
      <c r="CP12" s="29">
        <v>0</v>
      </c>
      <c r="CQ12" s="29">
        <v>700</v>
      </c>
      <c r="CR12" s="29">
        <v>50</v>
      </c>
      <c r="CS12" s="29">
        <v>0</v>
      </c>
      <c r="CT12" s="33"/>
      <c r="CU12" s="33">
        <v>0</v>
      </c>
      <c r="CV12" s="29">
        <v>0</v>
      </c>
      <c r="CW12" s="29">
        <v>0</v>
      </c>
      <c r="CX12" s="29">
        <v>0</v>
      </c>
      <c r="CY12" s="29">
        <v>0</v>
      </c>
      <c r="CZ12" s="29">
        <v>0</v>
      </c>
      <c r="DA12" s="29">
        <v>0</v>
      </c>
      <c r="DB12" s="29">
        <v>0</v>
      </c>
      <c r="DC12" s="29">
        <v>0</v>
      </c>
      <c r="DD12" s="29">
        <v>0</v>
      </c>
      <c r="DE12" s="32">
        <v>0</v>
      </c>
      <c r="DF12" s="32">
        <v>0</v>
      </c>
      <c r="DG12" s="32">
        <f t="shared" si="8"/>
        <v>50116.800000000003</v>
      </c>
      <c r="DH12" s="32">
        <f t="shared" si="8"/>
        <v>24757.200000000001</v>
      </c>
      <c r="DI12" s="32">
        <f t="shared" si="9"/>
        <v>17391.918000000001</v>
      </c>
      <c r="DJ12" s="29">
        <v>0</v>
      </c>
      <c r="DK12" s="29">
        <v>0</v>
      </c>
      <c r="DL12" s="29">
        <v>0</v>
      </c>
      <c r="DM12" s="29">
        <v>2264.6999999999998</v>
      </c>
      <c r="DN12" s="29">
        <v>2264.6999999999998</v>
      </c>
      <c r="DO12" s="29">
        <v>0</v>
      </c>
      <c r="DP12" s="29">
        <v>0</v>
      </c>
      <c r="DQ12" s="29">
        <v>0</v>
      </c>
      <c r="DR12" s="29">
        <v>0</v>
      </c>
      <c r="DS12" s="29">
        <v>0</v>
      </c>
      <c r="DT12" s="29">
        <v>0</v>
      </c>
      <c r="DU12" s="29">
        <v>0</v>
      </c>
      <c r="DV12" s="29">
        <v>0</v>
      </c>
      <c r="DW12" s="29">
        <v>0</v>
      </c>
      <c r="DX12" s="29">
        <v>0</v>
      </c>
      <c r="DY12" s="29"/>
      <c r="DZ12" s="29">
        <v>0</v>
      </c>
      <c r="EA12" s="32">
        <v>0</v>
      </c>
      <c r="EB12" s="32">
        <v>0</v>
      </c>
      <c r="EC12" s="32">
        <f t="shared" si="10"/>
        <v>2264.6999999999998</v>
      </c>
      <c r="ED12" s="32">
        <f t="shared" si="10"/>
        <v>2264.6999999999998</v>
      </c>
      <c r="EE12" s="32">
        <f t="shared" si="11"/>
        <v>0</v>
      </c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</row>
    <row r="13" spans="1:256" ht="21" customHeight="1" x14ac:dyDescent="0.3">
      <c r="A13" s="27">
        <v>4</v>
      </c>
      <c r="B13" s="28" t="s">
        <v>60</v>
      </c>
      <c r="C13" s="29">
        <v>9140.8000000000011</v>
      </c>
      <c r="D13" s="40">
        <v>0</v>
      </c>
      <c r="E13" s="31">
        <f t="shared" si="12"/>
        <v>110786.2</v>
      </c>
      <c r="F13" s="31">
        <f t="shared" si="12"/>
        <v>59952.1</v>
      </c>
      <c r="G13" s="32">
        <f t="shared" si="0"/>
        <v>49593.840000000004</v>
      </c>
      <c r="H13" s="32">
        <f t="shared" si="1"/>
        <v>82.722440081331598</v>
      </c>
      <c r="I13" s="32">
        <f t="shared" si="2"/>
        <v>44.765358862385391</v>
      </c>
      <c r="J13" s="32">
        <f t="shared" si="3"/>
        <v>25890</v>
      </c>
      <c r="K13" s="32">
        <f t="shared" si="3"/>
        <v>12945</v>
      </c>
      <c r="L13" s="32">
        <f t="shared" si="3"/>
        <v>8901.94</v>
      </c>
      <c r="M13" s="32">
        <f t="shared" si="13"/>
        <v>68.767400540749321</v>
      </c>
      <c r="N13" s="32">
        <f t="shared" si="14"/>
        <v>34.383700270374661</v>
      </c>
      <c r="O13" s="32">
        <f t="shared" si="4"/>
        <v>12500</v>
      </c>
      <c r="P13" s="32">
        <f t="shared" si="4"/>
        <v>6250</v>
      </c>
      <c r="Q13" s="32">
        <f t="shared" si="4"/>
        <v>4122.9180000000006</v>
      </c>
      <c r="R13" s="32">
        <f t="shared" si="15"/>
        <v>65.966688000000005</v>
      </c>
      <c r="S13" s="29">
        <f t="shared" si="16"/>
        <v>32.983344000000002</v>
      </c>
      <c r="T13" s="33">
        <v>500</v>
      </c>
      <c r="U13" s="33">
        <v>250</v>
      </c>
      <c r="V13" s="32">
        <v>424.81000000000017</v>
      </c>
      <c r="W13" s="32">
        <f t="shared" si="17"/>
        <v>169.92400000000006</v>
      </c>
      <c r="X13" s="29">
        <f t="shared" si="18"/>
        <v>84.962000000000032</v>
      </c>
      <c r="Y13" s="41">
        <v>9500</v>
      </c>
      <c r="Z13" s="41">
        <v>4750</v>
      </c>
      <c r="AA13" s="32">
        <v>1796.298</v>
      </c>
      <c r="AB13" s="32">
        <f t="shared" si="19"/>
        <v>37.816800000000001</v>
      </c>
      <c r="AC13" s="29">
        <f t="shared" si="20"/>
        <v>18.9084</v>
      </c>
      <c r="AD13" s="33">
        <v>12000</v>
      </c>
      <c r="AE13" s="33">
        <v>6000</v>
      </c>
      <c r="AF13" s="32">
        <v>3698.1080000000002</v>
      </c>
      <c r="AG13" s="32">
        <f t="shared" si="21"/>
        <v>61.635133333333336</v>
      </c>
      <c r="AH13" s="29">
        <f t="shared" si="22"/>
        <v>30.817566666666668</v>
      </c>
      <c r="AI13" s="33">
        <v>440</v>
      </c>
      <c r="AJ13" s="33">
        <v>220</v>
      </c>
      <c r="AK13" s="32">
        <v>379.1</v>
      </c>
      <c r="AL13" s="32">
        <f t="shared" si="23"/>
        <v>172.31818181818184</v>
      </c>
      <c r="AM13" s="29">
        <f t="shared" si="24"/>
        <v>86.159090909090921</v>
      </c>
      <c r="AN13" s="35">
        <v>0</v>
      </c>
      <c r="AO13" s="35">
        <v>0</v>
      </c>
      <c r="AP13" s="32">
        <v>0</v>
      </c>
      <c r="AQ13" s="32" t="e">
        <f t="shared" si="5"/>
        <v>#DIV/0!</v>
      </c>
      <c r="AR13" s="29" t="e">
        <f t="shared" si="6"/>
        <v>#DIV/0!</v>
      </c>
      <c r="AS13" s="34">
        <v>0</v>
      </c>
      <c r="AT13" s="34">
        <v>0</v>
      </c>
      <c r="AU13" s="29"/>
      <c r="AV13" s="29">
        <v>0</v>
      </c>
      <c r="AW13" s="29">
        <v>0</v>
      </c>
      <c r="AX13" s="29"/>
      <c r="AY13" s="29">
        <v>75778.2</v>
      </c>
      <c r="AZ13" s="29">
        <v>37889.1</v>
      </c>
      <c r="BA13" s="29">
        <v>31574.400000000001</v>
      </c>
      <c r="BB13" s="34">
        <v>0</v>
      </c>
      <c r="BC13" s="36">
        <v>0</v>
      </c>
      <c r="BD13" s="36">
        <v>0</v>
      </c>
      <c r="BE13" s="37">
        <v>0</v>
      </c>
      <c r="BF13" s="37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32">
        <f t="shared" si="7"/>
        <v>2000</v>
      </c>
      <c r="BO13" s="32">
        <f t="shared" si="7"/>
        <v>1000</v>
      </c>
      <c r="BP13" s="32">
        <f t="shared" si="7"/>
        <v>1292.944</v>
      </c>
      <c r="BQ13" s="32">
        <f t="shared" si="25"/>
        <v>129.2944</v>
      </c>
      <c r="BR13" s="29">
        <f t="shared" si="26"/>
        <v>64.647199999999998</v>
      </c>
      <c r="BS13" s="33">
        <v>1990</v>
      </c>
      <c r="BT13" s="33">
        <v>1000</v>
      </c>
      <c r="BU13" s="32">
        <v>1292.944</v>
      </c>
      <c r="BV13" s="29">
        <v>0</v>
      </c>
      <c r="BW13" s="29">
        <v>0</v>
      </c>
      <c r="BX13" s="32">
        <v>0</v>
      </c>
      <c r="BY13" s="29">
        <v>0</v>
      </c>
      <c r="BZ13" s="29">
        <v>0</v>
      </c>
      <c r="CA13" s="29">
        <v>0</v>
      </c>
      <c r="CB13" s="33">
        <v>10</v>
      </c>
      <c r="CC13" s="33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29">
        <v>0</v>
      </c>
      <c r="CK13" s="33">
        <v>0</v>
      </c>
      <c r="CL13" s="33">
        <v>0</v>
      </c>
      <c r="CM13" s="29">
        <v>0</v>
      </c>
      <c r="CN13" s="33">
        <v>1350</v>
      </c>
      <c r="CO13" s="33">
        <v>675</v>
      </c>
      <c r="CP13" s="29">
        <v>1280.58</v>
      </c>
      <c r="CQ13" s="29">
        <v>1300</v>
      </c>
      <c r="CR13" s="29">
        <v>650</v>
      </c>
      <c r="CS13" s="29">
        <v>1214.98</v>
      </c>
      <c r="CT13" s="33"/>
      <c r="CU13" s="33">
        <v>0</v>
      </c>
      <c r="CV13" s="29">
        <v>0</v>
      </c>
      <c r="CW13" s="29">
        <v>100</v>
      </c>
      <c r="CX13" s="29">
        <v>50</v>
      </c>
      <c r="CY13" s="29">
        <v>0</v>
      </c>
      <c r="CZ13" s="29">
        <v>0</v>
      </c>
      <c r="DA13" s="29">
        <v>0</v>
      </c>
      <c r="DB13" s="29">
        <v>0</v>
      </c>
      <c r="DC13" s="29">
        <v>0</v>
      </c>
      <c r="DD13" s="29">
        <v>0</v>
      </c>
      <c r="DE13" s="32">
        <v>30.1</v>
      </c>
      <c r="DF13" s="32">
        <v>0</v>
      </c>
      <c r="DG13" s="32">
        <f t="shared" si="8"/>
        <v>101668.2</v>
      </c>
      <c r="DH13" s="32">
        <f t="shared" si="8"/>
        <v>50834.1</v>
      </c>
      <c r="DI13" s="32">
        <f t="shared" si="9"/>
        <v>40476.340000000004</v>
      </c>
      <c r="DJ13" s="29">
        <v>0</v>
      </c>
      <c r="DK13" s="29">
        <v>0</v>
      </c>
      <c r="DL13" s="29">
        <v>0</v>
      </c>
      <c r="DM13" s="29">
        <v>9118</v>
      </c>
      <c r="DN13" s="29">
        <v>9118</v>
      </c>
      <c r="DO13" s="29">
        <v>9117.5</v>
      </c>
      <c r="DP13" s="29">
        <v>0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/>
      <c r="DZ13" s="29">
        <v>0</v>
      </c>
      <c r="EA13" s="32">
        <v>0</v>
      </c>
      <c r="EB13" s="32">
        <v>0</v>
      </c>
      <c r="EC13" s="32">
        <f t="shared" si="10"/>
        <v>9118</v>
      </c>
      <c r="ED13" s="32">
        <f t="shared" si="10"/>
        <v>9118</v>
      </c>
      <c r="EE13" s="32">
        <f t="shared" si="11"/>
        <v>9117.5</v>
      </c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</row>
    <row r="14" spans="1:256" ht="21" customHeight="1" x14ac:dyDescent="0.3">
      <c r="A14" s="27">
        <v>5</v>
      </c>
      <c r="B14" s="28" t="s">
        <v>61</v>
      </c>
      <c r="C14" s="29">
        <v>1616.2</v>
      </c>
      <c r="D14" s="40">
        <v>0</v>
      </c>
      <c r="E14" s="31">
        <f t="shared" si="12"/>
        <v>48141.599999999999</v>
      </c>
      <c r="F14" s="31">
        <f t="shared" si="12"/>
        <v>22497.75</v>
      </c>
      <c r="G14" s="32">
        <f t="shared" si="0"/>
        <v>16484.852999999999</v>
      </c>
      <c r="H14" s="32">
        <f t="shared" si="1"/>
        <v>73.273340667400063</v>
      </c>
      <c r="I14" s="32">
        <f t="shared" si="2"/>
        <v>34.242428585672272</v>
      </c>
      <c r="J14" s="32">
        <f t="shared" si="3"/>
        <v>14166.1</v>
      </c>
      <c r="K14" s="32">
        <f t="shared" si="3"/>
        <v>5510</v>
      </c>
      <c r="L14" s="32">
        <f t="shared" si="3"/>
        <v>2328.3530000000005</v>
      </c>
      <c r="M14" s="32">
        <f t="shared" si="13"/>
        <v>42.256860254083492</v>
      </c>
      <c r="N14" s="32">
        <f t="shared" si="14"/>
        <v>16.436090384791864</v>
      </c>
      <c r="O14" s="32">
        <f t="shared" si="4"/>
        <v>5130</v>
      </c>
      <c r="P14" s="32">
        <f t="shared" si="4"/>
        <v>2060</v>
      </c>
      <c r="Q14" s="32">
        <f t="shared" si="4"/>
        <v>1399.9460000000004</v>
      </c>
      <c r="R14" s="32">
        <f t="shared" si="15"/>
        <v>67.958543689320408</v>
      </c>
      <c r="S14" s="29">
        <f t="shared" si="16"/>
        <v>27.28939571150098</v>
      </c>
      <c r="T14" s="33">
        <v>130</v>
      </c>
      <c r="U14" s="33">
        <v>60</v>
      </c>
      <c r="V14" s="32">
        <v>80.923000000000428</v>
      </c>
      <c r="W14" s="32">
        <f t="shared" si="17"/>
        <v>134.87166666666738</v>
      </c>
      <c r="X14" s="29">
        <f t="shared" si="18"/>
        <v>62.248461538461861</v>
      </c>
      <c r="Y14" s="41">
        <v>8000</v>
      </c>
      <c r="Z14" s="41">
        <v>3000</v>
      </c>
      <c r="AA14" s="32">
        <v>501.87099999999998</v>
      </c>
      <c r="AB14" s="32">
        <f t="shared" si="19"/>
        <v>16.729033333333334</v>
      </c>
      <c r="AC14" s="29">
        <f t="shared" si="20"/>
        <v>6.2733874999999992</v>
      </c>
      <c r="AD14" s="33">
        <v>5000</v>
      </c>
      <c r="AE14" s="33">
        <v>2000</v>
      </c>
      <c r="AF14" s="32">
        <v>1319.0229999999999</v>
      </c>
      <c r="AG14" s="32">
        <f t="shared" si="21"/>
        <v>65.951149999999998</v>
      </c>
      <c r="AH14" s="29">
        <f t="shared" si="22"/>
        <v>26.380459999999999</v>
      </c>
      <c r="AI14" s="33">
        <v>130</v>
      </c>
      <c r="AJ14" s="33">
        <v>60</v>
      </c>
      <c r="AK14" s="32">
        <v>81.599999999999994</v>
      </c>
      <c r="AL14" s="32">
        <f t="shared" si="23"/>
        <v>136</v>
      </c>
      <c r="AM14" s="29">
        <f t="shared" si="24"/>
        <v>62.769230769230766</v>
      </c>
      <c r="AN14" s="35">
        <v>0</v>
      </c>
      <c r="AO14" s="35">
        <v>0</v>
      </c>
      <c r="AP14" s="32">
        <v>0</v>
      </c>
      <c r="AQ14" s="32" t="e">
        <f t="shared" si="5"/>
        <v>#DIV/0!</v>
      </c>
      <c r="AR14" s="29" t="e">
        <f t="shared" si="6"/>
        <v>#DIV/0!</v>
      </c>
      <c r="AS14" s="34">
        <v>0</v>
      </c>
      <c r="AT14" s="34">
        <v>0</v>
      </c>
      <c r="AU14" s="29"/>
      <c r="AV14" s="29">
        <v>0</v>
      </c>
      <c r="AW14" s="29">
        <v>0</v>
      </c>
      <c r="AX14" s="29"/>
      <c r="AY14" s="29">
        <v>33975.5</v>
      </c>
      <c r="AZ14" s="29">
        <v>16987.75</v>
      </c>
      <c r="BA14" s="29">
        <v>14156.5</v>
      </c>
      <c r="BB14" s="34">
        <v>0</v>
      </c>
      <c r="BC14" s="36">
        <v>0</v>
      </c>
      <c r="BD14" s="36">
        <v>0</v>
      </c>
      <c r="BE14" s="37">
        <v>0</v>
      </c>
      <c r="BF14" s="37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32">
        <f t="shared" si="7"/>
        <v>246.1</v>
      </c>
      <c r="BO14" s="32">
        <f t="shared" si="7"/>
        <v>140</v>
      </c>
      <c r="BP14" s="32">
        <f t="shared" si="7"/>
        <v>0.13600000000000001</v>
      </c>
      <c r="BQ14" s="32">
        <f t="shared" si="25"/>
        <v>9.7142857142857156E-2</v>
      </c>
      <c r="BR14" s="29">
        <f t="shared" si="26"/>
        <v>5.526208858187729E-2</v>
      </c>
      <c r="BS14" s="33">
        <v>164.1</v>
      </c>
      <c r="BT14" s="33">
        <v>100</v>
      </c>
      <c r="BU14" s="32">
        <v>0.13600000000000001</v>
      </c>
      <c r="BV14" s="29">
        <v>0</v>
      </c>
      <c r="BW14" s="29">
        <v>0</v>
      </c>
      <c r="BX14" s="32">
        <v>0</v>
      </c>
      <c r="BY14" s="29">
        <v>0</v>
      </c>
      <c r="BZ14" s="29">
        <v>0</v>
      </c>
      <c r="CA14" s="29">
        <v>0</v>
      </c>
      <c r="CB14" s="33">
        <v>82</v>
      </c>
      <c r="CC14" s="33">
        <v>40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29">
        <v>0</v>
      </c>
      <c r="CK14" s="33">
        <v>0</v>
      </c>
      <c r="CL14" s="33">
        <v>0</v>
      </c>
      <c r="CM14" s="29">
        <v>0</v>
      </c>
      <c r="CN14" s="33">
        <v>660</v>
      </c>
      <c r="CO14" s="33">
        <v>250</v>
      </c>
      <c r="CP14" s="29">
        <v>132.80000000000001</v>
      </c>
      <c r="CQ14" s="33">
        <v>660</v>
      </c>
      <c r="CR14" s="33">
        <v>250</v>
      </c>
      <c r="CS14" s="29">
        <v>132.80000000000001</v>
      </c>
      <c r="CT14" s="33"/>
      <c r="CU14" s="33">
        <v>0</v>
      </c>
      <c r="CV14" s="29">
        <v>182.4</v>
      </c>
      <c r="CW14" s="29">
        <v>0</v>
      </c>
      <c r="CX14" s="29">
        <v>0</v>
      </c>
      <c r="CY14" s="29">
        <v>0</v>
      </c>
      <c r="CZ14" s="29">
        <v>0</v>
      </c>
      <c r="DA14" s="29">
        <v>0</v>
      </c>
      <c r="DB14" s="29">
        <v>0</v>
      </c>
      <c r="DC14" s="29">
        <v>0</v>
      </c>
      <c r="DD14" s="29">
        <v>0</v>
      </c>
      <c r="DE14" s="32">
        <v>29.6</v>
      </c>
      <c r="DF14" s="32">
        <v>0</v>
      </c>
      <c r="DG14" s="32">
        <f t="shared" si="8"/>
        <v>48141.599999999999</v>
      </c>
      <c r="DH14" s="32">
        <f t="shared" si="8"/>
        <v>22497.75</v>
      </c>
      <c r="DI14" s="32">
        <f t="shared" si="9"/>
        <v>16484.852999999999</v>
      </c>
      <c r="DJ14" s="29">
        <v>0</v>
      </c>
      <c r="DK14" s="29">
        <v>0</v>
      </c>
      <c r="DL14" s="29">
        <v>0</v>
      </c>
      <c r="DM14" s="29">
        <v>0</v>
      </c>
      <c r="DN14" s="29">
        <v>0</v>
      </c>
      <c r="DO14" s="29">
        <v>0</v>
      </c>
      <c r="DP14" s="29">
        <v>0</v>
      </c>
      <c r="DQ14" s="29">
        <v>0</v>
      </c>
      <c r="DR14" s="29">
        <v>0</v>
      </c>
      <c r="DS14" s="29">
        <v>0</v>
      </c>
      <c r="DT14" s="29">
        <v>0</v>
      </c>
      <c r="DU14" s="29">
        <v>0</v>
      </c>
      <c r="DV14" s="29">
        <v>0</v>
      </c>
      <c r="DW14" s="29">
        <v>0</v>
      </c>
      <c r="DX14" s="29">
        <v>0</v>
      </c>
      <c r="DY14" s="29">
        <v>1740</v>
      </c>
      <c r="DZ14" s="29">
        <v>1740</v>
      </c>
      <c r="EA14" s="32">
        <v>1164.29</v>
      </c>
      <c r="EB14" s="32">
        <v>0</v>
      </c>
      <c r="EC14" s="32">
        <f t="shared" si="10"/>
        <v>1740</v>
      </c>
      <c r="ED14" s="32">
        <f t="shared" si="10"/>
        <v>1740</v>
      </c>
      <c r="EE14" s="32">
        <f t="shared" si="11"/>
        <v>1164.29</v>
      </c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</row>
    <row r="15" spans="1:256" ht="21" customHeight="1" x14ac:dyDescent="0.3">
      <c r="A15" s="27">
        <v>6</v>
      </c>
      <c r="B15" s="28" t="s">
        <v>62</v>
      </c>
      <c r="C15" s="29">
        <v>5060.1000000000004</v>
      </c>
      <c r="D15" s="40">
        <v>0</v>
      </c>
      <c r="E15" s="31">
        <f t="shared" si="12"/>
        <v>53628.5</v>
      </c>
      <c r="F15" s="31">
        <f t="shared" si="12"/>
        <v>26403.3</v>
      </c>
      <c r="G15" s="32">
        <f t="shared" si="0"/>
        <v>19587.346000000001</v>
      </c>
      <c r="H15" s="32">
        <f t="shared" si="1"/>
        <v>74.185219271833446</v>
      </c>
      <c r="I15" s="32">
        <f t="shared" si="2"/>
        <v>36.52413548766048</v>
      </c>
      <c r="J15" s="32">
        <f t="shared" si="3"/>
        <v>19500.400000000001</v>
      </c>
      <c r="K15" s="32">
        <f t="shared" si="3"/>
        <v>9339.2999999999993</v>
      </c>
      <c r="L15" s="32">
        <f t="shared" si="3"/>
        <v>5367.3460000000005</v>
      </c>
      <c r="M15" s="32">
        <f t="shared" si="13"/>
        <v>57.470538477187802</v>
      </c>
      <c r="N15" s="32">
        <f t="shared" si="14"/>
        <v>27.524286681298843</v>
      </c>
      <c r="O15" s="32">
        <f t="shared" si="4"/>
        <v>10625</v>
      </c>
      <c r="P15" s="32">
        <f t="shared" si="4"/>
        <v>6200</v>
      </c>
      <c r="Q15" s="32">
        <f t="shared" si="4"/>
        <v>2915.0099999999993</v>
      </c>
      <c r="R15" s="32">
        <f t="shared" si="15"/>
        <v>47.01629032258063</v>
      </c>
      <c r="S15" s="29">
        <f t="shared" si="16"/>
        <v>27.435388235294113</v>
      </c>
      <c r="T15" s="33">
        <v>595</v>
      </c>
      <c r="U15" s="33">
        <v>1200</v>
      </c>
      <c r="V15" s="32">
        <v>295.9319999999995</v>
      </c>
      <c r="W15" s="32">
        <f t="shared" si="17"/>
        <v>24.660999999999959</v>
      </c>
      <c r="X15" s="29">
        <f t="shared" si="18"/>
        <v>49.736470588235207</v>
      </c>
      <c r="Y15" s="41">
        <v>1905</v>
      </c>
      <c r="Z15" s="41">
        <v>69.3</v>
      </c>
      <c r="AA15" s="32">
        <v>68.882999999999996</v>
      </c>
      <c r="AB15" s="32">
        <f t="shared" si="19"/>
        <v>99.398268398268399</v>
      </c>
      <c r="AC15" s="29">
        <f t="shared" si="20"/>
        <v>3.615905511811023</v>
      </c>
      <c r="AD15" s="33">
        <v>10030</v>
      </c>
      <c r="AE15" s="33">
        <v>5000</v>
      </c>
      <c r="AF15" s="32">
        <v>2619.078</v>
      </c>
      <c r="AG15" s="32">
        <f t="shared" si="21"/>
        <v>52.381560000000007</v>
      </c>
      <c r="AH15" s="29">
        <f t="shared" si="22"/>
        <v>26.112442671984049</v>
      </c>
      <c r="AI15" s="33">
        <v>280</v>
      </c>
      <c r="AJ15" s="33">
        <v>200</v>
      </c>
      <c r="AK15" s="32">
        <v>251.1</v>
      </c>
      <c r="AL15" s="32">
        <f t="shared" si="23"/>
        <v>125.55000000000001</v>
      </c>
      <c r="AM15" s="29">
        <f t="shared" si="24"/>
        <v>89.678571428571431</v>
      </c>
      <c r="AN15" s="35">
        <v>0</v>
      </c>
      <c r="AO15" s="35">
        <v>0</v>
      </c>
      <c r="AP15" s="32">
        <v>0</v>
      </c>
      <c r="AQ15" s="32" t="e">
        <f t="shared" si="5"/>
        <v>#DIV/0!</v>
      </c>
      <c r="AR15" s="29" t="e">
        <f t="shared" si="6"/>
        <v>#DIV/0!</v>
      </c>
      <c r="AS15" s="34">
        <v>0</v>
      </c>
      <c r="AT15" s="34">
        <v>0</v>
      </c>
      <c r="AU15" s="29"/>
      <c r="AV15" s="29">
        <v>0</v>
      </c>
      <c r="AW15" s="29">
        <v>0</v>
      </c>
      <c r="AX15" s="29"/>
      <c r="AY15" s="29">
        <v>34128.1</v>
      </c>
      <c r="AZ15" s="29">
        <v>17064</v>
      </c>
      <c r="BA15" s="29">
        <v>14220</v>
      </c>
      <c r="BB15" s="34">
        <v>0</v>
      </c>
      <c r="BC15" s="36">
        <v>0</v>
      </c>
      <c r="BD15" s="36">
        <v>0</v>
      </c>
      <c r="BE15" s="37">
        <v>0</v>
      </c>
      <c r="BF15" s="37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32">
        <f t="shared" si="7"/>
        <v>690.4</v>
      </c>
      <c r="BO15" s="32">
        <f t="shared" si="7"/>
        <v>320</v>
      </c>
      <c r="BP15" s="32">
        <f t="shared" si="7"/>
        <v>210.036</v>
      </c>
      <c r="BQ15" s="32">
        <f t="shared" si="25"/>
        <v>65.63624999999999</v>
      </c>
      <c r="BR15" s="29">
        <f t="shared" si="26"/>
        <v>30.42236384704519</v>
      </c>
      <c r="BS15" s="33">
        <v>90.4</v>
      </c>
      <c r="BT15" s="33">
        <v>45</v>
      </c>
      <c r="BU15" s="32">
        <v>0</v>
      </c>
      <c r="BV15" s="29">
        <v>0</v>
      </c>
      <c r="BW15" s="29">
        <v>0</v>
      </c>
      <c r="BX15" s="32">
        <v>3.5999999999999997E-2</v>
      </c>
      <c r="BY15" s="29">
        <v>0</v>
      </c>
      <c r="BZ15" s="29">
        <v>0</v>
      </c>
      <c r="CA15" s="29">
        <v>0</v>
      </c>
      <c r="CB15" s="33">
        <v>600</v>
      </c>
      <c r="CC15" s="33">
        <v>275</v>
      </c>
      <c r="CD15" s="29">
        <v>210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29">
        <v>0</v>
      </c>
      <c r="CK15" s="33">
        <v>0</v>
      </c>
      <c r="CL15" s="33">
        <v>0</v>
      </c>
      <c r="CM15" s="29">
        <v>0</v>
      </c>
      <c r="CN15" s="33">
        <v>6000</v>
      </c>
      <c r="CO15" s="33">
        <v>2550</v>
      </c>
      <c r="CP15" s="29">
        <v>1632.4</v>
      </c>
      <c r="CQ15" s="29">
        <v>1500</v>
      </c>
      <c r="CR15" s="29">
        <v>750</v>
      </c>
      <c r="CS15" s="29">
        <v>503.3</v>
      </c>
      <c r="CT15" s="33"/>
      <c r="CU15" s="33">
        <v>0</v>
      </c>
      <c r="CV15" s="32">
        <v>0</v>
      </c>
      <c r="CW15" s="29">
        <v>0</v>
      </c>
      <c r="CX15" s="29">
        <v>0</v>
      </c>
      <c r="CY15" s="29">
        <v>0</v>
      </c>
      <c r="CZ15" s="29">
        <v>0</v>
      </c>
      <c r="DA15" s="29">
        <v>0</v>
      </c>
      <c r="DB15" s="29">
        <v>0</v>
      </c>
      <c r="DC15" s="29">
        <v>0</v>
      </c>
      <c r="DD15" s="29">
        <v>0</v>
      </c>
      <c r="DE15" s="32">
        <v>289.91699999999997</v>
      </c>
      <c r="DF15" s="32">
        <v>0</v>
      </c>
      <c r="DG15" s="32">
        <f t="shared" si="8"/>
        <v>53628.5</v>
      </c>
      <c r="DH15" s="32">
        <f t="shared" si="8"/>
        <v>26403.3</v>
      </c>
      <c r="DI15" s="32">
        <f t="shared" si="9"/>
        <v>19587.346000000001</v>
      </c>
      <c r="DJ15" s="29">
        <v>0</v>
      </c>
      <c r="DK15" s="29">
        <v>0</v>
      </c>
      <c r="DL15" s="29">
        <v>0</v>
      </c>
      <c r="DM15" s="29">
        <v>0</v>
      </c>
      <c r="DN15" s="29">
        <v>0</v>
      </c>
      <c r="DO15" s="29">
        <v>0</v>
      </c>
      <c r="DP15" s="29">
        <v>0</v>
      </c>
      <c r="DQ15" s="29">
        <v>0</v>
      </c>
      <c r="DR15" s="29">
        <v>0</v>
      </c>
      <c r="DS15" s="29">
        <v>0</v>
      </c>
      <c r="DT15" s="29">
        <v>0</v>
      </c>
      <c r="DU15" s="29">
        <v>0</v>
      </c>
      <c r="DV15" s="29">
        <v>0</v>
      </c>
      <c r="DW15" s="29">
        <v>0</v>
      </c>
      <c r="DX15" s="29">
        <v>0</v>
      </c>
      <c r="DY15" s="29"/>
      <c r="DZ15" s="29">
        <v>0</v>
      </c>
      <c r="EA15" s="32">
        <v>0</v>
      </c>
      <c r="EB15" s="32">
        <v>0</v>
      </c>
      <c r="EC15" s="32">
        <f t="shared" si="10"/>
        <v>0</v>
      </c>
      <c r="ED15" s="32">
        <f t="shared" si="10"/>
        <v>0</v>
      </c>
      <c r="EE15" s="32">
        <f t="shared" si="11"/>
        <v>0</v>
      </c>
      <c r="EF15" s="38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38"/>
      <c r="FB15" s="38"/>
      <c r="FC15" s="38"/>
      <c r="FD15" s="38"/>
      <c r="FE15" s="38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</row>
    <row r="16" spans="1:256" ht="21" customHeight="1" x14ac:dyDescent="0.3">
      <c r="A16" s="27">
        <v>7</v>
      </c>
      <c r="B16" s="28" t="s">
        <v>63</v>
      </c>
      <c r="C16" s="29">
        <v>474</v>
      </c>
      <c r="D16" s="40">
        <v>305.3</v>
      </c>
      <c r="E16" s="31">
        <f t="shared" si="12"/>
        <v>53828.1</v>
      </c>
      <c r="F16" s="31">
        <f t="shared" si="12"/>
        <v>25909.05</v>
      </c>
      <c r="G16" s="32">
        <f t="shared" si="0"/>
        <v>19564.79</v>
      </c>
      <c r="H16" s="32">
        <f t="shared" si="1"/>
        <v>75.513343792998981</v>
      </c>
      <c r="I16" s="32">
        <f t="shared" si="2"/>
        <v>36.346796561647174</v>
      </c>
      <c r="J16" s="32">
        <f t="shared" si="3"/>
        <v>11840</v>
      </c>
      <c r="K16" s="32">
        <f t="shared" si="3"/>
        <v>4915</v>
      </c>
      <c r="L16" s="32">
        <f t="shared" si="3"/>
        <v>2069.79</v>
      </c>
      <c r="M16" s="32">
        <f t="shared" si="13"/>
        <v>42.111698880976597</v>
      </c>
      <c r="N16" s="32">
        <f t="shared" si="14"/>
        <v>17.481334459459461</v>
      </c>
      <c r="O16" s="32">
        <f t="shared" si="4"/>
        <v>4590</v>
      </c>
      <c r="P16" s="32">
        <f t="shared" si="4"/>
        <v>2040</v>
      </c>
      <c r="Q16" s="32">
        <f t="shared" si="4"/>
        <v>1606.414</v>
      </c>
      <c r="R16" s="32">
        <f t="shared" si="15"/>
        <v>78.74578431372548</v>
      </c>
      <c r="S16" s="29">
        <f t="shared" si="16"/>
        <v>34.998126361655771</v>
      </c>
      <c r="T16" s="33">
        <v>90</v>
      </c>
      <c r="U16" s="33">
        <v>40</v>
      </c>
      <c r="V16" s="32">
        <v>236.71900000000005</v>
      </c>
      <c r="W16" s="32">
        <f t="shared" si="17"/>
        <v>591.79750000000013</v>
      </c>
      <c r="X16" s="29">
        <f t="shared" si="18"/>
        <v>263.02111111111117</v>
      </c>
      <c r="Y16" s="41">
        <v>5100</v>
      </c>
      <c r="Z16" s="41">
        <v>2000</v>
      </c>
      <c r="AA16" s="32">
        <v>152.1</v>
      </c>
      <c r="AB16" s="32">
        <f t="shared" si="19"/>
        <v>7.6049999999999995</v>
      </c>
      <c r="AC16" s="29">
        <f t="shared" si="20"/>
        <v>2.9823529411764702</v>
      </c>
      <c r="AD16" s="33">
        <v>4500</v>
      </c>
      <c r="AE16" s="33">
        <v>2000</v>
      </c>
      <c r="AF16" s="32">
        <v>1369.6949999999999</v>
      </c>
      <c r="AG16" s="32">
        <f t="shared" si="21"/>
        <v>68.484749999999991</v>
      </c>
      <c r="AH16" s="29">
        <f t="shared" si="22"/>
        <v>30.437666666666662</v>
      </c>
      <c r="AI16" s="33">
        <v>50</v>
      </c>
      <c r="AJ16" s="33">
        <v>25</v>
      </c>
      <c r="AK16" s="32">
        <v>5</v>
      </c>
      <c r="AL16" s="32">
        <f t="shared" si="23"/>
        <v>20</v>
      </c>
      <c r="AM16" s="29">
        <f t="shared" si="24"/>
        <v>10</v>
      </c>
      <c r="AN16" s="35">
        <v>0</v>
      </c>
      <c r="AO16" s="35">
        <v>0</v>
      </c>
      <c r="AP16" s="32">
        <v>0</v>
      </c>
      <c r="AQ16" s="32" t="e">
        <f t="shared" si="5"/>
        <v>#DIV/0!</v>
      </c>
      <c r="AR16" s="29" t="e">
        <f t="shared" si="6"/>
        <v>#DIV/0!</v>
      </c>
      <c r="AS16" s="34">
        <v>0</v>
      </c>
      <c r="AT16" s="34">
        <v>0</v>
      </c>
      <c r="AU16" s="29"/>
      <c r="AV16" s="29">
        <v>0</v>
      </c>
      <c r="AW16" s="29">
        <v>0</v>
      </c>
      <c r="AX16" s="29"/>
      <c r="AY16" s="29">
        <v>41988.1</v>
      </c>
      <c r="AZ16" s="29">
        <v>20994.05</v>
      </c>
      <c r="BA16" s="29">
        <v>17495</v>
      </c>
      <c r="BB16" s="34">
        <v>0</v>
      </c>
      <c r="BC16" s="36">
        <v>0</v>
      </c>
      <c r="BD16" s="36">
        <v>0</v>
      </c>
      <c r="BE16" s="37">
        <v>0</v>
      </c>
      <c r="BF16" s="37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32">
        <f t="shared" si="7"/>
        <v>1100</v>
      </c>
      <c r="BO16" s="32">
        <f t="shared" si="7"/>
        <v>550</v>
      </c>
      <c r="BP16" s="32">
        <f t="shared" si="7"/>
        <v>306.27600000000001</v>
      </c>
      <c r="BQ16" s="32">
        <f t="shared" si="25"/>
        <v>55.686545454545453</v>
      </c>
      <c r="BR16" s="29">
        <f t="shared" si="26"/>
        <v>27.843272727272726</v>
      </c>
      <c r="BS16" s="33">
        <v>1100</v>
      </c>
      <c r="BT16" s="33">
        <v>550</v>
      </c>
      <c r="BU16" s="32">
        <v>306.27600000000001</v>
      </c>
      <c r="BV16" s="29">
        <v>0</v>
      </c>
      <c r="BW16" s="29">
        <v>0</v>
      </c>
      <c r="BX16" s="32">
        <v>0</v>
      </c>
      <c r="BY16" s="29">
        <v>0</v>
      </c>
      <c r="BZ16" s="29">
        <v>0</v>
      </c>
      <c r="CA16" s="29">
        <v>0</v>
      </c>
      <c r="CB16" s="33">
        <v>0</v>
      </c>
      <c r="CC16" s="33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29">
        <v>0</v>
      </c>
      <c r="CK16" s="33">
        <v>0</v>
      </c>
      <c r="CL16" s="33">
        <v>0</v>
      </c>
      <c r="CM16" s="29">
        <v>0</v>
      </c>
      <c r="CN16" s="33">
        <v>1000</v>
      </c>
      <c r="CO16" s="33">
        <v>300</v>
      </c>
      <c r="CP16" s="29">
        <v>0</v>
      </c>
      <c r="CQ16" s="29">
        <v>1000</v>
      </c>
      <c r="CR16" s="29">
        <v>300</v>
      </c>
      <c r="CS16" s="29">
        <v>0</v>
      </c>
      <c r="CT16" s="33"/>
      <c r="CU16" s="33">
        <v>0</v>
      </c>
      <c r="CV16" s="29">
        <v>0</v>
      </c>
      <c r="CW16" s="29">
        <v>0</v>
      </c>
      <c r="CX16" s="29">
        <v>0</v>
      </c>
      <c r="CY16" s="29">
        <v>0</v>
      </c>
      <c r="CZ16" s="29">
        <v>0</v>
      </c>
      <c r="DA16" s="29">
        <v>0</v>
      </c>
      <c r="DB16" s="29">
        <v>0</v>
      </c>
      <c r="DC16" s="29">
        <v>0</v>
      </c>
      <c r="DD16" s="29">
        <v>0</v>
      </c>
      <c r="DE16" s="32">
        <v>0</v>
      </c>
      <c r="DF16" s="32">
        <v>0</v>
      </c>
      <c r="DG16" s="32">
        <f t="shared" si="8"/>
        <v>53828.1</v>
      </c>
      <c r="DH16" s="32">
        <f t="shared" si="8"/>
        <v>25909.05</v>
      </c>
      <c r="DI16" s="32">
        <f t="shared" si="9"/>
        <v>19564.79</v>
      </c>
      <c r="DJ16" s="29">
        <v>0</v>
      </c>
      <c r="DK16" s="29">
        <v>0</v>
      </c>
      <c r="DL16" s="29">
        <v>0</v>
      </c>
      <c r="DM16" s="29">
        <v>0</v>
      </c>
      <c r="DN16" s="29">
        <v>0</v>
      </c>
      <c r="DO16" s="29">
        <v>0</v>
      </c>
      <c r="DP16" s="29">
        <v>0</v>
      </c>
      <c r="DQ16" s="29">
        <v>0</v>
      </c>
      <c r="DR16" s="29">
        <v>0</v>
      </c>
      <c r="DS16" s="29">
        <v>0</v>
      </c>
      <c r="DT16" s="29">
        <v>0</v>
      </c>
      <c r="DU16" s="29">
        <v>0</v>
      </c>
      <c r="DV16" s="29">
        <v>0</v>
      </c>
      <c r="DW16" s="29">
        <v>0</v>
      </c>
      <c r="DX16" s="29">
        <v>0</v>
      </c>
      <c r="DY16" s="29"/>
      <c r="DZ16" s="29">
        <v>0</v>
      </c>
      <c r="EA16" s="32">
        <v>0</v>
      </c>
      <c r="EB16" s="32">
        <v>0</v>
      </c>
      <c r="EC16" s="32">
        <f t="shared" si="10"/>
        <v>0</v>
      </c>
      <c r="ED16" s="32">
        <f t="shared" si="10"/>
        <v>0</v>
      </c>
      <c r="EE16" s="32">
        <f t="shared" si="11"/>
        <v>0</v>
      </c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</row>
    <row r="17" spans="1:256" ht="21" customHeight="1" x14ac:dyDescent="0.3">
      <c r="A17" s="27">
        <v>8</v>
      </c>
      <c r="B17" s="28" t="s">
        <v>64</v>
      </c>
      <c r="C17" s="29">
        <v>0</v>
      </c>
      <c r="D17" s="40">
        <v>0</v>
      </c>
      <c r="E17" s="31">
        <f t="shared" si="12"/>
        <v>63629.600000000006</v>
      </c>
      <c r="F17" s="31">
        <f t="shared" si="12"/>
        <v>31846.9</v>
      </c>
      <c r="G17" s="32">
        <f t="shared" si="0"/>
        <v>20174.596000000001</v>
      </c>
      <c r="H17" s="32">
        <f t="shared" si="1"/>
        <v>63.348696419431718</v>
      </c>
      <c r="I17" s="32">
        <f t="shared" si="2"/>
        <v>31.706306498862162</v>
      </c>
      <c r="J17" s="32">
        <f t="shared" si="3"/>
        <v>21569.200000000001</v>
      </c>
      <c r="K17" s="32">
        <f t="shared" si="3"/>
        <v>10816.7</v>
      </c>
      <c r="L17" s="32">
        <f t="shared" si="3"/>
        <v>2649.4960000000001</v>
      </c>
      <c r="M17" s="32">
        <f t="shared" si="13"/>
        <v>24.494494624053544</v>
      </c>
      <c r="N17" s="32">
        <f t="shared" si="14"/>
        <v>12.283700832668805</v>
      </c>
      <c r="O17" s="32">
        <f t="shared" si="4"/>
        <v>9125.7999999999993</v>
      </c>
      <c r="P17" s="32">
        <f t="shared" si="4"/>
        <v>4582</v>
      </c>
      <c r="Q17" s="32">
        <f t="shared" si="4"/>
        <v>1152.7630000000001</v>
      </c>
      <c r="R17" s="32">
        <f t="shared" si="15"/>
        <v>25.158511567001312</v>
      </c>
      <c r="S17" s="29">
        <f t="shared" si="16"/>
        <v>12.631911722807864</v>
      </c>
      <c r="T17" s="33">
        <v>364.3</v>
      </c>
      <c r="U17" s="33">
        <v>182</v>
      </c>
      <c r="V17" s="32">
        <v>34.846000000000132</v>
      </c>
      <c r="W17" s="32">
        <f t="shared" si="17"/>
        <v>19.146153846153918</v>
      </c>
      <c r="X17" s="29">
        <f t="shared" si="18"/>
        <v>9.5651935218227102</v>
      </c>
      <c r="Y17" s="41">
        <v>4469.3999999999996</v>
      </c>
      <c r="Z17" s="41">
        <v>2234.6999999999998</v>
      </c>
      <c r="AA17" s="32">
        <v>18.905000000000001</v>
      </c>
      <c r="AB17" s="32">
        <f t="shared" si="19"/>
        <v>0.84597485121045335</v>
      </c>
      <c r="AC17" s="29">
        <f t="shared" si="20"/>
        <v>0.42298742560522667</v>
      </c>
      <c r="AD17" s="33">
        <v>8761.5</v>
      </c>
      <c r="AE17" s="33">
        <v>4400</v>
      </c>
      <c r="AF17" s="32">
        <v>1117.9169999999999</v>
      </c>
      <c r="AG17" s="32">
        <f t="shared" si="21"/>
        <v>25.407204545454544</v>
      </c>
      <c r="AH17" s="29">
        <f t="shared" si="22"/>
        <v>12.759424756034923</v>
      </c>
      <c r="AI17" s="33">
        <v>774</v>
      </c>
      <c r="AJ17" s="33">
        <v>200</v>
      </c>
      <c r="AK17" s="32">
        <v>0</v>
      </c>
      <c r="AL17" s="32">
        <f t="shared" si="23"/>
        <v>0</v>
      </c>
      <c r="AM17" s="29">
        <f t="shared" si="24"/>
        <v>0</v>
      </c>
      <c r="AN17" s="35">
        <v>0</v>
      </c>
      <c r="AO17" s="35">
        <v>0</v>
      </c>
      <c r="AP17" s="32">
        <v>0</v>
      </c>
      <c r="AQ17" s="32" t="e">
        <f t="shared" si="5"/>
        <v>#DIV/0!</v>
      </c>
      <c r="AR17" s="29" t="e">
        <f t="shared" si="6"/>
        <v>#DIV/0!</v>
      </c>
      <c r="AS17" s="34">
        <v>0</v>
      </c>
      <c r="AT17" s="34">
        <v>0</v>
      </c>
      <c r="AU17" s="29"/>
      <c r="AV17" s="29">
        <v>0</v>
      </c>
      <c r="AW17" s="29">
        <v>0</v>
      </c>
      <c r="AX17" s="29"/>
      <c r="AY17" s="29">
        <v>42060.4</v>
      </c>
      <c r="AZ17" s="29">
        <v>21030.2</v>
      </c>
      <c r="BA17" s="29">
        <v>17525.099999999999</v>
      </c>
      <c r="BB17" s="34">
        <v>0</v>
      </c>
      <c r="BC17" s="36">
        <v>0</v>
      </c>
      <c r="BD17" s="36">
        <v>0</v>
      </c>
      <c r="BE17" s="37">
        <v>0</v>
      </c>
      <c r="BF17" s="37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32">
        <f t="shared" si="7"/>
        <v>1600</v>
      </c>
      <c r="BO17" s="32">
        <f t="shared" si="7"/>
        <v>800</v>
      </c>
      <c r="BP17" s="32">
        <f t="shared" si="7"/>
        <v>1058.1279999999999</v>
      </c>
      <c r="BQ17" s="32">
        <f t="shared" si="25"/>
        <v>132.26599999999999</v>
      </c>
      <c r="BR17" s="29">
        <f t="shared" si="26"/>
        <v>66.132999999999996</v>
      </c>
      <c r="BS17" s="33">
        <v>1600</v>
      </c>
      <c r="BT17" s="33">
        <v>800</v>
      </c>
      <c r="BU17" s="32">
        <v>1058.1279999999999</v>
      </c>
      <c r="BV17" s="29">
        <v>0</v>
      </c>
      <c r="BW17" s="29">
        <v>0</v>
      </c>
      <c r="BX17" s="32">
        <v>0</v>
      </c>
      <c r="BY17" s="29">
        <v>0</v>
      </c>
      <c r="BZ17" s="29">
        <v>0</v>
      </c>
      <c r="CA17" s="29">
        <v>0</v>
      </c>
      <c r="CB17" s="33">
        <v>0</v>
      </c>
      <c r="CC17" s="33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29">
        <v>0</v>
      </c>
      <c r="CK17" s="33">
        <v>0</v>
      </c>
      <c r="CL17" s="33">
        <v>0</v>
      </c>
      <c r="CM17" s="29">
        <v>0</v>
      </c>
      <c r="CN17" s="33">
        <v>5600</v>
      </c>
      <c r="CO17" s="33">
        <v>3000</v>
      </c>
      <c r="CP17" s="29">
        <v>419.7</v>
      </c>
      <c r="CQ17" s="29">
        <v>1400</v>
      </c>
      <c r="CR17" s="29">
        <v>700</v>
      </c>
      <c r="CS17" s="29">
        <v>0</v>
      </c>
      <c r="CT17" s="33"/>
      <c r="CU17" s="33">
        <v>0</v>
      </c>
      <c r="CV17" s="29">
        <v>0</v>
      </c>
      <c r="CW17" s="29">
        <v>0</v>
      </c>
      <c r="CX17" s="29">
        <v>0</v>
      </c>
      <c r="CY17" s="29">
        <v>0</v>
      </c>
      <c r="CZ17" s="29">
        <v>0</v>
      </c>
      <c r="DA17" s="29">
        <v>0</v>
      </c>
      <c r="DB17" s="29">
        <v>0</v>
      </c>
      <c r="DC17" s="29">
        <v>0</v>
      </c>
      <c r="DD17" s="29">
        <v>0</v>
      </c>
      <c r="DE17" s="32">
        <v>0</v>
      </c>
      <c r="DF17" s="32">
        <v>0</v>
      </c>
      <c r="DG17" s="32">
        <f t="shared" si="8"/>
        <v>63629.600000000006</v>
      </c>
      <c r="DH17" s="32">
        <f t="shared" si="8"/>
        <v>31846.9</v>
      </c>
      <c r="DI17" s="32">
        <f t="shared" si="9"/>
        <v>20174.596000000001</v>
      </c>
      <c r="DJ17" s="29">
        <v>0</v>
      </c>
      <c r="DK17" s="29">
        <v>0</v>
      </c>
      <c r="DL17" s="29">
        <v>0</v>
      </c>
      <c r="DM17" s="29">
        <v>0</v>
      </c>
      <c r="DN17" s="29">
        <v>0</v>
      </c>
      <c r="DO17" s="29">
        <v>0</v>
      </c>
      <c r="DP17" s="29">
        <v>0</v>
      </c>
      <c r="DQ17" s="29">
        <v>0</v>
      </c>
      <c r="DR17" s="29">
        <v>0</v>
      </c>
      <c r="DS17" s="29">
        <v>0</v>
      </c>
      <c r="DT17" s="29">
        <v>0</v>
      </c>
      <c r="DU17" s="29">
        <v>0</v>
      </c>
      <c r="DV17" s="29">
        <v>0</v>
      </c>
      <c r="DW17" s="29">
        <v>0</v>
      </c>
      <c r="DX17" s="29">
        <v>0</v>
      </c>
      <c r="DY17" s="29"/>
      <c r="DZ17" s="29">
        <v>0</v>
      </c>
      <c r="EA17" s="32">
        <v>0</v>
      </c>
      <c r="EB17" s="32">
        <v>0</v>
      </c>
      <c r="EC17" s="32">
        <f t="shared" si="10"/>
        <v>0</v>
      </c>
      <c r="ED17" s="32">
        <f t="shared" si="10"/>
        <v>0</v>
      </c>
      <c r="EE17" s="32">
        <f t="shared" si="11"/>
        <v>0</v>
      </c>
      <c r="EF17" s="38"/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8"/>
      <c r="ES17" s="38"/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8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</row>
    <row r="18" spans="1:256" ht="21" customHeight="1" x14ac:dyDescent="0.3">
      <c r="A18" s="27">
        <v>9</v>
      </c>
      <c r="B18" s="28" t="s">
        <v>65</v>
      </c>
      <c r="C18" s="29">
        <v>14404.6</v>
      </c>
      <c r="D18" s="40">
        <v>0</v>
      </c>
      <c r="E18" s="31">
        <f t="shared" si="12"/>
        <v>107597.70000000001</v>
      </c>
      <c r="F18" s="31">
        <f t="shared" si="12"/>
        <v>47861.45</v>
      </c>
      <c r="G18" s="32">
        <f t="shared" si="0"/>
        <v>34737.950000000004</v>
      </c>
      <c r="H18" s="32">
        <f t="shared" si="1"/>
        <v>72.580228973422251</v>
      </c>
      <c r="I18" s="32">
        <f t="shared" si="2"/>
        <v>32.285030256222953</v>
      </c>
      <c r="J18" s="32">
        <f t="shared" si="3"/>
        <v>38339.5</v>
      </c>
      <c r="K18" s="32">
        <f t="shared" si="3"/>
        <v>7403</v>
      </c>
      <c r="L18" s="32">
        <f t="shared" si="3"/>
        <v>10738.05</v>
      </c>
      <c r="M18" s="32">
        <f t="shared" si="13"/>
        <v>145.04997973794406</v>
      </c>
      <c r="N18" s="32">
        <f t="shared" si="14"/>
        <v>28.007798745419215</v>
      </c>
      <c r="O18" s="32">
        <f t="shared" si="4"/>
        <v>13588</v>
      </c>
      <c r="P18" s="32">
        <f t="shared" si="4"/>
        <v>1450</v>
      </c>
      <c r="Q18" s="32">
        <f t="shared" si="4"/>
        <v>3835.7119999999991</v>
      </c>
      <c r="R18" s="32">
        <f t="shared" si="15"/>
        <v>264.53186206896544</v>
      </c>
      <c r="S18" s="29">
        <f t="shared" si="16"/>
        <v>28.228672357962903</v>
      </c>
      <c r="T18" s="33">
        <v>305</v>
      </c>
      <c r="U18" s="33">
        <v>150</v>
      </c>
      <c r="V18" s="32">
        <v>235.33599999999885</v>
      </c>
      <c r="W18" s="32">
        <f t="shared" si="17"/>
        <v>156.89066666666588</v>
      </c>
      <c r="X18" s="29">
        <f t="shared" si="18"/>
        <v>77.159344262294709</v>
      </c>
      <c r="Y18" s="41">
        <v>12560.5</v>
      </c>
      <c r="Z18" s="41">
        <v>900</v>
      </c>
      <c r="AA18" s="32">
        <v>3272.116</v>
      </c>
      <c r="AB18" s="32">
        <f t="shared" si="19"/>
        <v>363.56844444444442</v>
      </c>
      <c r="AC18" s="29">
        <f t="shared" si="20"/>
        <v>26.050841925082601</v>
      </c>
      <c r="AD18" s="33">
        <v>13283</v>
      </c>
      <c r="AE18" s="33">
        <v>1300</v>
      </c>
      <c r="AF18" s="32">
        <v>3600.3760000000002</v>
      </c>
      <c r="AG18" s="32">
        <f t="shared" si="21"/>
        <v>276.952</v>
      </c>
      <c r="AH18" s="29">
        <f t="shared" si="22"/>
        <v>27.105141910712945</v>
      </c>
      <c r="AI18" s="33">
        <v>180</v>
      </c>
      <c r="AJ18" s="33">
        <v>105</v>
      </c>
      <c r="AK18" s="32">
        <v>97.5</v>
      </c>
      <c r="AL18" s="32">
        <f t="shared" si="23"/>
        <v>92.857142857142861</v>
      </c>
      <c r="AM18" s="29">
        <f t="shared" si="24"/>
        <v>54.166666666666664</v>
      </c>
      <c r="AN18" s="35">
        <v>0</v>
      </c>
      <c r="AO18" s="35">
        <v>0</v>
      </c>
      <c r="AP18" s="32">
        <v>0</v>
      </c>
      <c r="AQ18" s="32" t="e">
        <f t="shared" si="5"/>
        <v>#DIV/0!</v>
      </c>
      <c r="AR18" s="29" t="e">
        <f t="shared" si="6"/>
        <v>#DIV/0!</v>
      </c>
      <c r="AS18" s="34">
        <v>0</v>
      </c>
      <c r="AT18" s="34">
        <v>0</v>
      </c>
      <c r="AU18" s="29"/>
      <c r="AV18" s="29">
        <v>0</v>
      </c>
      <c r="AW18" s="29">
        <v>0</v>
      </c>
      <c r="AX18" s="29"/>
      <c r="AY18" s="29">
        <v>57599.5</v>
      </c>
      <c r="AZ18" s="29">
        <v>28799.75</v>
      </c>
      <c r="BA18" s="29">
        <v>23999.9</v>
      </c>
      <c r="BB18" s="34">
        <v>0</v>
      </c>
      <c r="BC18" s="36">
        <v>0</v>
      </c>
      <c r="BD18" s="36">
        <v>0</v>
      </c>
      <c r="BE18" s="37">
        <v>0</v>
      </c>
      <c r="BF18" s="37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32">
        <f t="shared" si="7"/>
        <v>1336</v>
      </c>
      <c r="BO18" s="32">
        <f t="shared" si="7"/>
        <v>666</v>
      </c>
      <c r="BP18" s="32">
        <f t="shared" si="7"/>
        <v>140</v>
      </c>
      <c r="BQ18" s="32">
        <f t="shared" si="25"/>
        <v>21.021021021021021</v>
      </c>
      <c r="BR18" s="29">
        <f t="shared" si="26"/>
        <v>10.479041916167663</v>
      </c>
      <c r="BS18" s="33">
        <v>196</v>
      </c>
      <c r="BT18" s="33">
        <v>96</v>
      </c>
      <c r="BU18" s="32">
        <v>0</v>
      </c>
      <c r="BV18" s="29">
        <v>0</v>
      </c>
      <c r="BW18" s="29">
        <v>0</v>
      </c>
      <c r="BX18" s="32">
        <v>0</v>
      </c>
      <c r="BY18" s="29">
        <v>0</v>
      </c>
      <c r="BZ18" s="29">
        <v>0</v>
      </c>
      <c r="CA18" s="29">
        <v>0</v>
      </c>
      <c r="CB18" s="33">
        <v>1140</v>
      </c>
      <c r="CC18" s="33">
        <v>570</v>
      </c>
      <c r="CD18" s="29">
        <v>140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29">
        <v>0</v>
      </c>
      <c r="CK18" s="33">
        <v>0</v>
      </c>
      <c r="CL18" s="33">
        <v>0</v>
      </c>
      <c r="CM18" s="29">
        <v>0</v>
      </c>
      <c r="CN18" s="33">
        <v>10675</v>
      </c>
      <c r="CO18" s="33">
        <v>4282</v>
      </c>
      <c r="CP18" s="29">
        <v>2855.5</v>
      </c>
      <c r="CQ18" s="29">
        <v>1475</v>
      </c>
      <c r="CR18" s="29">
        <v>732</v>
      </c>
      <c r="CS18" s="29">
        <v>433.5</v>
      </c>
      <c r="CT18" s="33"/>
      <c r="CU18" s="33">
        <v>0</v>
      </c>
      <c r="CV18" s="29">
        <v>0</v>
      </c>
      <c r="CW18" s="29">
        <v>0</v>
      </c>
      <c r="CX18" s="29">
        <v>0</v>
      </c>
      <c r="CY18" s="29">
        <v>0</v>
      </c>
      <c r="CZ18" s="29">
        <v>0</v>
      </c>
      <c r="DA18" s="29">
        <v>0</v>
      </c>
      <c r="DB18" s="29">
        <v>0</v>
      </c>
      <c r="DC18" s="29">
        <v>0</v>
      </c>
      <c r="DD18" s="29">
        <v>0</v>
      </c>
      <c r="DE18" s="32">
        <v>537.22199999999998</v>
      </c>
      <c r="DF18" s="32">
        <v>0</v>
      </c>
      <c r="DG18" s="32">
        <f t="shared" si="8"/>
        <v>95939</v>
      </c>
      <c r="DH18" s="32">
        <f t="shared" si="8"/>
        <v>36202.75</v>
      </c>
      <c r="DI18" s="32">
        <f t="shared" si="9"/>
        <v>34737.950000000004</v>
      </c>
      <c r="DJ18" s="29">
        <v>0</v>
      </c>
      <c r="DK18" s="29">
        <v>0</v>
      </c>
      <c r="DL18" s="29">
        <v>0</v>
      </c>
      <c r="DM18" s="29">
        <v>11658.7</v>
      </c>
      <c r="DN18" s="29">
        <v>11658.7</v>
      </c>
      <c r="DO18" s="29">
        <v>0</v>
      </c>
      <c r="DP18" s="29">
        <v>0</v>
      </c>
      <c r="DQ18" s="29">
        <v>0</v>
      </c>
      <c r="DR18" s="29">
        <v>0</v>
      </c>
      <c r="DS18" s="29">
        <v>0</v>
      </c>
      <c r="DT18" s="29">
        <v>0</v>
      </c>
      <c r="DU18" s="29">
        <v>0</v>
      </c>
      <c r="DV18" s="29">
        <v>0</v>
      </c>
      <c r="DW18" s="29">
        <v>0</v>
      </c>
      <c r="DX18" s="29">
        <v>0</v>
      </c>
      <c r="DY18" s="29">
        <v>6095.4</v>
      </c>
      <c r="DZ18" s="29">
        <v>6095.4</v>
      </c>
      <c r="EA18" s="32">
        <v>0</v>
      </c>
      <c r="EB18" s="32">
        <v>0</v>
      </c>
      <c r="EC18" s="32">
        <f t="shared" si="10"/>
        <v>17754.099999999999</v>
      </c>
      <c r="ED18" s="32">
        <f t="shared" si="10"/>
        <v>17754.099999999999</v>
      </c>
      <c r="EE18" s="32">
        <f t="shared" si="11"/>
        <v>0</v>
      </c>
      <c r="EF18" s="38"/>
      <c r="EG18" s="38"/>
      <c r="EH18" s="38"/>
      <c r="EI18" s="38"/>
      <c r="EJ18" s="38"/>
      <c r="EK18" s="38"/>
      <c r="EL18" s="38"/>
      <c r="EM18" s="38"/>
      <c r="EN18" s="38"/>
      <c r="EO18" s="38"/>
      <c r="EP18" s="38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ht="21" customHeight="1" x14ac:dyDescent="0.3">
      <c r="A19" s="27">
        <v>10</v>
      </c>
      <c r="B19" s="28" t="s">
        <v>66</v>
      </c>
      <c r="C19" s="29">
        <v>0</v>
      </c>
      <c r="D19" s="40">
        <v>0</v>
      </c>
      <c r="E19" s="31">
        <f t="shared" si="12"/>
        <v>84361.2</v>
      </c>
      <c r="F19" s="31">
        <f t="shared" si="12"/>
        <v>37424.1</v>
      </c>
      <c r="G19" s="32">
        <f t="shared" si="0"/>
        <v>26901.881999999998</v>
      </c>
      <c r="H19" s="32">
        <f t="shared" si="1"/>
        <v>71.883844902081805</v>
      </c>
      <c r="I19" s="32">
        <f t="shared" si="2"/>
        <v>31.888927611271534</v>
      </c>
      <c r="J19" s="32">
        <f t="shared" si="3"/>
        <v>36200</v>
      </c>
      <c r="K19" s="32">
        <f t="shared" si="3"/>
        <v>13343.5</v>
      </c>
      <c r="L19" s="32">
        <f t="shared" si="3"/>
        <v>6834.5820000000003</v>
      </c>
      <c r="M19" s="32">
        <f t="shared" si="13"/>
        <v>51.220309513995574</v>
      </c>
      <c r="N19" s="32">
        <f t="shared" si="14"/>
        <v>18.880060773480665</v>
      </c>
      <c r="O19" s="32">
        <f t="shared" si="4"/>
        <v>14400</v>
      </c>
      <c r="P19" s="32">
        <f t="shared" si="4"/>
        <v>6150</v>
      </c>
      <c r="Q19" s="32">
        <f t="shared" si="4"/>
        <v>5357.9880000000003</v>
      </c>
      <c r="R19" s="32">
        <f t="shared" si="15"/>
        <v>87.121756097560976</v>
      </c>
      <c r="S19" s="29">
        <f t="shared" si="16"/>
        <v>37.208250000000007</v>
      </c>
      <c r="T19" s="33">
        <v>400</v>
      </c>
      <c r="U19" s="33">
        <v>150</v>
      </c>
      <c r="V19" s="32">
        <v>1478.9620000000004</v>
      </c>
      <c r="W19" s="32">
        <f t="shared" si="17"/>
        <v>985.97466666666696</v>
      </c>
      <c r="X19" s="29">
        <f t="shared" si="18"/>
        <v>369.74050000000011</v>
      </c>
      <c r="Y19" s="41">
        <v>12000</v>
      </c>
      <c r="Z19" s="41">
        <v>4500</v>
      </c>
      <c r="AA19" s="32">
        <v>206.02199999999999</v>
      </c>
      <c r="AB19" s="32">
        <f t="shared" si="19"/>
        <v>4.5782666666666669</v>
      </c>
      <c r="AC19" s="29">
        <f t="shared" si="20"/>
        <v>1.71685</v>
      </c>
      <c r="AD19" s="33">
        <v>14000</v>
      </c>
      <c r="AE19" s="33">
        <v>6000</v>
      </c>
      <c r="AF19" s="32">
        <v>3879.0259999999998</v>
      </c>
      <c r="AG19" s="32">
        <f t="shared" si="21"/>
        <v>64.650433333333339</v>
      </c>
      <c r="AH19" s="29">
        <f t="shared" si="22"/>
        <v>27.707328571428569</v>
      </c>
      <c r="AI19" s="33">
        <v>350</v>
      </c>
      <c r="AJ19" s="33">
        <v>90</v>
      </c>
      <c r="AK19" s="32">
        <v>50</v>
      </c>
      <c r="AL19" s="32">
        <f t="shared" si="23"/>
        <v>55.555555555555557</v>
      </c>
      <c r="AM19" s="29">
        <f t="shared" si="24"/>
        <v>14.285714285714285</v>
      </c>
      <c r="AN19" s="35">
        <v>0</v>
      </c>
      <c r="AO19" s="35">
        <v>0</v>
      </c>
      <c r="AP19" s="32">
        <v>0</v>
      </c>
      <c r="AQ19" s="32" t="e">
        <f t="shared" si="5"/>
        <v>#DIV/0!</v>
      </c>
      <c r="AR19" s="29" t="e">
        <f t="shared" si="6"/>
        <v>#DIV/0!</v>
      </c>
      <c r="AS19" s="34">
        <v>0</v>
      </c>
      <c r="AT19" s="34">
        <v>0</v>
      </c>
      <c r="AU19" s="29"/>
      <c r="AV19" s="29">
        <v>0</v>
      </c>
      <c r="AW19" s="29">
        <v>0</v>
      </c>
      <c r="AX19" s="29"/>
      <c r="AY19" s="29">
        <v>48161.2</v>
      </c>
      <c r="AZ19" s="29">
        <v>24080.6</v>
      </c>
      <c r="BA19" s="29">
        <v>20067.3</v>
      </c>
      <c r="BB19" s="34">
        <v>0</v>
      </c>
      <c r="BC19" s="36">
        <v>0</v>
      </c>
      <c r="BD19" s="36">
        <v>0</v>
      </c>
      <c r="BE19" s="37">
        <v>0</v>
      </c>
      <c r="BF19" s="37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32">
        <f t="shared" si="7"/>
        <v>965</v>
      </c>
      <c r="BO19" s="32">
        <f t="shared" si="7"/>
        <v>482.5</v>
      </c>
      <c r="BP19" s="32">
        <f t="shared" si="7"/>
        <v>48.95</v>
      </c>
      <c r="BQ19" s="32">
        <f t="shared" si="25"/>
        <v>10.145077720207254</v>
      </c>
      <c r="BR19" s="29">
        <f t="shared" si="26"/>
        <v>5.0725388601036272</v>
      </c>
      <c r="BS19" s="33">
        <v>365</v>
      </c>
      <c r="BT19" s="33">
        <v>182.5</v>
      </c>
      <c r="BU19" s="32">
        <v>8.9499999999999993</v>
      </c>
      <c r="BV19" s="29">
        <v>0</v>
      </c>
      <c r="BW19" s="29">
        <v>0</v>
      </c>
      <c r="BX19" s="32">
        <v>0</v>
      </c>
      <c r="BY19" s="29">
        <v>0</v>
      </c>
      <c r="BZ19" s="29">
        <v>0</v>
      </c>
      <c r="CA19" s="29">
        <v>0</v>
      </c>
      <c r="CB19" s="33">
        <v>600</v>
      </c>
      <c r="CC19" s="33">
        <v>300</v>
      </c>
      <c r="CD19" s="29">
        <v>40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29">
        <v>0</v>
      </c>
      <c r="CK19" s="33">
        <v>0</v>
      </c>
      <c r="CL19" s="33">
        <v>0</v>
      </c>
      <c r="CM19" s="29">
        <v>0</v>
      </c>
      <c r="CN19" s="33">
        <v>8385</v>
      </c>
      <c r="CO19" s="33">
        <v>2121</v>
      </c>
      <c r="CP19" s="29">
        <v>1171.6220000000001</v>
      </c>
      <c r="CQ19" s="29">
        <v>1665</v>
      </c>
      <c r="CR19" s="29">
        <v>320</v>
      </c>
      <c r="CS19" s="29">
        <v>214.62200000000001</v>
      </c>
      <c r="CT19" s="33">
        <v>100</v>
      </c>
      <c r="CU19" s="33">
        <v>0</v>
      </c>
      <c r="CV19" s="29">
        <v>0</v>
      </c>
      <c r="CW19" s="29">
        <v>0</v>
      </c>
      <c r="CX19" s="29">
        <v>0</v>
      </c>
      <c r="CY19" s="29">
        <v>0</v>
      </c>
      <c r="CZ19" s="29">
        <v>0</v>
      </c>
      <c r="DA19" s="29">
        <v>0</v>
      </c>
      <c r="DB19" s="29">
        <v>0</v>
      </c>
      <c r="DC19" s="29">
        <v>0</v>
      </c>
      <c r="DD19" s="29">
        <v>0</v>
      </c>
      <c r="DE19" s="32">
        <v>0</v>
      </c>
      <c r="DF19" s="32">
        <v>0</v>
      </c>
      <c r="DG19" s="32">
        <f t="shared" si="8"/>
        <v>84361.2</v>
      </c>
      <c r="DH19" s="32">
        <f t="shared" si="8"/>
        <v>37424.1</v>
      </c>
      <c r="DI19" s="32">
        <f t="shared" si="9"/>
        <v>26901.881999999998</v>
      </c>
      <c r="DJ19" s="29">
        <v>0</v>
      </c>
      <c r="DK19" s="29">
        <v>0</v>
      </c>
      <c r="DL19" s="29">
        <v>0</v>
      </c>
      <c r="DM19" s="29">
        <v>0</v>
      </c>
      <c r="DN19" s="29">
        <v>0</v>
      </c>
      <c r="DO19" s="29">
        <v>0</v>
      </c>
      <c r="DP19" s="29">
        <v>0</v>
      </c>
      <c r="DQ19" s="29">
        <v>0</v>
      </c>
      <c r="DR19" s="29">
        <v>0</v>
      </c>
      <c r="DS19" s="29">
        <v>0</v>
      </c>
      <c r="DT19" s="29">
        <v>0</v>
      </c>
      <c r="DU19" s="29">
        <v>0</v>
      </c>
      <c r="DV19" s="29">
        <v>0</v>
      </c>
      <c r="DW19" s="29">
        <v>0</v>
      </c>
      <c r="DX19" s="29">
        <v>0</v>
      </c>
      <c r="DY19" s="29"/>
      <c r="DZ19" s="29">
        <v>0</v>
      </c>
      <c r="EA19" s="32">
        <v>0</v>
      </c>
      <c r="EB19" s="32">
        <v>0</v>
      </c>
      <c r="EC19" s="32">
        <f t="shared" si="10"/>
        <v>0</v>
      </c>
      <c r="ED19" s="32">
        <f t="shared" si="10"/>
        <v>0</v>
      </c>
      <c r="EE19" s="32">
        <f t="shared" si="11"/>
        <v>0</v>
      </c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ht="21" customHeight="1" x14ac:dyDescent="0.3">
      <c r="A20" s="27">
        <v>11</v>
      </c>
      <c r="B20" s="28" t="s">
        <v>67</v>
      </c>
      <c r="C20" s="29">
        <v>0</v>
      </c>
      <c r="D20" s="40">
        <v>0</v>
      </c>
      <c r="E20" s="31">
        <f t="shared" si="12"/>
        <v>103101.4</v>
      </c>
      <c r="F20" s="31">
        <f t="shared" si="12"/>
        <v>75696.899999999994</v>
      </c>
      <c r="G20" s="32">
        <f t="shared" si="0"/>
        <v>19885.4064</v>
      </c>
      <c r="H20" s="32">
        <f t="shared" si="1"/>
        <v>26.269776437344198</v>
      </c>
      <c r="I20" s="32">
        <f t="shared" si="2"/>
        <v>19.2872321811343</v>
      </c>
      <c r="J20" s="32">
        <f t="shared" si="3"/>
        <v>16817.099999999999</v>
      </c>
      <c r="K20" s="32">
        <f t="shared" si="3"/>
        <v>8452.5</v>
      </c>
      <c r="L20" s="32">
        <f t="shared" si="3"/>
        <v>4018.9063999999998</v>
      </c>
      <c r="M20" s="32">
        <f t="shared" si="13"/>
        <v>47.546955338657199</v>
      </c>
      <c r="N20" s="32">
        <f t="shared" si="14"/>
        <v>23.897737422028769</v>
      </c>
      <c r="O20" s="32">
        <f t="shared" si="4"/>
        <v>7141.9</v>
      </c>
      <c r="P20" s="32">
        <f t="shared" si="4"/>
        <v>3610.5</v>
      </c>
      <c r="Q20" s="32">
        <f t="shared" si="4"/>
        <v>2893.1740000000004</v>
      </c>
      <c r="R20" s="32">
        <f t="shared" si="15"/>
        <v>80.132225453538311</v>
      </c>
      <c r="S20" s="29">
        <f t="shared" si="16"/>
        <v>40.509864321819137</v>
      </c>
      <c r="T20" s="33">
        <v>10.5</v>
      </c>
      <c r="U20" s="33">
        <v>10.5</v>
      </c>
      <c r="V20" s="32">
        <v>260.0870000000005</v>
      </c>
      <c r="W20" s="32">
        <f t="shared" si="17"/>
        <v>2477.0190476190523</v>
      </c>
      <c r="X20" s="29">
        <f t="shared" si="18"/>
        <v>2477.0190476190523</v>
      </c>
      <c r="Y20" s="41">
        <v>6804.9</v>
      </c>
      <c r="Z20" s="41">
        <v>3400</v>
      </c>
      <c r="AA20" s="32">
        <v>425.6524</v>
      </c>
      <c r="AB20" s="32">
        <f t="shared" si="19"/>
        <v>12.519188235294118</v>
      </c>
      <c r="AC20" s="29">
        <f t="shared" si="20"/>
        <v>6.2550867757057409</v>
      </c>
      <c r="AD20" s="33">
        <v>7131.4</v>
      </c>
      <c r="AE20" s="33">
        <v>3600</v>
      </c>
      <c r="AF20" s="32">
        <v>2633.087</v>
      </c>
      <c r="AG20" s="32">
        <f t="shared" si="21"/>
        <v>73.141305555555562</v>
      </c>
      <c r="AH20" s="29">
        <f t="shared" si="22"/>
        <v>36.922441596320496</v>
      </c>
      <c r="AI20" s="33">
        <v>284</v>
      </c>
      <c r="AJ20" s="33">
        <v>142</v>
      </c>
      <c r="AK20" s="32">
        <v>32.700000000000003</v>
      </c>
      <c r="AL20" s="32">
        <f t="shared" si="23"/>
        <v>23.028169014084511</v>
      </c>
      <c r="AM20" s="29">
        <f t="shared" si="24"/>
        <v>11.514084507042256</v>
      </c>
      <c r="AN20" s="35">
        <v>0</v>
      </c>
      <c r="AO20" s="35">
        <v>0</v>
      </c>
      <c r="AP20" s="32">
        <v>0</v>
      </c>
      <c r="AQ20" s="32" t="e">
        <f t="shared" si="5"/>
        <v>#DIV/0!</v>
      </c>
      <c r="AR20" s="29" t="e">
        <f t="shared" si="6"/>
        <v>#DIV/0!</v>
      </c>
      <c r="AS20" s="34">
        <v>0</v>
      </c>
      <c r="AT20" s="34">
        <v>0</v>
      </c>
      <c r="AU20" s="29"/>
      <c r="AV20" s="29">
        <v>0</v>
      </c>
      <c r="AW20" s="29">
        <v>0</v>
      </c>
      <c r="AX20" s="29"/>
      <c r="AY20" s="29">
        <v>38079.699999999997</v>
      </c>
      <c r="AZ20" s="29">
        <v>19039.8</v>
      </c>
      <c r="BA20" s="29">
        <v>15866.5</v>
      </c>
      <c r="BB20" s="34">
        <v>0</v>
      </c>
      <c r="BC20" s="36">
        <v>0</v>
      </c>
      <c r="BD20" s="36">
        <v>0</v>
      </c>
      <c r="BE20" s="37">
        <v>0</v>
      </c>
      <c r="BF20" s="37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32">
        <f t="shared" si="7"/>
        <v>1600</v>
      </c>
      <c r="BO20" s="32">
        <f t="shared" si="7"/>
        <v>800</v>
      </c>
      <c r="BP20" s="32">
        <f t="shared" si="7"/>
        <v>570.18000000000006</v>
      </c>
      <c r="BQ20" s="32">
        <f t="shared" si="25"/>
        <v>71.272500000000008</v>
      </c>
      <c r="BR20" s="29">
        <f t="shared" si="26"/>
        <v>35.636250000000004</v>
      </c>
      <c r="BS20" s="33">
        <v>200</v>
      </c>
      <c r="BT20" s="33">
        <v>100</v>
      </c>
      <c r="BU20" s="32">
        <v>100</v>
      </c>
      <c r="BV20" s="29">
        <v>1400</v>
      </c>
      <c r="BW20" s="29">
        <v>700</v>
      </c>
      <c r="BX20" s="32">
        <v>470.18</v>
      </c>
      <c r="BY20" s="29">
        <v>0</v>
      </c>
      <c r="BZ20" s="29">
        <v>0</v>
      </c>
      <c r="CA20" s="29">
        <v>0</v>
      </c>
      <c r="CB20" s="33">
        <v>0</v>
      </c>
      <c r="CC20" s="33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29">
        <v>0</v>
      </c>
      <c r="CK20" s="33">
        <v>0</v>
      </c>
      <c r="CL20" s="33">
        <v>0</v>
      </c>
      <c r="CM20" s="29">
        <v>0</v>
      </c>
      <c r="CN20" s="33">
        <v>986.3</v>
      </c>
      <c r="CO20" s="33">
        <v>500</v>
      </c>
      <c r="CP20" s="29">
        <v>7.2</v>
      </c>
      <c r="CQ20" s="29">
        <v>986.3</v>
      </c>
      <c r="CR20" s="29">
        <v>500</v>
      </c>
      <c r="CS20" s="29">
        <v>7.2</v>
      </c>
      <c r="CT20" s="33"/>
      <c r="CU20" s="33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32">
        <v>90</v>
      </c>
      <c r="DF20" s="32">
        <v>0</v>
      </c>
      <c r="DG20" s="32">
        <f t="shared" si="8"/>
        <v>54896.800000000003</v>
      </c>
      <c r="DH20" s="32">
        <f t="shared" si="8"/>
        <v>27492.3</v>
      </c>
      <c r="DI20" s="32">
        <f t="shared" si="9"/>
        <v>19885.4064</v>
      </c>
      <c r="DJ20" s="29">
        <v>0</v>
      </c>
      <c r="DK20" s="29">
        <v>0</v>
      </c>
      <c r="DL20" s="29">
        <v>0</v>
      </c>
      <c r="DM20" s="29">
        <v>48204.6</v>
      </c>
      <c r="DN20" s="29">
        <v>48204.6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/>
      <c r="DZ20" s="29">
        <v>0</v>
      </c>
      <c r="EA20" s="32">
        <v>0</v>
      </c>
      <c r="EB20" s="32">
        <v>0</v>
      </c>
      <c r="EC20" s="32">
        <f t="shared" si="10"/>
        <v>48204.6</v>
      </c>
      <c r="ED20" s="32">
        <f t="shared" si="10"/>
        <v>48204.6</v>
      </c>
      <c r="EE20" s="32">
        <f t="shared" si="11"/>
        <v>0</v>
      </c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</row>
    <row r="21" spans="1:256" s="39" customFormat="1" ht="21" customHeight="1" x14ac:dyDescent="0.3">
      <c r="A21" s="27">
        <v>12</v>
      </c>
      <c r="B21" s="28" t="s">
        <v>68</v>
      </c>
      <c r="C21" s="29">
        <v>18677.599999999999</v>
      </c>
      <c r="D21" s="40">
        <v>0</v>
      </c>
      <c r="E21" s="31">
        <f t="shared" si="12"/>
        <v>140043.89999999997</v>
      </c>
      <c r="F21" s="31">
        <f t="shared" si="12"/>
        <v>69989.150000000009</v>
      </c>
      <c r="G21" s="32">
        <f t="shared" si="0"/>
        <v>45913.018000000004</v>
      </c>
      <c r="H21" s="32">
        <f t="shared" si="1"/>
        <v>65.600193744316087</v>
      </c>
      <c r="I21" s="32">
        <f t="shared" si="2"/>
        <v>32.784732501736968</v>
      </c>
      <c r="J21" s="32">
        <f t="shared" si="3"/>
        <v>52368.3</v>
      </c>
      <c r="K21" s="32">
        <f t="shared" si="3"/>
        <v>26184</v>
      </c>
      <c r="L21" s="32">
        <f t="shared" si="3"/>
        <v>9479.7180000000026</v>
      </c>
      <c r="M21" s="32">
        <f t="shared" si="13"/>
        <v>36.204239230064175</v>
      </c>
      <c r="N21" s="32">
        <f t="shared" si="14"/>
        <v>18.102015914207644</v>
      </c>
      <c r="O21" s="32">
        <f t="shared" si="4"/>
        <v>16200</v>
      </c>
      <c r="P21" s="32">
        <f t="shared" si="4"/>
        <v>8100</v>
      </c>
      <c r="Q21" s="32">
        <f t="shared" si="4"/>
        <v>6694.0730000000012</v>
      </c>
      <c r="R21" s="32">
        <f t="shared" si="15"/>
        <v>82.64287654320988</v>
      </c>
      <c r="S21" s="29">
        <f t="shared" si="16"/>
        <v>41.32143827160494</v>
      </c>
      <c r="T21" s="33">
        <v>2200</v>
      </c>
      <c r="U21" s="33">
        <v>1100</v>
      </c>
      <c r="V21" s="32">
        <v>2395.1150000000016</v>
      </c>
      <c r="W21" s="32">
        <f t="shared" si="17"/>
        <v>217.7377272727274</v>
      </c>
      <c r="X21" s="29">
        <f t="shared" si="18"/>
        <v>108.8688636363637</v>
      </c>
      <c r="Y21" s="41">
        <v>16000</v>
      </c>
      <c r="Z21" s="41">
        <v>8000</v>
      </c>
      <c r="AA21" s="32">
        <v>11.147</v>
      </c>
      <c r="AB21" s="32">
        <f t="shared" si="19"/>
        <v>0.1393375</v>
      </c>
      <c r="AC21" s="29">
        <f t="shared" si="20"/>
        <v>6.9668750000000002E-2</v>
      </c>
      <c r="AD21" s="33">
        <v>14000</v>
      </c>
      <c r="AE21" s="33">
        <v>7000</v>
      </c>
      <c r="AF21" s="32">
        <v>4298.9579999999996</v>
      </c>
      <c r="AG21" s="32">
        <f t="shared" si="21"/>
        <v>61.413685714285705</v>
      </c>
      <c r="AH21" s="29">
        <f t="shared" si="22"/>
        <v>30.706842857142853</v>
      </c>
      <c r="AI21" s="33">
        <v>1315</v>
      </c>
      <c r="AJ21" s="33">
        <v>657.4</v>
      </c>
      <c r="AK21" s="32">
        <v>269.52</v>
      </c>
      <c r="AL21" s="32">
        <f t="shared" si="23"/>
        <v>40.997870398539696</v>
      </c>
      <c r="AM21" s="29">
        <f t="shared" si="24"/>
        <v>20.495817490494296</v>
      </c>
      <c r="AN21" s="35">
        <v>0</v>
      </c>
      <c r="AO21" s="35">
        <v>0</v>
      </c>
      <c r="AP21" s="32">
        <v>0</v>
      </c>
      <c r="AQ21" s="32" t="e">
        <f t="shared" si="5"/>
        <v>#DIV/0!</v>
      </c>
      <c r="AR21" s="29" t="e">
        <f t="shared" si="6"/>
        <v>#DIV/0!</v>
      </c>
      <c r="AS21" s="34">
        <v>0</v>
      </c>
      <c r="AT21" s="34">
        <v>0</v>
      </c>
      <c r="AU21" s="29"/>
      <c r="AV21" s="29">
        <v>0</v>
      </c>
      <c r="AW21" s="29">
        <v>0</v>
      </c>
      <c r="AX21" s="29"/>
      <c r="AY21" s="29">
        <v>87021.7</v>
      </c>
      <c r="AZ21" s="29">
        <v>43510.85</v>
      </c>
      <c r="BA21" s="29">
        <v>36259</v>
      </c>
      <c r="BB21" s="34">
        <v>0</v>
      </c>
      <c r="BC21" s="36">
        <v>0</v>
      </c>
      <c r="BD21" s="36">
        <v>0</v>
      </c>
      <c r="BE21" s="37">
        <v>653.9</v>
      </c>
      <c r="BF21" s="37">
        <v>294.3</v>
      </c>
      <c r="BG21" s="32">
        <v>174.3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32">
        <f t="shared" si="7"/>
        <v>2720</v>
      </c>
      <c r="BO21" s="32">
        <f t="shared" si="7"/>
        <v>1360</v>
      </c>
      <c r="BP21" s="32">
        <f t="shared" si="7"/>
        <v>1073.894</v>
      </c>
      <c r="BQ21" s="32">
        <f t="shared" si="25"/>
        <v>78.962794117647064</v>
      </c>
      <c r="BR21" s="29">
        <f t="shared" si="26"/>
        <v>39.481397058823532</v>
      </c>
      <c r="BS21" s="33">
        <v>1700</v>
      </c>
      <c r="BT21" s="33">
        <v>850</v>
      </c>
      <c r="BU21" s="32">
        <v>673.89400000000001</v>
      </c>
      <c r="BV21" s="29">
        <v>0</v>
      </c>
      <c r="BW21" s="29">
        <v>0</v>
      </c>
      <c r="BX21" s="32">
        <v>0</v>
      </c>
      <c r="BY21" s="29">
        <v>0</v>
      </c>
      <c r="BZ21" s="29">
        <v>0</v>
      </c>
      <c r="CA21" s="32">
        <v>0</v>
      </c>
      <c r="CB21" s="33">
        <v>1020</v>
      </c>
      <c r="CC21" s="33">
        <v>510</v>
      </c>
      <c r="CD21" s="32">
        <v>400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2">
        <v>0</v>
      </c>
      <c r="CK21" s="33">
        <v>0</v>
      </c>
      <c r="CL21" s="33">
        <v>0</v>
      </c>
      <c r="CM21" s="32">
        <v>0</v>
      </c>
      <c r="CN21" s="33">
        <v>15400</v>
      </c>
      <c r="CO21" s="33">
        <v>7700</v>
      </c>
      <c r="CP21" s="32">
        <v>1189.8800000000001</v>
      </c>
      <c r="CQ21" s="29">
        <v>5000</v>
      </c>
      <c r="CR21" s="29">
        <v>2500</v>
      </c>
      <c r="CS21" s="32">
        <v>228.28</v>
      </c>
      <c r="CT21" s="33">
        <v>200</v>
      </c>
      <c r="CU21" s="33">
        <v>100</v>
      </c>
      <c r="CV21" s="32">
        <v>0</v>
      </c>
      <c r="CW21" s="29">
        <v>200</v>
      </c>
      <c r="CX21" s="29">
        <v>100</v>
      </c>
      <c r="CY21" s="32">
        <v>0</v>
      </c>
      <c r="CZ21" s="29">
        <v>0</v>
      </c>
      <c r="DA21" s="29">
        <v>0</v>
      </c>
      <c r="DB21" s="29">
        <v>0</v>
      </c>
      <c r="DC21" s="29">
        <v>333.3</v>
      </c>
      <c r="DD21" s="29">
        <v>166.6</v>
      </c>
      <c r="DE21" s="32">
        <v>241.20400000000001</v>
      </c>
      <c r="DF21" s="32">
        <v>0</v>
      </c>
      <c r="DG21" s="32">
        <f t="shared" si="8"/>
        <v>140043.89999999997</v>
      </c>
      <c r="DH21" s="32">
        <f t="shared" si="8"/>
        <v>69989.150000000009</v>
      </c>
      <c r="DI21" s="32">
        <f t="shared" si="9"/>
        <v>45913.018000000004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0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2500</v>
      </c>
      <c r="DZ21" s="29">
        <v>2500</v>
      </c>
      <c r="EA21" s="32">
        <v>0</v>
      </c>
      <c r="EB21" s="32">
        <v>0</v>
      </c>
      <c r="EC21" s="32">
        <f t="shared" si="10"/>
        <v>2500</v>
      </c>
      <c r="ED21" s="32">
        <f t="shared" si="10"/>
        <v>2500</v>
      </c>
      <c r="EE21" s="32">
        <f t="shared" si="11"/>
        <v>0</v>
      </c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</row>
    <row r="22" spans="1:256" ht="21" customHeight="1" x14ac:dyDescent="0.3">
      <c r="A22" s="27">
        <v>13</v>
      </c>
      <c r="B22" s="28" t="s">
        <v>69</v>
      </c>
      <c r="C22" s="29">
        <v>148.20000000000002</v>
      </c>
      <c r="D22" s="40">
        <v>0</v>
      </c>
      <c r="E22" s="31">
        <f t="shared" si="12"/>
        <v>70325.399999999994</v>
      </c>
      <c r="F22" s="31">
        <f t="shared" si="12"/>
        <v>40881.599999999999</v>
      </c>
      <c r="G22" s="32">
        <f t="shared" si="0"/>
        <v>18526.089000000004</v>
      </c>
      <c r="H22" s="32">
        <f t="shared" si="1"/>
        <v>45.31644798638019</v>
      </c>
      <c r="I22" s="32">
        <f t="shared" si="2"/>
        <v>26.343382334121106</v>
      </c>
      <c r="J22" s="32">
        <f t="shared" si="3"/>
        <v>27044</v>
      </c>
      <c r="K22" s="32">
        <f t="shared" si="3"/>
        <v>13522</v>
      </c>
      <c r="L22" s="32">
        <f t="shared" si="3"/>
        <v>5257.9889999999996</v>
      </c>
      <c r="M22" s="32">
        <f t="shared" si="13"/>
        <v>38.884699009022334</v>
      </c>
      <c r="N22" s="32">
        <f t="shared" si="14"/>
        <v>19.442349504511167</v>
      </c>
      <c r="O22" s="32">
        <f t="shared" si="4"/>
        <v>10800</v>
      </c>
      <c r="P22" s="32">
        <f t="shared" si="4"/>
        <v>5400</v>
      </c>
      <c r="Q22" s="32">
        <f t="shared" si="4"/>
        <v>3507.1649999999995</v>
      </c>
      <c r="R22" s="32">
        <f t="shared" si="15"/>
        <v>64.947499999999991</v>
      </c>
      <c r="S22" s="29">
        <f t="shared" si="16"/>
        <v>32.473749999999995</v>
      </c>
      <c r="T22" s="33">
        <v>1500</v>
      </c>
      <c r="U22" s="33">
        <v>750</v>
      </c>
      <c r="V22" s="32">
        <v>246.78399999999965</v>
      </c>
      <c r="W22" s="32">
        <f t="shared" si="17"/>
        <v>32.904533333333283</v>
      </c>
      <c r="X22" s="29">
        <f t="shared" si="18"/>
        <v>16.452266666666642</v>
      </c>
      <c r="Y22" s="41">
        <v>11250</v>
      </c>
      <c r="Z22" s="41">
        <v>5625</v>
      </c>
      <c r="AA22" s="32">
        <v>842.19</v>
      </c>
      <c r="AB22" s="32">
        <f t="shared" si="19"/>
        <v>14.972266666666666</v>
      </c>
      <c r="AC22" s="29">
        <f t="shared" si="20"/>
        <v>7.4861333333333331</v>
      </c>
      <c r="AD22" s="33">
        <v>9300</v>
      </c>
      <c r="AE22" s="33">
        <v>4650</v>
      </c>
      <c r="AF22" s="32">
        <v>3260.3809999999999</v>
      </c>
      <c r="AG22" s="32">
        <f t="shared" si="21"/>
        <v>70.115720430107515</v>
      </c>
      <c r="AH22" s="29">
        <f t="shared" si="22"/>
        <v>35.057860215053758</v>
      </c>
      <c r="AI22" s="33">
        <v>64</v>
      </c>
      <c r="AJ22" s="33">
        <v>32</v>
      </c>
      <c r="AK22" s="32">
        <v>40</v>
      </c>
      <c r="AL22" s="32">
        <f t="shared" si="23"/>
        <v>125</v>
      </c>
      <c r="AM22" s="29">
        <f t="shared" si="24"/>
        <v>62.5</v>
      </c>
      <c r="AN22" s="35">
        <v>0</v>
      </c>
      <c r="AO22" s="35">
        <v>0</v>
      </c>
      <c r="AP22" s="32">
        <v>0</v>
      </c>
      <c r="AQ22" s="32" t="e">
        <f t="shared" si="5"/>
        <v>#DIV/0!</v>
      </c>
      <c r="AR22" s="29" t="e">
        <f t="shared" si="6"/>
        <v>#DIV/0!</v>
      </c>
      <c r="AS22" s="34">
        <v>0</v>
      </c>
      <c r="AT22" s="34">
        <v>0</v>
      </c>
      <c r="AU22" s="29"/>
      <c r="AV22" s="29">
        <v>0</v>
      </c>
      <c r="AW22" s="29">
        <v>0</v>
      </c>
      <c r="AX22" s="29"/>
      <c r="AY22" s="29">
        <v>31843.599999999999</v>
      </c>
      <c r="AZ22" s="29">
        <v>15921.8</v>
      </c>
      <c r="BA22" s="29">
        <v>13268.1</v>
      </c>
      <c r="BB22" s="34">
        <v>0</v>
      </c>
      <c r="BC22" s="36">
        <v>0</v>
      </c>
      <c r="BD22" s="36">
        <v>0</v>
      </c>
      <c r="BE22" s="37">
        <v>0</v>
      </c>
      <c r="BF22" s="37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32">
        <f t="shared" si="7"/>
        <v>430</v>
      </c>
      <c r="BO22" s="32">
        <f t="shared" si="7"/>
        <v>215</v>
      </c>
      <c r="BP22" s="32">
        <f t="shared" si="7"/>
        <v>150.14400000000001</v>
      </c>
      <c r="BQ22" s="32">
        <f t="shared" si="25"/>
        <v>69.834418604651162</v>
      </c>
      <c r="BR22" s="29">
        <f t="shared" si="26"/>
        <v>34.917209302325581</v>
      </c>
      <c r="BS22" s="33">
        <v>430</v>
      </c>
      <c r="BT22" s="33">
        <v>215</v>
      </c>
      <c r="BU22" s="32">
        <v>150.14400000000001</v>
      </c>
      <c r="BV22" s="29">
        <v>0</v>
      </c>
      <c r="BW22" s="29">
        <v>0</v>
      </c>
      <c r="BX22" s="32">
        <v>0</v>
      </c>
      <c r="BY22" s="29">
        <v>0</v>
      </c>
      <c r="BZ22" s="29">
        <v>0</v>
      </c>
      <c r="CA22" s="29">
        <v>0</v>
      </c>
      <c r="CB22" s="33">
        <v>0</v>
      </c>
      <c r="CC22" s="33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29">
        <v>0</v>
      </c>
      <c r="CK22" s="33">
        <v>0</v>
      </c>
      <c r="CL22" s="33">
        <v>0</v>
      </c>
      <c r="CM22" s="29">
        <v>0</v>
      </c>
      <c r="CN22" s="33">
        <v>4500</v>
      </c>
      <c r="CO22" s="33">
        <v>2250</v>
      </c>
      <c r="CP22" s="29">
        <v>631.49</v>
      </c>
      <c r="CQ22" s="29">
        <v>1000</v>
      </c>
      <c r="CR22" s="29">
        <v>500</v>
      </c>
      <c r="CS22" s="29">
        <v>92.05</v>
      </c>
      <c r="CT22" s="33"/>
      <c r="CU22" s="33">
        <v>0</v>
      </c>
      <c r="CV22" s="29">
        <v>0</v>
      </c>
      <c r="CW22" s="29">
        <v>0</v>
      </c>
      <c r="CX22" s="29">
        <v>0</v>
      </c>
      <c r="CY22" s="29">
        <v>0</v>
      </c>
      <c r="CZ22" s="29">
        <v>0</v>
      </c>
      <c r="DA22" s="29">
        <v>0</v>
      </c>
      <c r="DB22" s="29">
        <v>0</v>
      </c>
      <c r="DC22" s="29">
        <v>0</v>
      </c>
      <c r="DD22" s="29">
        <v>0</v>
      </c>
      <c r="DE22" s="32">
        <v>87</v>
      </c>
      <c r="DF22" s="32">
        <v>0</v>
      </c>
      <c r="DG22" s="32">
        <f t="shared" si="8"/>
        <v>58887.6</v>
      </c>
      <c r="DH22" s="32">
        <f t="shared" si="8"/>
        <v>29443.8</v>
      </c>
      <c r="DI22" s="32">
        <f t="shared" si="9"/>
        <v>18526.089000000004</v>
      </c>
      <c r="DJ22" s="29">
        <v>0</v>
      </c>
      <c r="DK22" s="29">
        <v>0</v>
      </c>
      <c r="DL22" s="29">
        <v>0</v>
      </c>
      <c r="DM22" s="29">
        <v>11437.8</v>
      </c>
      <c r="DN22" s="29">
        <v>11437.8</v>
      </c>
      <c r="DO22" s="29">
        <v>0</v>
      </c>
      <c r="DP22" s="29">
        <v>0</v>
      </c>
      <c r="DQ22" s="29">
        <v>0</v>
      </c>
      <c r="DR22" s="29">
        <v>0</v>
      </c>
      <c r="DS22" s="29">
        <v>0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200</v>
      </c>
      <c r="DZ22" s="29">
        <v>200</v>
      </c>
      <c r="EA22" s="32">
        <v>200</v>
      </c>
      <c r="EB22" s="32">
        <v>0</v>
      </c>
      <c r="EC22" s="32">
        <f t="shared" si="10"/>
        <v>11637.8</v>
      </c>
      <c r="ED22" s="32">
        <f t="shared" si="10"/>
        <v>11637.8</v>
      </c>
      <c r="EE22" s="32">
        <f t="shared" si="11"/>
        <v>200</v>
      </c>
      <c r="EF22" s="42"/>
      <c r="EG22" s="38"/>
      <c r="EH22" s="38"/>
      <c r="EI22" s="38"/>
      <c r="EJ22" s="38"/>
      <c r="EK22" s="38"/>
      <c r="EL22" s="42"/>
      <c r="EM22" s="38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pans="1:256" ht="21" customHeight="1" x14ac:dyDescent="0.3">
      <c r="A23" s="27">
        <v>14</v>
      </c>
      <c r="B23" s="28" t="s">
        <v>70</v>
      </c>
      <c r="C23" s="29">
        <v>52821.8</v>
      </c>
      <c r="D23" s="40">
        <v>0</v>
      </c>
      <c r="E23" s="31">
        <f t="shared" si="12"/>
        <v>56773.599999999999</v>
      </c>
      <c r="F23" s="31">
        <f t="shared" si="12"/>
        <v>25879.300000000003</v>
      </c>
      <c r="G23" s="32">
        <f t="shared" si="0"/>
        <v>22247.605</v>
      </c>
      <c r="H23" s="32">
        <f t="shared" si="1"/>
        <v>85.96679585614757</v>
      </c>
      <c r="I23" s="32">
        <f t="shared" si="2"/>
        <v>39.186532120563079</v>
      </c>
      <c r="J23" s="32">
        <f t="shared" si="3"/>
        <v>12935</v>
      </c>
      <c r="K23" s="32">
        <f t="shared" si="3"/>
        <v>3960</v>
      </c>
      <c r="L23" s="32">
        <f t="shared" si="3"/>
        <v>3981.6049999999996</v>
      </c>
      <c r="M23" s="32">
        <f t="shared" si="13"/>
        <v>100.5455808080808</v>
      </c>
      <c r="N23" s="32">
        <f t="shared" si="14"/>
        <v>30.781638964051023</v>
      </c>
      <c r="O23" s="32">
        <f t="shared" si="4"/>
        <v>5400</v>
      </c>
      <c r="P23" s="32">
        <f t="shared" si="4"/>
        <v>2400</v>
      </c>
      <c r="Q23" s="32">
        <f t="shared" si="4"/>
        <v>3427.8989999999999</v>
      </c>
      <c r="R23" s="32">
        <f t="shared" si="15"/>
        <v>142.829125</v>
      </c>
      <c r="S23" s="29">
        <f t="shared" si="16"/>
        <v>63.479611111111112</v>
      </c>
      <c r="T23" s="33">
        <v>700</v>
      </c>
      <c r="U23" s="33">
        <v>50</v>
      </c>
      <c r="V23" s="32">
        <v>741.10500000000002</v>
      </c>
      <c r="W23" s="32">
        <f t="shared" si="17"/>
        <v>1482.21</v>
      </c>
      <c r="X23" s="29">
        <f t="shared" si="18"/>
        <v>105.87214285714286</v>
      </c>
      <c r="Y23" s="41">
        <v>5000</v>
      </c>
      <c r="Z23" s="41">
        <v>500</v>
      </c>
      <c r="AA23" s="32">
        <v>45.795999999999999</v>
      </c>
      <c r="AB23" s="32">
        <f t="shared" si="19"/>
        <v>9.1591999999999985</v>
      </c>
      <c r="AC23" s="29">
        <f t="shared" si="20"/>
        <v>0.91591999999999996</v>
      </c>
      <c r="AD23" s="33">
        <v>4700</v>
      </c>
      <c r="AE23" s="33">
        <v>2350</v>
      </c>
      <c r="AF23" s="32">
        <v>2686.7939999999999</v>
      </c>
      <c r="AG23" s="32">
        <f t="shared" si="21"/>
        <v>114.33165957446806</v>
      </c>
      <c r="AH23" s="29">
        <f t="shared" si="22"/>
        <v>57.165829787234031</v>
      </c>
      <c r="AI23" s="33">
        <v>175</v>
      </c>
      <c r="AJ23" s="33">
        <v>90</v>
      </c>
      <c r="AK23" s="32">
        <v>132.9</v>
      </c>
      <c r="AL23" s="32">
        <f t="shared" si="23"/>
        <v>147.66666666666669</v>
      </c>
      <c r="AM23" s="29">
        <f t="shared" si="24"/>
        <v>75.94285714285715</v>
      </c>
      <c r="AN23" s="35">
        <v>0</v>
      </c>
      <c r="AO23" s="35">
        <v>0</v>
      </c>
      <c r="AP23" s="32">
        <v>0</v>
      </c>
      <c r="AQ23" s="32" t="e">
        <f t="shared" si="5"/>
        <v>#DIV/0!</v>
      </c>
      <c r="AR23" s="29" t="e">
        <f t="shared" si="6"/>
        <v>#DIV/0!</v>
      </c>
      <c r="AS23" s="34">
        <v>0</v>
      </c>
      <c r="AT23" s="34">
        <v>0</v>
      </c>
      <c r="AU23" s="29"/>
      <c r="AV23" s="29">
        <v>0</v>
      </c>
      <c r="AW23" s="29">
        <v>0</v>
      </c>
      <c r="AX23" s="29"/>
      <c r="AY23" s="29">
        <v>43838.6</v>
      </c>
      <c r="AZ23" s="29">
        <v>21919.3</v>
      </c>
      <c r="BA23" s="29">
        <v>18266</v>
      </c>
      <c r="BB23" s="34">
        <v>0</v>
      </c>
      <c r="BC23" s="36">
        <v>0</v>
      </c>
      <c r="BD23" s="36">
        <v>0</v>
      </c>
      <c r="BE23" s="37">
        <v>0</v>
      </c>
      <c r="BF23" s="37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32">
        <f t="shared" si="7"/>
        <v>960</v>
      </c>
      <c r="BO23" s="32">
        <f t="shared" si="7"/>
        <v>270</v>
      </c>
      <c r="BP23" s="32">
        <f t="shared" si="7"/>
        <v>120</v>
      </c>
      <c r="BQ23" s="32">
        <f t="shared" si="25"/>
        <v>44.444444444444443</v>
      </c>
      <c r="BR23" s="29">
        <f t="shared" si="26"/>
        <v>12.5</v>
      </c>
      <c r="BS23" s="33">
        <v>600</v>
      </c>
      <c r="BT23" s="33">
        <v>90</v>
      </c>
      <c r="BU23" s="32">
        <v>0</v>
      </c>
      <c r="BV23" s="29">
        <v>0</v>
      </c>
      <c r="BW23" s="29">
        <v>0</v>
      </c>
      <c r="BX23" s="32">
        <v>0</v>
      </c>
      <c r="BY23" s="29">
        <v>0</v>
      </c>
      <c r="BZ23" s="29">
        <v>0</v>
      </c>
      <c r="CA23" s="29">
        <v>0</v>
      </c>
      <c r="CB23" s="33">
        <v>360</v>
      </c>
      <c r="CC23" s="33">
        <v>180</v>
      </c>
      <c r="CD23" s="29">
        <v>120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29">
        <v>0</v>
      </c>
      <c r="CK23" s="33">
        <v>0</v>
      </c>
      <c r="CL23" s="33">
        <v>0</v>
      </c>
      <c r="CM23" s="29">
        <v>0</v>
      </c>
      <c r="CN23" s="33">
        <v>1400</v>
      </c>
      <c r="CO23" s="33">
        <v>700</v>
      </c>
      <c r="CP23" s="29">
        <v>255.01</v>
      </c>
      <c r="CQ23" s="29">
        <v>1400</v>
      </c>
      <c r="CR23" s="29">
        <v>700</v>
      </c>
      <c r="CS23" s="29">
        <v>255.01</v>
      </c>
      <c r="CT23" s="33"/>
      <c r="CU23" s="33">
        <v>0</v>
      </c>
      <c r="CV23" s="29">
        <v>0</v>
      </c>
      <c r="CW23" s="29">
        <v>0</v>
      </c>
      <c r="CX23" s="29">
        <v>0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32">
        <v>0</v>
      </c>
      <c r="DF23" s="32">
        <v>0</v>
      </c>
      <c r="DG23" s="32">
        <f t="shared" si="8"/>
        <v>56773.599999999999</v>
      </c>
      <c r="DH23" s="32">
        <f t="shared" si="8"/>
        <v>25879.3</v>
      </c>
      <c r="DI23" s="32">
        <f t="shared" si="9"/>
        <v>22247.605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29">
        <v>0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7000</v>
      </c>
      <c r="DZ23" s="29">
        <v>7000</v>
      </c>
      <c r="EA23" s="32">
        <v>7000</v>
      </c>
      <c r="EB23" s="32">
        <v>0</v>
      </c>
      <c r="EC23" s="32">
        <f t="shared" si="10"/>
        <v>7000</v>
      </c>
      <c r="ED23" s="32">
        <f t="shared" si="10"/>
        <v>7000</v>
      </c>
      <c r="EE23" s="32">
        <f t="shared" si="11"/>
        <v>7000</v>
      </c>
      <c r="EF23" s="42"/>
      <c r="EG23" s="38"/>
      <c r="EH23" s="38"/>
      <c r="EI23" s="38"/>
      <c r="EJ23" s="38"/>
      <c r="EK23" s="38"/>
      <c r="EL23" s="42"/>
      <c r="EM23" s="38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pans="1:256" ht="21" customHeight="1" x14ac:dyDescent="0.3">
      <c r="A24" s="27">
        <v>15</v>
      </c>
      <c r="B24" s="28" t="s">
        <v>71</v>
      </c>
      <c r="C24" s="29">
        <v>16029.7</v>
      </c>
      <c r="D24" s="40">
        <v>600</v>
      </c>
      <c r="E24" s="31">
        <f t="shared" si="12"/>
        <v>100210.4</v>
      </c>
      <c r="F24" s="31">
        <f t="shared" si="12"/>
        <v>58498.7</v>
      </c>
      <c r="G24" s="32">
        <f t="shared" si="0"/>
        <v>46291.256000000001</v>
      </c>
      <c r="H24" s="32">
        <f t="shared" si="1"/>
        <v>79.13211062809944</v>
      </c>
      <c r="I24" s="32">
        <f t="shared" si="2"/>
        <v>46.194063689996248</v>
      </c>
      <c r="J24" s="32">
        <f t="shared" si="3"/>
        <v>30121.4</v>
      </c>
      <c r="K24" s="32">
        <f t="shared" si="3"/>
        <v>19990</v>
      </c>
      <c r="L24" s="32">
        <f t="shared" si="3"/>
        <v>19974.356</v>
      </c>
      <c r="M24" s="32">
        <f t="shared" si="13"/>
        <v>99.921740870435215</v>
      </c>
      <c r="N24" s="32">
        <f t="shared" si="14"/>
        <v>66.312840704615311</v>
      </c>
      <c r="O24" s="32">
        <f t="shared" si="4"/>
        <v>13400</v>
      </c>
      <c r="P24" s="32">
        <f t="shared" si="4"/>
        <v>7150</v>
      </c>
      <c r="Q24" s="32">
        <f t="shared" si="4"/>
        <v>7862.3700000000026</v>
      </c>
      <c r="R24" s="32">
        <f t="shared" si="15"/>
        <v>109.96321678321681</v>
      </c>
      <c r="S24" s="29">
        <f t="shared" si="16"/>
        <v>58.67440298507465</v>
      </c>
      <c r="T24" s="33">
        <v>800</v>
      </c>
      <c r="U24" s="33">
        <v>650</v>
      </c>
      <c r="V24" s="32">
        <v>1272.8030000000026</v>
      </c>
      <c r="W24" s="32">
        <f t="shared" si="17"/>
        <v>195.81584615384656</v>
      </c>
      <c r="X24" s="29">
        <f t="shared" si="18"/>
        <v>159.10037500000033</v>
      </c>
      <c r="Y24" s="34">
        <v>3100</v>
      </c>
      <c r="Z24" s="34">
        <v>900</v>
      </c>
      <c r="AA24" s="32">
        <v>1.5880000000000001</v>
      </c>
      <c r="AB24" s="32">
        <f t="shared" si="19"/>
        <v>0.17644444444444446</v>
      </c>
      <c r="AC24" s="29">
        <f t="shared" si="20"/>
        <v>5.1225806451612899E-2</v>
      </c>
      <c r="AD24" s="33">
        <v>12600</v>
      </c>
      <c r="AE24" s="33">
        <v>6500</v>
      </c>
      <c r="AF24" s="32">
        <v>6589.567</v>
      </c>
      <c r="AG24" s="32">
        <f t="shared" si="21"/>
        <v>101.37795384615384</v>
      </c>
      <c r="AH24" s="29">
        <f t="shared" si="22"/>
        <v>52.298150793650791</v>
      </c>
      <c r="AI24" s="33">
        <v>550.5</v>
      </c>
      <c r="AJ24" s="33">
        <v>200</v>
      </c>
      <c r="AK24" s="32">
        <v>128</v>
      </c>
      <c r="AL24" s="32">
        <f t="shared" si="23"/>
        <v>64</v>
      </c>
      <c r="AM24" s="29">
        <f t="shared" si="24"/>
        <v>23.251589464123523</v>
      </c>
      <c r="AN24" s="35">
        <v>0</v>
      </c>
      <c r="AO24" s="35">
        <v>0</v>
      </c>
      <c r="AP24" s="32">
        <v>0</v>
      </c>
      <c r="AQ24" s="32" t="e">
        <f t="shared" si="5"/>
        <v>#DIV/0!</v>
      </c>
      <c r="AR24" s="29" t="e">
        <f t="shared" si="6"/>
        <v>#DIV/0!</v>
      </c>
      <c r="AS24" s="34">
        <v>0</v>
      </c>
      <c r="AT24" s="34">
        <v>0</v>
      </c>
      <c r="AU24" s="29"/>
      <c r="AV24" s="29">
        <v>0</v>
      </c>
      <c r="AW24" s="29">
        <v>0</v>
      </c>
      <c r="AX24" s="29"/>
      <c r="AY24" s="29">
        <v>63160.5</v>
      </c>
      <c r="AZ24" s="29">
        <v>31580.2</v>
      </c>
      <c r="BA24" s="29">
        <v>26316.9</v>
      </c>
      <c r="BB24" s="34">
        <v>0</v>
      </c>
      <c r="BC24" s="36">
        <v>0</v>
      </c>
      <c r="BD24" s="36">
        <v>0</v>
      </c>
      <c r="BE24" s="37">
        <v>0</v>
      </c>
      <c r="BF24" s="37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32">
        <f t="shared" si="7"/>
        <v>270.89999999999998</v>
      </c>
      <c r="BO24" s="32">
        <f t="shared" si="7"/>
        <v>100</v>
      </c>
      <c r="BP24" s="32">
        <f t="shared" si="7"/>
        <v>37.988</v>
      </c>
      <c r="BQ24" s="32">
        <f t="shared" si="25"/>
        <v>37.988</v>
      </c>
      <c r="BR24" s="29">
        <f t="shared" si="26"/>
        <v>14.022886674049465</v>
      </c>
      <c r="BS24" s="33">
        <v>270.89999999999998</v>
      </c>
      <c r="BT24" s="33">
        <v>100</v>
      </c>
      <c r="BU24" s="32">
        <v>37.988</v>
      </c>
      <c r="BV24" s="29">
        <v>0</v>
      </c>
      <c r="BW24" s="29">
        <v>0</v>
      </c>
      <c r="BX24" s="32">
        <v>0</v>
      </c>
      <c r="BY24" s="29">
        <v>0</v>
      </c>
      <c r="BZ24" s="29">
        <v>0</v>
      </c>
      <c r="CA24" s="29">
        <v>0</v>
      </c>
      <c r="CB24" s="33">
        <v>0</v>
      </c>
      <c r="CC24" s="33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29">
        <v>0</v>
      </c>
      <c r="CK24" s="33">
        <v>0</v>
      </c>
      <c r="CL24" s="33">
        <v>0</v>
      </c>
      <c r="CM24" s="29">
        <v>0</v>
      </c>
      <c r="CN24" s="33">
        <v>1500</v>
      </c>
      <c r="CO24" s="33">
        <v>340</v>
      </c>
      <c r="CP24" s="29">
        <v>156.19999999999999</v>
      </c>
      <c r="CQ24" s="29">
        <v>1500</v>
      </c>
      <c r="CR24" s="29">
        <v>300</v>
      </c>
      <c r="CS24" s="29">
        <v>96.7</v>
      </c>
      <c r="CT24" s="33">
        <v>11300</v>
      </c>
      <c r="CU24" s="33">
        <v>11300</v>
      </c>
      <c r="CV24" s="29">
        <v>11788.21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32">
        <v>0</v>
      </c>
      <c r="DF24" s="32">
        <v>0</v>
      </c>
      <c r="DG24" s="32">
        <f t="shared" si="8"/>
        <v>93281.9</v>
      </c>
      <c r="DH24" s="32">
        <f t="shared" si="8"/>
        <v>51570.2</v>
      </c>
      <c r="DI24" s="32">
        <f t="shared" si="9"/>
        <v>46291.256000000001</v>
      </c>
      <c r="DJ24" s="29">
        <v>0</v>
      </c>
      <c r="DK24" s="29">
        <v>0</v>
      </c>
      <c r="DL24" s="29">
        <v>0</v>
      </c>
      <c r="DM24" s="29">
        <v>6928.5</v>
      </c>
      <c r="DN24" s="29">
        <v>6928.5</v>
      </c>
      <c r="DO24" s="29">
        <v>0</v>
      </c>
      <c r="DP24" s="29">
        <v>0</v>
      </c>
      <c r="DQ24" s="29">
        <v>0</v>
      </c>
      <c r="DR24" s="29">
        <v>0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0</v>
      </c>
      <c r="DY24" s="29">
        <v>42605</v>
      </c>
      <c r="DZ24" s="29">
        <v>42605</v>
      </c>
      <c r="EA24" s="32">
        <v>0</v>
      </c>
      <c r="EB24" s="32">
        <v>0</v>
      </c>
      <c r="EC24" s="32">
        <f t="shared" si="10"/>
        <v>49533.5</v>
      </c>
      <c r="ED24" s="32">
        <f t="shared" si="10"/>
        <v>49533.5</v>
      </c>
      <c r="EE24" s="32">
        <f t="shared" si="11"/>
        <v>0</v>
      </c>
      <c r="EF24" s="42"/>
      <c r="EG24" s="38"/>
      <c r="EH24" s="38"/>
      <c r="EI24" s="38"/>
      <c r="EJ24" s="38"/>
      <c r="EK24" s="38"/>
      <c r="EL24" s="42"/>
      <c r="EM24" s="38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pans="1:256" ht="21" customHeight="1" x14ac:dyDescent="0.3">
      <c r="A25" s="27">
        <v>16</v>
      </c>
      <c r="B25" s="28" t="s">
        <v>72</v>
      </c>
      <c r="C25" s="29">
        <v>192783</v>
      </c>
      <c r="D25" s="40">
        <v>154</v>
      </c>
      <c r="E25" s="31">
        <f t="shared" si="12"/>
        <v>131169.20000000001</v>
      </c>
      <c r="F25" s="31">
        <f t="shared" si="12"/>
        <v>62874.6</v>
      </c>
      <c r="G25" s="32">
        <f t="shared" si="0"/>
        <v>46325.458999999995</v>
      </c>
      <c r="H25" s="32">
        <f t="shared" si="1"/>
        <v>73.679131159482523</v>
      </c>
      <c r="I25" s="32">
        <f t="shared" si="2"/>
        <v>35.317329830478492</v>
      </c>
      <c r="J25" s="32">
        <f t="shared" si="3"/>
        <v>45980</v>
      </c>
      <c r="K25" s="32">
        <f t="shared" si="3"/>
        <v>20280</v>
      </c>
      <c r="L25" s="32">
        <f t="shared" si="3"/>
        <v>10423.058999999999</v>
      </c>
      <c r="M25" s="32">
        <f t="shared" si="13"/>
        <v>51.395754437869826</v>
      </c>
      <c r="N25" s="32">
        <f t="shared" si="14"/>
        <v>22.668679860809046</v>
      </c>
      <c r="O25" s="32">
        <f t="shared" si="4"/>
        <v>25600</v>
      </c>
      <c r="P25" s="32">
        <f t="shared" si="4"/>
        <v>11500</v>
      </c>
      <c r="Q25" s="32">
        <f t="shared" si="4"/>
        <v>6378.739999999998</v>
      </c>
      <c r="R25" s="32">
        <f t="shared" si="15"/>
        <v>55.467304347826072</v>
      </c>
      <c r="S25" s="29">
        <f t="shared" si="16"/>
        <v>24.916953124999992</v>
      </c>
      <c r="T25" s="33">
        <v>5300</v>
      </c>
      <c r="U25" s="33">
        <v>2000</v>
      </c>
      <c r="V25" s="32">
        <v>514.44199999999864</v>
      </c>
      <c r="W25" s="32">
        <f t="shared" si="17"/>
        <v>25.72209999999993</v>
      </c>
      <c r="X25" s="29">
        <f t="shared" si="18"/>
        <v>9.7064528301886543</v>
      </c>
      <c r="Y25" s="41">
        <v>8500</v>
      </c>
      <c r="Z25" s="41">
        <v>3800</v>
      </c>
      <c r="AA25" s="32">
        <v>476.02600000000001</v>
      </c>
      <c r="AB25" s="32">
        <f t="shared" si="19"/>
        <v>12.526999999999999</v>
      </c>
      <c r="AC25" s="29">
        <f t="shared" si="20"/>
        <v>5.6003058823529415</v>
      </c>
      <c r="AD25" s="33">
        <v>20300</v>
      </c>
      <c r="AE25" s="33">
        <v>9500</v>
      </c>
      <c r="AF25" s="32">
        <v>5864.2979999999998</v>
      </c>
      <c r="AG25" s="32">
        <f t="shared" si="21"/>
        <v>61.729452631578937</v>
      </c>
      <c r="AH25" s="29">
        <f t="shared" si="22"/>
        <v>28.888167487684729</v>
      </c>
      <c r="AI25" s="33">
        <v>1400</v>
      </c>
      <c r="AJ25" s="33">
        <v>700</v>
      </c>
      <c r="AK25" s="32">
        <v>690</v>
      </c>
      <c r="AL25" s="32">
        <f t="shared" si="23"/>
        <v>98.571428571428584</v>
      </c>
      <c r="AM25" s="29">
        <f t="shared" si="24"/>
        <v>49.285714285714292</v>
      </c>
      <c r="AN25" s="35">
        <v>0</v>
      </c>
      <c r="AO25" s="35">
        <v>0</v>
      </c>
      <c r="AP25" s="32">
        <v>0</v>
      </c>
      <c r="AQ25" s="32" t="e">
        <f t="shared" si="5"/>
        <v>#DIV/0!</v>
      </c>
      <c r="AR25" s="29" t="e">
        <f t="shared" si="6"/>
        <v>#DIV/0!</v>
      </c>
      <c r="AS25" s="34">
        <v>0</v>
      </c>
      <c r="AT25" s="34">
        <v>0</v>
      </c>
      <c r="AU25" s="29"/>
      <c r="AV25" s="29">
        <v>0</v>
      </c>
      <c r="AW25" s="29">
        <v>0</v>
      </c>
      <c r="AX25" s="29"/>
      <c r="AY25" s="29">
        <v>85189.2</v>
      </c>
      <c r="AZ25" s="29">
        <v>42594.6</v>
      </c>
      <c r="BA25" s="29">
        <v>35495.5</v>
      </c>
      <c r="BB25" s="34">
        <v>0</v>
      </c>
      <c r="BC25" s="36">
        <v>0</v>
      </c>
      <c r="BD25" s="36">
        <v>0</v>
      </c>
      <c r="BE25" s="37">
        <v>0</v>
      </c>
      <c r="BF25" s="37">
        <v>0</v>
      </c>
      <c r="BG25" s="29">
        <v>406.9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32">
        <f t="shared" si="7"/>
        <v>2460</v>
      </c>
      <c r="BO25" s="32">
        <f t="shared" si="7"/>
        <v>1180</v>
      </c>
      <c r="BP25" s="32">
        <f t="shared" si="7"/>
        <v>368.726</v>
      </c>
      <c r="BQ25" s="32">
        <f t="shared" si="25"/>
        <v>31.247966101694914</v>
      </c>
      <c r="BR25" s="29">
        <f t="shared" si="26"/>
        <v>14.988861788617886</v>
      </c>
      <c r="BS25" s="33">
        <v>2100</v>
      </c>
      <c r="BT25" s="33">
        <v>1000</v>
      </c>
      <c r="BU25" s="32">
        <v>218.726</v>
      </c>
      <c r="BV25" s="29">
        <v>0</v>
      </c>
      <c r="BW25" s="29">
        <v>0</v>
      </c>
      <c r="BX25" s="32">
        <v>0</v>
      </c>
      <c r="BY25" s="29">
        <v>0</v>
      </c>
      <c r="BZ25" s="29">
        <v>0</v>
      </c>
      <c r="CA25" s="29">
        <v>0</v>
      </c>
      <c r="CB25" s="33">
        <v>360</v>
      </c>
      <c r="CC25" s="33">
        <v>180</v>
      </c>
      <c r="CD25" s="29">
        <v>150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29">
        <v>0</v>
      </c>
      <c r="CK25" s="33">
        <v>0</v>
      </c>
      <c r="CL25" s="33">
        <v>0</v>
      </c>
      <c r="CM25" s="29">
        <v>0</v>
      </c>
      <c r="CN25" s="33">
        <v>8020</v>
      </c>
      <c r="CO25" s="33">
        <v>3100</v>
      </c>
      <c r="CP25" s="29">
        <v>1969.9939999999999</v>
      </c>
      <c r="CQ25" s="29">
        <v>3800</v>
      </c>
      <c r="CR25" s="29">
        <v>800</v>
      </c>
      <c r="CS25" s="29">
        <v>187.34399999999999</v>
      </c>
      <c r="CT25" s="33"/>
      <c r="CU25" s="33">
        <v>0</v>
      </c>
      <c r="CV25" s="29">
        <v>339.57299999999998</v>
      </c>
      <c r="CW25" s="29">
        <v>0</v>
      </c>
      <c r="CX25" s="29">
        <v>0</v>
      </c>
      <c r="CY25" s="29">
        <v>200</v>
      </c>
      <c r="CZ25" s="29">
        <v>0</v>
      </c>
      <c r="DA25" s="29">
        <v>0</v>
      </c>
      <c r="DB25" s="29">
        <v>0</v>
      </c>
      <c r="DC25" s="29">
        <v>0</v>
      </c>
      <c r="DD25" s="29">
        <v>0</v>
      </c>
      <c r="DE25" s="32">
        <v>0</v>
      </c>
      <c r="DF25" s="32">
        <v>0</v>
      </c>
      <c r="DG25" s="32">
        <f t="shared" si="8"/>
        <v>131169.20000000001</v>
      </c>
      <c r="DH25" s="32">
        <f t="shared" si="8"/>
        <v>62874.6</v>
      </c>
      <c r="DI25" s="32">
        <f t="shared" si="9"/>
        <v>46325.458999999995</v>
      </c>
      <c r="DJ25" s="29">
        <v>0</v>
      </c>
      <c r="DK25" s="29">
        <v>0</v>
      </c>
      <c r="DL25" s="29">
        <v>0</v>
      </c>
      <c r="DM25" s="29">
        <v>0</v>
      </c>
      <c r="DN25" s="29">
        <v>0</v>
      </c>
      <c r="DO25" s="29">
        <v>0</v>
      </c>
      <c r="DP25" s="29">
        <v>0</v>
      </c>
      <c r="DQ25" s="29">
        <v>0</v>
      </c>
      <c r="DR25" s="29">
        <v>0</v>
      </c>
      <c r="DS25" s="29">
        <v>0</v>
      </c>
      <c r="DT25" s="29">
        <v>0</v>
      </c>
      <c r="DU25" s="29">
        <v>0</v>
      </c>
      <c r="DV25" s="29">
        <v>0</v>
      </c>
      <c r="DW25" s="29">
        <v>0</v>
      </c>
      <c r="DX25" s="29">
        <v>0</v>
      </c>
      <c r="DY25" s="29"/>
      <c r="DZ25" s="29">
        <v>0</v>
      </c>
      <c r="EA25" s="32">
        <v>0</v>
      </c>
      <c r="EB25" s="32">
        <v>0</v>
      </c>
      <c r="EC25" s="32">
        <f t="shared" si="10"/>
        <v>0</v>
      </c>
      <c r="ED25" s="32">
        <f t="shared" si="10"/>
        <v>0</v>
      </c>
      <c r="EE25" s="32">
        <f t="shared" si="11"/>
        <v>0</v>
      </c>
      <c r="EF25" s="42"/>
      <c r="EG25" s="38"/>
      <c r="EH25" s="38"/>
      <c r="EI25" s="38"/>
      <c r="EJ25" s="38"/>
      <c r="EK25" s="38"/>
      <c r="EL25" s="42"/>
      <c r="EM25" s="38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pans="1:256" ht="21" customHeight="1" x14ac:dyDescent="0.3">
      <c r="A26" s="27">
        <v>17</v>
      </c>
      <c r="B26" s="28" t="s">
        <v>73</v>
      </c>
      <c r="C26" s="29">
        <v>5735.6</v>
      </c>
      <c r="D26" s="40">
        <v>0</v>
      </c>
      <c r="E26" s="31">
        <f t="shared" si="12"/>
        <v>72687.7</v>
      </c>
      <c r="F26" s="31">
        <f t="shared" si="12"/>
        <v>31572.7</v>
      </c>
      <c r="G26" s="32">
        <f t="shared" si="0"/>
        <v>21557.587</v>
      </c>
      <c r="H26" s="32">
        <f t="shared" si="1"/>
        <v>68.27920006841353</v>
      </c>
      <c r="I26" s="32">
        <f t="shared" si="2"/>
        <v>29.657819686136722</v>
      </c>
      <c r="J26" s="32">
        <f t="shared" si="3"/>
        <v>21659.4</v>
      </c>
      <c r="K26" s="32">
        <f t="shared" si="3"/>
        <v>12800</v>
      </c>
      <c r="L26" s="32">
        <f t="shared" si="3"/>
        <v>5913.5870000000004</v>
      </c>
      <c r="M26" s="32">
        <f t="shared" si="13"/>
        <v>46.199898437500003</v>
      </c>
      <c r="N26" s="32">
        <f t="shared" si="14"/>
        <v>27.302635345392762</v>
      </c>
      <c r="O26" s="32">
        <f t="shared" si="4"/>
        <v>10541.199999999999</v>
      </c>
      <c r="P26" s="32">
        <f t="shared" si="4"/>
        <v>6600</v>
      </c>
      <c r="Q26" s="32">
        <f t="shared" si="4"/>
        <v>3480.4050000000007</v>
      </c>
      <c r="R26" s="32">
        <f t="shared" si="15"/>
        <v>52.733409090909099</v>
      </c>
      <c r="S26" s="29">
        <f t="shared" si="16"/>
        <v>33.017161234015113</v>
      </c>
      <c r="T26" s="33">
        <v>1069.8</v>
      </c>
      <c r="U26" s="33">
        <v>600</v>
      </c>
      <c r="V26" s="32">
        <v>266.62800000000044</v>
      </c>
      <c r="W26" s="32">
        <f t="shared" si="17"/>
        <v>44.438000000000073</v>
      </c>
      <c r="X26" s="29">
        <f t="shared" si="18"/>
        <v>24.923163208076318</v>
      </c>
      <c r="Y26" s="41">
        <v>6903.8</v>
      </c>
      <c r="Z26" s="41">
        <v>4200</v>
      </c>
      <c r="AA26" s="32">
        <v>1589.079</v>
      </c>
      <c r="AB26" s="32">
        <f t="shared" si="19"/>
        <v>37.835214285714287</v>
      </c>
      <c r="AC26" s="29">
        <f t="shared" si="20"/>
        <v>23.017454155682376</v>
      </c>
      <c r="AD26" s="33">
        <v>9471.4</v>
      </c>
      <c r="AE26" s="33">
        <v>6000</v>
      </c>
      <c r="AF26" s="32">
        <v>3213.777</v>
      </c>
      <c r="AG26" s="32">
        <f t="shared" si="21"/>
        <v>53.562950000000001</v>
      </c>
      <c r="AH26" s="29">
        <f t="shared" si="22"/>
        <v>33.931382900099251</v>
      </c>
      <c r="AI26" s="33">
        <v>192</v>
      </c>
      <c r="AJ26" s="33">
        <v>100</v>
      </c>
      <c r="AK26" s="32">
        <v>76.5</v>
      </c>
      <c r="AL26" s="32">
        <f t="shared" si="23"/>
        <v>76.5</v>
      </c>
      <c r="AM26" s="29">
        <f t="shared" si="24"/>
        <v>39.84375</v>
      </c>
      <c r="AN26" s="35">
        <v>0</v>
      </c>
      <c r="AO26" s="35">
        <v>0</v>
      </c>
      <c r="AP26" s="32">
        <v>0</v>
      </c>
      <c r="AQ26" s="32" t="e">
        <f t="shared" si="5"/>
        <v>#DIV/0!</v>
      </c>
      <c r="AR26" s="29" t="e">
        <f t="shared" si="6"/>
        <v>#DIV/0!</v>
      </c>
      <c r="AS26" s="34">
        <v>0</v>
      </c>
      <c r="AT26" s="34">
        <v>0</v>
      </c>
      <c r="AU26" s="29"/>
      <c r="AV26" s="29">
        <v>0</v>
      </c>
      <c r="AW26" s="29">
        <v>0</v>
      </c>
      <c r="AX26" s="29"/>
      <c r="AY26" s="29">
        <v>37545.4</v>
      </c>
      <c r="AZ26" s="29">
        <v>18772.7</v>
      </c>
      <c r="BA26" s="29">
        <v>15644</v>
      </c>
      <c r="BB26" s="34">
        <v>0</v>
      </c>
      <c r="BC26" s="36">
        <v>0</v>
      </c>
      <c r="BD26" s="36">
        <v>0</v>
      </c>
      <c r="BE26" s="37">
        <v>0</v>
      </c>
      <c r="BF26" s="37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32">
        <f t="shared" si="7"/>
        <v>822.4</v>
      </c>
      <c r="BO26" s="32">
        <f t="shared" si="7"/>
        <v>400</v>
      </c>
      <c r="BP26" s="32">
        <f t="shared" si="7"/>
        <v>161.786</v>
      </c>
      <c r="BQ26" s="32">
        <f t="shared" si="25"/>
        <v>40.4465</v>
      </c>
      <c r="BR26" s="29">
        <f t="shared" si="26"/>
        <v>19.672422178988327</v>
      </c>
      <c r="BS26" s="33">
        <v>822.4</v>
      </c>
      <c r="BT26" s="33">
        <v>400</v>
      </c>
      <c r="BU26" s="32">
        <v>161.786</v>
      </c>
      <c r="BV26" s="29">
        <v>0</v>
      </c>
      <c r="BW26" s="29">
        <v>0</v>
      </c>
      <c r="BX26" s="32">
        <v>0</v>
      </c>
      <c r="BY26" s="29">
        <v>0</v>
      </c>
      <c r="BZ26" s="29">
        <v>0</v>
      </c>
      <c r="CA26" s="29">
        <v>0</v>
      </c>
      <c r="CB26" s="33">
        <v>0</v>
      </c>
      <c r="CC26" s="33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29">
        <v>0</v>
      </c>
      <c r="CK26" s="33">
        <v>0</v>
      </c>
      <c r="CL26" s="33">
        <v>0</v>
      </c>
      <c r="CM26" s="29">
        <v>0</v>
      </c>
      <c r="CN26" s="33">
        <v>3200</v>
      </c>
      <c r="CO26" s="33">
        <v>1500</v>
      </c>
      <c r="CP26" s="29">
        <v>435.3</v>
      </c>
      <c r="CQ26" s="29">
        <v>1400</v>
      </c>
      <c r="CR26" s="29">
        <v>300</v>
      </c>
      <c r="CS26" s="29">
        <v>0</v>
      </c>
      <c r="CT26" s="33"/>
      <c r="CU26" s="33">
        <v>0</v>
      </c>
      <c r="CV26" s="29">
        <v>170.517</v>
      </c>
      <c r="CW26" s="29">
        <v>0</v>
      </c>
      <c r="CX26" s="29">
        <v>0</v>
      </c>
      <c r="CY26" s="29">
        <v>0</v>
      </c>
      <c r="CZ26" s="29">
        <v>0</v>
      </c>
      <c r="DA26" s="29">
        <v>0</v>
      </c>
      <c r="DB26" s="29">
        <v>0</v>
      </c>
      <c r="DC26" s="29">
        <v>0</v>
      </c>
      <c r="DD26" s="29">
        <v>0</v>
      </c>
      <c r="DE26" s="32">
        <v>0</v>
      </c>
      <c r="DF26" s="32">
        <v>0</v>
      </c>
      <c r="DG26" s="32">
        <f t="shared" si="8"/>
        <v>59204.800000000003</v>
      </c>
      <c r="DH26" s="32">
        <f t="shared" si="8"/>
        <v>31572.7</v>
      </c>
      <c r="DI26" s="32">
        <f t="shared" si="9"/>
        <v>21557.587</v>
      </c>
      <c r="DJ26" s="29">
        <v>0</v>
      </c>
      <c r="DK26" s="29">
        <v>0</v>
      </c>
      <c r="DL26" s="29">
        <v>0</v>
      </c>
      <c r="DM26" s="29">
        <v>13482.9</v>
      </c>
      <c r="DN26" s="29">
        <v>0</v>
      </c>
      <c r="DO26" s="29">
        <v>0</v>
      </c>
      <c r="DP26" s="29">
        <v>0</v>
      </c>
      <c r="DQ26" s="29">
        <v>0</v>
      </c>
      <c r="DR26" s="29">
        <v>0</v>
      </c>
      <c r="DS26" s="29">
        <v>0</v>
      </c>
      <c r="DT26" s="29">
        <v>0</v>
      </c>
      <c r="DU26" s="29">
        <v>0</v>
      </c>
      <c r="DV26" s="29">
        <v>0</v>
      </c>
      <c r="DW26" s="29">
        <v>0</v>
      </c>
      <c r="DX26" s="29">
        <v>0</v>
      </c>
      <c r="DY26" s="29"/>
      <c r="DZ26" s="29">
        <v>0</v>
      </c>
      <c r="EA26" s="32">
        <v>0</v>
      </c>
      <c r="EB26" s="32">
        <v>0</v>
      </c>
      <c r="EC26" s="32">
        <f t="shared" si="10"/>
        <v>13482.9</v>
      </c>
      <c r="ED26" s="32">
        <f t="shared" si="10"/>
        <v>0</v>
      </c>
      <c r="EE26" s="32">
        <f t="shared" si="11"/>
        <v>0</v>
      </c>
      <c r="EF26" s="42"/>
      <c r="EG26" s="38"/>
      <c r="EH26" s="38"/>
      <c r="EI26" s="38"/>
      <c r="EJ26" s="38"/>
      <c r="EK26" s="38"/>
      <c r="EL26" s="42"/>
      <c r="EM26" s="38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pans="1:256" ht="21" customHeight="1" x14ac:dyDescent="0.3">
      <c r="A27" s="27">
        <v>18</v>
      </c>
      <c r="B27" s="28" t="s">
        <v>74</v>
      </c>
      <c r="C27" s="29">
        <v>7725.2000000000007</v>
      </c>
      <c r="D27" s="40">
        <v>0</v>
      </c>
      <c r="E27" s="31">
        <f t="shared" si="12"/>
        <v>29312.3</v>
      </c>
      <c r="F27" s="31">
        <f t="shared" si="12"/>
        <v>14356.2</v>
      </c>
      <c r="G27" s="32">
        <f t="shared" si="0"/>
        <v>11176.897999999999</v>
      </c>
      <c r="H27" s="32">
        <f t="shared" si="1"/>
        <v>77.854153606107459</v>
      </c>
      <c r="I27" s="32">
        <f t="shared" si="2"/>
        <v>38.130402595497451</v>
      </c>
      <c r="J27" s="32">
        <f t="shared" si="3"/>
        <v>7797.1</v>
      </c>
      <c r="K27" s="32">
        <f t="shared" si="3"/>
        <v>3598.6</v>
      </c>
      <c r="L27" s="32">
        <f t="shared" si="3"/>
        <v>2212.2979999999998</v>
      </c>
      <c r="M27" s="32">
        <f t="shared" si="13"/>
        <v>61.476629800477959</v>
      </c>
      <c r="N27" s="32">
        <f t="shared" si="14"/>
        <v>28.373343935565781</v>
      </c>
      <c r="O27" s="32">
        <f t="shared" si="4"/>
        <v>3722</v>
      </c>
      <c r="P27" s="32">
        <f t="shared" si="4"/>
        <v>1861</v>
      </c>
      <c r="Q27" s="32">
        <f t="shared" si="4"/>
        <v>1353.7089999999994</v>
      </c>
      <c r="R27" s="32">
        <f t="shared" si="15"/>
        <v>72.740945728103128</v>
      </c>
      <c r="S27" s="29">
        <f t="shared" si="16"/>
        <v>36.370472864051564</v>
      </c>
      <c r="T27" s="33">
        <v>177</v>
      </c>
      <c r="U27" s="33">
        <v>88.5</v>
      </c>
      <c r="V27" s="32">
        <v>28.4009999999993</v>
      </c>
      <c r="W27" s="32">
        <f t="shared" si="17"/>
        <v>32.091525423728022</v>
      </c>
      <c r="X27" s="29">
        <f t="shared" si="18"/>
        <v>16.045762711864011</v>
      </c>
      <c r="Y27" s="41">
        <v>3168.8</v>
      </c>
      <c r="Z27" s="41">
        <v>1284.4000000000001</v>
      </c>
      <c r="AA27" s="32">
        <v>550.65599999999995</v>
      </c>
      <c r="AB27" s="32">
        <f t="shared" si="19"/>
        <v>42.872625350358135</v>
      </c>
      <c r="AC27" s="29">
        <f t="shared" si="20"/>
        <v>17.377429941933855</v>
      </c>
      <c r="AD27" s="33">
        <v>3545</v>
      </c>
      <c r="AE27" s="33">
        <v>1772.5</v>
      </c>
      <c r="AF27" s="32">
        <v>1325.308</v>
      </c>
      <c r="AG27" s="32">
        <f t="shared" si="21"/>
        <v>74.770550070521864</v>
      </c>
      <c r="AH27" s="29">
        <f t="shared" si="22"/>
        <v>37.385275035260932</v>
      </c>
      <c r="AI27" s="33">
        <v>257</v>
      </c>
      <c r="AJ27" s="33">
        <v>128.5</v>
      </c>
      <c r="AK27" s="32">
        <v>213.03</v>
      </c>
      <c r="AL27" s="32">
        <f t="shared" si="23"/>
        <v>165.78210116731518</v>
      </c>
      <c r="AM27" s="29">
        <f t="shared" si="24"/>
        <v>82.891050583657588</v>
      </c>
      <c r="AN27" s="35">
        <v>0</v>
      </c>
      <c r="AO27" s="35">
        <v>0</v>
      </c>
      <c r="AP27" s="32">
        <v>0</v>
      </c>
      <c r="AQ27" s="32" t="e">
        <f t="shared" si="5"/>
        <v>#DIV/0!</v>
      </c>
      <c r="AR27" s="29" t="e">
        <f t="shared" si="6"/>
        <v>#DIV/0!</v>
      </c>
      <c r="AS27" s="34">
        <v>0</v>
      </c>
      <c r="AT27" s="34">
        <v>0</v>
      </c>
      <c r="AU27" s="29"/>
      <c r="AV27" s="29">
        <v>0</v>
      </c>
      <c r="AW27" s="29">
        <v>0</v>
      </c>
      <c r="AX27" s="29"/>
      <c r="AY27" s="29">
        <v>21515.200000000001</v>
      </c>
      <c r="AZ27" s="29">
        <v>10757.6</v>
      </c>
      <c r="BA27" s="29">
        <v>8964.6</v>
      </c>
      <c r="BB27" s="34">
        <v>0</v>
      </c>
      <c r="BC27" s="36">
        <v>0</v>
      </c>
      <c r="BD27" s="36">
        <v>0</v>
      </c>
      <c r="BE27" s="37">
        <v>0</v>
      </c>
      <c r="BF27" s="37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32">
        <f t="shared" si="7"/>
        <v>193.3</v>
      </c>
      <c r="BO27" s="32">
        <f t="shared" si="7"/>
        <v>96.7</v>
      </c>
      <c r="BP27" s="32">
        <f t="shared" si="7"/>
        <v>90.003</v>
      </c>
      <c r="BQ27" s="32">
        <f t="shared" si="25"/>
        <v>93.074457083764216</v>
      </c>
      <c r="BR27" s="29">
        <f t="shared" si="26"/>
        <v>46.561303673047071</v>
      </c>
      <c r="BS27" s="33">
        <v>193.3</v>
      </c>
      <c r="BT27" s="33">
        <v>96.7</v>
      </c>
      <c r="BU27" s="32">
        <v>40.003</v>
      </c>
      <c r="BV27" s="29">
        <v>0</v>
      </c>
      <c r="BW27" s="29">
        <v>0</v>
      </c>
      <c r="BX27" s="32">
        <v>0</v>
      </c>
      <c r="BY27" s="29">
        <v>0</v>
      </c>
      <c r="BZ27" s="29">
        <v>0</v>
      </c>
      <c r="CA27" s="29">
        <v>0</v>
      </c>
      <c r="CB27" s="33">
        <v>0</v>
      </c>
      <c r="CC27" s="33">
        <v>0</v>
      </c>
      <c r="CD27" s="29">
        <v>50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29">
        <v>0</v>
      </c>
      <c r="CK27" s="33">
        <v>0</v>
      </c>
      <c r="CL27" s="33">
        <v>0</v>
      </c>
      <c r="CM27" s="29">
        <v>0</v>
      </c>
      <c r="CN27" s="33">
        <v>456</v>
      </c>
      <c r="CO27" s="33">
        <v>228</v>
      </c>
      <c r="CP27" s="29">
        <v>4.9000000000000004</v>
      </c>
      <c r="CQ27" s="29">
        <v>456</v>
      </c>
      <c r="CR27" s="29">
        <v>228</v>
      </c>
      <c r="CS27" s="29">
        <v>0</v>
      </c>
      <c r="CT27" s="33"/>
      <c r="CU27" s="33">
        <v>0</v>
      </c>
      <c r="CV27" s="29">
        <v>0</v>
      </c>
      <c r="CW27" s="29">
        <v>0</v>
      </c>
      <c r="CX27" s="29">
        <v>0</v>
      </c>
      <c r="CY27" s="29">
        <v>0</v>
      </c>
      <c r="CZ27" s="29">
        <v>0</v>
      </c>
      <c r="DA27" s="29">
        <v>0</v>
      </c>
      <c r="DB27" s="29">
        <v>0</v>
      </c>
      <c r="DC27" s="29">
        <v>0</v>
      </c>
      <c r="DD27" s="29">
        <v>0</v>
      </c>
      <c r="DE27" s="32">
        <v>0</v>
      </c>
      <c r="DF27" s="32">
        <v>0</v>
      </c>
      <c r="DG27" s="32">
        <f t="shared" si="8"/>
        <v>29312.3</v>
      </c>
      <c r="DH27" s="32">
        <f t="shared" si="8"/>
        <v>14356.2</v>
      </c>
      <c r="DI27" s="32">
        <f t="shared" si="9"/>
        <v>11176.897999999999</v>
      </c>
      <c r="DJ27" s="29">
        <v>0</v>
      </c>
      <c r="DK27" s="29">
        <v>0</v>
      </c>
      <c r="DL27" s="29">
        <v>0</v>
      </c>
      <c r="DM27" s="29">
        <v>0</v>
      </c>
      <c r="DN27" s="29">
        <v>0</v>
      </c>
      <c r="DO27" s="29">
        <v>0</v>
      </c>
      <c r="DP27" s="29">
        <v>0</v>
      </c>
      <c r="DQ27" s="29">
        <v>0</v>
      </c>
      <c r="DR27" s="29">
        <v>0</v>
      </c>
      <c r="DS27" s="29">
        <v>0</v>
      </c>
      <c r="DT27" s="29">
        <v>0</v>
      </c>
      <c r="DU27" s="29">
        <v>0</v>
      </c>
      <c r="DV27" s="29">
        <v>0</v>
      </c>
      <c r="DW27" s="29">
        <v>0</v>
      </c>
      <c r="DX27" s="29">
        <v>0</v>
      </c>
      <c r="DY27" s="29"/>
      <c r="DZ27" s="29">
        <v>0</v>
      </c>
      <c r="EA27" s="32">
        <v>0</v>
      </c>
      <c r="EB27" s="32">
        <v>0</v>
      </c>
      <c r="EC27" s="32">
        <f t="shared" si="10"/>
        <v>0</v>
      </c>
      <c r="ED27" s="32">
        <f t="shared" si="10"/>
        <v>0</v>
      </c>
      <c r="EE27" s="32">
        <f t="shared" si="11"/>
        <v>0</v>
      </c>
      <c r="EF27" s="42"/>
      <c r="EG27" s="38"/>
      <c r="EH27" s="38"/>
      <c r="EI27" s="38"/>
      <c r="EJ27" s="38"/>
      <c r="EK27" s="38"/>
      <c r="EL27" s="42"/>
      <c r="EM27" s="38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pans="1:256" ht="21" customHeight="1" x14ac:dyDescent="0.3">
      <c r="A28" s="27">
        <v>19</v>
      </c>
      <c r="B28" s="28" t="s">
        <v>75</v>
      </c>
      <c r="C28" s="29">
        <v>3826.3</v>
      </c>
      <c r="D28" s="40">
        <v>0</v>
      </c>
      <c r="E28" s="31">
        <f t="shared" si="12"/>
        <v>39347.899999999994</v>
      </c>
      <c r="F28" s="31">
        <f t="shared" si="12"/>
        <v>19678.7</v>
      </c>
      <c r="G28" s="32">
        <f t="shared" si="0"/>
        <v>13117.292000000001</v>
      </c>
      <c r="H28" s="32">
        <f t="shared" si="1"/>
        <v>66.657309680009362</v>
      </c>
      <c r="I28" s="32">
        <f t="shared" si="2"/>
        <v>33.336701577466663</v>
      </c>
      <c r="J28" s="32">
        <f t="shared" si="3"/>
        <v>13278.8</v>
      </c>
      <c r="K28" s="32">
        <f t="shared" si="3"/>
        <v>6644.2</v>
      </c>
      <c r="L28" s="32">
        <f t="shared" si="3"/>
        <v>2255.192</v>
      </c>
      <c r="M28" s="32">
        <f t="shared" si="13"/>
        <v>33.942265434514312</v>
      </c>
      <c r="N28" s="32">
        <f t="shared" si="14"/>
        <v>16.983402114648914</v>
      </c>
      <c r="O28" s="32">
        <f t="shared" si="4"/>
        <v>4752.3999999999996</v>
      </c>
      <c r="P28" s="32">
        <f t="shared" si="4"/>
        <v>2381</v>
      </c>
      <c r="Q28" s="32">
        <f t="shared" si="4"/>
        <v>1479.6359999999997</v>
      </c>
      <c r="R28" s="32">
        <f t="shared" si="15"/>
        <v>62.143469130617376</v>
      </c>
      <c r="S28" s="29">
        <f t="shared" si="16"/>
        <v>31.134500462923992</v>
      </c>
      <c r="T28" s="33">
        <v>130</v>
      </c>
      <c r="U28" s="33">
        <v>70</v>
      </c>
      <c r="V28" s="32">
        <v>111.97599999999971</v>
      </c>
      <c r="W28" s="32">
        <f t="shared" si="17"/>
        <v>159.96571428571389</v>
      </c>
      <c r="X28" s="29">
        <f t="shared" si="18"/>
        <v>86.135384615384396</v>
      </c>
      <c r="Y28" s="41">
        <v>6696.4</v>
      </c>
      <c r="Z28" s="41">
        <v>3348.2</v>
      </c>
      <c r="AA28" s="32">
        <v>507.18</v>
      </c>
      <c r="AB28" s="32">
        <f t="shared" si="19"/>
        <v>15.147840630786694</v>
      </c>
      <c r="AC28" s="29">
        <f t="shared" si="20"/>
        <v>7.5739203153933472</v>
      </c>
      <c r="AD28" s="33">
        <v>4622.3999999999996</v>
      </c>
      <c r="AE28" s="33">
        <v>2311</v>
      </c>
      <c r="AF28" s="32">
        <v>1367.66</v>
      </c>
      <c r="AG28" s="32">
        <f t="shared" si="21"/>
        <v>59.18044136737344</v>
      </c>
      <c r="AH28" s="29">
        <f t="shared" si="22"/>
        <v>29.587660089996543</v>
      </c>
      <c r="AI28" s="33">
        <v>120</v>
      </c>
      <c r="AJ28" s="33">
        <v>60</v>
      </c>
      <c r="AK28" s="32">
        <v>19.399999999999999</v>
      </c>
      <c r="AL28" s="32">
        <f t="shared" si="23"/>
        <v>32.333333333333329</v>
      </c>
      <c r="AM28" s="29">
        <f t="shared" si="24"/>
        <v>16.166666666666664</v>
      </c>
      <c r="AN28" s="35">
        <v>0</v>
      </c>
      <c r="AO28" s="35">
        <v>0</v>
      </c>
      <c r="AP28" s="32">
        <v>0</v>
      </c>
      <c r="AQ28" s="32" t="e">
        <f t="shared" si="5"/>
        <v>#DIV/0!</v>
      </c>
      <c r="AR28" s="29" t="e">
        <f t="shared" si="6"/>
        <v>#DIV/0!</v>
      </c>
      <c r="AS28" s="34">
        <v>0</v>
      </c>
      <c r="AT28" s="34">
        <v>0</v>
      </c>
      <c r="AU28" s="29"/>
      <c r="AV28" s="29">
        <v>0</v>
      </c>
      <c r="AW28" s="29">
        <v>0</v>
      </c>
      <c r="AX28" s="29"/>
      <c r="AY28" s="29">
        <v>26069.1</v>
      </c>
      <c r="AZ28" s="29">
        <v>13034.5</v>
      </c>
      <c r="BA28" s="29">
        <v>10862.1</v>
      </c>
      <c r="BB28" s="34">
        <v>0</v>
      </c>
      <c r="BC28" s="36">
        <v>0</v>
      </c>
      <c r="BD28" s="36">
        <v>0</v>
      </c>
      <c r="BE28" s="37">
        <v>0</v>
      </c>
      <c r="BF28" s="37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32">
        <f t="shared" si="7"/>
        <v>450</v>
      </c>
      <c r="BO28" s="32">
        <f t="shared" si="7"/>
        <v>225</v>
      </c>
      <c r="BP28" s="32">
        <f t="shared" si="7"/>
        <v>98.975999999999999</v>
      </c>
      <c r="BQ28" s="32">
        <f t="shared" si="25"/>
        <v>43.989333333333327</v>
      </c>
      <c r="BR28" s="29">
        <f t="shared" si="26"/>
        <v>21.994666666666664</v>
      </c>
      <c r="BS28" s="33">
        <v>450</v>
      </c>
      <c r="BT28" s="33">
        <v>225</v>
      </c>
      <c r="BU28" s="32">
        <v>98.975999999999999</v>
      </c>
      <c r="BV28" s="29">
        <v>0</v>
      </c>
      <c r="BW28" s="29">
        <v>0</v>
      </c>
      <c r="BX28" s="32">
        <v>0</v>
      </c>
      <c r="BY28" s="29">
        <v>0</v>
      </c>
      <c r="BZ28" s="29">
        <v>0</v>
      </c>
      <c r="CA28" s="29">
        <v>0</v>
      </c>
      <c r="CB28" s="33">
        <v>0</v>
      </c>
      <c r="CC28" s="33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29">
        <v>0</v>
      </c>
      <c r="CK28" s="33">
        <v>0</v>
      </c>
      <c r="CL28" s="33">
        <v>0</v>
      </c>
      <c r="CM28" s="29">
        <v>0</v>
      </c>
      <c r="CN28" s="33">
        <v>900</v>
      </c>
      <c r="CO28" s="33">
        <v>450</v>
      </c>
      <c r="CP28" s="29">
        <v>0</v>
      </c>
      <c r="CQ28" s="33">
        <v>900</v>
      </c>
      <c r="CR28" s="33">
        <v>450</v>
      </c>
      <c r="CS28" s="29">
        <v>0</v>
      </c>
      <c r="CT28" s="33"/>
      <c r="CU28" s="33">
        <v>0</v>
      </c>
      <c r="CV28" s="29">
        <v>0</v>
      </c>
      <c r="CW28" s="29">
        <v>0</v>
      </c>
      <c r="CX28" s="29">
        <v>0</v>
      </c>
      <c r="CY28" s="29">
        <v>0</v>
      </c>
      <c r="CZ28" s="29">
        <v>0</v>
      </c>
      <c r="DA28" s="29">
        <v>0</v>
      </c>
      <c r="DB28" s="29">
        <v>0</v>
      </c>
      <c r="DC28" s="29">
        <v>360</v>
      </c>
      <c r="DD28" s="29">
        <v>180</v>
      </c>
      <c r="DE28" s="32">
        <v>150</v>
      </c>
      <c r="DF28" s="32">
        <v>0</v>
      </c>
      <c r="DG28" s="32">
        <f t="shared" si="8"/>
        <v>39347.899999999994</v>
      </c>
      <c r="DH28" s="32">
        <f t="shared" si="8"/>
        <v>19678.7</v>
      </c>
      <c r="DI28" s="32">
        <f t="shared" si="9"/>
        <v>13117.292000000001</v>
      </c>
      <c r="DJ28" s="29">
        <v>0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0</v>
      </c>
      <c r="DT28" s="29">
        <v>0</v>
      </c>
      <c r="DU28" s="29">
        <v>0</v>
      </c>
      <c r="DV28" s="29">
        <v>0</v>
      </c>
      <c r="DW28" s="29">
        <v>0</v>
      </c>
      <c r="DX28" s="29">
        <v>0</v>
      </c>
      <c r="DY28" s="29"/>
      <c r="DZ28" s="29">
        <v>0</v>
      </c>
      <c r="EA28" s="32">
        <v>0</v>
      </c>
      <c r="EB28" s="32">
        <v>0</v>
      </c>
      <c r="EC28" s="32">
        <f t="shared" si="10"/>
        <v>0</v>
      </c>
      <c r="ED28" s="32">
        <f t="shared" si="10"/>
        <v>0</v>
      </c>
      <c r="EE28" s="32">
        <f t="shared" si="11"/>
        <v>0</v>
      </c>
      <c r="EF28" s="42"/>
      <c r="EG28" s="38"/>
      <c r="EH28" s="38"/>
      <c r="EI28" s="38"/>
      <c r="EJ28" s="38"/>
      <c r="EK28" s="38"/>
      <c r="EL28" s="42"/>
      <c r="EM28" s="38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pans="1:256" ht="21" customHeight="1" x14ac:dyDescent="0.3">
      <c r="A29" s="27">
        <v>20</v>
      </c>
      <c r="B29" s="28" t="s">
        <v>76</v>
      </c>
      <c r="C29" s="29">
        <v>2975.7</v>
      </c>
      <c r="D29" s="40">
        <v>0</v>
      </c>
      <c r="E29" s="31">
        <f t="shared" si="12"/>
        <v>15084</v>
      </c>
      <c r="F29" s="31">
        <f t="shared" si="12"/>
        <v>7541.95</v>
      </c>
      <c r="G29" s="32">
        <f t="shared" si="0"/>
        <v>6874.6680000000006</v>
      </c>
      <c r="H29" s="32">
        <f t="shared" si="1"/>
        <v>91.152394274690238</v>
      </c>
      <c r="I29" s="32">
        <f t="shared" si="2"/>
        <v>45.575894988066828</v>
      </c>
      <c r="J29" s="32">
        <f t="shared" si="3"/>
        <v>2171.5</v>
      </c>
      <c r="K29" s="32">
        <f t="shared" si="3"/>
        <v>1085.7</v>
      </c>
      <c r="L29" s="32">
        <f t="shared" si="3"/>
        <v>1494.5679999999998</v>
      </c>
      <c r="M29" s="32">
        <f t="shared" si="13"/>
        <v>137.65939025513492</v>
      </c>
      <c r="N29" s="32">
        <f t="shared" si="14"/>
        <v>68.826525443241991</v>
      </c>
      <c r="O29" s="32">
        <f t="shared" si="4"/>
        <v>910</v>
      </c>
      <c r="P29" s="32">
        <f t="shared" si="4"/>
        <v>455</v>
      </c>
      <c r="Q29" s="32">
        <f t="shared" si="4"/>
        <v>1040.502</v>
      </c>
      <c r="R29" s="32">
        <f t="shared" si="15"/>
        <v>228.68175824175822</v>
      </c>
      <c r="S29" s="29">
        <f t="shared" si="16"/>
        <v>114.34087912087911</v>
      </c>
      <c r="T29" s="33">
        <v>70</v>
      </c>
      <c r="U29" s="33">
        <v>35</v>
      </c>
      <c r="V29" s="32">
        <v>321.39399999999989</v>
      </c>
      <c r="W29" s="32">
        <f t="shared" si="17"/>
        <v>918.26857142857102</v>
      </c>
      <c r="X29" s="29">
        <f t="shared" si="18"/>
        <v>459.13428571428551</v>
      </c>
      <c r="Y29" s="41">
        <v>655.5</v>
      </c>
      <c r="Z29" s="41">
        <v>327.7</v>
      </c>
      <c r="AA29" s="32">
        <v>161.80000000000001</v>
      </c>
      <c r="AB29" s="32">
        <f t="shared" si="19"/>
        <v>49.374427830332628</v>
      </c>
      <c r="AC29" s="29">
        <f t="shared" si="20"/>
        <v>24.683447749809307</v>
      </c>
      <c r="AD29" s="33">
        <v>840</v>
      </c>
      <c r="AE29" s="33">
        <v>420</v>
      </c>
      <c r="AF29" s="32">
        <v>719.10799999999995</v>
      </c>
      <c r="AG29" s="32">
        <f t="shared" si="21"/>
        <v>171.21619047619046</v>
      </c>
      <c r="AH29" s="29">
        <f t="shared" si="22"/>
        <v>85.608095238095231</v>
      </c>
      <c r="AI29" s="33">
        <v>50</v>
      </c>
      <c r="AJ29" s="33">
        <v>25</v>
      </c>
      <c r="AK29" s="32">
        <v>10</v>
      </c>
      <c r="AL29" s="32">
        <f t="shared" si="23"/>
        <v>40</v>
      </c>
      <c r="AM29" s="29">
        <f t="shared" si="24"/>
        <v>20</v>
      </c>
      <c r="AN29" s="35">
        <v>0</v>
      </c>
      <c r="AO29" s="35">
        <v>0</v>
      </c>
      <c r="AP29" s="32">
        <v>0</v>
      </c>
      <c r="AQ29" s="32" t="e">
        <f t="shared" si="5"/>
        <v>#DIV/0!</v>
      </c>
      <c r="AR29" s="29" t="e">
        <f t="shared" si="6"/>
        <v>#DIV/0!</v>
      </c>
      <c r="AS29" s="34">
        <v>0</v>
      </c>
      <c r="AT29" s="34">
        <v>0</v>
      </c>
      <c r="AU29" s="29"/>
      <c r="AV29" s="29">
        <v>0</v>
      </c>
      <c r="AW29" s="29">
        <v>0</v>
      </c>
      <c r="AX29" s="29"/>
      <c r="AY29" s="29">
        <v>12912.5</v>
      </c>
      <c r="AZ29" s="29">
        <v>6456.25</v>
      </c>
      <c r="BA29" s="29">
        <v>5380.1</v>
      </c>
      <c r="BB29" s="34">
        <v>0</v>
      </c>
      <c r="BC29" s="36">
        <v>0</v>
      </c>
      <c r="BD29" s="36">
        <v>0</v>
      </c>
      <c r="BE29" s="37">
        <v>0</v>
      </c>
      <c r="BF29" s="37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32">
        <f t="shared" si="7"/>
        <v>196</v>
      </c>
      <c r="BO29" s="32">
        <f t="shared" si="7"/>
        <v>98</v>
      </c>
      <c r="BP29" s="32">
        <f t="shared" si="7"/>
        <v>80.8</v>
      </c>
      <c r="BQ29" s="32">
        <f t="shared" si="25"/>
        <v>82.448979591836732</v>
      </c>
      <c r="BR29" s="29">
        <f t="shared" si="26"/>
        <v>41.224489795918366</v>
      </c>
      <c r="BS29" s="33">
        <v>196</v>
      </c>
      <c r="BT29" s="33">
        <v>98</v>
      </c>
      <c r="BU29" s="32">
        <v>80.8</v>
      </c>
      <c r="BV29" s="29">
        <v>0</v>
      </c>
      <c r="BW29" s="29">
        <v>0</v>
      </c>
      <c r="BX29" s="32">
        <v>0</v>
      </c>
      <c r="BY29" s="29">
        <v>0</v>
      </c>
      <c r="BZ29" s="29">
        <v>0</v>
      </c>
      <c r="CA29" s="29">
        <v>0</v>
      </c>
      <c r="CB29" s="33">
        <v>0</v>
      </c>
      <c r="CC29" s="33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29">
        <v>0</v>
      </c>
      <c r="CK29" s="33">
        <v>0</v>
      </c>
      <c r="CL29" s="33">
        <v>0</v>
      </c>
      <c r="CM29" s="29">
        <v>0</v>
      </c>
      <c r="CN29" s="33">
        <v>360</v>
      </c>
      <c r="CO29" s="33">
        <v>180</v>
      </c>
      <c r="CP29" s="29">
        <v>201.46600000000001</v>
      </c>
      <c r="CQ29" s="29">
        <v>360</v>
      </c>
      <c r="CR29" s="29">
        <v>180</v>
      </c>
      <c r="CS29" s="29">
        <v>201.46600000000001</v>
      </c>
      <c r="CT29" s="33"/>
      <c r="CU29" s="33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0</v>
      </c>
      <c r="DD29" s="29">
        <v>0</v>
      </c>
      <c r="DE29" s="32">
        <v>0</v>
      </c>
      <c r="DF29" s="32">
        <v>0</v>
      </c>
      <c r="DG29" s="32">
        <f t="shared" si="8"/>
        <v>15084</v>
      </c>
      <c r="DH29" s="32">
        <f t="shared" si="8"/>
        <v>7541.95</v>
      </c>
      <c r="DI29" s="32">
        <f t="shared" si="9"/>
        <v>6874.6680000000006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</v>
      </c>
      <c r="DV29" s="29">
        <v>0</v>
      </c>
      <c r="DW29" s="29">
        <v>0</v>
      </c>
      <c r="DX29" s="29">
        <v>0</v>
      </c>
      <c r="DY29" s="29"/>
      <c r="DZ29" s="29">
        <v>0</v>
      </c>
      <c r="EA29" s="32">
        <v>0</v>
      </c>
      <c r="EB29" s="32">
        <v>0</v>
      </c>
      <c r="EC29" s="32">
        <f t="shared" si="10"/>
        <v>0</v>
      </c>
      <c r="ED29" s="32">
        <f t="shared" si="10"/>
        <v>0</v>
      </c>
      <c r="EE29" s="32">
        <f t="shared" si="11"/>
        <v>0</v>
      </c>
      <c r="EF29" s="42"/>
      <c r="EG29" s="38"/>
      <c r="EH29" s="38"/>
      <c r="EI29" s="38"/>
      <c r="EJ29" s="38"/>
      <c r="EK29" s="38"/>
      <c r="EL29" s="42"/>
      <c r="EM29" s="38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pans="1:256" ht="21" customHeight="1" x14ac:dyDescent="0.3">
      <c r="A30" s="27">
        <v>21</v>
      </c>
      <c r="B30" s="28" t="s">
        <v>77</v>
      </c>
      <c r="C30" s="29">
        <v>0</v>
      </c>
      <c r="D30" s="40">
        <v>0</v>
      </c>
      <c r="E30" s="31">
        <f t="shared" si="12"/>
        <v>36912.9</v>
      </c>
      <c r="F30" s="31">
        <f t="shared" si="12"/>
        <v>19421.100000000002</v>
      </c>
      <c r="G30" s="32">
        <f t="shared" si="0"/>
        <v>11967.663</v>
      </c>
      <c r="H30" s="32">
        <f t="shared" si="1"/>
        <v>61.62196271066005</v>
      </c>
      <c r="I30" s="32">
        <f t="shared" si="2"/>
        <v>32.421356761457375</v>
      </c>
      <c r="J30" s="32">
        <f t="shared" si="3"/>
        <v>10236.199999999999</v>
      </c>
      <c r="K30" s="32">
        <f t="shared" si="3"/>
        <v>4642.3</v>
      </c>
      <c r="L30" s="32">
        <f t="shared" si="3"/>
        <v>2052.663</v>
      </c>
      <c r="M30" s="32">
        <f t="shared" si="13"/>
        <v>44.216509058010033</v>
      </c>
      <c r="N30" s="32">
        <f t="shared" si="14"/>
        <v>20.052978644418829</v>
      </c>
      <c r="O30" s="32">
        <f t="shared" si="4"/>
        <v>4964.2</v>
      </c>
      <c r="P30" s="32">
        <f t="shared" si="4"/>
        <v>2233.7999999999997</v>
      </c>
      <c r="Q30" s="32">
        <f t="shared" si="4"/>
        <v>1315.0260000000003</v>
      </c>
      <c r="R30" s="32">
        <f t="shared" si="15"/>
        <v>58.869460112812263</v>
      </c>
      <c r="S30" s="29">
        <f t="shared" si="16"/>
        <v>26.490189758672102</v>
      </c>
      <c r="T30" s="33">
        <v>314</v>
      </c>
      <c r="U30" s="33">
        <v>141.19999999999999</v>
      </c>
      <c r="V30" s="32">
        <v>91.863000000000198</v>
      </c>
      <c r="W30" s="32">
        <f t="shared" si="17"/>
        <v>65.058781869688531</v>
      </c>
      <c r="X30" s="29">
        <f t="shared" si="18"/>
        <v>29.255732484076496</v>
      </c>
      <c r="Y30" s="41">
        <v>3890.6</v>
      </c>
      <c r="Z30" s="41">
        <v>1750.8</v>
      </c>
      <c r="AA30" s="32">
        <v>118.10299999999999</v>
      </c>
      <c r="AB30" s="32">
        <f t="shared" si="19"/>
        <v>6.7456591272561113</v>
      </c>
      <c r="AC30" s="29">
        <f t="shared" si="20"/>
        <v>3.0355986223204647</v>
      </c>
      <c r="AD30" s="33">
        <v>4650.2</v>
      </c>
      <c r="AE30" s="33">
        <v>2092.6</v>
      </c>
      <c r="AF30" s="32">
        <v>1223.163</v>
      </c>
      <c r="AG30" s="32">
        <f t="shared" si="21"/>
        <v>58.451830259007934</v>
      </c>
      <c r="AH30" s="29">
        <f t="shared" si="22"/>
        <v>26.303449314007999</v>
      </c>
      <c r="AI30" s="33">
        <v>460</v>
      </c>
      <c r="AJ30" s="33">
        <v>230</v>
      </c>
      <c r="AK30" s="32">
        <v>110</v>
      </c>
      <c r="AL30" s="32">
        <f t="shared" si="23"/>
        <v>47.826086956521742</v>
      </c>
      <c r="AM30" s="29">
        <f t="shared" si="24"/>
        <v>23.913043478260871</v>
      </c>
      <c r="AN30" s="35">
        <v>0</v>
      </c>
      <c r="AO30" s="35">
        <v>0</v>
      </c>
      <c r="AP30" s="32">
        <v>0</v>
      </c>
      <c r="AQ30" s="32" t="e">
        <f t="shared" si="5"/>
        <v>#DIV/0!</v>
      </c>
      <c r="AR30" s="29" t="e">
        <f t="shared" si="6"/>
        <v>#DIV/0!</v>
      </c>
      <c r="AS30" s="34">
        <v>0</v>
      </c>
      <c r="AT30" s="34">
        <v>0</v>
      </c>
      <c r="AU30" s="29"/>
      <c r="AV30" s="29">
        <v>0</v>
      </c>
      <c r="AW30" s="29">
        <v>0</v>
      </c>
      <c r="AX30" s="29"/>
      <c r="AY30" s="29">
        <v>23795.8</v>
      </c>
      <c r="AZ30" s="29">
        <v>11897.9</v>
      </c>
      <c r="BA30" s="29">
        <v>9915</v>
      </c>
      <c r="BB30" s="34">
        <v>0</v>
      </c>
      <c r="BC30" s="36">
        <v>0</v>
      </c>
      <c r="BD30" s="36">
        <v>0</v>
      </c>
      <c r="BE30" s="37">
        <v>0</v>
      </c>
      <c r="BF30" s="37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32">
        <f t="shared" si="7"/>
        <v>261.39999999999998</v>
      </c>
      <c r="BO30" s="32">
        <f t="shared" si="7"/>
        <v>130.69999999999999</v>
      </c>
      <c r="BP30" s="32">
        <f t="shared" si="7"/>
        <v>13.683999999999999</v>
      </c>
      <c r="BQ30" s="32">
        <f t="shared" si="25"/>
        <v>10.469778117827085</v>
      </c>
      <c r="BR30" s="29">
        <f t="shared" si="26"/>
        <v>5.2348890589135424</v>
      </c>
      <c r="BS30" s="33">
        <v>261.39999999999998</v>
      </c>
      <c r="BT30" s="33">
        <v>130.69999999999999</v>
      </c>
      <c r="BU30" s="32">
        <v>13.683999999999999</v>
      </c>
      <c r="BV30" s="29">
        <v>0</v>
      </c>
      <c r="BW30" s="29">
        <v>0</v>
      </c>
      <c r="BX30" s="32">
        <v>0</v>
      </c>
      <c r="BY30" s="29">
        <v>0</v>
      </c>
      <c r="BZ30" s="29">
        <v>0</v>
      </c>
      <c r="CA30" s="29">
        <v>0</v>
      </c>
      <c r="CB30" s="33">
        <v>0</v>
      </c>
      <c r="CC30" s="33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29">
        <v>0</v>
      </c>
      <c r="CK30" s="33">
        <v>0</v>
      </c>
      <c r="CL30" s="33">
        <v>0</v>
      </c>
      <c r="CM30" s="29">
        <v>0</v>
      </c>
      <c r="CN30" s="33">
        <v>660</v>
      </c>
      <c r="CO30" s="33">
        <v>297</v>
      </c>
      <c r="CP30" s="29">
        <v>431.5</v>
      </c>
      <c r="CQ30" s="29">
        <v>660</v>
      </c>
      <c r="CR30" s="29">
        <v>297</v>
      </c>
      <c r="CS30" s="29">
        <v>0</v>
      </c>
      <c r="CT30" s="33"/>
      <c r="CU30" s="33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32">
        <v>64.349999999999994</v>
      </c>
      <c r="DF30" s="32">
        <v>0</v>
      </c>
      <c r="DG30" s="32">
        <f t="shared" si="8"/>
        <v>34032</v>
      </c>
      <c r="DH30" s="32">
        <f t="shared" si="8"/>
        <v>16540.2</v>
      </c>
      <c r="DI30" s="32">
        <f t="shared" si="9"/>
        <v>11967.663</v>
      </c>
      <c r="DJ30" s="29">
        <v>0</v>
      </c>
      <c r="DK30" s="29">
        <v>0</v>
      </c>
      <c r="DL30" s="29">
        <v>0</v>
      </c>
      <c r="DM30" s="29">
        <v>2880.9</v>
      </c>
      <c r="DN30" s="29">
        <v>2880.9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0</v>
      </c>
      <c r="DX30" s="29">
        <v>0</v>
      </c>
      <c r="DY30" s="29"/>
      <c r="DZ30" s="29">
        <v>0</v>
      </c>
      <c r="EA30" s="32">
        <v>0</v>
      </c>
      <c r="EB30" s="32">
        <v>0</v>
      </c>
      <c r="EC30" s="32">
        <f t="shared" si="10"/>
        <v>2880.9</v>
      </c>
      <c r="ED30" s="32">
        <f t="shared" si="10"/>
        <v>2880.9</v>
      </c>
      <c r="EE30" s="32">
        <f t="shared" si="11"/>
        <v>0</v>
      </c>
      <c r="EF30" s="42"/>
      <c r="EG30" s="38"/>
      <c r="EH30" s="38"/>
      <c r="EI30" s="38"/>
      <c r="EJ30" s="38"/>
      <c r="EK30" s="38"/>
      <c r="EL30" s="42"/>
      <c r="EM30" s="38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pans="1:256" ht="21" customHeight="1" x14ac:dyDescent="0.3">
      <c r="A31" s="27">
        <v>22</v>
      </c>
      <c r="B31" s="28" t="s">
        <v>78</v>
      </c>
      <c r="C31" s="29">
        <v>14228.2</v>
      </c>
      <c r="D31" s="40">
        <v>0</v>
      </c>
      <c r="E31" s="31">
        <f t="shared" si="12"/>
        <v>108563.40000000001</v>
      </c>
      <c r="F31" s="31">
        <f t="shared" si="12"/>
        <v>67723.600000000006</v>
      </c>
      <c r="G31" s="32">
        <f t="shared" si="0"/>
        <v>29762.143800000002</v>
      </c>
      <c r="H31" s="32">
        <f t="shared" si="1"/>
        <v>43.946488078011207</v>
      </c>
      <c r="I31" s="32">
        <f t="shared" si="2"/>
        <v>27.414528100630598</v>
      </c>
      <c r="J31" s="32">
        <f t="shared" si="3"/>
        <v>22595.599999999999</v>
      </c>
      <c r="K31" s="32">
        <f t="shared" si="3"/>
        <v>11297.8</v>
      </c>
      <c r="L31" s="32">
        <f t="shared" si="3"/>
        <v>5143.7438000000002</v>
      </c>
      <c r="M31" s="32">
        <f t="shared" si="13"/>
        <v>45.528720635876013</v>
      </c>
      <c r="N31" s="32">
        <f t="shared" si="14"/>
        <v>22.764360317938007</v>
      </c>
      <c r="O31" s="32">
        <f t="shared" si="4"/>
        <v>8050</v>
      </c>
      <c r="P31" s="32">
        <f t="shared" si="4"/>
        <v>4025</v>
      </c>
      <c r="Q31" s="32">
        <f t="shared" si="4"/>
        <v>3114.7352000000005</v>
      </c>
      <c r="R31" s="32">
        <f t="shared" si="15"/>
        <v>77.384725465838528</v>
      </c>
      <c r="S31" s="29">
        <f t="shared" si="16"/>
        <v>38.692362732919264</v>
      </c>
      <c r="T31" s="33">
        <v>250</v>
      </c>
      <c r="U31" s="33">
        <v>125</v>
      </c>
      <c r="V31" s="32">
        <v>127.50620000000067</v>
      </c>
      <c r="W31" s="32">
        <f t="shared" si="17"/>
        <v>102.00496000000055</v>
      </c>
      <c r="X31" s="29">
        <f t="shared" si="18"/>
        <v>51.002480000000276</v>
      </c>
      <c r="Y31" s="41">
        <v>8625.6</v>
      </c>
      <c r="Z31" s="41">
        <v>4312.8</v>
      </c>
      <c r="AA31" s="32">
        <v>886.61659999999995</v>
      </c>
      <c r="AB31" s="32">
        <f t="shared" si="19"/>
        <v>20.557795399740307</v>
      </c>
      <c r="AC31" s="29">
        <f t="shared" si="20"/>
        <v>10.278897699870154</v>
      </c>
      <c r="AD31" s="33">
        <v>7800</v>
      </c>
      <c r="AE31" s="33">
        <v>3900</v>
      </c>
      <c r="AF31" s="32">
        <v>2987.2289999999998</v>
      </c>
      <c r="AG31" s="32">
        <f t="shared" si="21"/>
        <v>76.595615384615385</v>
      </c>
      <c r="AH31" s="29">
        <f t="shared" si="22"/>
        <v>38.297807692307693</v>
      </c>
      <c r="AI31" s="33">
        <v>440</v>
      </c>
      <c r="AJ31" s="33">
        <v>220</v>
      </c>
      <c r="AK31" s="32">
        <v>207.8</v>
      </c>
      <c r="AL31" s="32">
        <f t="shared" si="23"/>
        <v>94.454545454545453</v>
      </c>
      <c r="AM31" s="29">
        <f t="shared" si="24"/>
        <v>47.227272727272727</v>
      </c>
      <c r="AN31" s="35">
        <v>0</v>
      </c>
      <c r="AO31" s="35">
        <v>0</v>
      </c>
      <c r="AP31" s="32">
        <v>0</v>
      </c>
      <c r="AQ31" s="32" t="e">
        <f t="shared" si="5"/>
        <v>#DIV/0!</v>
      </c>
      <c r="AR31" s="29" t="e">
        <f t="shared" si="6"/>
        <v>#DIV/0!</v>
      </c>
      <c r="AS31" s="34">
        <v>0</v>
      </c>
      <c r="AT31" s="34">
        <v>0</v>
      </c>
      <c r="AU31" s="29"/>
      <c r="AV31" s="29">
        <v>0</v>
      </c>
      <c r="AW31" s="29">
        <v>0</v>
      </c>
      <c r="AX31" s="29"/>
      <c r="AY31" s="29">
        <v>59084</v>
      </c>
      <c r="AZ31" s="29">
        <v>29542</v>
      </c>
      <c r="BA31" s="29">
        <v>24618.400000000001</v>
      </c>
      <c r="BB31" s="34">
        <v>0</v>
      </c>
      <c r="BC31" s="36">
        <v>0</v>
      </c>
      <c r="BD31" s="36">
        <v>0</v>
      </c>
      <c r="BE31" s="37">
        <v>0</v>
      </c>
      <c r="BF31" s="37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32">
        <f t="shared" si="7"/>
        <v>1130</v>
      </c>
      <c r="BO31" s="32">
        <f t="shared" si="7"/>
        <v>565</v>
      </c>
      <c r="BP31" s="32">
        <f t="shared" si="7"/>
        <v>253.81200000000001</v>
      </c>
      <c r="BQ31" s="32">
        <f t="shared" si="25"/>
        <v>44.9224778761062</v>
      </c>
      <c r="BR31" s="29">
        <f t="shared" si="26"/>
        <v>22.4612389380531</v>
      </c>
      <c r="BS31" s="33">
        <v>950</v>
      </c>
      <c r="BT31" s="33">
        <v>475</v>
      </c>
      <c r="BU31" s="32">
        <v>253.81200000000001</v>
      </c>
      <c r="BV31" s="29">
        <v>0</v>
      </c>
      <c r="BW31" s="29">
        <v>0</v>
      </c>
      <c r="BX31" s="32">
        <v>0</v>
      </c>
      <c r="BY31" s="29">
        <v>0</v>
      </c>
      <c r="BZ31" s="29">
        <v>0</v>
      </c>
      <c r="CA31" s="29">
        <v>0</v>
      </c>
      <c r="CB31" s="33">
        <v>180</v>
      </c>
      <c r="CC31" s="33">
        <v>90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29">
        <v>0</v>
      </c>
      <c r="CK31" s="33">
        <v>0</v>
      </c>
      <c r="CL31" s="33">
        <v>0</v>
      </c>
      <c r="CM31" s="29">
        <v>0</v>
      </c>
      <c r="CN31" s="33">
        <v>4350</v>
      </c>
      <c r="CO31" s="33">
        <v>2175</v>
      </c>
      <c r="CP31" s="29">
        <v>680.78</v>
      </c>
      <c r="CQ31" s="29">
        <v>1600</v>
      </c>
      <c r="CR31" s="29">
        <v>800</v>
      </c>
      <c r="CS31" s="29">
        <v>97.5</v>
      </c>
      <c r="CT31" s="33"/>
      <c r="CU31" s="33">
        <v>0</v>
      </c>
      <c r="CV31" s="29">
        <v>0</v>
      </c>
      <c r="CW31" s="29">
        <v>0</v>
      </c>
      <c r="CX31" s="29">
        <v>0</v>
      </c>
      <c r="CY31" s="29">
        <v>0</v>
      </c>
      <c r="CZ31" s="29">
        <v>0</v>
      </c>
      <c r="DA31" s="29">
        <v>0</v>
      </c>
      <c r="DB31" s="29">
        <v>0</v>
      </c>
      <c r="DC31" s="29">
        <v>0</v>
      </c>
      <c r="DD31" s="29">
        <v>0</v>
      </c>
      <c r="DE31" s="32">
        <v>0</v>
      </c>
      <c r="DF31" s="32">
        <v>0</v>
      </c>
      <c r="DG31" s="32">
        <f t="shared" si="8"/>
        <v>81679.600000000006</v>
      </c>
      <c r="DH31" s="32">
        <f t="shared" si="8"/>
        <v>40839.800000000003</v>
      </c>
      <c r="DI31" s="32">
        <f t="shared" si="9"/>
        <v>29762.143800000002</v>
      </c>
      <c r="DJ31" s="29">
        <v>0</v>
      </c>
      <c r="DK31" s="29">
        <v>0</v>
      </c>
      <c r="DL31" s="29">
        <v>0</v>
      </c>
      <c r="DM31" s="29">
        <v>26883.8</v>
      </c>
      <c r="DN31" s="29">
        <v>26883.8</v>
      </c>
      <c r="DO31" s="29">
        <v>0</v>
      </c>
      <c r="DP31" s="29">
        <v>0</v>
      </c>
      <c r="DQ31" s="29">
        <v>0</v>
      </c>
      <c r="DR31" s="29">
        <v>0</v>
      </c>
      <c r="DS31" s="29">
        <v>0</v>
      </c>
      <c r="DT31" s="29">
        <v>0</v>
      </c>
      <c r="DU31" s="29">
        <v>0</v>
      </c>
      <c r="DV31" s="29">
        <v>0</v>
      </c>
      <c r="DW31" s="29">
        <v>0</v>
      </c>
      <c r="DX31" s="29">
        <v>0</v>
      </c>
      <c r="DY31" s="29"/>
      <c r="DZ31" s="29">
        <v>0</v>
      </c>
      <c r="EA31" s="32">
        <v>0</v>
      </c>
      <c r="EB31" s="32">
        <v>0</v>
      </c>
      <c r="EC31" s="32">
        <f t="shared" si="10"/>
        <v>26883.8</v>
      </c>
      <c r="ED31" s="32">
        <f t="shared" si="10"/>
        <v>26883.8</v>
      </c>
      <c r="EE31" s="32">
        <f t="shared" si="11"/>
        <v>0</v>
      </c>
      <c r="EF31" s="42"/>
      <c r="EG31" s="38"/>
      <c r="EH31" s="38"/>
      <c r="EI31" s="38"/>
      <c r="EJ31" s="38"/>
      <c r="EK31" s="38"/>
      <c r="EL31" s="42"/>
      <c r="EM31" s="38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  <row r="32" spans="1:256" ht="21" customHeight="1" x14ac:dyDescent="0.3">
      <c r="A32" s="27">
        <v>23</v>
      </c>
      <c r="B32" s="28" t="s">
        <v>79</v>
      </c>
      <c r="C32" s="29">
        <v>0</v>
      </c>
      <c r="D32" s="40">
        <v>0</v>
      </c>
      <c r="E32" s="31">
        <f t="shared" si="12"/>
        <v>47271</v>
      </c>
      <c r="F32" s="31">
        <f t="shared" si="12"/>
        <v>23635.5</v>
      </c>
      <c r="G32" s="32">
        <f t="shared" si="0"/>
        <v>15557.895999999999</v>
      </c>
      <c r="H32" s="32">
        <f t="shared" si="1"/>
        <v>65.824272809968051</v>
      </c>
      <c r="I32" s="32">
        <f t="shared" si="2"/>
        <v>32.912136404984025</v>
      </c>
      <c r="J32" s="32">
        <f t="shared" si="3"/>
        <v>15072</v>
      </c>
      <c r="K32" s="32">
        <f t="shared" si="3"/>
        <v>7536</v>
      </c>
      <c r="L32" s="32">
        <f t="shared" si="3"/>
        <v>2141.4960000000001</v>
      </c>
      <c r="M32" s="32">
        <f t="shared" si="13"/>
        <v>28.41687898089172</v>
      </c>
      <c r="N32" s="32">
        <f t="shared" si="14"/>
        <v>14.20843949044586</v>
      </c>
      <c r="O32" s="32">
        <f t="shared" si="4"/>
        <v>7980</v>
      </c>
      <c r="P32" s="32">
        <f t="shared" si="4"/>
        <v>3990</v>
      </c>
      <c r="Q32" s="32">
        <f t="shared" si="4"/>
        <v>1294.9019999999996</v>
      </c>
      <c r="R32" s="32">
        <f t="shared" si="15"/>
        <v>32.453684210526305</v>
      </c>
      <c r="S32" s="29">
        <f t="shared" si="16"/>
        <v>16.226842105263152</v>
      </c>
      <c r="T32" s="33">
        <v>180</v>
      </c>
      <c r="U32" s="33">
        <v>90</v>
      </c>
      <c r="V32" s="32">
        <v>53.390999999999707</v>
      </c>
      <c r="W32" s="32">
        <f t="shared" si="17"/>
        <v>59.323333333333004</v>
      </c>
      <c r="X32" s="29">
        <f t="shared" si="18"/>
        <v>29.661666666666502</v>
      </c>
      <c r="Y32" s="41">
        <v>5256</v>
      </c>
      <c r="Z32" s="41">
        <v>2628</v>
      </c>
      <c r="AA32" s="32">
        <v>606.16200000000003</v>
      </c>
      <c r="AB32" s="32">
        <f t="shared" si="19"/>
        <v>23.065525114155253</v>
      </c>
      <c r="AC32" s="29">
        <f t="shared" si="20"/>
        <v>11.532762557077627</v>
      </c>
      <c r="AD32" s="33">
        <v>7800</v>
      </c>
      <c r="AE32" s="33">
        <v>3900</v>
      </c>
      <c r="AF32" s="32">
        <v>1241.511</v>
      </c>
      <c r="AG32" s="32">
        <f t="shared" si="21"/>
        <v>31.833615384615381</v>
      </c>
      <c r="AH32" s="29">
        <f t="shared" si="22"/>
        <v>15.916807692307691</v>
      </c>
      <c r="AI32" s="33">
        <v>150</v>
      </c>
      <c r="AJ32" s="33">
        <v>75</v>
      </c>
      <c r="AK32" s="32">
        <v>0</v>
      </c>
      <c r="AL32" s="32">
        <f t="shared" si="23"/>
        <v>0</v>
      </c>
      <c r="AM32" s="29">
        <f t="shared" si="24"/>
        <v>0</v>
      </c>
      <c r="AN32" s="35">
        <v>0</v>
      </c>
      <c r="AO32" s="35">
        <v>0</v>
      </c>
      <c r="AP32" s="32">
        <v>0</v>
      </c>
      <c r="AQ32" s="32" t="e">
        <f t="shared" si="5"/>
        <v>#DIV/0!</v>
      </c>
      <c r="AR32" s="29" t="e">
        <f t="shared" si="6"/>
        <v>#DIV/0!</v>
      </c>
      <c r="AS32" s="34">
        <v>0</v>
      </c>
      <c r="AT32" s="34">
        <v>0</v>
      </c>
      <c r="AU32" s="29"/>
      <c r="AV32" s="29">
        <v>0</v>
      </c>
      <c r="AW32" s="29">
        <v>0</v>
      </c>
      <c r="AX32" s="29"/>
      <c r="AY32" s="29">
        <v>32199</v>
      </c>
      <c r="AZ32" s="29">
        <v>16099.5</v>
      </c>
      <c r="BA32" s="29">
        <v>13416.4</v>
      </c>
      <c r="BB32" s="34">
        <v>0</v>
      </c>
      <c r="BC32" s="36">
        <v>0</v>
      </c>
      <c r="BD32" s="36">
        <v>0</v>
      </c>
      <c r="BE32" s="37">
        <v>0</v>
      </c>
      <c r="BF32" s="37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32">
        <f t="shared" si="7"/>
        <v>690</v>
      </c>
      <c r="BO32" s="32">
        <f t="shared" si="7"/>
        <v>345</v>
      </c>
      <c r="BP32" s="32">
        <f t="shared" si="7"/>
        <v>174.63200000000001</v>
      </c>
      <c r="BQ32" s="32">
        <f t="shared" si="25"/>
        <v>50.61797101449276</v>
      </c>
      <c r="BR32" s="29">
        <f t="shared" si="26"/>
        <v>25.30898550724638</v>
      </c>
      <c r="BS32" s="33">
        <v>690</v>
      </c>
      <c r="BT32" s="33">
        <v>345</v>
      </c>
      <c r="BU32" s="32">
        <v>174.63200000000001</v>
      </c>
      <c r="BV32" s="29">
        <v>0</v>
      </c>
      <c r="BW32" s="29">
        <v>0</v>
      </c>
      <c r="BX32" s="32">
        <v>0</v>
      </c>
      <c r="BY32" s="29">
        <v>0</v>
      </c>
      <c r="BZ32" s="29">
        <v>0</v>
      </c>
      <c r="CA32" s="29">
        <v>0</v>
      </c>
      <c r="CB32" s="33">
        <v>0</v>
      </c>
      <c r="CC32" s="33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29">
        <v>0</v>
      </c>
      <c r="CK32" s="33">
        <v>0</v>
      </c>
      <c r="CL32" s="33">
        <v>0</v>
      </c>
      <c r="CM32" s="29">
        <v>0</v>
      </c>
      <c r="CN32" s="33">
        <v>996</v>
      </c>
      <c r="CO32" s="33">
        <v>498</v>
      </c>
      <c r="CP32" s="29">
        <v>65.8</v>
      </c>
      <c r="CQ32" s="29">
        <v>996</v>
      </c>
      <c r="CR32" s="29">
        <v>498</v>
      </c>
      <c r="CS32" s="29">
        <v>65.8</v>
      </c>
      <c r="CT32" s="33"/>
      <c r="CU32" s="33">
        <v>0</v>
      </c>
      <c r="CV32" s="29">
        <v>0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0</v>
      </c>
      <c r="DC32" s="29">
        <v>0</v>
      </c>
      <c r="DD32" s="29">
        <v>0</v>
      </c>
      <c r="DE32" s="32">
        <v>0</v>
      </c>
      <c r="DF32" s="32">
        <v>0</v>
      </c>
      <c r="DG32" s="32">
        <f t="shared" si="8"/>
        <v>47271</v>
      </c>
      <c r="DH32" s="32">
        <f t="shared" si="8"/>
        <v>23635.5</v>
      </c>
      <c r="DI32" s="32">
        <f t="shared" si="9"/>
        <v>15557.895999999999</v>
      </c>
      <c r="DJ32" s="29">
        <v>0</v>
      </c>
      <c r="DK32" s="29">
        <v>0</v>
      </c>
      <c r="DL32" s="29">
        <v>0</v>
      </c>
      <c r="DM32" s="29">
        <v>0</v>
      </c>
      <c r="DN32" s="29">
        <v>0</v>
      </c>
      <c r="DO32" s="29">
        <v>0</v>
      </c>
      <c r="DP32" s="29">
        <v>0</v>
      </c>
      <c r="DQ32" s="29">
        <v>0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/>
      <c r="DZ32" s="29">
        <v>0</v>
      </c>
      <c r="EA32" s="32">
        <v>0</v>
      </c>
      <c r="EB32" s="32">
        <v>0</v>
      </c>
      <c r="EC32" s="32">
        <f t="shared" si="10"/>
        <v>0</v>
      </c>
      <c r="ED32" s="32">
        <f t="shared" si="10"/>
        <v>0</v>
      </c>
      <c r="EE32" s="32">
        <f t="shared" si="11"/>
        <v>0</v>
      </c>
      <c r="EF32" s="42"/>
      <c r="EG32" s="38"/>
      <c r="EH32" s="38"/>
      <c r="EI32" s="38"/>
      <c r="EJ32" s="38"/>
      <c r="EK32" s="38"/>
      <c r="EL32" s="42"/>
      <c r="EM32" s="38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  <c r="IT32" s="43"/>
      <c r="IU32" s="43"/>
      <c r="IV32" s="43"/>
    </row>
    <row r="33" spans="1:256" ht="21" customHeight="1" x14ac:dyDescent="0.3">
      <c r="A33" s="27">
        <v>24</v>
      </c>
      <c r="B33" s="28" t="s">
        <v>80</v>
      </c>
      <c r="C33" s="29">
        <v>13695</v>
      </c>
      <c r="D33" s="40">
        <v>0</v>
      </c>
      <c r="E33" s="31">
        <f t="shared" si="12"/>
        <v>40320.9</v>
      </c>
      <c r="F33" s="31">
        <f t="shared" si="12"/>
        <v>20741.900000000001</v>
      </c>
      <c r="G33" s="32">
        <f t="shared" si="0"/>
        <v>12473.018999999998</v>
      </c>
      <c r="H33" s="32">
        <f t="shared" si="1"/>
        <v>60.13440909463452</v>
      </c>
      <c r="I33" s="32">
        <f t="shared" si="2"/>
        <v>30.934376464811049</v>
      </c>
      <c r="J33" s="32">
        <f t="shared" si="3"/>
        <v>17347</v>
      </c>
      <c r="K33" s="32">
        <f t="shared" si="3"/>
        <v>8673.5</v>
      </c>
      <c r="L33" s="32">
        <f t="shared" si="3"/>
        <v>3385.0189999999998</v>
      </c>
      <c r="M33" s="32">
        <f t="shared" si="13"/>
        <v>39.027140139505391</v>
      </c>
      <c r="N33" s="32">
        <f t="shared" si="14"/>
        <v>19.513570069752696</v>
      </c>
      <c r="O33" s="32">
        <f t="shared" si="4"/>
        <v>8800</v>
      </c>
      <c r="P33" s="32">
        <f t="shared" si="4"/>
        <v>4400</v>
      </c>
      <c r="Q33" s="32">
        <f t="shared" si="4"/>
        <v>1770.9639999999999</v>
      </c>
      <c r="R33" s="32">
        <f t="shared" si="15"/>
        <v>40.249181818181818</v>
      </c>
      <c r="S33" s="29">
        <f t="shared" si="16"/>
        <v>20.124590909090909</v>
      </c>
      <c r="T33" s="33">
        <v>1800</v>
      </c>
      <c r="U33" s="33">
        <v>900</v>
      </c>
      <c r="V33" s="32">
        <v>428.22900000000016</v>
      </c>
      <c r="W33" s="32">
        <f t="shared" si="17"/>
        <v>47.581000000000017</v>
      </c>
      <c r="X33" s="29">
        <f t="shared" si="18"/>
        <v>23.790500000000009</v>
      </c>
      <c r="Y33" s="41">
        <v>5400</v>
      </c>
      <c r="Z33" s="41">
        <v>2700</v>
      </c>
      <c r="AA33" s="32">
        <v>710.42499999999995</v>
      </c>
      <c r="AB33" s="32">
        <f t="shared" si="19"/>
        <v>26.312037037037033</v>
      </c>
      <c r="AC33" s="29">
        <f t="shared" si="20"/>
        <v>13.156018518518517</v>
      </c>
      <c r="AD33" s="33">
        <v>7000</v>
      </c>
      <c r="AE33" s="33">
        <v>3500</v>
      </c>
      <c r="AF33" s="32">
        <v>1342.7349999999999</v>
      </c>
      <c r="AG33" s="32">
        <f t="shared" si="21"/>
        <v>38.363857142857135</v>
      </c>
      <c r="AH33" s="29">
        <f t="shared" si="22"/>
        <v>19.181928571428568</v>
      </c>
      <c r="AI33" s="33">
        <v>473</v>
      </c>
      <c r="AJ33" s="33">
        <v>236.5</v>
      </c>
      <c r="AK33" s="32">
        <v>514</v>
      </c>
      <c r="AL33" s="32">
        <f t="shared" si="23"/>
        <v>217.33615221987316</v>
      </c>
      <c r="AM33" s="29">
        <f t="shared" si="24"/>
        <v>108.66807610993658</v>
      </c>
      <c r="AN33" s="35">
        <v>0</v>
      </c>
      <c r="AO33" s="35">
        <v>0</v>
      </c>
      <c r="AP33" s="32">
        <v>0</v>
      </c>
      <c r="AQ33" s="32" t="e">
        <f t="shared" si="5"/>
        <v>#DIV/0!</v>
      </c>
      <c r="AR33" s="29" t="e">
        <f t="shared" si="6"/>
        <v>#DIV/0!</v>
      </c>
      <c r="AS33" s="34">
        <v>0</v>
      </c>
      <c r="AT33" s="34">
        <v>0</v>
      </c>
      <c r="AU33" s="29"/>
      <c r="AV33" s="29">
        <v>0</v>
      </c>
      <c r="AW33" s="29">
        <v>0</v>
      </c>
      <c r="AX33" s="29"/>
      <c r="AY33" s="29">
        <v>21811</v>
      </c>
      <c r="AZ33" s="29">
        <v>10905.5</v>
      </c>
      <c r="BA33" s="29">
        <v>9088</v>
      </c>
      <c r="BB33" s="34">
        <v>0</v>
      </c>
      <c r="BC33" s="36">
        <v>0</v>
      </c>
      <c r="BD33" s="36">
        <v>0</v>
      </c>
      <c r="BE33" s="37">
        <v>0</v>
      </c>
      <c r="BF33" s="37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32">
        <f t="shared" si="7"/>
        <v>460</v>
      </c>
      <c r="BO33" s="32">
        <f t="shared" si="7"/>
        <v>230</v>
      </c>
      <c r="BP33" s="32">
        <f t="shared" si="7"/>
        <v>7.5999999999999998E-2</v>
      </c>
      <c r="BQ33" s="32">
        <f t="shared" si="25"/>
        <v>3.3043478260869563E-2</v>
      </c>
      <c r="BR33" s="29">
        <f t="shared" si="26"/>
        <v>1.6521739130434782E-2</v>
      </c>
      <c r="BS33" s="33">
        <v>460</v>
      </c>
      <c r="BT33" s="33">
        <v>230</v>
      </c>
      <c r="BU33" s="32">
        <v>7.5999999999999998E-2</v>
      </c>
      <c r="BV33" s="29">
        <v>0</v>
      </c>
      <c r="BW33" s="29">
        <v>0</v>
      </c>
      <c r="BX33" s="32">
        <v>0</v>
      </c>
      <c r="BY33" s="29">
        <v>0</v>
      </c>
      <c r="BZ33" s="29">
        <v>0</v>
      </c>
      <c r="CA33" s="29">
        <v>0</v>
      </c>
      <c r="CB33" s="33">
        <v>0</v>
      </c>
      <c r="CC33" s="33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29">
        <v>0</v>
      </c>
      <c r="CK33" s="33">
        <v>0</v>
      </c>
      <c r="CL33" s="33">
        <v>0</v>
      </c>
      <c r="CM33" s="29">
        <v>0</v>
      </c>
      <c r="CN33" s="33">
        <v>1214</v>
      </c>
      <c r="CO33" s="33">
        <v>607</v>
      </c>
      <c r="CP33" s="29">
        <v>320.7</v>
      </c>
      <c r="CQ33" s="29">
        <v>1200</v>
      </c>
      <c r="CR33" s="29">
        <v>600</v>
      </c>
      <c r="CS33" s="29">
        <v>314.7</v>
      </c>
      <c r="CT33" s="33">
        <v>1000</v>
      </c>
      <c r="CU33" s="33">
        <v>500</v>
      </c>
      <c r="CV33" s="29">
        <v>68.853999999999999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32">
        <v>0</v>
      </c>
      <c r="DF33" s="32">
        <v>0</v>
      </c>
      <c r="DG33" s="32">
        <f t="shared" si="8"/>
        <v>39158</v>
      </c>
      <c r="DH33" s="32">
        <f t="shared" si="8"/>
        <v>19579</v>
      </c>
      <c r="DI33" s="32">
        <f t="shared" si="9"/>
        <v>12473.018999999998</v>
      </c>
      <c r="DJ33" s="29">
        <v>0</v>
      </c>
      <c r="DK33" s="29">
        <v>0</v>
      </c>
      <c r="DL33" s="29">
        <v>0</v>
      </c>
      <c r="DM33" s="29">
        <v>1162.9000000000001</v>
      </c>
      <c r="DN33" s="29">
        <v>1162.9000000000001</v>
      </c>
      <c r="DO33" s="29">
        <v>0</v>
      </c>
      <c r="DP33" s="29">
        <v>0</v>
      </c>
      <c r="DQ33" s="29">
        <v>0</v>
      </c>
      <c r="DR33" s="29">
        <v>0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/>
      <c r="DZ33" s="29">
        <v>0</v>
      </c>
      <c r="EA33" s="32">
        <v>0</v>
      </c>
      <c r="EB33" s="32">
        <v>0</v>
      </c>
      <c r="EC33" s="32">
        <f t="shared" si="10"/>
        <v>1162.9000000000001</v>
      </c>
      <c r="ED33" s="32">
        <f t="shared" si="10"/>
        <v>1162.9000000000001</v>
      </c>
      <c r="EE33" s="32">
        <f t="shared" si="11"/>
        <v>0</v>
      </c>
      <c r="EF33" s="42"/>
      <c r="EG33" s="38"/>
      <c r="EH33" s="38"/>
      <c r="EI33" s="38"/>
      <c r="EJ33" s="38"/>
      <c r="EK33" s="38"/>
      <c r="EL33" s="42"/>
      <c r="EM33" s="38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  <c r="IT33" s="43"/>
      <c r="IU33" s="43"/>
      <c r="IV33" s="43"/>
    </row>
    <row r="34" spans="1:256" ht="21" customHeight="1" x14ac:dyDescent="0.3">
      <c r="A34" s="27">
        <v>25</v>
      </c>
      <c r="B34" s="28" t="s">
        <v>81</v>
      </c>
      <c r="C34" s="29">
        <v>3401.7</v>
      </c>
      <c r="D34" s="40">
        <v>0</v>
      </c>
      <c r="E34" s="31">
        <f t="shared" si="12"/>
        <v>51230.700000000004</v>
      </c>
      <c r="F34" s="31">
        <f t="shared" si="12"/>
        <v>34087.65</v>
      </c>
      <c r="G34" s="32">
        <f t="shared" si="0"/>
        <v>13518.163999999999</v>
      </c>
      <c r="H34" s="32">
        <f t="shared" si="1"/>
        <v>39.657072282776895</v>
      </c>
      <c r="I34" s="32">
        <f t="shared" si="2"/>
        <v>26.386842264501553</v>
      </c>
      <c r="J34" s="32">
        <f t="shared" si="3"/>
        <v>9506.9</v>
      </c>
      <c r="K34" s="32">
        <f t="shared" si="3"/>
        <v>4753.5</v>
      </c>
      <c r="L34" s="32">
        <f t="shared" si="3"/>
        <v>3193.5640000000003</v>
      </c>
      <c r="M34" s="32">
        <f t="shared" si="13"/>
        <v>67.183422741138116</v>
      </c>
      <c r="N34" s="32">
        <f t="shared" si="14"/>
        <v>33.592064710894199</v>
      </c>
      <c r="O34" s="32">
        <f t="shared" si="4"/>
        <v>3780</v>
      </c>
      <c r="P34" s="32">
        <f t="shared" si="4"/>
        <v>1890</v>
      </c>
      <c r="Q34" s="32">
        <f t="shared" si="4"/>
        <v>2254.4879999999998</v>
      </c>
      <c r="R34" s="32">
        <f t="shared" si="15"/>
        <v>119.28507936507935</v>
      </c>
      <c r="S34" s="29">
        <f t="shared" si="16"/>
        <v>59.642539682539677</v>
      </c>
      <c r="T34" s="33">
        <v>380</v>
      </c>
      <c r="U34" s="33">
        <v>190</v>
      </c>
      <c r="V34" s="32">
        <v>57.254000000000076</v>
      </c>
      <c r="W34" s="32">
        <f t="shared" si="17"/>
        <v>30.133684210526358</v>
      </c>
      <c r="X34" s="29">
        <f t="shared" si="18"/>
        <v>15.066842105263179</v>
      </c>
      <c r="Y34" s="41">
        <v>4700</v>
      </c>
      <c r="Z34" s="41">
        <v>2350</v>
      </c>
      <c r="AA34" s="32">
        <v>800</v>
      </c>
      <c r="AB34" s="32">
        <f t="shared" si="19"/>
        <v>34.042553191489361</v>
      </c>
      <c r="AC34" s="29">
        <f t="shared" si="20"/>
        <v>17.021276595744681</v>
      </c>
      <c r="AD34" s="33">
        <v>3400</v>
      </c>
      <c r="AE34" s="33">
        <v>1700</v>
      </c>
      <c r="AF34" s="32">
        <v>2197.2339999999999</v>
      </c>
      <c r="AG34" s="32">
        <f t="shared" si="21"/>
        <v>129.24905882352942</v>
      </c>
      <c r="AH34" s="29">
        <f t="shared" si="22"/>
        <v>64.624529411764712</v>
      </c>
      <c r="AI34" s="33">
        <v>150</v>
      </c>
      <c r="AJ34" s="33">
        <v>75</v>
      </c>
      <c r="AK34" s="32">
        <v>132.5</v>
      </c>
      <c r="AL34" s="32">
        <f t="shared" si="23"/>
        <v>176.66666666666666</v>
      </c>
      <c r="AM34" s="29">
        <f t="shared" si="24"/>
        <v>88.333333333333329</v>
      </c>
      <c r="AN34" s="35">
        <v>0</v>
      </c>
      <c r="AO34" s="35">
        <v>0</v>
      </c>
      <c r="AP34" s="32">
        <v>0</v>
      </c>
      <c r="AQ34" s="32" t="e">
        <f t="shared" si="5"/>
        <v>#DIV/0!</v>
      </c>
      <c r="AR34" s="29" t="e">
        <f t="shared" si="6"/>
        <v>#DIV/0!</v>
      </c>
      <c r="AS34" s="34">
        <v>0</v>
      </c>
      <c r="AT34" s="34">
        <v>0</v>
      </c>
      <c r="AU34" s="29"/>
      <c r="AV34" s="29">
        <v>0</v>
      </c>
      <c r="AW34" s="29">
        <v>0</v>
      </c>
      <c r="AX34" s="29"/>
      <c r="AY34" s="29">
        <v>24779.3</v>
      </c>
      <c r="AZ34" s="29">
        <v>12389.65</v>
      </c>
      <c r="BA34" s="29">
        <v>10324.6</v>
      </c>
      <c r="BB34" s="34">
        <v>0</v>
      </c>
      <c r="BC34" s="36">
        <v>0</v>
      </c>
      <c r="BD34" s="36">
        <v>0</v>
      </c>
      <c r="BE34" s="37">
        <v>0</v>
      </c>
      <c r="BF34" s="37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32">
        <f t="shared" si="7"/>
        <v>58.9</v>
      </c>
      <c r="BO34" s="32">
        <f t="shared" si="7"/>
        <v>29.5</v>
      </c>
      <c r="BP34" s="32">
        <f t="shared" si="7"/>
        <v>7.5999999999999998E-2</v>
      </c>
      <c r="BQ34" s="32">
        <f t="shared" si="25"/>
        <v>0.25762711864406779</v>
      </c>
      <c r="BR34" s="29">
        <f t="shared" si="26"/>
        <v>0.12903225806451613</v>
      </c>
      <c r="BS34" s="33">
        <v>58.9</v>
      </c>
      <c r="BT34" s="33">
        <v>29.5</v>
      </c>
      <c r="BU34" s="32">
        <v>7.5999999999999998E-2</v>
      </c>
      <c r="BV34" s="29">
        <v>0</v>
      </c>
      <c r="BW34" s="29">
        <v>0</v>
      </c>
      <c r="BX34" s="32">
        <v>0</v>
      </c>
      <c r="BY34" s="29">
        <v>0</v>
      </c>
      <c r="BZ34" s="29">
        <v>0</v>
      </c>
      <c r="CA34" s="29">
        <v>0</v>
      </c>
      <c r="CB34" s="33">
        <v>0</v>
      </c>
      <c r="CC34" s="33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29">
        <v>0</v>
      </c>
      <c r="CK34" s="33">
        <v>0</v>
      </c>
      <c r="CL34" s="33">
        <v>0</v>
      </c>
      <c r="CM34" s="29">
        <v>0</v>
      </c>
      <c r="CN34" s="33">
        <v>818</v>
      </c>
      <c r="CO34" s="33">
        <v>409</v>
      </c>
      <c r="CP34" s="29">
        <v>0</v>
      </c>
      <c r="CQ34" s="29">
        <v>818</v>
      </c>
      <c r="CR34" s="29">
        <v>409</v>
      </c>
      <c r="CS34" s="29">
        <v>0</v>
      </c>
      <c r="CT34" s="33"/>
      <c r="CU34" s="33">
        <v>0</v>
      </c>
      <c r="CV34" s="29">
        <v>0</v>
      </c>
      <c r="CW34" s="29">
        <v>0</v>
      </c>
      <c r="CX34" s="29">
        <v>0</v>
      </c>
      <c r="CY34" s="29">
        <v>0</v>
      </c>
      <c r="CZ34" s="29">
        <v>0</v>
      </c>
      <c r="DA34" s="29">
        <v>0</v>
      </c>
      <c r="DB34" s="29">
        <v>0</v>
      </c>
      <c r="DC34" s="29">
        <v>0</v>
      </c>
      <c r="DD34" s="29">
        <v>0</v>
      </c>
      <c r="DE34" s="32">
        <v>6.5</v>
      </c>
      <c r="DF34" s="32">
        <v>0</v>
      </c>
      <c r="DG34" s="32">
        <f t="shared" si="8"/>
        <v>34286.200000000004</v>
      </c>
      <c r="DH34" s="32">
        <f t="shared" si="8"/>
        <v>17143.150000000001</v>
      </c>
      <c r="DI34" s="32">
        <f t="shared" si="9"/>
        <v>13518.163999999999</v>
      </c>
      <c r="DJ34" s="29">
        <v>0</v>
      </c>
      <c r="DK34" s="29">
        <v>0</v>
      </c>
      <c r="DL34" s="29">
        <v>0</v>
      </c>
      <c r="DM34" s="29">
        <v>16944.5</v>
      </c>
      <c r="DN34" s="29">
        <v>16944.5</v>
      </c>
      <c r="DO34" s="29">
        <v>0</v>
      </c>
      <c r="DP34" s="29">
        <v>0</v>
      </c>
      <c r="DQ34" s="29">
        <v>0</v>
      </c>
      <c r="DR34" s="29">
        <v>0</v>
      </c>
      <c r="DS34" s="29">
        <v>0</v>
      </c>
      <c r="DT34" s="29">
        <v>0</v>
      </c>
      <c r="DU34" s="29">
        <v>0</v>
      </c>
      <c r="DV34" s="29">
        <v>0</v>
      </c>
      <c r="DW34" s="29">
        <v>0</v>
      </c>
      <c r="DX34" s="29">
        <v>0</v>
      </c>
      <c r="DY34" s="29">
        <v>500</v>
      </c>
      <c r="DZ34" s="29">
        <v>500</v>
      </c>
      <c r="EA34" s="32">
        <v>0</v>
      </c>
      <c r="EB34" s="32">
        <v>0</v>
      </c>
      <c r="EC34" s="32">
        <f t="shared" si="10"/>
        <v>17444.5</v>
      </c>
      <c r="ED34" s="32">
        <f t="shared" si="10"/>
        <v>17444.5</v>
      </c>
      <c r="EE34" s="32">
        <f t="shared" si="11"/>
        <v>0</v>
      </c>
      <c r="EF34" s="42"/>
      <c r="EG34" s="38"/>
      <c r="EH34" s="38"/>
      <c r="EI34" s="38"/>
      <c r="EJ34" s="38"/>
      <c r="EK34" s="38"/>
      <c r="EL34" s="42"/>
      <c r="EM34" s="38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  <c r="IT34" s="43"/>
      <c r="IU34" s="43"/>
      <c r="IV34" s="43"/>
    </row>
    <row r="35" spans="1:256" ht="21" customHeight="1" x14ac:dyDescent="0.3">
      <c r="A35" s="27">
        <v>26</v>
      </c>
      <c r="B35" s="28" t="s">
        <v>82</v>
      </c>
      <c r="C35" s="29">
        <v>43084.6</v>
      </c>
      <c r="D35" s="40">
        <v>0</v>
      </c>
      <c r="E35" s="31">
        <f t="shared" si="12"/>
        <v>82075</v>
      </c>
      <c r="F35" s="31">
        <f t="shared" si="12"/>
        <v>44568</v>
      </c>
      <c r="G35" s="32">
        <f t="shared" si="0"/>
        <v>27925.93</v>
      </c>
      <c r="H35" s="32">
        <f t="shared" si="1"/>
        <v>62.65915006282534</v>
      </c>
      <c r="I35" s="32">
        <f t="shared" si="2"/>
        <v>34.02489186719464</v>
      </c>
      <c r="J35" s="32">
        <f t="shared" si="3"/>
        <v>27120</v>
      </c>
      <c r="K35" s="32">
        <f t="shared" si="3"/>
        <v>17090.5</v>
      </c>
      <c r="L35" s="32">
        <f t="shared" si="3"/>
        <v>5028.2299999999996</v>
      </c>
      <c r="M35" s="32">
        <f t="shared" si="13"/>
        <v>29.421198911676079</v>
      </c>
      <c r="N35" s="32">
        <f t="shared" si="14"/>
        <v>18.540671091445425</v>
      </c>
      <c r="O35" s="32">
        <f t="shared" si="4"/>
        <v>10512.4</v>
      </c>
      <c r="P35" s="32">
        <f t="shared" si="4"/>
        <v>6300</v>
      </c>
      <c r="Q35" s="32">
        <f t="shared" si="4"/>
        <v>2950.9419999999991</v>
      </c>
      <c r="R35" s="32">
        <f t="shared" si="15"/>
        <v>46.840349206349188</v>
      </c>
      <c r="S35" s="29">
        <f t="shared" si="16"/>
        <v>28.071058939918565</v>
      </c>
      <c r="T35" s="33">
        <v>672.1</v>
      </c>
      <c r="U35" s="33">
        <v>300</v>
      </c>
      <c r="V35" s="32">
        <v>290.22499999999923</v>
      </c>
      <c r="W35" s="32">
        <f t="shared" si="17"/>
        <v>96.741666666666404</v>
      </c>
      <c r="X35" s="29">
        <f t="shared" si="18"/>
        <v>43.181818181818066</v>
      </c>
      <c r="Y35" s="41">
        <v>12500</v>
      </c>
      <c r="Z35" s="41">
        <v>8000</v>
      </c>
      <c r="AA35" s="32">
        <v>1797.2</v>
      </c>
      <c r="AB35" s="32">
        <f t="shared" si="19"/>
        <v>22.465000000000003</v>
      </c>
      <c r="AC35" s="29">
        <f t="shared" si="20"/>
        <v>14.377600000000001</v>
      </c>
      <c r="AD35" s="33">
        <v>9840.2999999999993</v>
      </c>
      <c r="AE35" s="33">
        <v>6000</v>
      </c>
      <c r="AF35" s="32">
        <v>2660.7170000000001</v>
      </c>
      <c r="AG35" s="32">
        <f t="shared" si="21"/>
        <v>44.345283333333334</v>
      </c>
      <c r="AH35" s="29">
        <f t="shared" si="22"/>
        <v>27.038982551344979</v>
      </c>
      <c r="AI35" s="33">
        <v>235</v>
      </c>
      <c r="AJ35" s="33">
        <v>100</v>
      </c>
      <c r="AK35" s="32">
        <v>5</v>
      </c>
      <c r="AL35" s="32">
        <f t="shared" si="23"/>
        <v>5</v>
      </c>
      <c r="AM35" s="29">
        <f t="shared" si="24"/>
        <v>2.1276595744680851</v>
      </c>
      <c r="AN35" s="35">
        <v>0</v>
      </c>
      <c r="AO35" s="35">
        <v>0</v>
      </c>
      <c r="AP35" s="32">
        <v>0</v>
      </c>
      <c r="AQ35" s="32" t="e">
        <f t="shared" si="5"/>
        <v>#DIV/0!</v>
      </c>
      <c r="AR35" s="29" t="e">
        <f t="shared" si="6"/>
        <v>#DIV/0!</v>
      </c>
      <c r="AS35" s="34">
        <v>0</v>
      </c>
      <c r="AT35" s="34">
        <v>0</v>
      </c>
      <c r="AU35" s="29"/>
      <c r="AV35" s="29">
        <v>0</v>
      </c>
      <c r="AW35" s="29">
        <v>0</v>
      </c>
      <c r="AX35" s="29"/>
      <c r="AY35" s="29">
        <v>54955</v>
      </c>
      <c r="AZ35" s="29">
        <v>27477.5</v>
      </c>
      <c r="BA35" s="29">
        <v>22897.7</v>
      </c>
      <c r="BB35" s="34">
        <v>0</v>
      </c>
      <c r="BC35" s="36">
        <v>0</v>
      </c>
      <c r="BD35" s="36">
        <v>0</v>
      </c>
      <c r="BE35" s="37">
        <v>0</v>
      </c>
      <c r="BF35" s="37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32">
        <f t="shared" si="7"/>
        <v>872.6</v>
      </c>
      <c r="BO35" s="32">
        <f t="shared" si="7"/>
        <v>400</v>
      </c>
      <c r="BP35" s="32">
        <f t="shared" si="7"/>
        <v>275.08800000000002</v>
      </c>
      <c r="BQ35" s="32">
        <f t="shared" si="25"/>
        <v>68.772000000000006</v>
      </c>
      <c r="BR35" s="29">
        <f t="shared" si="26"/>
        <v>31.525097410038967</v>
      </c>
      <c r="BS35" s="33">
        <v>572.6</v>
      </c>
      <c r="BT35" s="33">
        <v>150</v>
      </c>
      <c r="BU35" s="32">
        <v>8.7999999999999995E-2</v>
      </c>
      <c r="BV35" s="29">
        <v>0</v>
      </c>
      <c r="BW35" s="29">
        <v>0</v>
      </c>
      <c r="BX35" s="32">
        <v>0</v>
      </c>
      <c r="BY35" s="29">
        <v>0</v>
      </c>
      <c r="BZ35" s="29">
        <v>0</v>
      </c>
      <c r="CA35" s="29">
        <v>0</v>
      </c>
      <c r="CB35" s="33">
        <v>300</v>
      </c>
      <c r="CC35" s="33">
        <v>250</v>
      </c>
      <c r="CD35" s="29">
        <v>275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29">
        <v>0</v>
      </c>
      <c r="CK35" s="33">
        <v>0</v>
      </c>
      <c r="CL35" s="33">
        <v>0</v>
      </c>
      <c r="CM35" s="29">
        <v>0</v>
      </c>
      <c r="CN35" s="33">
        <v>3000</v>
      </c>
      <c r="CO35" s="33">
        <v>2290.5</v>
      </c>
      <c r="CP35" s="29">
        <v>0</v>
      </c>
      <c r="CQ35" s="29">
        <v>3000</v>
      </c>
      <c r="CR35" s="29">
        <v>2290.5</v>
      </c>
      <c r="CS35" s="29">
        <v>0</v>
      </c>
      <c r="CT35" s="33"/>
      <c r="CU35" s="33">
        <v>0</v>
      </c>
      <c r="CV35" s="29">
        <v>0</v>
      </c>
      <c r="CW35" s="29">
        <v>0</v>
      </c>
      <c r="CX35" s="29">
        <v>0</v>
      </c>
      <c r="CY35" s="29">
        <v>0</v>
      </c>
      <c r="CZ35" s="29">
        <v>0</v>
      </c>
      <c r="DA35" s="29">
        <v>0</v>
      </c>
      <c r="DB35" s="29">
        <v>0</v>
      </c>
      <c r="DC35" s="29">
        <v>0</v>
      </c>
      <c r="DD35" s="29">
        <v>0</v>
      </c>
      <c r="DE35" s="32">
        <v>0</v>
      </c>
      <c r="DF35" s="32">
        <v>0</v>
      </c>
      <c r="DG35" s="32">
        <f t="shared" si="8"/>
        <v>82075</v>
      </c>
      <c r="DH35" s="32">
        <f t="shared" si="8"/>
        <v>44568</v>
      </c>
      <c r="DI35" s="32">
        <f t="shared" si="9"/>
        <v>27925.93</v>
      </c>
      <c r="DJ35" s="29">
        <v>0</v>
      </c>
      <c r="DK35" s="29">
        <v>0</v>
      </c>
      <c r="DL35" s="29">
        <v>0</v>
      </c>
      <c r="DM35" s="29">
        <v>0</v>
      </c>
      <c r="DN35" s="29">
        <v>0</v>
      </c>
      <c r="DO35" s="29">
        <v>0</v>
      </c>
      <c r="DP35" s="29">
        <v>0</v>
      </c>
      <c r="DQ35" s="29">
        <v>0</v>
      </c>
      <c r="DR35" s="29">
        <v>0</v>
      </c>
      <c r="DS35" s="29">
        <v>0</v>
      </c>
      <c r="DT35" s="29">
        <v>0</v>
      </c>
      <c r="DU35" s="29">
        <v>0</v>
      </c>
      <c r="DV35" s="29">
        <v>0</v>
      </c>
      <c r="DW35" s="29">
        <v>0</v>
      </c>
      <c r="DX35" s="29">
        <v>0</v>
      </c>
      <c r="DY35" s="29"/>
      <c r="DZ35" s="29">
        <v>0</v>
      </c>
      <c r="EA35" s="32">
        <v>0</v>
      </c>
      <c r="EB35" s="32">
        <v>0</v>
      </c>
      <c r="EC35" s="32">
        <f t="shared" si="10"/>
        <v>0</v>
      </c>
      <c r="ED35" s="32">
        <f t="shared" si="10"/>
        <v>0</v>
      </c>
      <c r="EE35" s="32">
        <f t="shared" si="11"/>
        <v>0</v>
      </c>
      <c r="EF35" s="42"/>
      <c r="EG35" s="38"/>
      <c r="EH35" s="38"/>
      <c r="EI35" s="38"/>
      <c r="EJ35" s="38"/>
      <c r="EK35" s="38"/>
      <c r="EL35" s="42"/>
      <c r="EM35" s="38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  <c r="IT35" s="43"/>
      <c r="IU35" s="43"/>
      <c r="IV35" s="43"/>
    </row>
    <row r="36" spans="1:256" ht="21" customHeight="1" x14ac:dyDescent="0.3">
      <c r="A36" s="27">
        <v>27</v>
      </c>
      <c r="B36" s="28" t="s">
        <v>83</v>
      </c>
      <c r="C36" s="29">
        <v>0</v>
      </c>
      <c r="D36" s="40">
        <v>0</v>
      </c>
      <c r="E36" s="31">
        <f t="shared" si="12"/>
        <v>36809.5</v>
      </c>
      <c r="F36" s="31">
        <f t="shared" si="12"/>
        <v>19131.25</v>
      </c>
      <c r="G36" s="32">
        <f t="shared" si="0"/>
        <v>14084.626</v>
      </c>
      <c r="H36" s="32">
        <f t="shared" si="1"/>
        <v>73.62104410323424</v>
      </c>
      <c r="I36" s="32">
        <f t="shared" si="2"/>
        <v>38.263562395577225</v>
      </c>
      <c r="J36" s="32">
        <f t="shared" si="3"/>
        <v>10007</v>
      </c>
      <c r="K36" s="32">
        <f t="shared" si="3"/>
        <v>5730</v>
      </c>
      <c r="L36" s="32">
        <f t="shared" si="3"/>
        <v>2917.0259999999998</v>
      </c>
      <c r="M36" s="32">
        <f t="shared" si="13"/>
        <v>50.907958115183241</v>
      </c>
      <c r="N36" s="32">
        <f t="shared" si="14"/>
        <v>29.149855101429001</v>
      </c>
      <c r="O36" s="32">
        <f t="shared" si="4"/>
        <v>3630</v>
      </c>
      <c r="P36" s="32">
        <f t="shared" si="4"/>
        <v>2550</v>
      </c>
      <c r="Q36" s="32">
        <f t="shared" si="4"/>
        <v>2370.1779999999999</v>
      </c>
      <c r="R36" s="32">
        <f t="shared" si="15"/>
        <v>92.948156862745094</v>
      </c>
      <c r="S36" s="29">
        <f t="shared" si="16"/>
        <v>65.294159779614318</v>
      </c>
      <c r="T36" s="33">
        <v>130</v>
      </c>
      <c r="U36" s="33">
        <v>50</v>
      </c>
      <c r="V36" s="32">
        <v>308.36100000000005</v>
      </c>
      <c r="W36" s="32">
        <f t="shared" si="17"/>
        <v>616.72200000000009</v>
      </c>
      <c r="X36" s="29">
        <f t="shared" si="18"/>
        <v>237.20076923076925</v>
      </c>
      <c r="Y36" s="41">
        <v>5600</v>
      </c>
      <c r="Z36" s="41">
        <v>2800</v>
      </c>
      <c r="AA36" s="32">
        <v>0</v>
      </c>
      <c r="AB36" s="32">
        <f t="shared" si="19"/>
        <v>0</v>
      </c>
      <c r="AC36" s="29">
        <f t="shared" si="20"/>
        <v>0</v>
      </c>
      <c r="AD36" s="33">
        <v>3500</v>
      </c>
      <c r="AE36" s="33">
        <v>2500</v>
      </c>
      <c r="AF36" s="32">
        <v>2061.817</v>
      </c>
      <c r="AG36" s="32">
        <f t="shared" si="21"/>
        <v>82.472679999999997</v>
      </c>
      <c r="AH36" s="29">
        <f t="shared" si="22"/>
        <v>58.909057142857144</v>
      </c>
      <c r="AI36" s="33">
        <v>100</v>
      </c>
      <c r="AJ36" s="33">
        <v>50</v>
      </c>
      <c r="AK36" s="32">
        <v>180</v>
      </c>
      <c r="AL36" s="32">
        <f t="shared" si="23"/>
        <v>360</v>
      </c>
      <c r="AM36" s="29">
        <f t="shared" si="24"/>
        <v>180</v>
      </c>
      <c r="AN36" s="35">
        <v>0</v>
      </c>
      <c r="AO36" s="35">
        <v>0</v>
      </c>
      <c r="AP36" s="32">
        <v>0</v>
      </c>
      <c r="AQ36" s="32" t="e">
        <f t="shared" si="5"/>
        <v>#DIV/0!</v>
      </c>
      <c r="AR36" s="29" t="e">
        <f t="shared" si="6"/>
        <v>#DIV/0!</v>
      </c>
      <c r="AS36" s="34">
        <v>0</v>
      </c>
      <c r="AT36" s="34">
        <v>0</v>
      </c>
      <c r="AU36" s="29"/>
      <c r="AV36" s="29">
        <v>0</v>
      </c>
      <c r="AW36" s="29">
        <v>0</v>
      </c>
      <c r="AX36" s="29"/>
      <c r="AY36" s="29">
        <v>26802.5</v>
      </c>
      <c r="AZ36" s="29">
        <v>13401.25</v>
      </c>
      <c r="BA36" s="29">
        <v>11167.6</v>
      </c>
      <c r="BB36" s="34">
        <v>0</v>
      </c>
      <c r="BC36" s="36">
        <v>0</v>
      </c>
      <c r="BD36" s="36">
        <v>0</v>
      </c>
      <c r="BE36" s="37">
        <v>0</v>
      </c>
      <c r="BF36" s="37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32">
        <f t="shared" si="7"/>
        <v>77</v>
      </c>
      <c r="BO36" s="32">
        <f t="shared" si="7"/>
        <v>30</v>
      </c>
      <c r="BP36" s="32">
        <f t="shared" si="7"/>
        <v>2.8000000000000001E-2</v>
      </c>
      <c r="BQ36" s="32">
        <f t="shared" si="25"/>
        <v>9.3333333333333338E-2</v>
      </c>
      <c r="BR36" s="29">
        <f t="shared" si="26"/>
        <v>3.6363636363636369E-2</v>
      </c>
      <c r="BS36" s="33">
        <v>77</v>
      </c>
      <c r="BT36" s="33">
        <v>30</v>
      </c>
      <c r="BU36" s="32">
        <v>2.8000000000000001E-2</v>
      </c>
      <c r="BV36" s="29">
        <v>0</v>
      </c>
      <c r="BW36" s="29">
        <v>0</v>
      </c>
      <c r="BX36" s="32">
        <v>0</v>
      </c>
      <c r="BY36" s="29">
        <v>0</v>
      </c>
      <c r="BZ36" s="29">
        <v>0</v>
      </c>
      <c r="CA36" s="29">
        <v>0</v>
      </c>
      <c r="CB36" s="33">
        <v>0</v>
      </c>
      <c r="CC36" s="33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29">
        <v>0</v>
      </c>
      <c r="CK36" s="33">
        <v>0</v>
      </c>
      <c r="CL36" s="33">
        <v>0</v>
      </c>
      <c r="CM36" s="29">
        <v>0</v>
      </c>
      <c r="CN36" s="33">
        <v>600</v>
      </c>
      <c r="CO36" s="33">
        <v>300</v>
      </c>
      <c r="CP36" s="29">
        <v>366.82</v>
      </c>
      <c r="CQ36" s="29">
        <v>600</v>
      </c>
      <c r="CR36" s="29">
        <v>300</v>
      </c>
      <c r="CS36" s="29">
        <v>0</v>
      </c>
      <c r="CT36" s="33"/>
      <c r="CU36" s="33">
        <v>0</v>
      </c>
      <c r="CV36" s="29">
        <v>0</v>
      </c>
      <c r="CW36" s="29">
        <v>0</v>
      </c>
      <c r="CX36" s="29">
        <v>0</v>
      </c>
      <c r="CY36" s="29">
        <v>0</v>
      </c>
      <c r="CZ36" s="29">
        <v>0</v>
      </c>
      <c r="DA36" s="29">
        <v>0</v>
      </c>
      <c r="DB36" s="29">
        <v>0</v>
      </c>
      <c r="DC36" s="29">
        <v>0</v>
      </c>
      <c r="DD36" s="29">
        <v>0</v>
      </c>
      <c r="DE36" s="32">
        <v>0</v>
      </c>
      <c r="DF36" s="32">
        <v>0</v>
      </c>
      <c r="DG36" s="32">
        <f t="shared" si="8"/>
        <v>36809.5</v>
      </c>
      <c r="DH36" s="32">
        <f t="shared" si="8"/>
        <v>19131.25</v>
      </c>
      <c r="DI36" s="32">
        <f t="shared" si="9"/>
        <v>14084.626</v>
      </c>
      <c r="DJ36" s="29">
        <v>0</v>
      </c>
      <c r="DK36" s="29">
        <v>0</v>
      </c>
      <c r="DL36" s="29">
        <v>0</v>
      </c>
      <c r="DM36" s="29">
        <v>0</v>
      </c>
      <c r="DN36" s="29">
        <v>0</v>
      </c>
      <c r="DO36" s="29">
        <v>0</v>
      </c>
      <c r="DP36" s="29">
        <v>0</v>
      </c>
      <c r="DQ36" s="29">
        <v>0</v>
      </c>
      <c r="DR36" s="29">
        <v>0</v>
      </c>
      <c r="DS36" s="29">
        <v>0</v>
      </c>
      <c r="DT36" s="29">
        <v>0</v>
      </c>
      <c r="DU36" s="29">
        <v>0</v>
      </c>
      <c r="DV36" s="29">
        <v>0</v>
      </c>
      <c r="DW36" s="29">
        <v>0</v>
      </c>
      <c r="DX36" s="29">
        <v>0</v>
      </c>
      <c r="DY36" s="29"/>
      <c r="DZ36" s="29">
        <v>0</v>
      </c>
      <c r="EA36" s="32">
        <v>0</v>
      </c>
      <c r="EB36" s="32">
        <v>0</v>
      </c>
      <c r="EC36" s="32">
        <f t="shared" si="10"/>
        <v>0</v>
      </c>
      <c r="ED36" s="32">
        <f t="shared" si="10"/>
        <v>0</v>
      </c>
      <c r="EE36" s="32">
        <f t="shared" si="11"/>
        <v>0</v>
      </c>
      <c r="EF36" s="42"/>
      <c r="EG36" s="38"/>
      <c r="EH36" s="38"/>
      <c r="EI36" s="38"/>
      <c r="EJ36" s="38"/>
      <c r="EK36" s="38"/>
      <c r="EL36" s="42"/>
      <c r="EM36" s="38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  <c r="IT36" s="43"/>
      <c r="IU36" s="43"/>
      <c r="IV36" s="43"/>
    </row>
    <row r="37" spans="1:256" ht="21" customHeight="1" x14ac:dyDescent="0.3">
      <c r="A37" s="27">
        <v>28</v>
      </c>
      <c r="B37" s="28" t="s">
        <v>84</v>
      </c>
      <c r="C37" s="29">
        <v>5398.7999999999993</v>
      </c>
      <c r="D37" s="40">
        <v>0</v>
      </c>
      <c r="E37" s="31">
        <f t="shared" si="12"/>
        <v>45214.599999999991</v>
      </c>
      <c r="F37" s="31">
        <f t="shared" si="12"/>
        <v>24118.5</v>
      </c>
      <c r="G37" s="32">
        <f t="shared" si="0"/>
        <v>15762.39</v>
      </c>
      <c r="H37" s="32">
        <f t="shared" si="1"/>
        <v>65.353939921636922</v>
      </c>
      <c r="I37" s="32">
        <f t="shared" si="2"/>
        <v>34.861283744631166</v>
      </c>
      <c r="J37" s="32">
        <f t="shared" si="3"/>
        <v>12293.4</v>
      </c>
      <c r="K37" s="32">
        <f t="shared" si="3"/>
        <v>6146.6</v>
      </c>
      <c r="L37" s="32">
        <f t="shared" si="3"/>
        <v>3304.49</v>
      </c>
      <c r="M37" s="32">
        <f t="shared" si="13"/>
        <v>53.761266391175596</v>
      </c>
      <c r="N37" s="32">
        <f t="shared" si="14"/>
        <v>26.880195877462704</v>
      </c>
      <c r="O37" s="32">
        <f t="shared" si="4"/>
        <v>4527.5</v>
      </c>
      <c r="P37" s="32">
        <f t="shared" si="4"/>
        <v>2263.7000000000003</v>
      </c>
      <c r="Q37" s="32">
        <f t="shared" si="4"/>
        <v>1942.614</v>
      </c>
      <c r="R37" s="32">
        <f t="shared" si="15"/>
        <v>85.815876662101857</v>
      </c>
      <c r="S37" s="29">
        <f t="shared" si="16"/>
        <v>42.906990612921035</v>
      </c>
      <c r="T37" s="33">
        <v>413.7</v>
      </c>
      <c r="U37" s="33">
        <v>206.8</v>
      </c>
      <c r="V37" s="32">
        <v>203.78999999999988</v>
      </c>
      <c r="W37" s="32">
        <f t="shared" si="17"/>
        <v>98.544487427466095</v>
      </c>
      <c r="X37" s="29">
        <f t="shared" si="18"/>
        <v>49.260333575054361</v>
      </c>
      <c r="Y37" s="41">
        <v>6685.8</v>
      </c>
      <c r="Z37" s="41">
        <v>3342.9</v>
      </c>
      <c r="AA37" s="32">
        <v>1054.0999999999999</v>
      </c>
      <c r="AB37" s="32">
        <f t="shared" si="19"/>
        <v>31.532501720063415</v>
      </c>
      <c r="AC37" s="29">
        <f t="shared" si="20"/>
        <v>15.766250860031708</v>
      </c>
      <c r="AD37" s="33">
        <v>4113.8</v>
      </c>
      <c r="AE37" s="33">
        <v>2056.9</v>
      </c>
      <c r="AF37" s="32">
        <v>1738.8240000000001</v>
      </c>
      <c r="AG37" s="32">
        <f t="shared" si="21"/>
        <v>84.53614662842142</v>
      </c>
      <c r="AH37" s="29">
        <f t="shared" si="22"/>
        <v>42.26807331421071</v>
      </c>
      <c r="AI37" s="33">
        <v>222</v>
      </c>
      <c r="AJ37" s="33">
        <v>111</v>
      </c>
      <c r="AK37" s="32">
        <v>100</v>
      </c>
      <c r="AL37" s="32">
        <f t="shared" si="23"/>
        <v>90.090090090090087</v>
      </c>
      <c r="AM37" s="29">
        <f t="shared" si="24"/>
        <v>45.045045045045043</v>
      </c>
      <c r="AN37" s="35">
        <v>0</v>
      </c>
      <c r="AO37" s="35">
        <v>0</v>
      </c>
      <c r="AP37" s="32">
        <v>0</v>
      </c>
      <c r="AQ37" s="32" t="e">
        <f t="shared" si="5"/>
        <v>#DIV/0!</v>
      </c>
      <c r="AR37" s="29" t="e">
        <f t="shared" si="6"/>
        <v>#DIV/0!</v>
      </c>
      <c r="AS37" s="34">
        <v>0</v>
      </c>
      <c r="AT37" s="34">
        <v>0</v>
      </c>
      <c r="AU37" s="29"/>
      <c r="AV37" s="29">
        <v>0</v>
      </c>
      <c r="AW37" s="29">
        <v>0</v>
      </c>
      <c r="AX37" s="29"/>
      <c r="AY37" s="29">
        <v>29898.6</v>
      </c>
      <c r="AZ37" s="29">
        <v>14949.3</v>
      </c>
      <c r="BA37" s="29">
        <v>12457.9</v>
      </c>
      <c r="BB37" s="34">
        <v>0</v>
      </c>
      <c r="BC37" s="36">
        <v>0</v>
      </c>
      <c r="BD37" s="36">
        <v>0</v>
      </c>
      <c r="BE37" s="37">
        <v>0</v>
      </c>
      <c r="BF37" s="37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32">
        <f t="shared" si="7"/>
        <v>178.1</v>
      </c>
      <c r="BO37" s="32">
        <f t="shared" si="7"/>
        <v>89</v>
      </c>
      <c r="BP37" s="32">
        <f t="shared" si="7"/>
        <v>60.076000000000001</v>
      </c>
      <c r="BQ37" s="32">
        <f t="shared" si="25"/>
        <v>67.501123595505618</v>
      </c>
      <c r="BR37" s="29">
        <f t="shared" si="26"/>
        <v>33.731611454239193</v>
      </c>
      <c r="BS37" s="33">
        <v>178.1</v>
      </c>
      <c r="BT37" s="33">
        <v>89</v>
      </c>
      <c r="BU37" s="32">
        <v>60.076000000000001</v>
      </c>
      <c r="BV37" s="29">
        <v>0</v>
      </c>
      <c r="BW37" s="29">
        <v>0</v>
      </c>
      <c r="BX37" s="32">
        <v>0</v>
      </c>
      <c r="BY37" s="29">
        <v>0</v>
      </c>
      <c r="BZ37" s="29">
        <v>0</v>
      </c>
      <c r="CA37" s="29">
        <v>0</v>
      </c>
      <c r="CB37" s="33">
        <v>0</v>
      </c>
      <c r="CC37" s="33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29">
        <v>0</v>
      </c>
      <c r="CK37" s="33">
        <v>0</v>
      </c>
      <c r="CL37" s="33">
        <v>0</v>
      </c>
      <c r="CM37" s="29">
        <v>0</v>
      </c>
      <c r="CN37" s="33">
        <v>680</v>
      </c>
      <c r="CO37" s="33">
        <v>340</v>
      </c>
      <c r="CP37" s="29">
        <v>147.69999999999999</v>
      </c>
      <c r="CQ37" s="29">
        <v>680</v>
      </c>
      <c r="CR37" s="29">
        <v>340</v>
      </c>
      <c r="CS37" s="29">
        <v>147.69999999999999</v>
      </c>
      <c r="CT37" s="33"/>
      <c r="CU37" s="33">
        <v>0</v>
      </c>
      <c r="CV37" s="29">
        <v>0</v>
      </c>
      <c r="CW37" s="29">
        <v>0</v>
      </c>
      <c r="CX37" s="29">
        <v>0</v>
      </c>
      <c r="CY37" s="29">
        <v>0</v>
      </c>
      <c r="CZ37" s="29">
        <v>0</v>
      </c>
      <c r="DA37" s="29">
        <v>0</v>
      </c>
      <c r="DB37" s="29">
        <v>0</v>
      </c>
      <c r="DC37" s="29">
        <v>0</v>
      </c>
      <c r="DD37" s="29">
        <v>0</v>
      </c>
      <c r="DE37" s="32">
        <v>0</v>
      </c>
      <c r="DF37" s="32">
        <v>0</v>
      </c>
      <c r="DG37" s="32">
        <f t="shared" si="8"/>
        <v>42191.999999999993</v>
      </c>
      <c r="DH37" s="32">
        <f t="shared" si="8"/>
        <v>21095.9</v>
      </c>
      <c r="DI37" s="32">
        <f t="shared" si="9"/>
        <v>15762.39</v>
      </c>
      <c r="DJ37" s="29">
        <v>0</v>
      </c>
      <c r="DK37" s="29">
        <v>0</v>
      </c>
      <c r="DL37" s="29">
        <v>0</v>
      </c>
      <c r="DM37" s="29">
        <v>3022.6</v>
      </c>
      <c r="DN37" s="29">
        <v>3022.6</v>
      </c>
      <c r="DO37" s="29">
        <v>0</v>
      </c>
      <c r="DP37" s="29">
        <v>0</v>
      </c>
      <c r="DQ37" s="29">
        <v>0</v>
      </c>
      <c r="DR37" s="29">
        <v>0</v>
      </c>
      <c r="DS37" s="29">
        <v>0</v>
      </c>
      <c r="DT37" s="29">
        <v>0</v>
      </c>
      <c r="DU37" s="29">
        <v>0</v>
      </c>
      <c r="DV37" s="29">
        <v>0</v>
      </c>
      <c r="DW37" s="29">
        <v>0</v>
      </c>
      <c r="DX37" s="29">
        <v>0</v>
      </c>
      <c r="DY37" s="29"/>
      <c r="DZ37" s="29">
        <v>0</v>
      </c>
      <c r="EA37" s="32">
        <v>0</v>
      </c>
      <c r="EB37" s="32">
        <v>0</v>
      </c>
      <c r="EC37" s="32">
        <f t="shared" si="10"/>
        <v>3022.6</v>
      </c>
      <c r="ED37" s="32">
        <f t="shared" si="10"/>
        <v>3022.6</v>
      </c>
      <c r="EE37" s="32">
        <f t="shared" si="11"/>
        <v>0</v>
      </c>
      <c r="EF37" s="42"/>
      <c r="EG37" s="38"/>
      <c r="EH37" s="38"/>
      <c r="EI37" s="38"/>
      <c r="EJ37" s="38"/>
      <c r="EK37" s="38"/>
      <c r="EL37" s="42"/>
      <c r="EM37" s="38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  <c r="IT37" s="43"/>
      <c r="IU37" s="43"/>
      <c r="IV37" s="43"/>
    </row>
    <row r="38" spans="1:256" ht="21" customHeight="1" x14ac:dyDescent="0.3">
      <c r="A38" s="27">
        <v>29</v>
      </c>
      <c r="B38" s="28" t="s">
        <v>85</v>
      </c>
      <c r="C38" s="29">
        <v>9381.0999999999985</v>
      </c>
      <c r="D38" s="40">
        <v>0</v>
      </c>
      <c r="E38" s="31">
        <f t="shared" si="12"/>
        <v>40911.599999999999</v>
      </c>
      <c r="F38" s="31">
        <f t="shared" si="12"/>
        <v>19630.8</v>
      </c>
      <c r="G38" s="32">
        <f t="shared" si="0"/>
        <v>14579.951999999999</v>
      </c>
      <c r="H38" s="32">
        <f t="shared" si="1"/>
        <v>74.270798948590993</v>
      </c>
      <c r="I38" s="32">
        <f t="shared" si="2"/>
        <v>35.637696887924207</v>
      </c>
      <c r="J38" s="32">
        <f t="shared" si="3"/>
        <v>12490</v>
      </c>
      <c r="K38" s="32">
        <f t="shared" si="3"/>
        <v>5420</v>
      </c>
      <c r="L38" s="32">
        <f t="shared" si="3"/>
        <v>2737.5520000000001</v>
      </c>
      <c r="M38" s="32">
        <f t="shared" si="13"/>
        <v>50.508339483394835</v>
      </c>
      <c r="N38" s="32">
        <f t="shared" si="14"/>
        <v>21.917950360288234</v>
      </c>
      <c r="O38" s="32">
        <f t="shared" si="4"/>
        <v>6710</v>
      </c>
      <c r="P38" s="32">
        <f t="shared" si="4"/>
        <v>3100</v>
      </c>
      <c r="Q38" s="32">
        <f t="shared" si="4"/>
        <v>2373.9330000000004</v>
      </c>
      <c r="R38" s="32">
        <f t="shared" si="15"/>
        <v>76.578483870967759</v>
      </c>
      <c r="S38" s="29">
        <f t="shared" si="16"/>
        <v>35.379031296572286</v>
      </c>
      <c r="T38" s="33">
        <v>210</v>
      </c>
      <c r="U38" s="33">
        <v>100</v>
      </c>
      <c r="V38" s="32">
        <v>41.97000000000007</v>
      </c>
      <c r="W38" s="32">
        <f t="shared" si="17"/>
        <v>41.97000000000007</v>
      </c>
      <c r="X38" s="29">
        <f t="shared" si="18"/>
        <v>19.985714285714316</v>
      </c>
      <c r="Y38" s="41">
        <v>2700</v>
      </c>
      <c r="Z38" s="41">
        <v>1000</v>
      </c>
      <c r="AA38" s="32">
        <v>76.391000000000005</v>
      </c>
      <c r="AB38" s="32">
        <f t="shared" si="19"/>
        <v>7.6391</v>
      </c>
      <c r="AC38" s="29">
        <f t="shared" si="20"/>
        <v>2.8292962962962962</v>
      </c>
      <c r="AD38" s="33">
        <v>6500</v>
      </c>
      <c r="AE38" s="33">
        <v>3000</v>
      </c>
      <c r="AF38" s="32">
        <v>2331.9630000000002</v>
      </c>
      <c r="AG38" s="32">
        <f t="shared" si="21"/>
        <v>77.732100000000003</v>
      </c>
      <c r="AH38" s="29">
        <f t="shared" si="22"/>
        <v>35.876353846153847</v>
      </c>
      <c r="AI38" s="33">
        <v>80</v>
      </c>
      <c r="AJ38" s="33">
        <v>20</v>
      </c>
      <c r="AK38" s="32">
        <v>0</v>
      </c>
      <c r="AL38" s="32">
        <f t="shared" si="23"/>
        <v>0</v>
      </c>
      <c r="AM38" s="29">
        <f t="shared" si="24"/>
        <v>0</v>
      </c>
      <c r="AN38" s="35">
        <v>0</v>
      </c>
      <c r="AO38" s="35">
        <v>0</v>
      </c>
      <c r="AP38" s="32">
        <v>0</v>
      </c>
      <c r="AQ38" s="32" t="e">
        <f t="shared" si="5"/>
        <v>#DIV/0!</v>
      </c>
      <c r="AR38" s="29" t="e">
        <f t="shared" si="6"/>
        <v>#DIV/0!</v>
      </c>
      <c r="AS38" s="34">
        <v>0</v>
      </c>
      <c r="AT38" s="34">
        <v>0</v>
      </c>
      <c r="AU38" s="29"/>
      <c r="AV38" s="29">
        <v>0</v>
      </c>
      <c r="AW38" s="29">
        <v>0</v>
      </c>
      <c r="AX38" s="29"/>
      <c r="AY38" s="29">
        <v>28421.599999999999</v>
      </c>
      <c r="AZ38" s="29">
        <v>14210.8</v>
      </c>
      <c r="BA38" s="29">
        <v>11842.4</v>
      </c>
      <c r="BB38" s="34">
        <v>0</v>
      </c>
      <c r="BC38" s="36">
        <v>0</v>
      </c>
      <c r="BD38" s="36">
        <v>0</v>
      </c>
      <c r="BE38" s="37">
        <v>0</v>
      </c>
      <c r="BF38" s="37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32">
        <f t="shared" si="7"/>
        <v>1500</v>
      </c>
      <c r="BO38" s="32">
        <f t="shared" si="7"/>
        <v>750</v>
      </c>
      <c r="BP38" s="32">
        <f t="shared" si="7"/>
        <v>74.078000000000003</v>
      </c>
      <c r="BQ38" s="32">
        <f t="shared" si="25"/>
        <v>9.8770666666666678</v>
      </c>
      <c r="BR38" s="29">
        <f t="shared" si="26"/>
        <v>4.9385333333333339</v>
      </c>
      <c r="BS38" s="33">
        <v>1500</v>
      </c>
      <c r="BT38" s="33">
        <v>750</v>
      </c>
      <c r="BU38" s="32">
        <v>74.078000000000003</v>
      </c>
      <c r="BV38" s="29">
        <v>0</v>
      </c>
      <c r="BW38" s="29">
        <v>0</v>
      </c>
      <c r="BX38" s="32">
        <v>0</v>
      </c>
      <c r="BY38" s="29">
        <v>0</v>
      </c>
      <c r="BZ38" s="29">
        <v>0</v>
      </c>
      <c r="CA38" s="29">
        <v>0</v>
      </c>
      <c r="CB38" s="33">
        <v>0</v>
      </c>
      <c r="CC38" s="33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29">
        <v>0</v>
      </c>
      <c r="CK38" s="33">
        <v>0</v>
      </c>
      <c r="CL38" s="33">
        <v>0</v>
      </c>
      <c r="CM38" s="29">
        <v>0</v>
      </c>
      <c r="CN38" s="33">
        <v>1000</v>
      </c>
      <c r="CO38" s="33">
        <v>300</v>
      </c>
      <c r="CP38" s="29">
        <v>19.149999999999999</v>
      </c>
      <c r="CQ38" s="29">
        <v>1000</v>
      </c>
      <c r="CR38" s="29">
        <v>300</v>
      </c>
      <c r="CS38" s="29">
        <v>19.149999999999999</v>
      </c>
      <c r="CT38" s="33"/>
      <c r="CU38" s="33">
        <v>0</v>
      </c>
      <c r="CV38" s="29">
        <v>0</v>
      </c>
      <c r="CW38" s="29">
        <v>0</v>
      </c>
      <c r="CX38" s="29">
        <v>0</v>
      </c>
      <c r="CY38" s="29">
        <v>0</v>
      </c>
      <c r="CZ38" s="29">
        <v>0</v>
      </c>
      <c r="DA38" s="29">
        <v>0</v>
      </c>
      <c r="DB38" s="29">
        <v>0</v>
      </c>
      <c r="DC38" s="29">
        <v>500</v>
      </c>
      <c r="DD38" s="29">
        <v>250</v>
      </c>
      <c r="DE38" s="32">
        <v>194</v>
      </c>
      <c r="DF38" s="32">
        <v>0</v>
      </c>
      <c r="DG38" s="32">
        <f t="shared" si="8"/>
        <v>40911.599999999999</v>
      </c>
      <c r="DH38" s="32">
        <f t="shared" si="8"/>
        <v>19630.8</v>
      </c>
      <c r="DI38" s="32">
        <f t="shared" si="9"/>
        <v>14579.951999999999</v>
      </c>
      <c r="DJ38" s="29">
        <v>0</v>
      </c>
      <c r="DK38" s="29">
        <v>0</v>
      </c>
      <c r="DL38" s="29">
        <v>0</v>
      </c>
      <c r="DM38" s="29">
        <v>0</v>
      </c>
      <c r="DN38" s="29">
        <v>0</v>
      </c>
      <c r="DO38" s="29">
        <v>0</v>
      </c>
      <c r="DP38" s="29">
        <v>0</v>
      </c>
      <c r="DQ38" s="29">
        <v>0</v>
      </c>
      <c r="DR38" s="29">
        <v>0</v>
      </c>
      <c r="DS38" s="29">
        <v>0</v>
      </c>
      <c r="DT38" s="29">
        <v>0</v>
      </c>
      <c r="DU38" s="29">
        <v>0</v>
      </c>
      <c r="DV38" s="29">
        <v>0</v>
      </c>
      <c r="DW38" s="29">
        <v>0</v>
      </c>
      <c r="DX38" s="29">
        <v>0</v>
      </c>
      <c r="DY38" s="29"/>
      <c r="DZ38" s="29">
        <v>0</v>
      </c>
      <c r="EA38" s="32">
        <v>0</v>
      </c>
      <c r="EB38" s="32">
        <v>0</v>
      </c>
      <c r="EC38" s="32">
        <f t="shared" si="10"/>
        <v>0</v>
      </c>
      <c r="ED38" s="32">
        <f t="shared" si="10"/>
        <v>0</v>
      </c>
      <c r="EE38" s="32">
        <f t="shared" si="11"/>
        <v>0</v>
      </c>
      <c r="EF38" s="42"/>
      <c r="EG38" s="38"/>
      <c r="EH38" s="38"/>
      <c r="EI38" s="38"/>
      <c r="EJ38" s="38"/>
      <c r="EK38" s="38"/>
      <c r="EL38" s="42"/>
      <c r="EM38" s="38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  <c r="IT38" s="43"/>
      <c r="IU38" s="43"/>
      <c r="IV38" s="43"/>
    </row>
    <row r="39" spans="1:256" ht="21" customHeight="1" x14ac:dyDescent="0.3">
      <c r="A39" s="27">
        <v>30</v>
      </c>
      <c r="B39" s="28" t="s">
        <v>86</v>
      </c>
      <c r="C39" s="29">
        <v>62716.2</v>
      </c>
      <c r="D39" s="40">
        <v>0</v>
      </c>
      <c r="E39" s="31">
        <f t="shared" si="12"/>
        <v>140836.79999999999</v>
      </c>
      <c r="F39" s="31">
        <f t="shared" si="12"/>
        <v>70418.399999999994</v>
      </c>
      <c r="G39" s="32">
        <f t="shared" si="0"/>
        <v>54279.788</v>
      </c>
      <c r="H39" s="32">
        <f t="shared" si="1"/>
        <v>77.081825204776038</v>
      </c>
      <c r="I39" s="32">
        <f t="shared" si="2"/>
        <v>38.540912602388019</v>
      </c>
      <c r="J39" s="32">
        <f t="shared" si="3"/>
        <v>44629.8</v>
      </c>
      <c r="K39" s="32">
        <f t="shared" si="3"/>
        <v>22314.9</v>
      </c>
      <c r="L39" s="32">
        <f t="shared" si="3"/>
        <v>15058.188000000002</v>
      </c>
      <c r="M39" s="32">
        <f t="shared" si="13"/>
        <v>67.480418912923653</v>
      </c>
      <c r="N39" s="32">
        <f t="shared" si="14"/>
        <v>33.740209456461827</v>
      </c>
      <c r="O39" s="32">
        <f t="shared" si="4"/>
        <v>26200</v>
      </c>
      <c r="P39" s="32">
        <f t="shared" si="4"/>
        <v>13100</v>
      </c>
      <c r="Q39" s="32">
        <f t="shared" si="4"/>
        <v>7694.0650000000014</v>
      </c>
      <c r="R39" s="32">
        <f t="shared" si="15"/>
        <v>58.733320610687031</v>
      </c>
      <c r="S39" s="29">
        <f t="shared" si="16"/>
        <v>29.366660305343515</v>
      </c>
      <c r="T39" s="33">
        <v>2200</v>
      </c>
      <c r="U39" s="33">
        <v>1100</v>
      </c>
      <c r="V39" s="32">
        <v>763.38700000000119</v>
      </c>
      <c r="W39" s="32">
        <f t="shared" si="17"/>
        <v>69.398818181818285</v>
      </c>
      <c r="X39" s="29">
        <f t="shared" si="18"/>
        <v>34.699409090909143</v>
      </c>
      <c r="Y39" s="41">
        <v>2150</v>
      </c>
      <c r="Z39" s="41">
        <v>1075</v>
      </c>
      <c r="AA39" s="32">
        <v>259.35700000000003</v>
      </c>
      <c r="AB39" s="32">
        <f t="shared" si="19"/>
        <v>24.126232558139538</v>
      </c>
      <c r="AC39" s="29">
        <f t="shared" si="20"/>
        <v>12.063116279069769</v>
      </c>
      <c r="AD39" s="33">
        <v>24000</v>
      </c>
      <c r="AE39" s="33">
        <v>12000</v>
      </c>
      <c r="AF39" s="32">
        <v>6930.6779999999999</v>
      </c>
      <c r="AG39" s="32">
        <f t="shared" si="21"/>
        <v>57.755650000000003</v>
      </c>
      <c r="AH39" s="29">
        <f t="shared" si="22"/>
        <v>28.877825000000001</v>
      </c>
      <c r="AI39" s="33">
        <v>345</v>
      </c>
      <c r="AJ39" s="33">
        <v>172.5</v>
      </c>
      <c r="AK39" s="32">
        <v>281.5</v>
      </c>
      <c r="AL39" s="32">
        <f t="shared" si="23"/>
        <v>163.18840579710147</v>
      </c>
      <c r="AM39" s="29">
        <f t="shared" si="24"/>
        <v>81.594202898550733</v>
      </c>
      <c r="AN39" s="35">
        <v>0</v>
      </c>
      <c r="AO39" s="35">
        <v>0</v>
      </c>
      <c r="AP39" s="32">
        <v>0</v>
      </c>
      <c r="AQ39" s="32" t="e">
        <f t="shared" si="5"/>
        <v>#DIV/0!</v>
      </c>
      <c r="AR39" s="29" t="e">
        <f t="shared" si="6"/>
        <v>#DIV/0!</v>
      </c>
      <c r="AS39" s="34">
        <v>0</v>
      </c>
      <c r="AT39" s="34">
        <v>0</v>
      </c>
      <c r="AU39" s="29"/>
      <c r="AV39" s="29">
        <v>0</v>
      </c>
      <c r="AW39" s="29">
        <v>0</v>
      </c>
      <c r="AX39" s="29"/>
      <c r="AY39" s="29">
        <v>94132</v>
      </c>
      <c r="AZ39" s="29">
        <v>47066</v>
      </c>
      <c r="BA39" s="29">
        <v>39221.599999999999</v>
      </c>
      <c r="BB39" s="34">
        <v>0</v>
      </c>
      <c r="BC39" s="36">
        <v>0</v>
      </c>
      <c r="BD39" s="36">
        <v>0</v>
      </c>
      <c r="BE39" s="37">
        <v>0</v>
      </c>
      <c r="BF39" s="37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32">
        <f t="shared" si="7"/>
        <v>8749.7999999999993</v>
      </c>
      <c r="BO39" s="32">
        <f t="shared" si="7"/>
        <v>4374.8999999999996</v>
      </c>
      <c r="BP39" s="32">
        <f t="shared" si="7"/>
        <v>1685.4449999999999</v>
      </c>
      <c r="BQ39" s="32">
        <f t="shared" si="25"/>
        <v>38.525337722005077</v>
      </c>
      <c r="BR39" s="29">
        <f t="shared" si="26"/>
        <v>19.262668861002538</v>
      </c>
      <c r="BS39" s="33">
        <v>8500</v>
      </c>
      <c r="BT39" s="33">
        <v>4250</v>
      </c>
      <c r="BU39" s="32">
        <v>1519.895</v>
      </c>
      <c r="BV39" s="29">
        <v>0</v>
      </c>
      <c r="BW39" s="29">
        <v>0</v>
      </c>
      <c r="BX39" s="32">
        <v>0</v>
      </c>
      <c r="BY39" s="29">
        <v>0</v>
      </c>
      <c r="BZ39" s="29">
        <v>0</v>
      </c>
      <c r="CA39" s="29">
        <v>0</v>
      </c>
      <c r="CB39" s="33">
        <v>249.8</v>
      </c>
      <c r="CC39" s="33">
        <v>124.9</v>
      </c>
      <c r="CD39" s="29">
        <v>165.55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29">
        <v>0</v>
      </c>
      <c r="CK39" s="40">
        <v>40</v>
      </c>
      <c r="CL39" s="40">
        <v>20</v>
      </c>
      <c r="CM39" s="29">
        <v>26.9</v>
      </c>
      <c r="CN39" s="33">
        <v>6145</v>
      </c>
      <c r="CO39" s="33">
        <v>3572.5</v>
      </c>
      <c r="CP39" s="29">
        <v>1461.32</v>
      </c>
      <c r="CQ39" s="29">
        <v>3600</v>
      </c>
      <c r="CR39" s="29">
        <v>1800</v>
      </c>
      <c r="CS39" s="29">
        <v>942.37</v>
      </c>
      <c r="CT39" s="33">
        <v>1000</v>
      </c>
      <c r="CU39" s="33">
        <v>0</v>
      </c>
      <c r="CV39" s="32">
        <v>0</v>
      </c>
      <c r="CW39" s="29">
        <v>0</v>
      </c>
      <c r="CX39" s="29">
        <v>0</v>
      </c>
      <c r="CY39" s="29">
        <v>0</v>
      </c>
      <c r="CZ39" s="29">
        <v>0</v>
      </c>
      <c r="DA39" s="29">
        <v>0</v>
      </c>
      <c r="DB39" s="29">
        <v>0</v>
      </c>
      <c r="DC39" s="29">
        <v>0</v>
      </c>
      <c r="DD39" s="29">
        <v>0</v>
      </c>
      <c r="DE39" s="32">
        <v>3649.6010000000001</v>
      </c>
      <c r="DF39" s="32">
        <v>0</v>
      </c>
      <c r="DG39" s="32">
        <f t="shared" si="8"/>
        <v>138761.79999999999</v>
      </c>
      <c r="DH39" s="32">
        <f t="shared" si="8"/>
        <v>69380.899999999994</v>
      </c>
      <c r="DI39" s="32">
        <f t="shared" si="9"/>
        <v>54279.788</v>
      </c>
      <c r="DJ39" s="29">
        <v>0</v>
      </c>
      <c r="DK39" s="29">
        <v>0</v>
      </c>
      <c r="DL39" s="29">
        <v>0</v>
      </c>
      <c r="DM39" s="29">
        <v>0</v>
      </c>
      <c r="DN39" s="29">
        <v>0</v>
      </c>
      <c r="DO39" s="29">
        <v>0</v>
      </c>
      <c r="DP39" s="29">
        <v>0</v>
      </c>
      <c r="DQ39" s="29">
        <v>0</v>
      </c>
      <c r="DR39" s="29">
        <v>0</v>
      </c>
      <c r="DS39" s="29">
        <v>2075</v>
      </c>
      <c r="DT39" s="29">
        <v>1037.5</v>
      </c>
      <c r="DU39" s="29">
        <v>0</v>
      </c>
      <c r="DV39" s="29">
        <v>0</v>
      </c>
      <c r="DW39" s="29">
        <v>0</v>
      </c>
      <c r="DX39" s="29">
        <v>0</v>
      </c>
      <c r="DY39" s="29"/>
      <c r="DZ39" s="29">
        <v>0</v>
      </c>
      <c r="EA39" s="32">
        <v>0</v>
      </c>
      <c r="EB39" s="32">
        <v>0</v>
      </c>
      <c r="EC39" s="32">
        <f t="shared" si="10"/>
        <v>2075</v>
      </c>
      <c r="ED39" s="32">
        <f t="shared" si="10"/>
        <v>1037.5</v>
      </c>
      <c r="EE39" s="32">
        <f t="shared" si="11"/>
        <v>0</v>
      </c>
      <c r="EF39" s="42"/>
      <c r="EG39" s="38"/>
      <c r="EH39" s="38"/>
      <c r="EI39" s="38"/>
      <c r="EJ39" s="38"/>
      <c r="EK39" s="38"/>
      <c r="EL39" s="42"/>
      <c r="EM39" s="38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  <c r="IT39" s="43"/>
      <c r="IU39" s="43"/>
      <c r="IV39" s="43"/>
    </row>
    <row r="40" spans="1:256" ht="21" customHeight="1" x14ac:dyDescent="0.3">
      <c r="A40" s="27">
        <v>31</v>
      </c>
      <c r="B40" s="28" t="s">
        <v>87</v>
      </c>
      <c r="C40" s="29">
        <v>2968.2000000000003</v>
      </c>
      <c r="D40" s="40">
        <v>5400</v>
      </c>
      <c r="E40" s="31">
        <f t="shared" si="12"/>
        <v>50813.9</v>
      </c>
      <c r="F40" s="31">
        <f t="shared" si="12"/>
        <v>31735.200000000001</v>
      </c>
      <c r="G40" s="32">
        <f t="shared" si="0"/>
        <v>26308.005000000001</v>
      </c>
      <c r="H40" s="32">
        <f t="shared" si="1"/>
        <v>82.898500718445135</v>
      </c>
      <c r="I40" s="32">
        <f t="shared" si="2"/>
        <v>51.773245116001718</v>
      </c>
      <c r="J40" s="32">
        <f t="shared" si="3"/>
        <v>9098</v>
      </c>
      <c r="K40" s="32">
        <f t="shared" si="3"/>
        <v>4550</v>
      </c>
      <c r="L40" s="32">
        <f t="shared" si="3"/>
        <v>1544.5050000000001</v>
      </c>
      <c r="M40" s="32">
        <f t="shared" si="13"/>
        <v>33.945164835164839</v>
      </c>
      <c r="N40" s="32">
        <f t="shared" si="14"/>
        <v>16.976313475489118</v>
      </c>
      <c r="O40" s="32">
        <f t="shared" si="4"/>
        <v>3790</v>
      </c>
      <c r="P40" s="32">
        <f t="shared" si="4"/>
        <v>1896</v>
      </c>
      <c r="Q40" s="32">
        <f t="shared" si="4"/>
        <v>1271.8439999999998</v>
      </c>
      <c r="R40" s="32">
        <f t="shared" si="15"/>
        <v>67.080379746835433</v>
      </c>
      <c r="S40" s="29">
        <f t="shared" si="16"/>
        <v>33.557889182058041</v>
      </c>
      <c r="T40" s="33">
        <v>120</v>
      </c>
      <c r="U40" s="33">
        <v>60</v>
      </c>
      <c r="V40" s="32">
        <v>55.769999999999754</v>
      </c>
      <c r="W40" s="32">
        <f t="shared" si="17"/>
        <v>92.949999999999591</v>
      </c>
      <c r="X40" s="29">
        <f t="shared" si="18"/>
        <v>46.474999999999795</v>
      </c>
      <c r="Y40" s="41">
        <v>4100</v>
      </c>
      <c r="Z40" s="41">
        <v>2050</v>
      </c>
      <c r="AA40" s="32">
        <v>86.411000000000001</v>
      </c>
      <c r="AB40" s="32">
        <f t="shared" si="19"/>
        <v>4.2151707317073166</v>
      </c>
      <c r="AC40" s="29">
        <f t="shared" si="20"/>
        <v>2.1075853658536583</v>
      </c>
      <c r="AD40" s="33">
        <v>3670</v>
      </c>
      <c r="AE40" s="33">
        <v>1836</v>
      </c>
      <c r="AF40" s="32">
        <v>1216.0740000000001</v>
      </c>
      <c r="AG40" s="32">
        <f t="shared" si="21"/>
        <v>66.234967320261433</v>
      </c>
      <c r="AH40" s="29">
        <f t="shared" si="22"/>
        <v>33.135531335149864</v>
      </c>
      <c r="AI40" s="33">
        <v>128</v>
      </c>
      <c r="AJ40" s="33">
        <v>64</v>
      </c>
      <c r="AK40" s="32">
        <v>19.899999999999999</v>
      </c>
      <c r="AL40" s="32">
        <f t="shared" si="23"/>
        <v>31.093749999999996</v>
      </c>
      <c r="AM40" s="29">
        <f t="shared" si="24"/>
        <v>15.546874999999998</v>
      </c>
      <c r="AN40" s="35">
        <v>0</v>
      </c>
      <c r="AO40" s="35">
        <v>0</v>
      </c>
      <c r="AP40" s="32">
        <v>0</v>
      </c>
      <c r="AQ40" s="32" t="e">
        <f t="shared" si="5"/>
        <v>#DIV/0!</v>
      </c>
      <c r="AR40" s="29" t="e">
        <f t="shared" si="6"/>
        <v>#DIV/0!</v>
      </c>
      <c r="AS40" s="34">
        <v>0</v>
      </c>
      <c r="AT40" s="34">
        <v>0</v>
      </c>
      <c r="AU40" s="29"/>
      <c r="AV40" s="29">
        <v>0</v>
      </c>
      <c r="AW40" s="29">
        <v>0</v>
      </c>
      <c r="AX40" s="29"/>
      <c r="AY40" s="29">
        <v>29061.4</v>
      </c>
      <c r="AZ40" s="29">
        <v>14530.7</v>
      </c>
      <c r="BA40" s="29">
        <v>12109</v>
      </c>
      <c r="BB40" s="34">
        <v>0</v>
      </c>
      <c r="BC40" s="36">
        <v>0</v>
      </c>
      <c r="BD40" s="36">
        <v>0</v>
      </c>
      <c r="BE40" s="37">
        <v>0</v>
      </c>
      <c r="BF40" s="37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32">
        <f t="shared" si="7"/>
        <v>300</v>
      </c>
      <c r="BO40" s="32">
        <f t="shared" si="7"/>
        <v>150</v>
      </c>
      <c r="BP40" s="32">
        <f t="shared" si="7"/>
        <v>0.52</v>
      </c>
      <c r="BQ40" s="32">
        <f t="shared" si="25"/>
        <v>0.34666666666666668</v>
      </c>
      <c r="BR40" s="29">
        <f t="shared" si="26"/>
        <v>0.17333333333333334</v>
      </c>
      <c r="BS40" s="33">
        <v>300</v>
      </c>
      <c r="BT40" s="33">
        <v>150</v>
      </c>
      <c r="BU40" s="32">
        <v>0.52</v>
      </c>
      <c r="BV40" s="29">
        <v>0</v>
      </c>
      <c r="BW40" s="29">
        <v>0</v>
      </c>
      <c r="BX40" s="32">
        <v>0</v>
      </c>
      <c r="BY40" s="29">
        <v>0</v>
      </c>
      <c r="BZ40" s="29">
        <v>0</v>
      </c>
      <c r="CA40" s="29">
        <v>0</v>
      </c>
      <c r="CB40" s="33">
        <v>0</v>
      </c>
      <c r="CC40" s="33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40">
        <v>0</v>
      </c>
      <c r="CL40" s="40">
        <v>0</v>
      </c>
      <c r="CM40" s="29">
        <v>0</v>
      </c>
      <c r="CN40" s="33">
        <v>780</v>
      </c>
      <c r="CO40" s="33">
        <v>390</v>
      </c>
      <c r="CP40" s="29">
        <v>113.9</v>
      </c>
      <c r="CQ40" s="33" t="s">
        <v>88</v>
      </c>
      <c r="CR40" s="33">
        <v>390</v>
      </c>
      <c r="CS40" s="29">
        <v>93.9</v>
      </c>
      <c r="CT40" s="33"/>
      <c r="CU40" s="33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32">
        <v>51.93</v>
      </c>
      <c r="DF40" s="32">
        <v>0</v>
      </c>
      <c r="DG40" s="32">
        <f t="shared" si="8"/>
        <v>38159.4</v>
      </c>
      <c r="DH40" s="32">
        <f t="shared" si="8"/>
        <v>19080.7</v>
      </c>
      <c r="DI40" s="32">
        <f t="shared" si="9"/>
        <v>13653.505000000001</v>
      </c>
      <c r="DJ40" s="29">
        <v>0</v>
      </c>
      <c r="DK40" s="29">
        <v>0</v>
      </c>
      <c r="DL40" s="29">
        <v>0</v>
      </c>
      <c r="DM40" s="29">
        <v>12654.5</v>
      </c>
      <c r="DN40" s="29">
        <v>12654.5</v>
      </c>
      <c r="DO40" s="29">
        <v>12654.5</v>
      </c>
      <c r="DP40" s="29">
        <v>0</v>
      </c>
      <c r="DQ40" s="29">
        <v>0</v>
      </c>
      <c r="DR40" s="29">
        <v>0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270</v>
      </c>
      <c r="DZ40" s="29">
        <v>270</v>
      </c>
      <c r="EA40" s="32">
        <v>370</v>
      </c>
      <c r="EB40" s="32">
        <v>0</v>
      </c>
      <c r="EC40" s="32">
        <f t="shared" si="10"/>
        <v>12924.5</v>
      </c>
      <c r="ED40" s="32">
        <f t="shared" si="10"/>
        <v>12924.5</v>
      </c>
      <c r="EE40" s="32">
        <f t="shared" si="11"/>
        <v>13024.5</v>
      </c>
      <c r="EF40" s="42"/>
      <c r="EG40" s="38"/>
      <c r="EH40" s="38"/>
      <c r="EI40" s="38"/>
      <c r="EJ40" s="38"/>
      <c r="EK40" s="38"/>
      <c r="EL40" s="42"/>
      <c r="EM40" s="38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  <c r="IT40" s="43"/>
      <c r="IU40" s="43"/>
      <c r="IV40" s="43"/>
    </row>
    <row r="41" spans="1:256" ht="21" customHeight="1" x14ac:dyDescent="0.3">
      <c r="A41" s="27">
        <v>32</v>
      </c>
      <c r="B41" s="28" t="s">
        <v>89</v>
      </c>
      <c r="C41" s="29">
        <v>22535.1</v>
      </c>
      <c r="D41" s="40">
        <v>0</v>
      </c>
      <c r="E41" s="31">
        <f t="shared" si="12"/>
        <v>74034</v>
      </c>
      <c r="F41" s="31">
        <f t="shared" si="12"/>
        <v>34461.300000000003</v>
      </c>
      <c r="G41" s="32">
        <f t="shared" si="0"/>
        <v>28904.833999999999</v>
      </c>
      <c r="H41" s="32">
        <f t="shared" si="1"/>
        <v>83.876214768450396</v>
      </c>
      <c r="I41" s="32">
        <f t="shared" si="2"/>
        <v>39.042647972553155</v>
      </c>
      <c r="J41" s="32">
        <f t="shared" si="3"/>
        <v>24215.4</v>
      </c>
      <c r="K41" s="32">
        <f t="shared" si="3"/>
        <v>9552</v>
      </c>
      <c r="L41" s="32">
        <f t="shared" si="3"/>
        <v>8146.9340000000002</v>
      </c>
      <c r="M41" s="32">
        <f t="shared" si="13"/>
        <v>85.290347571189287</v>
      </c>
      <c r="N41" s="32">
        <f t="shared" si="14"/>
        <v>33.643606960859614</v>
      </c>
      <c r="O41" s="32">
        <f t="shared" si="4"/>
        <v>14900</v>
      </c>
      <c r="P41" s="32">
        <f t="shared" si="4"/>
        <v>6200</v>
      </c>
      <c r="Q41" s="32">
        <f t="shared" si="4"/>
        <v>6298.3449999999993</v>
      </c>
      <c r="R41" s="32">
        <f t="shared" si="15"/>
        <v>101.58620967741933</v>
      </c>
      <c r="S41" s="29">
        <f t="shared" si="16"/>
        <v>42.270771812080532</v>
      </c>
      <c r="T41" s="33">
        <v>3400</v>
      </c>
      <c r="U41" s="33">
        <v>2000</v>
      </c>
      <c r="V41" s="32">
        <v>1951.2869999999996</v>
      </c>
      <c r="W41" s="32">
        <f t="shared" si="17"/>
        <v>97.564349999999976</v>
      </c>
      <c r="X41" s="29">
        <f t="shared" si="18"/>
        <v>57.390794117647047</v>
      </c>
      <c r="Y41" s="41">
        <v>5300</v>
      </c>
      <c r="Z41" s="41">
        <v>2000</v>
      </c>
      <c r="AA41" s="32">
        <v>738.91399999999999</v>
      </c>
      <c r="AB41" s="32">
        <f t="shared" si="19"/>
        <v>36.945699999999995</v>
      </c>
      <c r="AC41" s="29">
        <f t="shared" si="20"/>
        <v>13.941773584905659</v>
      </c>
      <c r="AD41" s="33">
        <v>11500</v>
      </c>
      <c r="AE41" s="33">
        <v>4200</v>
      </c>
      <c r="AF41" s="32">
        <v>4347.058</v>
      </c>
      <c r="AG41" s="32">
        <f t="shared" si="21"/>
        <v>103.50138095238096</v>
      </c>
      <c r="AH41" s="29">
        <f t="shared" si="22"/>
        <v>37.800504347826084</v>
      </c>
      <c r="AI41" s="33">
        <v>709</v>
      </c>
      <c r="AJ41" s="33">
        <v>250</v>
      </c>
      <c r="AK41" s="32">
        <v>246.15</v>
      </c>
      <c r="AL41" s="32">
        <f t="shared" si="23"/>
        <v>98.460000000000008</v>
      </c>
      <c r="AM41" s="29">
        <f t="shared" si="24"/>
        <v>34.717912552891391</v>
      </c>
      <c r="AN41" s="35">
        <v>0</v>
      </c>
      <c r="AO41" s="35">
        <v>0</v>
      </c>
      <c r="AP41" s="32">
        <v>0</v>
      </c>
      <c r="AQ41" s="32" t="e">
        <f t="shared" si="5"/>
        <v>#DIV/0!</v>
      </c>
      <c r="AR41" s="29" t="e">
        <f t="shared" si="6"/>
        <v>#DIV/0!</v>
      </c>
      <c r="AS41" s="34">
        <v>0</v>
      </c>
      <c r="AT41" s="34">
        <v>0</v>
      </c>
      <c r="AU41" s="29"/>
      <c r="AV41" s="29">
        <v>0</v>
      </c>
      <c r="AW41" s="29">
        <v>0</v>
      </c>
      <c r="AX41" s="29"/>
      <c r="AY41" s="29">
        <v>49818.6</v>
      </c>
      <c r="AZ41" s="29">
        <v>24909.3</v>
      </c>
      <c r="BA41" s="29">
        <v>20757.900000000001</v>
      </c>
      <c r="BB41" s="34">
        <v>0</v>
      </c>
      <c r="BC41" s="36">
        <v>0</v>
      </c>
      <c r="BD41" s="36">
        <v>0</v>
      </c>
      <c r="BE41" s="37">
        <v>0</v>
      </c>
      <c r="BF41" s="37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32">
        <f t="shared" si="7"/>
        <v>306.39999999999998</v>
      </c>
      <c r="BO41" s="32">
        <f t="shared" si="7"/>
        <v>102</v>
      </c>
      <c r="BP41" s="32">
        <f t="shared" si="7"/>
        <v>78.274999999999991</v>
      </c>
      <c r="BQ41" s="32">
        <f t="shared" si="25"/>
        <v>76.740196078431367</v>
      </c>
      <c r="BR41" s="29">
        <f t="shared" si="26"/>
        <v>25.546671018276761</v>
      </c>
      <c r="BS41" s="33">
        <v>302.39999999999998</v>
      </c>
      <c r="BT41" s="33">
        <v>100</v>
      </c>
      <c r="BU41" s="32">
        <v>76.474999999999994</v>
      </c>
      <c r="BV41" s="29">
        <v>0</v>
      </c>
      <c r="BW41" s="29">
        <v>0</v>
      </c>
      <c r="BX41" s="32">
        <v>0</v>
      </c>
      <c r="BY41" s="29">
        <v>4</v>
      </c>
      <c r="BZ41" s="29">
        <v>2</v>
      </c>
      <c r="CA41" s="29">
        <v>1.8</v>
      </c>
      <c r="CB41" s="33">
        <v>0</v>
      </c>
      <c r="CC41" s="33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29">
        <v>0</v>
      </c>
      <c r="CK41" s="40">
        <v>0</v>
      </c>
      <c r="CL41" s="40">
        <v>0</v>
      </c>
      <c r="CM41" s="29">
        <v>0</v>
      </c>
      <c r="CN41" s="33">
        <v>3000</v>
      </c>
      <c r="CO41" s="33">
        <v>1000</v>
      </c>
      <c r="CP41" s="29">
        <v>87.1</v>
      </c>
      <c r="CQ41" s="29">
        <v>3000</v>
      </c>
      <c r="CR41" s="29">
        <v>1000</v>
      </c>
      <c r="CS41" s="29">
        <v>81.400000000000006</v>
      </c>
      <c r="CT41" s="33"/>
      <c r="CU41" s="33">
        <v>0</v>
      </c>
      <c r="CV41" s="29">
        <v>698.15</v>
      </c>
      <c r="CW41" s="29">
        <v>0</v>
      </c>
      <c r="CX41" s="29">
        <v>0</v>
      </c>
      <c r="CY41" s="29">
        <v>0</v>
      </c>
      <c r="CZ41" s="29">
        <v>0</v>
      </c>
      <c r="DA41" s="29">
        <v>0</v>
      </c>
      <c r="DB41" s="29">
        <v>0</v>
      </c>
      <c r="DC41" s="29">
        <v>0</v>
      </c>
      <c r="DD41" s="29">
        <v>0</v>
      </c>
      <c r="DE41" s="32">
        <v>0</v>
      </c>
      <c r="DF41" s="32">
        <v>0</v>
      </c>
      <c r="DG41" s="32">
        <f t="shared" si="8"/>
        <v>74034</v>
      </c>
      <c r="DH41" s="32">
        <f t="shared" si="8"/>
        <v>34461.300000000003</v>
      </c>
      <c r="DI41" s="32">
        <f t="shared" si="9"/>
        <v>28904.833999999999</v>
      </c>
      <c r="DJ41" s="29">
        <v>0</v>
      </c>
      <c r="DK41" s="29">
        <v>0</v>
      </c>
      <c r="DL41" s="29">
        <v>0</v>
      </c>
      <c r="DM41" s="29">
        <v>0</v>
      </c>
      <c r="DN41" s="29">
        <v>0</v>
      </c>
      <c r="DO41" s="29">
        <v>0</v>
      </c>
      <c r="DP41" s="29">
        <v>0</v>
      </c>
      <c r="DQ41" s="29">
        <v>0</v>
      </c>
      <c r="DR41" s="29">
        <v>0</v>
      </c>
      <c r="DS41" s="29">
        <v>0</v>
      </c>
      <c r="DT41" s="29">
        <v>0</v>
      </c>
      <c r="DU41" s="29">
        <v>0</v>
      </c>
      <c r="DV41" s="29">
        <v>0</v>
      </c>
      <c r="DW41" s="29">
        <v>0</v>
      </c>
      <c r="DX41" s="29">
        <v>0</v>
      </c>
      <c r="DY41" s="29"/>
      <c r="DZ41" s="29">
        <v>0</v>
      </c>
      <c r="EA41" s="32">
        <v>0</v>
      </c>
      <c r="EB41" s="32">
        <v>0</v>
      </c>
      <c r="EC41" s="32">
        <f t="shared" si="10"/>
        <v>0</v>
      </c>
      <c r="ED41" s="32">
        <f t="shared" si="10"/>
        <v>0</v>
      </c>
      <c r="EE41" s="32">
        <f t="shared" si="11"/>
        <v>0</v>
      </c>
      <c r="EF41" s="42"/>
      <c r="EG41" s="38"/>
      <c r="EH41" s="38"/>
      <c r="EI41" s="38"/>
      <c r="EJ41" s="38"/>
      <c r="EK41" s="38"/>
      <c r="EL41" s="42"/>
      <c r="EM41" s="38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  <c r="IT41" s="43"/>
      <c r="IU41" s="43"/>
      <c r="IV41" s="43"/>
    </row>
    <row r="42" spans="1:256" ht="21" customHeight="1" x14ac:dyDescent="0.3">
      <c r="A42" s="27">
        <v>33</v>
      </c>
      <c r="B42" s="28" t="s">
        <v>90</v>
      </c>
      <c r="C42" s="29">
        <v>53557.100000000006</v>
      </c>
      <c r="D42" s="40">
        <v>500</v>
      </c>
      <c r="E42" s="31">
        <f t="shared" si="12"/>
        <v>96384</v>
      </c>
      <c r="F42" s="31">
        <f t="shared" si="12"/>
        <v>47684.700000000004</v>
      </c>
      <c r="G42" s="32">
        <f t="shared" si="0"/>
        <v>37775.368999999999</v>
      </c>
      <c r="H42" s="32">
        <f t="shared" si="1"/>
        <v>79.219055588060726</v>
      </c>
      <c r="I42" s="32">
        <f t="shared" si="2"/>
        <v>39.192572418658699</v>
      </c>
      <c r="J42" s="32">
        <f t="shared" si="3"/>
        <v>27146.3</v>
      </c>
      <c r="K42" s="32">
        <f t="shared" si="3"/>
        <v>13065.9</v>
      </c>
      <c r="L42" s="32">
        <f t="shared" si="3"/>
        <v>8926.3690000000006</v>
      </c>
      <c r="M42" s="32">
        <f t="shared" si="13"/>
        <v>68.31805692680949</v>
      </c>
      <c r="N42" s="32">
        <f t="shared" si="14"/>
        <v>32.882451752172493</v>
      </c>
      <c r="O42" s="32">
        <f t="shared" si="4"/>
        <v>14100</v>
      </c>
      <c r="P42" s="32">
        <f t="shared" si="4"/>
        <v>6850</v>
      </c>
      <c r="Q42" s="32">
        <f t="shared" si="4"/>
        <v>4764.2610000000004</v>
      </c>
      <c r="R42" s="32">
        <f t="shared" si="15"/>
        <v>69.55125547445256</v>
      </c>
      <c r="S42" s="29">
        <f t="shared" si="16"/>
        <v>33.789085106382984</v>
      </c>
      <c r="T42" s="33">
        <v>2100</v>
      </c>
      <c r="U42" s="33">
        <v>850</v>
      </c>
      <c r="V42" s="32">
        <v>609.78000000000043</v>
      </c>
      <c r="W42" s="32">
        <f t="shared" si="17"/>
        <v>71.738823529411803</v>
      </c>
      <c r="X42" s="29">
        <f t="shared" si="18"/>
        <v>29.037142857142879</v>
      </c>
      <c r="Y42" s="41">
        <v>3900</v>
      </c>
      <c r="Z42" s="41">
        <v>1650</v>
      </c>
      <c r="AA42" s="32">
        <v>869.43</v>
      </c>
      <c r="AB42" s="32">
        <f t="shared" si="19"/>
        <v>52.692727272727268</v>
      </c>
      <c r="AC42" s="29">
        <f t="shared" si="20"/>
        <v>22.293076923076921</v>
      </c>
      <c r="AD42" s="33">
        <v>12000</v>
      </c>
      <c r="AE42" s="33">
        <v>6000</v>
      </c>
      <c r="AF42" s="32">
        <v>4154.4809999999998</v>
      </c>
      <c r="AG42" s="32">
        <f t="shared" si="21"/>
        <v>69.241349999999997</v>
      </c>
      <c r="AH42" s="29">
        <f t="shared" si="22"/>
        <v>34.620674999999999</v>
      </c>
      <c r="AI42" s="33">
        <v>1165</v>
      </c>
      <c r="AJ42" s="33">
        <v>600</v>
      </c>
      <c r="AK42" s="32">
        <v>107.8</v>
      </c>
      <c r="AL42" s="32">
        <f t="shared" si="23"/>
        <v>17.966666666666669</v>
      </c>
      <c r="AM42" s="29">
        <f t="shared" si="24"/>
        <v>9.2532188841201712</v>
      </c>
      <c r="AN42" s="35">
        <v>0</v>
      </c>
      <c r="AO42" s="35">
        <v>0</v>
      </c>
      <c r="AP42" s="32">
        <v>0</v>
      </c>
      <c r="AQ42" s="32" t="e">
        <f t="shared" si="5"/>
        <v>#DIV/0!</v>
      </c>
      <c r="AR42" s="29" t="e">
        <f t="shared" si="6"/>
        <v>#DIV/0!</v>
      </c>
      <c r="AS42" s="34">
        <v>0</v>
      </c>
      <c r="AT42" s="34">
        <v>0</v>
      </c>
      <c r="AU42" s="29"/>
      <c r="AV42" s="29">
        <v>0</v>
      </c>
      <c r="AW42" s="29">
        <v>0</v>
      </c>
      <c r="AX42" s="29"/>
      <c r="AY42" s="29">
        <v>69237.7</v>
      </c>
      <c r="AZ42" s="29">
        <v>34618.800000000003</v>
      </c>
      <c r="BA42" s="29">
        <v>28849</v>
      </c>
      <c r="BB42" s="34">
        <v>0</v>
      </c>
      <c r="BC42" s="36">
        <v>0</v>
      </c>
      <c r="BD42" s="36">
        <v>0</v>
      </c>
      <c r="BE42" s="37">
        <v>0</v>
      </c>
      <c r="BF42" s="37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32">
        <f t="shared" si="7"/>
        <v>51.3</v>
      </c>
      <c r="BO42" s="32">
        <f t="shared" si="7"/>
        <v>15.9</v>
      </c>
      <c r="BP42" s="32">
        <f t="shared" si="7"/>
        <v>15.916</v>
      </c>
      <c r="BQ42" s="32">
        <f t="shared" si="25"/>
        <v>100.10062893081762</v>
      </c>
      <c r="BR42" s="29">
        <f t="shared" si="26"/>
        <v>31.025341130604289</v>
      </c>
      <c r="BS42" s="33">
        <v>51.3</v>
      </c>
      <c r="BT42" s="33">
        <v>15.9</v>
      </c>
      <c r="BU42" s="32">
        <v>15.916</v>
      </c>
      <c r="BV42" s="29">
        <v>0</v>
      </c>
      <c r="BW42" s="29">
        <v>0</v>
      </c>
      <c r="BX42" s="32">
        <v>0</v>
      </c>
      <c r="BY42" s="29">
        <v>0</v>
      </c>
      <c r="BZ42" s="29">
        <v>0</v>
      </c>
      <c r="CA42" s="29">
        <v>0</v>
      </c>
      <c r="CB42" s="33">
        <v>0</v>
      </c>
      <c r="CC42" s="33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29">
        <v>0</v>
      </c>
      <c r="CK42" s="40">
        <v>0</v>
      </c>
      <c r="CL42" s="40">
        <v>0</v>
      </c>
      <c r="CM42" s="29">
        <v>20</v>
      </c>
      <c r="CN42" s="33">
        <v>7920</v>
      </c>
      <c r="CO42" s="33">
        <v>3950</v>
      </c>
      <c r="CP42" s="29">
        <v>3128.8679999999999</v>
      </c>
      <c r="CQ42" s="29">
        <v>1920</v>
      </c>
      <c r="CR42" s="29">
        <v>800</v>
      </c>
      <c r="CS42" s="29">
        <v>171.3</v>
      </c>
      <c r="CT42" s="33"/>
      <c r="CU42" s="33">
        <v>0</v>
      </c>
      <c r="CV42" s="29">
        <v>20.094000000000001</v>
      </c>
      <c r="CW42" s="29">
        <v>10</v>
      </c>
      <c r="CX42" s="29">
        <v>0</v>
      </c>
      <c r="CY42" s="29">
        <v>0</v>
      </c>
      <c r="CZ42" s="29">
        <v>0</v>
      </c>
      <c r="DA42" s="29">
        <v>0</v>
      </c>
      <c r="DB42" s="29">
        <v>0</v>
      </c>
      <c r="DC42" s="29">
        <v>0</v>
      </c>
      <c r="DD42" s="29">
        <v>0</v>
      </c>
      <c r="DE42" s="32">
        <v>0</v>
      </c>
      <c r="DF42" s="32">
        <v>0</v>
      </c>
      <c r="DG42" s="32">
        <f t="shared" ref="DG42:DH73" si="27">T42+Y42+AD42+AI42+AN42+AS42+AV42+AY42+BB42+BE42+BH42+BK42+BS42+BV42+BY42+CB42+CE42+CH42+CK42+CN42+CT42+CW42+CZ42+DC42</f>
        <v>96384</v>
      </c>
      <c r="DH42" s="32">
        <f t="shared" si="27"/>
        <v>47684.700000000004</v>
      </c>
      <c r="DI42" s="32">
        <f t="shared" si="9"/>
        <v>37775.368999999999</v>
      </c>
      <c r="DJ42" s="29">
        <v>0</v>
      </c>
      <c r="DK42" s="29">
        <v>0</v>
      </c>
      <c r="DL42" s="29">
        <v>0</v>
      </c>
      <c r="DM42" s="29">
        <v>0</v>
      </c>
      <c r="DN42" s="29">
        <v>0</v>
      </c>
      <c r="DO42" s="29">
        <v>0</v>
      </c>
      <c r="DP42" s="29">
        <v>0</v>
      </c>
      <c r="DQ42" s="29">
        <v>0</v>
      </c>
      <c r="DR42" s="29">
        <v>0</v>
      </c>
      <c r="DS42" s="29">
        <v>0</v>
      </c>
      <c r="DT42" s="29">
        <v>0</v>
      </c>
      <c r="DU42" s="29">
        <v>0</v>
      </c>
      <c r="DV42" s="29">
        <v>0</v>
      </c>
      <c r="DW42" s="29">
        <v>0</v>
      </c>
      <c r="DX42" s="29">
        <v>0</v>
      </c>
      <c r="DY42" s="29"/>
      <c r="DZ42" s="29">
        <v>0</v>
      </c>
      <c r="EA42" s="32">
        <v>0</v>
      </c>
      <c r="EB42" s="32">
        <v>0</v>
      </c>
      <c r="EC42" s="32">
        <f t="shared" si="10"/>
        <v>0</v>
      </c>
      <c r="ED42" s="32">
        <f t="shared" si="10"/>
        <v>0</v>
      </c>
      <c r="EE42" s="32">
        <f t="shared" si="11"/>
        <v>0</v>
      </c>
      <c r="EF42" s="42"/>
      <c r="EG42" s="38"/>
      <c r="EH42" s="38"/>
      <c r="EI42" s="38"/>
      <c r="EJ42" s="38"/>
      <c r="EK42" s="38"/>
      <c r="EL42" s="42"/>
      <c r="EM42" s="38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  <c r="IT42" s="43"/>
      <c r="IU42" s="43"/>
      <c r="IV42" s="43"/>
    </row>
    <row r="43" spans="1:256" ht="21" customHeight="1" x14ac:dyDescent="0.3">
      <c r="A43" s="27">
        <v>34</v>
      </c>
      <c r="B43" s="28" t="s">
        <v>91</v>
      </c>
      <c r="C43" s="29">
        <v>1464.1</v>
      </c>
      <c r="D43" s="40">
        <v>620.4</v>
      </c>
      <c r="E43" s="31">
        <f t="shared" ref="E43:G74" si="28">DG43+EC43-DY43</f>
        <v>45486</v>
      </c>
      <c r="F43" s="31">
        <f t="shared" si="28"/>
        <v>22743</v>
      </c>
      <c r="G43" s="32">
        <f t="shared" si="0"/>
        <v>17663.121999999999</v>
      </c>
      <c r="H43" s="32">
        <f t="shared" si="1"/>
        <v>77.663993316624897</v>
      </c>
      <c r="I43" s="32">
        <f t="shared" si="2"/>
        <v>38.831996658312448</v>
      </c>
      <c r="J43" s="32">
        <f t="shared" si="3"/>
        <v>8811</v>
      </c>
      <c r="K43" s="32">
        <f t="shared" si="3"/>
        <v>4405.5</v>
      </c>
      <c r="L43" s="32">
        <f t="shared" si="3"/>
        <v>2381.7220000000002</v>
      </c>
      <c r="M43" s="32">
        <f t="shared" si="13"/>
        <v>54.062467370332548</v>
      </c>
      <c r="N43" s="32">
        <f t="shared" si="14"/>
        <v>27.031233685166274</v>
      </c>
      <c r="O43" s="32">
        <f t="shared" si="4"/>
        <v>3700</v>
      </c>
      <c r="P43" s="32">
        <f t="shared" si="4"/>
        <v>1850</v>
      </c>
      <c r="Q43" s="32">
        <f t="shared" si="4"/>
        <v>1609.6060000000004</v>
      </c>
      <c r="R43" s="32">
        <f t="shared" si="15"/>
        <v>87.005729729729751</v>
      </c>
      <c r="S43" s="29">
        <f t="shared" si="16"/>
        <v>43.502864864864875</v>
      </c>
      <c r="T43" s="33">
        <v>200</v>
      </c>
      <c r="U43" s="33">
        <v>100</v>
      </c>
      <c r="V43" s="32">
        <v>59.327000000000488</v>
      </c>
      <c r="W43" s="32">
        <f t="shared" si="17"/>
        <v>59.327000000000481</v>
      </c>
      <c r="X43" s="29">
        <f t="shared" si="18"/>
        <v>29.663500000000241</v>
      </c>
      <c r="Y43" s="41">
        <v>4500</v>
      </c>
      <c r="Z43" s="41">
        <v>2250</v>
      </c>
      <c r="AA43" s="32">
        <v>750.60599999999999</v>
      </c>
      <c r="AB43" s="32">
        <f t="shared" si="19"/>
        <v>33.360266666666668</v>
      </c>
      <c r="AC43" s="29">
        <f t="shared" si="20"/>
        <v>16.680133333333334</v>
      </c>
      <c r="AD43" s="33">
        <v>3500</v>
      </c>
      <c r="AE43" s="33">
        <v>1750</v>
      </c>
      <c r="AF43" s="32">
        <v>1550.279</v>
      </c>
      <c r="AG43" s="32">
        <f t="shared" si="21"/>
        <v>88.58737142857143</v>
      </c>
      <c r="AH43" s="29">
        <f t="shared" si="22"/>
        <v>44.293685714285715</v>
      </c>
      <c r="AI43" s="33">
        <v>578</v>
      </c>
      <c r="AJ43" s="33">
        <v>289</v>
      </c>
      <c r="AK43" s="32">
        <v>0</v>
      </c>
      <c r="AL43" s="32">
        <f t="shared" si="23"/>
        <v>0</v>
      </c>
      <c r="AM43" s="29">
        <f t="shared" si="24"/>
        <v>0</v>
      </c>
      <c r="AN43" s="35">
        <v>0</v>
      </c>
      <c r="AO43" s="35">
        <v>0</v>
      </c>
      <c r="AP43" s="32">
        <v>0</v>
      </c>
      <c r="AQ43" s="32" t="e">
        <f t="shared" si="5"/>
        <v>#DIV/0!</v>
      </c>
      <c r="AR43" s="29" t="e">
        <f t="shared" si="6"/>
        <v>#DIV/0!</v>
      </c>
      <c r="AS43" s="34">
        <v>0</v>
      </c>
      <c r="AT43" s="34">
        <v>0</v>
      </c>
      <c r="AU43" s="29"/>
      <c r="AV43" s="29">
        <v>0</v>
      </c>
      <c r="AW43" s="29">
        <v>0</v>
      </c>
      <c r="AX43" s="29"/>
      <c r="AY43" s="29">
        <v>36675</v>
      </c>
      <c r="AZ43" s="29">
        <v>18337.5</v>
      </c>
      <c r="BA43" s="29">
        <v>15281.4</v>
      </c>
      <c r="BB43" s="34">
        <v>0</v>
      </c>
      <c r="BC43" s="36">
        <v>0</v>
      </c>
      <c r="BD43" s="36">
        <v>0</v>
      </c>
      <c r="BE43" s="37">
        <v>0</v>
      </c>
      <c r="BF43" s="37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32">
        <f t="shared" si="7"/>
        <v>33</v>
      </c>
      <c r="BO43" s="32">
        <f t="shared" si="7"/>
        <v>16.5</v>
      </c>
      <c r="BP43" s="32">
        <f t="shared" si="7"/>
        <v>6.91</v>
      </c>
      <c r="BQ43" s="32">
        <f t="shared" si="25"/>
        <v>41.878787878787882</v>
      </c>
      <c r="BR43" s="29">
        <f t="shared" si="26"/>
        <v>20.939393939393941</v>
      </c>
      <c r="BS43" s="33">
        <v>33</v>
      </c>
      <c r="BT43" s="33">
        <v>16.5</v>
      </c>
      <c r="BU43" s="32">
        <v>6.91</v>
      </c>
      <c r="BV43" s="29">
        <v>0</v>
      </c>
      <c r="BW43" s="29">
        <v>0</v>
      </c>
      <c r="BX43" s="32">
        <v>0</v>
      </c>
      <c r="BY43" s="29">
        <v>0</v>
      </c>
      <c r="BZ43" s="29">
        <v>0</v>
      </c>
      <c r="CA43" s="29">
        <v>0</v>
      </c>
      <c r="CB43" s="33">
        <v>0</v>
      </c>
      <c r="CC43" s="33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40">
        <v>0</v>
      </c>
      <c r="CL43" s="40">
        <v>0</v>
      </c>
      <c r="CM43" s="29">
        <v>0</v>
      </c>
      <c r="CN43" s="33">
        <v>0</v>
      </c>
      <c r="CO43" s="33">
        <v>0</v>
      </c>
      <c r="CP43" s="29">
        <v>12.5</v>
      </c>
      <c r="CQ43" s="29">
        <v>0</v>
      </c>
      <c r="CR43" s="29">
        <v>0</v>
      </c>
      <c r="CS43" s="29">
        <v>0</v>
      </c>
      <c r="CT43" s="33"/>
      <c r="CU43" s="33">
        <v>0</v>
      </c>
      <c r="CV43" s="32">
        <v>0</v>
      </c>
      <c r="CW43" s="29">
        <v>0</v>
      </c>
      <c r="CX43" s="29">
        <v>0</v>
      </c>
      <c r="CY43" s="29">
        <v>0</v>
      </c>
      <c r="CZ43" s="29">
        <v>0</v>
      </c>
      <c r="DA43" s="29">
        <v>0</v>
      </c>
      <c r="DB43" s="29">
        <v>0</v>
      </c>
      <c r="DC43" s="29">
        <v>0</v>
      </c>
      <c r="DD43" s="29">
        <v>0</v>
      </c>
      <c r="DE43" s="32">
        <v>2.1</v>
      </c>
      <c r="DF43" s="32">
        <v>0</v>
      </c>
      <c r="DG43" s="32">
        <f t="shared" si="27"/>
        <v>45486</v>
      </c>
      <c r="DH43" s="32">
        <f t="shared" si="27"/>
        <v>22743</v>
      </c>
      <c r="DI43" s="32">
        <f t="shared" si="9"/>
        <v>17663.121999999999</v>
      </c>
      <c r="DJ43" s="29">
        <v>0</v>
      </c>
      <c r="DK43" s="29">
        <v>0</v>
      </c>
      <c r="DL43" s="29">
        <v>0</v>
      </c>
      <c r="DM43" s="29">
        <v>0</v>
      </c>
      <c r="DN43" s="29">
        <v>0</v>
      </c>
      <c r="DO43" s="29">
        <v>0</v>
      </c>
      <c r="DP43" s="29">
        <v>0</v>
      </c>
      <c r="DQ43" s="29">
        <v>0</v>
      </c>
      <c r="DR43" s="29">
        <v>0</v>
      </c>
      <c r="DS43" s="29">
        <v>0</v>
      </c>
      <c r="DT43" s="29">
        <v>0</v>
      </c>
      <c r="DU43" s="29">
        <v>0</v>
      </c>
      <c r="DV43" s="29">
        <v>0</v>
      </c>
      <c r="DW43" s="29">
        <v>0</v>
      </c>
      <c r="DX43" s="29">
        <v>0</v>
      </c>
      <c r="DY43" s="29"/>
      <c r="DZ43" s="29">
        <v>0</v>
      </c>
      <c r="EA43" s="32">
        <v>0</v>
      </c>
      <c r="EB43" s="32">
        <v>0</v>
      </c>
      <c r="EC43" s="32">
        <f t="shared" si="10"/>
        <v>0</v>
      </c>
      <c r="ED43" s="32">
        <f t="shared" si="10"/>
        <v>0</v>
      </c>
      <c r="EE43" s="32">
        <f t="shared" si="11"/>
        <v>0</v>
      </c>
      <c r="EF43" s="42"/>
      <c r="EG43" s="38"/>
      <c r="EH43" s="38"/>
      <c r="EI43" s="38"/>
      <c r="EJ43" s="38"/>
      <c r="EK43" s="38"/>
      <c r="EL43" s="42"/>
      <c r="EM43" s="38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  <c r="IT43" s="43"/>
      <c r="IU43" s="43"/>
      <c r="IV43" s="43"/>
    </row>
    <row r="44" spans="1:256" ht="21" customHeight="1" x14ac:dyDescent="0.3">
      <c r="A44" s="27">
        <v>35</v>
      </c>
      <c r="B44" s="28" t="s">
        <v>92</v>
      </c>
      <c r="C44" s="29">
        <v>0</v>
      </c>
      <c r="D44" s="40">
        <v>0</v>
      </c>
      <c r="E44" s="31">
        <f t="shared" si="28"/>
        <v>29891.3</v>
      </c>
      <c r="F44" s="31">
        <f t="shared" si="28"/>
        <v>14945.6</v>
      </c>
      <c r="G44" s="32">
        <f t="shared" si="0"/>
        <v>13207.884</v>
      </c>
      <c r="H44" s="32">
        <f t="shared" si="1"/>
        <v>88.373059629589974</v>
      </c>
      <c r="I44" s="32">
        <f t="shared" si="2"/>
        <v>44.186381990746469</v>
      </c>
      <c r="J44" s="32">
        <f t="shared" si="3"/>
        <v>3078</v>
      </c>
      <c r="K44" s="32">
        <f t="shared" si="3"/>
        <v>1539</v>
      </c>
      <c r="L44" s="32">
        <f t="shared" si="3"/>
        <v>810.28400000000011</v>
      </c>
      <c r="M44" s="32">
        <f t="shared" si="13"/>
        <v>52.65003248862898</v>
      </c>
      <c r="N44" s="32">
        <f t="shared" si="14"/>
        <v>26.32501624431449</v>
      </c>
      <c r="O44" s="32">
        <f t="shared" si="4"/>
        <v>2020</v>
      </c>
      <c r="P44" s="32">
        <f t="shared" si="4"/>
        <v>1010</v>
      </c>
      <c r="Q44" s="32">
        <f t="shared" si="4"/>
        <v>752.11800000000005</v>
      </c>
      <c r="R44" s="32">
        <f t="shared" si="15"/>
        <v>74.467128712871286</v>
      </c>
      <c r="S44" s="29">
        <f t="shared" si="16"/>
        <v>37.233564356435643</v>
      </c>
      <c r="T44" s="33">
        <v>40</v>
      </c>
      <c r="U44" s="33">
        <v>20</v>
      </c>
      <c r="V44" s="32">
        <v>85.147000000000048</v>
      </c>
      <c r="W44" s="32">
        <f t="shared" si="17"/>
        <v>425.73500000000024</v>
      </c>
      <c r="X44" s="29">
        <f t="shared" si="18"/>
        <v>212.86750000000012</v>
      </c>
      <c r="Y44" s="33">
        <v>579</v>
      </c>
      <c r="Z44" s="33">
        <v>289.60000000000002</v>
      </c>
      <c r="AA44" s="32">
        <v>50.665999999999997</v>
      </c>
      <c r="AB44" s="32">
        <f t="shared" si="19"/>
        <v>17.495165745856351</v>
      </c>
      <c r="AC44" s="29">
        <f t="shared" si="20"/>
        <v>8.7506044905008622</v>
      </c>
      <c r="AD44" s="33">
        <v>1980</v>
      </c>
      <c r="AE44" s="33">
        <v>990</v>
      </c>
      <c r="AF44" s="32">
        <v>666.971</v>
      </c>
      <c r="AG44" s="32">
        <f t="shared" si="21"/>
        <v>67.370808080808089</v>
      </c>
      <c r="AH44" s="29">
        <f t="shared" si="22"/>
        <v>33.685404040404045</v>
      </c>
      <c r="AI44" s="33">
        <v>24</v>
      </c>
      <c r="AJ44" s="33">
        <v>12</v>
      </c>
      <c r="AK44" s="32">
        <v>0</v>
      </c>
      <c r="AL44" s="32">
        <f t="shared" si="23"/>
        <v>0</v>
      </c>
      <c r="AM44" s="29">
        <f t="shared" si="24"/>
        <v>0</v>
      </c>
      <c r="AN44" s="35">
        <v>0</v>
      </c>
      <c r="AO44" s="35">
        <v>0</v>
      </c>
      <c r="AP44" s="32">
        <v>0</v>
      </c>
      <c r="AQ44" s="32" t="e">
        <f t="shared" si="5"/>
        <v>#DIV/0!</v>
      </c>
      <c r="AR44" s="29" t="e">
        <f t="shared" si="6"/>
        <v>#DIV/0!</v>
      </c>
      <c r="AS44" s="34">
        <v>0</v>
      </c>
      <c r="AT44" s="35">
        <v>0</v>
      </c>
      <c r="AU44" s="29"/>
      <c r="AV44" s="29">
        <v>0</v>
      </c>
      <c r="AW44" s="29">
        <v>0</v>
      </c>
      <c r="AX44" s="29"/>
      <c r="AY44" s="29">
        <v>26813.3</v>
      </c>
      <c r="AZ44" s="29">
        <v>13406.6</v>
      </c>
      <c r="BA44" s="29">
        <v>12397.6</v>
      </c>
      <c r="BB44" s="36">
        <v>0</v>
      </c>
      <c r="BC44" s="36">
        <v>0</v>
      </c>
      <c r="BD44" s="36">
        <v>0</v>
      </c>
      <c r="BE44" s="37">
        <v>0</v>
      </c>
      <c r="BF44" s="37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32">
        <f t="shared" si="7"/>
        <v>55</v>
      </c>
      <c r="BO44" s="32">
        <f t="shared" si="7"/>
        <v>27.4</v>
      </c>
      <c r="BP44" s="32">
        <f t="shared" si="7"/>
        <v>0</v>
      </c>
      <c r="BQ44" s="32">
        <f t="shared" si="25"/>
        <v>0</v>
      </c>
      <c r="BR44" s="29">
        <f t="shared" si="26"/>
        <v>0</v>
      </c>
      <c r="BS44" s="33">
        <v>55</v>
      </c>
      <c r="BT44" s="33">
        <v>27.4</v>
      </c>
      <c r="BU44" s="32">
        <v>0</v>
      </c>
      <c r="BV44" s="29">
        <v>0</v>
      </c>
      <c r="BW44" s="29">
        <v>0</v>
      </c>
      <c r="BX44" s="32">
        <v>0</v>
      </c>
      <c r="BY44" s="29">
        <v>0</v>
      </c>
      <c r="BZ44" s="29">
        <v>0</v>
      </c>
      <c r="CA44" s="29">
        <v>0</v>
      </c>
      <c r="CB44" s="33">
        <v>0</v>
      </c>
      <c r="CC44" s="33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40">
        <v>0</v>
      </c>
      <c r="CL44" s="40">
        <v>0</v>
      </c>
      <c r="CM44" s="29">
        <v>0</v>
      </c>
      <c r="CN44" s="33">
        <v>400</v>
      </c>
      <c r="CO44" s="33">
        <v>200</v>
      </c>
      <c r="CP44" s="29">
        <v>0</v>
      </c>
      <c r="CQ44" s="29">
        <v>400</v>
      </c>
      <c r="CR44" s="29">
        <v>200</v>
      </c>
      <c r="CS44" s="29">
        <v>0</v>
      </c>
      <c r="CT44" s="33">
        <v>0</v>
      </c>
      <c r="CU44" s="33">
        <v>0</v>
      </c>
      <c r="CV44" s="29">
        <v>0</v>
      </c>
      <c r="CW44" s="29">
        <v>0</v>
      </c>
      <c r="CX44" s="29">
        <v>0</v>
      </c>
      <c r="CY44" s="29">
        <v>0</v>
      </c>
      <c r="CZ44" s="29">
        <v>0</v>
      </c>
      <c r="DA44" s="29">
        <v>0</v>
      </c>
      <c r="DB44" s="29">
        <v>0</v>
      </c>
      <c r="DC44" s="29">
        <v>0</v>
      </c>
      <c r="DD44" s="29">
        <v>0</v>
      </c>
      <c r="DE44" s="32">
        <v>7.5</v>
      </c>
      <c r="DF44" s="32">
        <v>0</v>
      </c>
      <c r="DG44" s="32">
        <f t="shared" si="27"/>
        <v>29891.3</v>
      </c>
      <c r="DH44" s="32">
        <f t="shared" si="27"/>
        <v>14945.6</v>
      </c>
      <c r="DI44" s="32">
        <f t="shared" si="9"/>
        <v>13207.884</v>
      </c>
      <c r="DJ44" s="29">
        <v>0</v>
      </c>
      <c r="DK44" s="29">
        <v>0</v>
      </c>
      <c r="DL44" s="29">
        <v>0</v>
      </c>
      <c r="DM44" s="29">
        <v>0</v>
      </c>
      <c r="DN44" s="29">
        <v>0</v>
      </c>
      <c r="DO44" s="29">
        <v>0</v>
      </c>
      <c r="DP44" s="29">
        <v>0</v>
      </c>
      <c r="DQ44" s="29">
        <v>0</v>
      </c>
      <c r="DR44" s="29">
        <v>0</v>
      </c>
      <c r="DS44" s="29">
        <v>0</v>
      </c>
      <c r="DT44" s="29">
        <v>0</v>
      </c>
      <c r="DU44" s="29">
        <v>0</v>
      </c>
      <c r="DV44" s="29">
        <v>0</v>
      </c>
      <c r="DW44" s="29">
        <v>0</v>
      </c>
      <c r="DX44" s="29">
        <v>0</v>
      </c>
      <c r="DY44" s="29">
        <v>0</v>
      </c>
      <c r="DZ44" s="29">
        <v>0</v>
      </c>
      <c r="EA44" s="32">
        <v>0</v>
      </c>
      <c r="EB44" s="32">
        <v>0</v>
      </c>
      <c r="EC44" s="32">
        <f t="shared" si="10"/>
        <v>0</v>
      </c>
      <c r="ED44" s="32">
        <f t="shared" si="10"/>
        <v>0</v>
      </c>
      <c r="EE44" s="32">
        <f t="shared" si="11"/>
        <v>0</v>
      </c>
      <c r="EF44" s="43"/>
      <c r="EG44" s="39"/>
      <c r="EH44" s="39"/>
      <c r="EI44" s="38"/>
      <c r="EJ44" s="39"/>
      <c r="EK44" s="38"/>
      <c r="EL44" s="43"/>
      <c r="EM44" s="39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  <c r="IT44" s="43"/>
      <c r="IU44" s="43"/>
      <c r="IV44" s="43"/>
    </row>
    <row r="45" spans="1:256" ht="21" customHeight="1" x14ac:dyDescent="0.3">
      <c r="A45" s="27">
        <v>36</v>
      </c>
      <c r="B45" s="28" t="s">
        <v>93</v>
      </c>
      <c r="C45" s="29">
        <v>58092.7</v>
      </c>
      <c r="D45" s="40">
        <v>0</v>
      </c>
      <c r="E45" s="31">
        <f t="shared" si="28"/>
        <v>106380.2</v>
      </c>
      <c r="F45" s="31">
        <f t="shared" si="28"/>
        <v>40218.199999999997</v>
      </c>
      <c r="G45" s="32">
        <f t="shared" si="0"/>
        <v>36271.675000000003</v>
      </c>
      <c r="H45" s="32">
        <f t="shared" si="1"/>
        <v>90.187216235435713</v>
      </c>
      <c r="I45" s="32">
        <f t="shared" si="2"/>
        <v>34.09626509444427</v>
      </c>
      <c r="J45" s="32">
        <f t="shared" si="3"/>
        <v>27401.5</v>
      </c>
      <c r="K45" s="32">
        <f t="shared" si="3"/>
        <v>7430</v>
      </c>
      <c r="L45" s="32">
        <f t="shared" si="3"/>
        <v>8948.1749999999975</v>
      </c>
      <c r="M45" s="32">
        <f t="shared" si="13"/>
        <v>120.43304172274559</v>
      </c>
      <c r="N45" s="32">
        <f t="shared" si="14"/>
        <v>32.655785267229888</v>
      </c>
      <c r="O45" s="32">
        <f t="shared" si="4"/>
        <v>15031.5</v>
      </c>
      <c r="P45" s="32">
        <f t="shared" si="4"/>
        <v>5400</v>
      </c>
      <c r="Q45" s="32">
        <f t="shared" si="4"/>
        <v>6594.1529999999984</v>
      </c>
      <c r="R45" s="32">
        <f t="shared" si="15"/>
        <v>122.11394444444441</v>
      </c>
      <c r="S45" s="29">
        <f t="shared" si="16"/>
        <v>43.868895319828347</v>
      </c>
      <c r="T45" s="33">
        <v>1415</v>
      </c>
      <c r="U45" s="33">
        <v>400</v>
      </c>
      <c r="V45" s="32">
        <v>840.55899999999838</v>
      </c>
      <c r="W45" s="32">
        <f t="shared" si="17"/>
        <v>210.13974999999959</v>
      </c>
      <c r="X45" s="29">
        <f t="shared" si="18"/>
        <v>59.403462897526381</v>
      </c>
      <c r="Y45" s="41">
        <v>8600</v>
      </c>
      <c r="Z45" s="41">
        <v>1600</v>
      </c>
      <c r="AA45" s="32">
        <v>1611.8140000000001</v>
      </c>
      <c r="AB45" s="32">
        <f t="shared" si="19"/>
        <v>100.738375</v>
      </c>
      <c r="AC45" s="29">
        <f t="shared" si="20"/>
        <v>18.742023255813955</v>
      </c>
      <c r="AD45" s="33">
        <v>13616.5</v>
      </c>
      <c r="AE45" s="33">
        <v>5000</v>
      </c>
      <c r="AF45" s="32">
        <v>5753.5940000000001</v>
      </c>
      <c r="AG45" s="32">
        <f t="shared" si="21"/>
        <v>115.07187999999999</v>
      </c>
      <c r="AH45" s="29">
        <f t="shared" si="22"/>
        <v>42.254573495391625</v>
      </c>
      <c r="AI45" s="33">
        <v>290</v>
      </c>
      <c r="AJ45" s="33">
        <v>50</v>
      </c>
      <c r="AK45" s="32">
        <v>122.5</v>
      </c>
      <c r="AL45" s="32">
        <f t="shared" si="23"/>
        <v>245.00000000000003</v>
      </c>
      <c r="AM45" s="29">
        <f t="shared" si="24"/>
        <v>42.241379310344826</v>
      </c>
      <c r="AN45" s="35">
        <v>0</v>
      </c>
      <c r="AO45" s="35">
        <v>0</v>
      </c>
      <c r="AP45" s="32">
        <v>0</v>
      </c>
      <c r="AQ45" s="32" t="e">
        <f t="shared" si="5"/>
        <v>#DIV/0!</v>
      </c>
      <c r="AR45" s="29" t="e">
        <f t="shared" si="6"/>
        <v>#DIV/0!</v>
      </c>
      <c r="AS45" s="34">
        <v>0</v>
      </c>
      <c r="AT45" s="34">
        <v>0</v>
      </c>
      <c r="AU45" s="29"/>
      <c r="AV45" s="29">
        <v>0</v>
      </c>
      <c r="AW45" s="29">
        <v>0</v>
      </c>
      <c r="AX45" s="29"/>
      <c r="AY45" s="29">
        <v>65576.5</v>
      </c>
      <c r="AZ45" s="29">
        <v>32788.199999999997</v>
      </c>
      <c r="BA45" s="29">
        <v>27323.5</v>
      </c>
      <c r="BB45" s="34">
        <v>0</v>
      </c>
      <c r="BC45" s="36">
        <v>0</v>
      </c>
      <c r="BD45" s="36">
        <v>0</v>
      </c>
      <c r="BE45" s="37">
        <v>0</v>
      </c>
      <c r="BF45" s="37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32">
        <f t="shared" si="7"/>
        <v>90</v>
      </c>
      <c r="BO45" s="32">
        <f t="shared" si="7"/>
        <v>0</v>
      </c>
      <c r="BP45" s="32">
        <f t="shared" si="7"/>
        <v>0</v>
      </c>
      <c r="BQ45" s="32" t="e">
        <f t="shared" si="25"/>
        <v>#DIV/0!</v>
      </c>
      <c r="BR45" s="29">
        <f t="shared" si="26"/>
        <v>0</v>
      </c>
      <c r="BS45" s="33">
        <v>90</v>
      </c>
      <c r="BT45" s="33">
        <v>0</v>
      </c>
      <c r="BU45" s="32">
        <v>0</v>
      </c>
      <c r="BV45" s="29">
        <v>0</v>
      </c>
      <c r="BW45" s="29">
        <v>0</v>
      </c>
      <c r="BX45" s="32">
        <v>0</v>
      </c>
      <c r="BY45" s="29">
        <v>0</v>
      </c>
      <c r="BZ45" s="29">
        <v>0</v>
      </c>
      <c r="CA45" s="29">
        <v>0</v>
      </c>
      <c r="CB45" s="33">
        <v>0</v>
      </c>
      <c r="CC45" s="33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29">
        <v>0</v>
      </c>
      <c r="CK45" s="40">
        <v>0</v>
      </c>
      <c r="CL45" s="40">
        <v>0</v>
      </c>
      <c r="CM45" s="29">
        <v>0</v>
      </c>
      <c r="CN45" s="33">
        <v>3390</v>
      </c>
      <c r="CO45" s="33">
        <v>380</v>
      </c>
      <c r="CP45" s="29">
        <v>209.3</v>
      </c>
      <c r="CQ45" s="29">
        <v>1790</v>
      </c>
      <c r="CR45" s="29">
        <v>80</v>
      </c>
      <c r="CS45" s="29">
        <v>14.3</v>
      </c>
      <c r="CT45" s="33"/>
      <c r="CU45" s="33">
        <v>0</v>
      </c>
      <c r="CV45" s="29">
        <v>0</v>
      </c>
      <c r="CW45" s="29">
        <v>0</v>
      </c>
      <c r="CX45" s="29">
        <v>0</v>
      </c>
      <c r="CY45" s="29">
        <v>0</v>
      </c>
      <c r="CZ45" s="29">
        <v>0</v>
      </c>
      <c r="DA45" s="29">
        <v>0</v>
      </c>
      <c r="DB45" s="29">
        <v>0</v>
      </c>
      <c r="DC45" s="29">
        <v>0</v>
      </c>
      <c r="DD45" s="29">
        <v>0</v>
      </c>
      <c r="DE45" s="32">
        <v>410.40800000000002</v>
      </c>
      <c r="DF45" s="32">
        <v>0</v>
      </c>
      <c r="DG45" s="32">
        <f t="shared" si="27"/>
        <v>92978</v>
      </c>
      <c r="DH45" s="32">
        <f t="shared" si="27"/>
        <v>40218.199999999997</v>
      </c>
      <c r="DI45" s="32">
        <f t="shared" si="9"/>
        <v>36271.675000000003</v>
      </c>
      <c r="DJ45" s="29">
        <v>0</v>
      </c>
      <c r="DK45" s="29">
        <v>0</v>
      </c>
      <c r="DL45" s="29">
        <v>0</v>
      </c>
      <c r="DM45" s="29">
        <v>13402.2</v>
      </c>
      <c r="DN45" s="29">
        <v>0</v>
      </c>
      <c r="DO45" s="29">
        <v>0</v>
      </c>
      <c r="DP45" s="29">
        <v>0</v>
      </c>
      <c r="DQ45" s="29">
        <v>0</v>
      </c>
      <c r="DR45" s="29">
        <v>0</v>
      </c>
      <c r="DS45" s="29">
        <v>0</v>
      </c>
      <c r="DT45" s="29">
        <v>0</v>
      </c>
      <c r="DU45" s="29">
        <v>0</v>
      </c>
      <c r="DV45" s="29">
        <v>0</v>
      </c>
      <c r="DW45" s="29">
        <v>0</v>
      </c>
      <c r="DX45" s="29">
        <v>0</v>
      </c>
      <c r="DY45" s="29"/>
      <c r="DZ45" s="29">
        <v>0</v>
      </c>
      <c r="EA45" s="32">
        <v>0</v>
      </c>
      <c r="EB45" s="32">
        <v>0</v>
      </c>
      <c r="EC45" s="32">
        <f t="shared" si="10"/>
        <v>13402.2</v>
      </c>
      <c r="ED45" s="32">
        <f t="shared" si="10"/>
        <v>0</v>
      </c>
      <c r="EE45" s="32">
        <f t="shared" si="11"/>
        <v>0</v>
      </c>
      <c r="EF45" s="42"/>
      <c r="EG45" s="38"/>
      <c r="EH45" s="38"/>
      <c r="EI45" s="38"/>
      <c r="EJ45" s="38"/>
      <c r="EK45" s="38"/>
      <c r="EL45" s="42"/>
      <c r="EM45" s="38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  <c r="IT45" s="43"/>
      <c r="IU45" s="43"/>
      <c r="IV45" s="43"/>
    </row>
    <row r="46" spans="1:256" ht="21" customHeight="1" x14ac:dyDescent="0.3">
      <c r="A46" s="27">
        <v>37</v>
      </c>
      <c r="B46" s="28" t="s">
        <v>94</v>
      </c>
      <c r="C46" s="29">
        <v>17818.900000000001</v>
      </c>
      <c r="D46" s="40">
        <v>0</v>
      </c>
      <c r="E46" s="31">
        <f t="shared" si="28"/>
        <v>51292</v>
      </c>
      <c r="F46" s="31">
        <f t="shared" si="28"/>
        <v>21261</v>
      </c>
      <c r="G46" s="32">
        <f t="shared" si="0"/>
        <v>21649.1</v>
      </c>
      <c r="H46" s="32">
        <f t="shared" si="1"/>
        <v>101.82540802408164</v>
      </c>
      <c r="I46" s="32">
        <f t="shared" si="2"/>
        <v>42.207556733993599</v>
      </c>
      <c r="J46" s="32">
        <f t="shared" si="3"/>
        <v>19270</v>
      </c>
      <c r="K46" s="32">
        <f t="shared" si="3"/>
        <v>5250</v>
      </c>
      <c r="L46" s="32">
        <f t="shared" si="3"/>
        <v>8306.6</v>
      </c>
      <c r="M46" s="32">
        <f t="shared" si="13"/>
        <v>158.22095238095238</v>
      </c>
      <c r="N46" s="32">
        <f t="shared" si="14"/>
        <v>43.10638297872341</v>
      </c>
      <c r="O46" s="32">
        <f t="shared" si="4"/>
        <v>8300</v>
      </c>
      <c r="P46" s="32">
        <f t="shared" si="4"/>
        <v>2300</v>
      </c>
      <c r="Q46" s="32">
        <f t="shared" si="4"/>
        <v>4671.3760000000002</v>
      </c>
      <c r="R46" s="32">
        <f t="shared" si="15"/>
        <v>203.10330434782608</v>
      </c>
      <c r="S46" s="29">
        <f t="shared" si="16"/>
        <v>56.281638554216876</v>
      </c>
      <c r="T46" s="33">
        <v>1800</v>
      </c>
      <c r="U46" s="33">
        <v>600</v>
      </c>
      <c r="V46" s="32">
        <v>633.25700000000006</v>
      </c>
      <c r="W46" s="32">
        <f t="shared" si="17"/>
        <v>105.54283333333333</v>
      </c>
      <c r="X46" s="29">
        <f t="shared" si="18"/>
        <v>35.180944444444442</v>
      </c>
      <c r="Y46" s="41">
        <v>5800</v>
      </c>
      <c r="Z46" s="41">
        <v>1600</v>
      </c>
      <c r="AA46" s="32">
        <v>452.72399999999999</v>
      </c>
      <c r="AB46" s="32">
        <f t="shared" si="19"/>
        <v>28.295249999999999</v>
      </c>
      <c r="AC46" s="29">
        <f t="shared" si="20"/>
        <v>7.8055862068965514</v>
      </c>
      <c r="AD46" s="33">
        <v>6500</v>
      </c>
      <c r="AE46" s="33">
        <v>1700</v>
      </c>
      <c r="AF46" s="32">
        <v>4038.1190000000001</v>
      </c>
      <c r="AG46" s="32">
        <f t="shared" si="21"/>
        <v>237.53641176470589</v>
      </c>
      <c r="AH46" s="29">
        <f t="shared" si="22"/>
        <v>62.124907692307694</v>
      </c>
      <c r="AI46" s="33">
        <v>300</v>
      </c>
      <c r="AJ46" s="33">
        <v>100</v>
      </c>
      <c r="AK46" s="32">
        <v>213.5</v>
      </c>
      <c r="AL46" s="32">
        <f t="shared" si="23"/>
        <v>213.49999999999997</v>
      </c>
      <c r="AM46" s="29">
        <f t="shared" si="24"/>
        <v>71.166666666666671</v>
      </c>
      <c r="AN46" s="35">
        <v>0</v>
      </c>
      <c r="AO46" s="35">
        <v>0</v>
      </c>
      <c r="AP46" s="32">
        <v>0</v>
      </c>
      <c r="AQ46" s="32" t="e">
        <f t="shared" si="5"/>
        <v>#DIV/0!</v>
      </c>
      <c r="AR46" s="29" t="e">
        <f t="shared" si="6"/>
        <v>#DIV/0!</v>
      </c>
      <c r="AS46" s="34">
        <v>0</v>
      </c>
      <c r="AT46" s="34">
        <v>0</v>
      </c>
      <c r="AU46" s="29"/>
      <c r="AV46" s="29">
        <v>0</v>
      </c>
      <c r="AW46" s="29">
        <v>0</v>
      </c>
      <c r="AX46" s="29"/>
      <c r="AY46" s="29">
        <v>32022</v>
      </c>
      <c r="AZ46" s="29">
        <v>16011</v>
      </c>
      <c r="BA46" s="29">
        <v>13342.5</v>
      </c>
      <c r="BB46" s="34">
        <v>0</v>
      </c>
      <c r="BC46" s="36">
        <v>0</v>
      </c>
      <c r="BD46" s="36">
        <v>0</v>
      </c>
      <c r="BE46" s="37">
        <v>0</v>
      </c>
      <c r="BF46" s="37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32">
        <f t="shared" si="7"/>
        <v>370</v>
      </c>
      <c r="BO46" s="32">
        <f t="shared" si="7"/>
        <v>100</v>
      </c>
      <c r="BP46" s="32">
        <f t="shared" si="7"/>
        <v>0</v>
      </c>
      <c r="BQ46" s="32">
        <f t="shared" si="25"/>
        <v>0</v>
      </c>
      <c r="BR46" s="29">
        <f t="shared" si="26"/>
        <v>0</v>
      </c>
      <c r="BS46" s="33">
        <v>370</v>
      </c>
      <c r="BT46" s="33">
        <v>100</v>
      </c>
      <c r="BU46" s="32">
        <v>0</v>
      </c>
      <c r="BV46" s="29">
        <v>0</v>
      </c>
      <c r="BW46" s="29">
        <v>0</v>
      </c>
      <c r="BX46" s="32">
        <v>0</v>
      </c>
      <c r="BY46" s="29">
        <v>0</v>
      </c>
      <c r="BZ46" s="29">
        <v>0</v>
      </c>
      <c r="CA46" s="29">
        <v>0</v>
      </c>
      <c r="CB46" s="33">
        <v>0</v>
      </c>
      <c r="CC46" s="33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29">
        <v>0</v>
      </c>
      <c r="CK46" s="40">
        <v>0</v>
      </c>
      <c r="CL46" s="40">
        <v>0</v>
      </c>
      <c r="CM46" s="29">
        <v>0</v>
      </c>
      <c r="CN46" s="33">
        <v>4500</v>
      </c>
      <c r="CO46" s="33">
        <v>1150</v>
      </c>
      <c r="CP46" s="29">
        <v>1588</v>
      </c>
      <c r="CQ46" s="29">
        <v>900</v>
      </c>
      <c r="CR46" s="29">
        <v>400</v>
      </c>
      <c r="CS46" s="29">
        <v>432</v>
      </c>
      <c r="CT46" s="33"/>
      <c r="CU46" s="33">
        <v>0</v>
      </c>
      <c r="CV46" s="29">
        <v>0</v>
      </c>
      <c r="CW46" s="29">
        <v>0</v>
      </c>
      <c r="CX46" s="29">
        <v>0</v>
      </c>
      <c r="CY46" s="29">
        <v>0</v>
      </c>
      <c r="CZ46" s="29">
        <v>0</v>
      </c>
      <c r="DA46" s="29">
        <v>0</v>
      </c>
      <c r="DB46" s="29">
        <v>0</v>
      </c>
      <c r="DC46" s="29">
        <v>0</v>
      </c>
      <c r="DD46" s="29">
        <v>0</v>
      </c>
      <c r="DE46" s="32">
        <v>1381</v>
      </c>
      <c r="DF46" s="32">
        <v>0</v>
      </c>
      <c r="DG46" s="32">
        <f t="shared" si="27"/>
        <v>51292</v>
      </c>
      <c r="DH46" s="32">
        <f t="shared" si="27"/>
        <v>21261</v>
      </c>
      <c r="DI46" s="32">
        <f t="shared" si="9"/>
        <v>21649.1</v>
      </c>
      <c r="DJ46" s="29">
        <v>0</v>
      </c>
      <c r="DK46" s="29">
        <v>0</v>
      </c>
      <c r="DL46" s="29">
        <v>0</v>
      </c>
      <c r="DM46" s="29">
        <v>0</v>
      </c>
      <c r="DN46" s="29">
        <v>0</v>
      </c>
      <c r="DO46" s="29">
        <v>0</v>
      </c>
      <c r="DP46" s="29">
        <v>0</v>
      </c>
      <c r="DQ46" s="29">
        <v>0</v>
      </c>
      <c r="DR46" s="29">
        <v>0</v>
      </c>
      <c r="DS46" s="29">
        <v>0</v>
      </c>
      <c r="DT46" s="29">
        <v>0</v>
      </c>
      <c r="DU46" s="29">
        <v>0</v>
      </c>
      <c r="DV46" s="29">
        <v>0</v>
      </c>
      <c r="DW46" s="29">
        <v>0</v>
      </c>
      <c r="DX46" s="29">
        <v>0</v>
      </c>
      <c r="DY46" s="29"/>
      <c r="DZ46" s="29">
        <v>0</v>
      </c>
      <c r="EA46" s="32">
        <v>0</v>
      </c>
      <c r="EB46" s="32">
        <v>0</v>
      </c>
      <c r="EC46" s="32">
        <f t="shared" si="10"/>
        <v>0</v>
      </c>
      <c r="ED46" s="32">
        <f t="shared" si="10"/>
        <v>0</v>
      </c>
      <c r="EE46" s="32">
        <f t="shared" si="11"/>
        <v>0</v>
      </c>
      <c r="EF46" s="42"/>
      <c r="EG46" s="38"/>
      <c r="EH46" s="38"/>
      <c r="EI46" s="38"/>
      <c r="EJ46" s="38"/>
      <c r="EK46" s="38"/>
      <c r="EL46" s="42"/>
      <c r="EM46" s="38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  <c r="IT46" s="43"/>
      <c r="IU46" s="43"/>
      <c r="IV46" s="43"/>
    </row>
    <row r="47" spans="1:256" s="43" customFormat="1" ht="21" customHeight="1" x14ac:dyDescent="0.3">
      <c r="A47" s="27">
        <v>38</v>
      </c>
      <c r="B47" s="28" t="s">
        <v>95</v>
      </c>
      <c r="C47" s="29">
        <v>22543.7</v>
      </c>
      <c r="D47" s="40">
        <v>0</v>
      </c>
      <c r="E47" s="31">
        <f t="shared" si="28"/>
        <v>149885.29999999999</v>
      </c>
      <c r="F47" s="31">
        <f t="shared" si="28"/>
        <v>92240.049999999988</v>
      </c>
      <c r="G47" s="32">
        <f t="shared" si="0"/>
        <v>33620.0844</v>
      </c>
      <c r="H47" s="32">
        <f t="shared" si="1"/>
        <v>36.448467233051154</v>
      </c>
      <c r="I47" s="32">
        <f t="shared" si="2"/>
        <v>22.430541487390691</v>
      </c>
      <c r="J47" s="32">
        <f t="shared" si="3"/>
        <v>23383.1</v>
      </c>
      <c r="K47" s="32">
        <f t="shared" si="3"/>
        <v>8135.2000000000007</v>
      </c>
      <c r="L47" s="32">
        <f t="shared" si="3"/>
        <v>4037.1844000000001</v>
      </c>
      <c r="M47" s="32">
        <f t="shared" si="13"/>
        <v>49.62612351263644</v>
      </c>
      <c r="N47" s="32">
        <f t="shared" si="14"/>
        <v>17.265394237718695</v>
      </c>
      <c r="O47" s="32">
        <f t="shared" si="4"/>
        <v>11800</v>
      </c>
      <c r="P47" s="32">
        <f t="shared" si="4"/>
        <v>4211</v>
      </c>
      <c r="Q47" s="32">
        <f t="shared" si="4"/>
        <v>2775.9650000000001</v>
      </c>
      <c r="R47" s="32">
        <f t="shared" si="15"/>
        <v>65.921752552837802</v>
      </c>
      <c r="S47" s="29">
        <f t="shared" si="16"/>
        <v>23.525127118644068</v>
      </c>
      <c r="T47" s="33">
        <v>800</v>
      </c>
      <c r="U47" s="33">
        <v>308.2</v>
      </c>
      <c r="V47" s="32">
        <v>252.607</v>
      </c>
      <c r="W47" s="32">
        <f t="shared" si="17"/>
        <v>81.962037637897467</v>
      </c>
      <c r="X47" s="29">
        <f t="shared" si="18"/>
        <v>31.575874999999996</v>
      </c>
      <c r="Y47" s="41">
        <v>5605.1</v>
      </c>
      <c r="Z47" s="41">
        <v>1906.2</v>
      </c>
      <c r="AA47" s="32">
        <v>984.85940000000005</v>
      </c>
      <c r="AB47" s="32">
        <f t="shared" si="19"/>
        <v>51.666110586507187</v>
      </c>
      <c r="AC47" s="29">
        <f t="shared" si="20"/>
        <v>17.570773045975983</v>
      </c>
      <c r="AD47" s="33">
        <v>11000</v>
      </c>
      <c r="AE47" s="33">
        <v>3902.8</v>
      </c>
      <c r="AF47" s="32">
        <v>2523.3580000000002</v>
      </c>
      <c r="AG47" s="32">
        <f t="shared" si="21"/>
        <v>64.655068156195554</v>
      </c>
      <c r="AH47" s="29">
        <f t="shared" si="22"/>
        <v>22.939618181818183</v>
      </c>
      <c r="AI47" s="33">
        <v>100</v>
      </c>
      <c r="AJ47" s="33">
        <v>35.799999999999997</v>
      </c>
      <c r="AK47" s="32">
        <v>15</v>
      </c>
      <c r="AL47" s="32">
        <f t="shared" si="23"/>
        <v>41.899441340782126</v>
      </c>
      <c r="AM47" s="29">
        <f t="shared" si="24"/>
        <v>15</v>
      </c>
      <c r="AN47" s="35">
        <v>0</v>
      </c>
      <c r="AO47" s="35">
        <v>0</v>
      </c>
      <c r="AP47" s="32">
        <v>0</v>
      </c>
      <c r="AQ47" s="32" t="e">
        <f t="shared" si="5"/>
        <v>#DIV/0!</v>
      </c>
      <c r="AR47" s="29" t="e">
        <f t="shared" si="6"/>
        <v>#DIV/0!</v>
      </c>
      <c r="AS47" s="34">
        <v>0</v>
      </c>
      <c r="AT47" s="34">
        <v>0</v>
      </c>
      <c r="AU47" s="29"/>
      <c r="AV47" s="29">
        <v>0</v>
      </c>
      <c r="AW47" s="29">
        <v>0</v>
      </c>
      <c r="AX47" s="29"/>
      <c r="AY47" s="29">
        <v>70998.7</v>
      </c>
      <c r="AZ47" s="29">
        <v>35499.35</v>
      </c>
      <c r="BA47" s="29">
        <v>29582.9</v>
      </c>
      <c r="BB47" s="34">
        <v>0</v>
      </c>
      <c r="BC47" s="36">
        <v>0</v>
      </c>
      <c r="BD47" s="36">
        <v>0</v>
      </c>
      <c r="BE47" s="37">
        <v>0</v>
      </c>
      <c r="BF47" s="37">
        <v>0</v>
      </c>
      <c r="BG47" s="32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32">
        <f t="shared" si="7"/>
        <v>954</v>
      </c>
      <c r="BO47" s="32">
        <f t="shared" si="7"/>
        <v>380.5</v>
      </c>
      <c r="BP47" s="32">
        <f t="shared" si="7"/>
        <v>125.12</v>
      </c>
      <c r="BQ47" s="32">
        <f t="shared" si="25"/>
        <v>32.883048620236529</v>
      </c>
      <c r="BR47" s="29">
        <f t="shared" si="26"/>
        <v>13.115303983228513</v>
      </c>
      <c r="BS47" s="33">
        <v>954</v>
      </c>
      <c r="BT47" s="33">
        <v>380.5</v>
      </c>
      <c r="BU47" s="32">
        <v>125.12</v>
      </c>
      <c r="BV47" s="29">
        <v>0</v>
      </c>
      <c r="BW47" s="29">
        <v>0</v>
      </c>
      <c r="BX47" s="32">
        <v>0</v>
      </c>
      <c r="BY47" s="29">
        <v>0</v>
      </c>
      <c r="BZ47" s="29">
        <v>0</v>
      </c>
      <c r="CA47" s="32">
        <v>0</v>
      </c>
      <c r="CB47" s="33">
        <v>0</v>
      </c>
      <c r="CC47" s="33">
        <v>0</v>
      </c>
      <c r="CD47" s="32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2">
        <v>0</v>
      </c>
      <c r="CK47" s="40">
        <v>0</v>
      </c>
      <c r="CL47" s="40">
        <v>0</v>
      </c>
      <c r="CM47" s="32">
        <v>0</v>
      </c>
      <c r="CN47" s="33">
        <v>4924</v>
      </c>
      <c r="CO47" s="33">
        <v>1601.7</v>
      </c>
      <c r="CP47" s="32">
        <v>136.24</v>
      </c>
      <c r="CQ47" s="29">
        <v>2929</v>
      </c>
      <c r="CR47" s="29">
        <v>805.4</v>
      </c>
      <c r="CS47" s="32">
        <v>86.24</v>
      </c>
      <c r="CT47" s="33"/>
      <c r="CU47" s="33">
        <v>0</v>
      </c>
      <c r="CV47" s="32">
        <v>0</v>
      </c>
      <c r="CW47" s="29">
        <v>0</v>
      </c>
      <c r="CX47" s="29">
        <v>0</v>
      </c>
      <c r="CY47" s="32">
        <v>0</v>
      </c>
      <c r="CZ47" s="29">
        <v>0</v>
      </c>
      <c r="DA47" s="29">
        <v>0</v>
      </c>
      <c r="DB47" s="29">
        <v>0</v>
      </c>
      <c r="DC47" s="29">
        <v>0</v>
      </c>
      <c r="DD47" s="29">
        <v>0</v>
      </c>
      <c r="DE47" s="32">
        <v>0</v>
      </c>
      <c r="DF47" s="32">
        <v>0</v>
      </c>
      <c r="DG47" s="32">
        <f t="shared" si="27"/>
        <v>94381.799999999988</v>
      </c>
      <c r="DH47" s="32">
        <f t="shared" si="27"/>
        <v>43634.549999999996</v>
      </c>
      <c r="DI47" s="32">
        <f t="shared" si="9"/>
        <v>33620.0844</v>
      </c>
      <c r="DJ47" s="29">
        <v>0</v>
      </c>
      <c r="DK47" s="29">
        <v>0</v>
      </c>
      <c r="DL47" s="29">
        <v>0</v>
      </c>
      <c r="DM47" s="29">
        <v>55503.5</v>
      </c>
      <c r="DN47" s="29">
        <v>48605.5</v>
      </c>
      <c r="DO47" s="29">
        <v>0</v>
      </c>
      <c r="DP47" s="29">
        <v>0</v>
      </c>
      <c r="DQ47" s="29">
        <v>0</v>
      </c>
      <c r="DR47" s="29">
        <v>0</v>
      </c>
      <c r="DS47" s="29">
        <v>0</v>
      </c>
      <c r="DT47" s="29">
        <v>0</v>
      </c>
      <c r="DU47" s="29">
        <v>0</v>
      </c>
      <c r="DV47" s="29">
        <v>0</v>
      </c>
      <c r="DW47" s="29">
        <v>0</v>
      </c>
      <c r="DX47" s="29">
        <v>0</v>
      </c>
      <c r="DY47" s="29">
        <v>18800</v>
      </c>
      <c r="DZ47" s="29">
        <v>9400</v>
      </c>
      <c r="EA47" s="32">
        <v>0</v>
      </c>
      <c r="EB47" s="32">
        <v>0</v>
      </c>
      <c r="EC47" s="32">
        <f t="shared" si="10"/>
        <v>74303.5</v>
      </c>
      <c r="ED47" s="32">
        <f t="shared" si="10"/>
        <v>58005.5</v>
      </c>
      <c r="EE47" s="32">
        <f t="shared" si="11"/>
        <v>0</v>
      </c>
      <c r="EF47" s="42"/>
      <c r="EG47" s="42"/>
      <c r="EH47" s="38"/>
      <c r="EI47" s="38"/>
      <c r="EJ47" s="38"/>
      <c r="EK47" s="38"/>
      <c r="EL47" s="42"/>
      <c r="EM47" s="38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</row>
    <row r="48" spans="1:256" ht="21" customHeight="1" x14ac:dyDescent="0.3">
      <c r="A48" s="27">
        <v>39</v>
      </c>
      <c r="B48" s="28" t="s">
        <v>96</v>
      </c>
      <c r="C48" s="29">
        <v>0</v>
      </c>
      <c r="D48" s="40">
        <v>0</v>
      </c>
      <c r="E48" s="31">
        <f t="shared" si="28"/>
        <v>98100</v>
      </c>
      <c r="F48" s="31">
        <f t="shared" si="28"/>
        <v>71400</v>
      </c>
      <c r="G48" s="32">
        <f t="shared" si="0"/>
        <v>71504.473999999987</v>
      </c>
      <c r="H48" s="32">
        <f t="shared" si="1"/>
        <v>100.14632212885152</v>
      </c>
      <c r="I48" s="32">
        <f t="shared" si="2"/>
        <v>72.88937206931702</v>
      </c>
      <c r="J48" s="32">
        <f t="shared" si="3"/>
        <v>16488.2</v>
      </c>
      <c r="K48" s="32">
        <f t="shared" si="3"/>
        <v>8244.1</v>
      </c>
      <c r="L48" s="32">
        <f t="shared" si="3"/>
        <v>11424.474</v>
      </c>
      <c r="M48" s="32">
        <f t="shared" si="13"/>
        <v>138.57757669120946</v>
      </c>
      <c r="N48" s="32">
        <f t="shared" si="14"/>
        <v>69.288788345604729</v>
      </c>
      <c r="O48" s="32">
        <f t="shared" si="4"/>
        <v>5503.2</v>
      </c>
      <c r="P48" s="32">
        <f t="shared" si="4"/>
        <v>2751.6</v>
      </c>
      <c r="Q48" s="32">
        <f t="shared" si="4"/>
        <v>7657.1170000000002</v>
      </c>
      <c r="R48" s="32">
        <f t="shared" si="15"/>
        <v>278.2787105683966</v>
      </c>
      <c r="S48" s="29">
        <f t="shared" si="16"/>
        <v>139.1393552841983</v>
      </c>
      <c r="T48" s="33">
        <v>1750</v>
      </c>
      <c r="U48" s="33">
        <v>875</v>
      </c>
      <c r="V48" s="32">
        <v>4726.7740000000003</v>
      </c>
      <c r="W48" s="32">
        <f t="shared" si="17"/>
        <v>540.20274285714299</v>
      </c>
      <c r="X48" s="29">
        <f t="shared" si="18"/>
        <v>270.1013714285715</v>
      </c>
      <c r="Y48" s="41">
        <v>2335</v>
      </c>
      <c r="Z48" s="41">
        <v>1167.5</v>
      </c>
      <c r="AA48" s="32">
        <v>0</v>
      </c>
      <c r="AB48" s="32">
        <f t="shared" si="19"/>
        <v>0</v>
      </c>
      <c r="AC48" s="29">
        <f t="shared" si="20"/>
        <v>0</v>
      </c>
      <c r="AD48" s="33">
        <v>3753.2</v>
      </c>
      <c r="AE48" s="33">
        <v>1876.6</v>
      </c>
      <c r="AF48" s="32">
        <v>2930.3429999999998</v>
      </c>
      <c r="AG48" s="32">
        <f t="shared" si="21"/>
        <v>156.15171054033891</v>
      </c>
      <c r="AH48" s="29">
        <f t="shared" si="22"/>
        <v>78.075855270169455</v>
      </c>
      <c r="AI48" s="33">
        <v>210</v>
      </c>
      <c r="AJ48" s="33">
        <v>105</v>
      </c>
      <c r="AK48" s="32">
        <v>30.9</v>
      </c>
      <c r="AL48" s="32">
        <f t="shared" si="23"/>
        <v>29.428571428571427</v>
      </c>
      <c r="AM48" s="29">
        <f t="shared" si="24"/>
        <v>14.714285714285714</v>
      </c>
      <c r="AN48" s="35">
        <v>0</v>
      </c>
      <c r="AO48" s="35">
        <v>0</v>
      </c>
      <c r="AP48" s="32">
        <v>0</v>
      </c>
      <c r="AQ48" s="32" t="e">
        <f t="shared" si="5"/>
        <v>#DIV/0!</v>
      </c>
      <c r="AR48" s="29" t="e">
        <f t="shared" si="6"/>
        <v>#DIV/0!</v>
      </c>
      <c r="AS48" s="34">
        <v>0</v>
      </c>
      <c r="AT48" s="34">
        <v>0</v>
      </c>
      <c r="AU48" s="29"/>
      <c r="AV48" s="29">
        <v>0</v>
      </c>
      <c r="AW48" s="29">
        <v>0</v>
      </c>
      <c r="AX48" s="29"/>
      <c r="AY48" s="29">
        <v>36911.800000000003</v>
      </c>
      <c r="AZ48" s="29">
        <v>18455.900000000001</v>
      </c>
      <c r="BA48" s="29">
        <v>15380</v>
      </c>
      <c r="BB48" s="34">
        <v>0</v>
      </c>
      <c r="BC48" s="36">
        <v>0</v>
      </c>
      <c r="BD48" s="36">
        <v>0</v>
      </c>
      <c r="BE48" s="37">
        <v>0</v>
      </c>
      <c r="BF48" s="37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32">
        <f t="shared" si="7"/>
        <v>440</v>
      </c>
      <c r="BO48" s="32">
        <f t="shared" si="7"/>
        <v>220</v>
      </c>
      <c r="BP48" s="32">
        <f t="shared" si="7"/>
        <v>149.857</v>
      </c>
      <c r="BQ48" s="32">
        <f t="shared" si="25"/>
        <v>68.116818181818189</v>
      </c>
      <c r="BR48" s="29">
        <f t="shared" si="26"/>
        <v>34.058409090909095</v>
      </c>
      <c r="BS48" s="33">
        <v>190</v>
      </c>
      <c r="BT48" s="33">
        <v>95</v>
      </c>
      <c r="BU48" s="32">
        <v>9.8569999999999993</v>
      </c>
      <c r="BV48" s="29">
        <v>0</v>
      </c>
      <c r="BW48" s="29">
        <v>0</v>
      </c>
      <c r="BX48" s="32">
        <v>0</v>
      </c>
      <c r="BY48" s="29">
        <v>0</v>
      </c>
      <c r="BZ48" s="29">
        <v>0</v>
      </c>
      <c r="CA48" s="29">
        <v>0</v>
      </c>
      <c r="CB48" s="33">
        <v>250</v>
      </c>
      <c r="CC48" s="33">
        <v>125</v>
      </c>
      <c r="CD48" s="29">
        <v>140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40">
        <v>0</v>
      </c>
      <c r="CL48" s="40">
        <v>0</v>
      </c>
      <c r="CM48" s="29">
        <v>0</v>
      </c>
      <c r="CN48" s="33">
        <v>8000</v>
      </c>
      <c r="CO48" s="33">
        <v>4000</v>
      </c>
      <c r="CP48" s="29">
        <v>3586.6</v>
      </c>
      <c r="CQ48" s="29">
        <v>1200</v>
      </c>
      <c r="CR48" s="29">
        <v>600</v>
      </c>
      <c r="CS48" s="29">
        <v>313.3</v>
      </c>
      <c r="CT48" s="33"/>
      <c r="CU48" s="33">
        <v>0</v>
      </c>
      <c r="CV48" s="29">
        <v>0</v>
      </c>
      <c r="CW48" s="29">
        <v>0</v>
      </c>
      <c r="CX48" s="29">
        <v>0</v>
      </c>
      <c r="CY48" s="29">
        <v>0</v>
      </c>
      <c r="CZ48" s="29">
        <v>0</v>
      </c>
      <c r="DA48" s="29">
        <v>0</v>
      </c>
      <c r="DB48" s="29">
        <v>0</v>
      </c>
      <c r="DC48" s="29">
        <v>0</v>
      </c>
      <c r="DD48" s="29">
        <v>0</v>
      </c>
      <c r="DE48" s="32">
        <v>0</v>
      </c>
      <c r="DF48" s="32">
        <v>0</v>
      </c>
      <c r="DG48" s="32">
        <f t="shared" si="27"/>
        <v>53400</v>
      </c>
      <c r="DH48" s="32">
        <f t="shared" si="27"/>
        <v>26700</v>
      </c>
      <c r="DI48" s="32">
        <f t="shared" si="9"/>
        <v>26804.473999999998</v>
      </c>
      <c r="DJ48" s="29">
        <v>0</v>
      </c>
      <c r="DK48" s="29">
        <v>0</v>
      </c>
      <c r="DL48" s="29">
        <v>0</v>
      </c>
      <c r="DM48" s="29">
        <v>44700</v>
      </c>
      <c r="DN48" s="29">
        <v>44700</v>
      </c>
      <c r="DO48" s="29">
        <v>44700</v>
      </c>
      <c r="DP48" s="29">
        <v>0</v>
      </c>
      <c r="DQ48" s="29">
        <v>0</v>
      </c>
      <c r="DR48" s="29">
        <v>0</v>
      </c>
      <c r="DS48" s="29">
        <v>0</v>
      </c>
      <c r="DT48" s="29">
        <v>0</v>
      </c>
      <c r="DU48" s="29">
        <v>0</v>
      </c>
      <c r="DV48" s="29">
        <v>0</v>
      </c>
      <c r="DW48" s="29">
        <v>0</v>
      </c>
      <c r="DX48" s="29">
        <v>0</v>
      </c>
      <c r="DY48" s="29">
        <v>3300</v>
      </c>
      <c r="DZ48" s="29">
        <v>2800</v>
      </c>
      <c r="EA48" s="32">
        <v>5213.6000000000004</v>
      </c>
      <c r="EB48" s="32">
        <v>0</v>
      </c>
      <c r="EC48" s="32">
        <f t="shared" si="10"/>
        <v>48000</v>
      </c>
      <c r="ED48" s="32">
        <f t="shared" si="10"/>
        <v>47500</v>
      </c>
      <c r="EE48" s="32">
        <f t="shared" si="11"/>
        <v>49913.599999999999</v>
      </c>
      <c r="EF48" s="42"/>
      <c r="EG48" s="38"/>
      <c r="EH48" s="38"/>
      <c r="EI48" s="38"/>
      <c r="EJ48" s="38"/>
      <c r="EK48" s="38"/>
      <c r="EL48" s="42"/>
      <c r="EM48" s="38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  <c r="IE48" s="43"/>
      <c r="IF48" s="43"/>
      <c r="IG48" s="43"/>
      <c r="IH48" s="43"/>
      <c r="II48" s="43"/>
      <c r="IJ48" s="43"/>
      <c r="IK48" s="43"/>
      <c r="IL48" s="43"/>
      <c r="IM48" s="43"/>
      <c r="IN48" s="43"/>
      <c r="IO48" s="43"/>
      <c r="IP48" s="43"/>
      <c r="IQ48" s="43"/>
      <c r="IR48" s="43"/>
      <c r="IS48" s="43"/>
      <c r="IT48" s="43"/>
      <c r="IU48" s="43"/>
      <c r="IV48" s="43"/>
    </row>
    <row r="49" spans="1:256" ht="21" customHeight="1" x14ac:dyDescent="0.3">
      <c r="A49" s="27">
        <v>40</v>
      </c>
      <c r="B49" s="28" t="s">
        <v>97</v>
      </c>
      <c r="C49" s="29">
        <v>25595.200000000001</v>
      </c>
      <c r="D49" s="40">
        <v>0</v>
      </c>
      <c r="E49" s="31">
        <f t="shared" si="28"/>
        <v>93180.2</v>
      </c>
      <c r="F49" s="31">
        <f t="shared" si="28"/>
        <v>44942.7</v>
      </c>
      <c r="G49" s="32">
        <f t="shared" si="0"/>
        <v>28310.312799999992</v>
      </c>
      <c r="H49" s="32">
        <f t="shared" si="1"/>
        <v>62.992016056000189</v>
      </c>
      <c r="I49" s="32">
        <f t="shared" si="2"/>
        <v>30.382326717478598</v>
      </c>
      <c r="J49" s="32">
        <f t="shared" si="3"/>
        <v>31664.5</v>
      </c>
      <c r="K49" s="32">
        <f t="shared" si="3"/>
        <v>9652.5</v>
      </c>
      <c r="L49" s="32">
        <f t="shared" si="3"/>
        <v>6455.7128000000002</v>
      </c>
      <c r="M49" s="32">
        <f t="shared" si="13"/>
        <v>66.881251489251497</v>
      </c>
      <c r="N49" s="32">
        <f t="shared" si="14"/>
        <v>20.387856432282209</v>
      </c>
      <c r="O49" s="32">
        <f t="shared" si="4"/>
        <v>11253</v>
      </c>
      <c r="P49" s="32">
        <f t="shared" si="4"/>
        <v>4050</v>
      </c>
      <c r="Q49" s="32">
        <f t="shared" si="4"/>
        <v>3415.2259999999997</v>
      </c>
      <c r="R49" s="32">
        <f t="shared" si="15"/>
        <v>84.326567901234569</v>
      </c>
      <c r="S49" s="29">
        <f t="shared" si="16"/>
        <v>30.349471252110543</v>
      </c>
      <c r="T49" s="33">
        <v>338.3</v>
      </c>
      <c r="U49" s="33">
        <v>50</v>
      </c>
      <c r="V49" s="32">
        <v>315.93499999999966</v>
      </c>
      <c r="W49" s="32">
        <f t="shared" si="17"/>
        <v>631.86999999999932</v>
      </c>
      <c r="X49" s="29">
        <f t="shared" si="18"/>
        <v>93.389003842743023</v>
      </c>
      <c r="Y49" s="41">
        <v>14990.5</v>
      </c>
      <c r="Z49" s="41">
        <v>5000</v>
      </c>
      <c r="AA49" s="32">
        <v>2070.7719999999999</v>
      </c>
      <c r="AB49" s="32">
        <f t="shared" si="19"/>
        <v>41.415439999999997</v>
      </c>
      <c r="AC49" s="29">
        <f t="shared" si="20"/>
        <v>13.81389546712918</v>
      </c>
      <c r="AD49" s="33">
        <v>10914.7</v>
      </c>
      <c r="AE49" s="33">
        <v>4000</v>
      </c>
      <c r="AF49" s="32">
        <v>3099.2910000000002</v>
      </c>
      <c r="AG49" s="32">
        <f t="shared" si="21"/>
        <v>77.482275000000001</v>
      </c>
      <c r="AH49" s="29">
        <f t="shared" si="22"/>
        <v>28.395567445738319</v>
      </c>
      <c r="AI49" s="33">
        <v>508.5</v>
      </c>
      <c r="AJ49" s="33">
        <v>130</v>
      </c>
      <c r="AK49" s="32">
        <v>137.1</v>
      </c>
      <c r="AL49" s="32">
        <f t="shared" si="23"/>
        <v>105.46153846153845</v>
      </c>
      <c r="AM49" s="29">
        <f t="shared" si="24"/>
        <v>26.961651917404129</v>
      </c>
      <c r="AN49" s="35">
        <v>0</v>
      </c>
      <c r="AO49" s="35">
        <v>0</v>
      </c>
      <c r="AP49" s="32">
        <v>0</v>
      </c>
      <c r="AQ49" s="32" t="e">
        <f t="shared" si="5"/>
        <v>#DIV/0!</v>
      </c>
      <c r="AR49" s="29" t="e">
        <f t="shared" si="6"/>
        <v>#DIV/0!</v>
      </c>
      <c r="AS49" s="34">
        <v>0</v>
      </c>
      <c r="AT49" s="34">
        <v>0</v>
      </c>
      <c r="AU49" s="29"/>
      <c r="AV49" s="29">
        <v>0</v>
      </c>
      <c r="AW49" s="29">
        <v>0</v>
      </c>
      <c r="AX49" s="29"/>
      <c r="AY49" s="29">
        <v>52451</v>
      </c>
      <c r="AZ49" s="29">
        <v>26225.5</v>
      </c>
      <c r="BA49" s="29">
        <v>21854.6</v>
      </c>
      <c r="BB49" s="34">
        <v>0</v>
      </c>
      <c r="BC49" s="36">
        <v>0</v>
      </c>
      <c r="BD49" s="36">
        <v>0</v>
      </c>
      <c r="BE49" s="37">
        <v>0</v>
      </c>
      <c r="BF49" s="37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32">
        <f t="shared" si="7"/>
        <v>380</v>
      </c>
      <c r="BO49" s="32">
        <f t="shared" si="7"/>
        <v>140</v>
      </c>
      <c r="BP49" s="32">
        <f t="shared" si="7"/>
        <v>35.531999999999996</v>
      </c>
      <c r="BQ49" s="32">
        <f t="shared" si="25"/>
        <v>25.379999999999995</v>
      </c>
      <c r="BR49" s="29">
        <f t="shared" si="26"/>
        <v>9.3505263157894731</v>
      </c>
      <c r="BS49" s="33">
        <v>80</v>
      </c>
      <c r="BT49" s="33">
        <v>40</v>
      </c>
      <c r="BU49" s="32">
        <v>35.531999999999996</v>
      </c>
      <c r="BV49" s="29">
        <v>0</v>
      </c>
      <c r="BW49" s="29">
        <v>0</v>
      </c>
      <c r="BX49" s="32">
        <v>0</v>
      </c>
      <c r="BY49" s="29">
        <v>0</v>
      </c>
      <c r="BZ49" s="29">
        <v>0</v>
      </c>
      <c r="CA49" s="29">
        <v>0</v>
      </c>
      <c r="CB49" s="33">
        <v>300</v>
      </c>
      <c r="CC49" s="33">
        <v>100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29">
        <v>0</v>
      </c>
      <c r="CK49" s="40">
        <v>0</v>
      </c>
      <c r="CL49" s="40">
        <v>0</v>
      </c>
      <c r="CM49" s="29">
        <v>0</v>
      </c>
      <c r="CN49" s="33">
        <v>4400</v>
      </c>
      <c r="CO49" s="33">
        <v>200</v>
      </c>
      <c r="CP49" s="29">
        <v>3.8</v>
      </c>
      <c r="CQ49" s="29">
        <v>2000</v>
      </c>
      <c r="CR49" s="29">
        <v>200</v>
      </c>
      <c r="CS49" s="29">
        <v>3.8</v>
      </c>
      <c r="CT49" s="33">
        <v>132.5</v>
      </c>
      <c r="CU49" s="33">
        <v>132.5</v>
      </c>
      <c r="CV49" s="29">
        <v>288.44</v>
      </c>
      <c r="CW49" s="29">
        <v>0</v>
      </c>
      <c r="CX49" s="29">
        <v>0</v>
      </c>
      <c r="CY49" s="29">
        <v>0</v>
      </c>
      <c r="CZ49" s="29">
        <v>0</v>
      </c>
      <c r="DA49" s="29">
        <v>0</v>
      </c>
      <c r="DB49" s="29">
        <v>0</v>
      </c>
      <c r="DC49" s="29">
        <v>0</v>
      </c>
      <c r="DD49" s="29">
        <v>0</v>
      </c>
      <c r="DE49" s="32">
        <v>504.84280000000001</v>
      </c>
      <c r="DF49" s="32">
        <v>0</v>
      </c>
      <c r="DG49" s="32">
        <f t="shared" si="27"/>
        <v>84115.5</v>
      </c>
      <c r="DH49" s="32">
        <f t="shared" si="27"/>
        <v>35878</v>
      </c>
      <c r="DI49" s="32">
        <f t="shared" si="9"/>
        <v>28310.312799999992</v>
      </c>
      <c r="DJ49" s="29">
        <v>0</v>
      </c>
      <c r="DK49" s="29">
        <v>0</v>
      </c>
      <c r="DL49" s="29">
        <v>0</v>
      </c>
      <c r="DM49" s="29">
        <v>9064.7000000000007</v>
      </c>
      <c r="DN49" s="29">
        <v>9064.7000000000007</v>
      </c>
      <c r="DO49" s="29">
        <v>0</v>
      </c>
      <c r="DP49" s="29">
        <v>0</v>
      </c>
      <c r="DQ49" s="29">
        <v>0</v>
      </c>
      <c r="DR49" s="29">
        <v>0</v>
      </c>
      <c r="DS49" s="29">
        <v>0</v>
      </c>
      <c r="DT49" s="29">
        <v>0</v>
      </c>
      <c r="DU49" s="29">
        <v>0</v>
      </c>
      <c r="DV49" s="29">
        <v>0</v>
      </c>
      <c r="DW49" s="29">
        <v>0</v>
      </c>
      <c r="DX49" s="29">
        <v>0</v>
      </c>
      <c r="DY49" s="29"/>
      <c r="DZ49" s="29">
        <v>0</v>
      </c>
      <c r="EA49" s="32">
        <v>0</v>
      </c>
      <c r="EB49" s="32">
        <v>0</v>
      </c>
      <c r="EC49" s="32">
        <f t="shared" si="10"/>
        <v>9064.7000000000007</v>
      </c>
      <c r="ED49" s="32">
        <f t="shared" si="10"/>
        <v>9064.7000000000007</v>
      </c>
      <c r="EE49" s="32">
        <f t="shared" si="11"/>
        <v>0</v>
      </c>
      <c r="EF49" s="42"/>
      <c r="EG49" s="38"/>
      <c r="EH49" s="38"/>
      <c r="EI49" s="38"/>
      <c r="EJ49" s="38"/>
      <c r="EK49" s="38"/>
      <c r="EL49" s="42"/>
      <c r="EM49" s="38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  <c r="IE49" s="43"/>
      <c r="IF49" s="43"/>
      <c r="IG49" s="43"/>
      <c r="IH49" s="43"/>
      <c r="II49" s="43"/>
      <c r="IJ49" s="43"/>
      <c r="IK49" s="43"/>
      <c r="IL49" s="43"/>
      <c r="IM49" s="43"/>
      <c r="IN49" s="43"/>
      <c r="IO49" s="43"/>
      <c r="IP49" s="43"/>
      <c r="IQ49" s="43"/>
      <c r="IR49" s="43"/>
      <c r="IS49" s="43"/>
      <c r="IT49" s="43"/>
      <c r="IU49" s="43"/>
      <c r="IV49" s="43"/>
    </row>
    <row r="50" spans="1:256" s="43" customFormat="1" ht="21" customHeight="1" x14ac:dyDescent="0.25">
      <c r="A50" s="27">
        <v>41</v>
      </c>
      <c r="B50" s="28" t="s">
        <v>98</v>
      </c>
      <c r="C50" s="29">
        <v>8763.1</v>
      </c>
      <c r="D50" s="40">
        <v>725</v>
      </c>
      <c r="E50" s="31">
        <f t="shared" si="28"/>
        <v>50465.3</v>
      </c>
      <c r="F50" s="31">
        <f t="shared" si="28"/>
        <v>25523.9</v>
      </c>
      <c r="G50" s="32">
        <f t="shared" si="0"/>
        <v>15404.893999999998</v>
      </c>
      <c r="H50" s="32">
        <f t="shared" si="1"/>
        <v>60.354781205066608</v>
      </c>
      <c r="I50" s="32">
        <f t="shared" si="2"/>
        <v>30.5257156897908</v>
      </c>
      <c r="J50" s="32">
        <f t="shared" si="3"/>
        <v>12558.4</v>
      </c>
      <c r="K50" s="32">
        <f t="shared" si="3"/>
        <v>6570.4</v>
      </c>
      <c r="L50" s="32">
        <f t="shared" si="3"/>
        <v>2040.0640000000001</v>
      </c>
      <c r="M50" s="32">
        <f t="shared" si="13"/>
        <v>31.049312066236457</v>
      </c>
      <c r="N50" s="32">
        <f t="shared" si="14"/>
        <v>16.24461714868136</v>
      </c>
      <c r="O50" s="32">
        <f t="shared" si="4"/>
        <v>4675</v>
      </c>
      <c r="P50" s="32">
        <f t="shared" si="4"/>
        <v>2667</v>
      </c>
      <c r="Q50" s="32">
        <f t="shared" si="4"/>
        <v>1747.8690000000001</v>
      </c>
      <c r="R50" s="32">
        <f t="shared" si="15"/>
        <v>65.536895388076502</v>
      </c>
      <c r="S50" s="29">
        <f t="shared" si="16"/>
        <v>37.387572192513375</v>
      </c>
      <c r="T50" s="33">
        <v>475</v>
      </c>
      <c r="U50" s="33">
        <v>167</v>
      </c>
      <c r="V50" s="32">
        <v>122.9</v>
      </c>
      <c r="W50" s="32">
        <f t="shared" si="17"/>
        <v>73.592814371257489</v>
      </c>
      <c r="X50" s="29">
        <f t="shared" si="18"/>
        <v>25.873684210526314</v>
      </c>
      <c r="Y50" s="33">
        <v>5000</v>
      </c>
      <c r="Z50" s="33">
        <v>2000</v>
      </c>
      <c r="AA50" s="32">
        <v>244.19499999999999</v>
      </c>
      <c r="AB50" s="32">
        <f t="shared" si="19"/>
        <v>12.20975</v>
      </c>
      <c r="AC50" s="29">
        <f t="shared" si="20"/>
        <v>4.8838999999999997</v>
      </c>
      <c r="AD50" s="33">
        <v>4200</v>
      </c>
      <c r="AE50" s="33">
        <v>2500</v>
      </c>
      <c r="AF50" s="32">
        <v>1624.9690000000001</v>
      </c>
      <c r="AG50" s="32">
        <f t="shared" si="21"/>
        <v>64.998760000000004</v>
      </c>
      <c r="AH50" s="29">
        <f t="shared" si="22"/>
        <v>38.689738095238098</v>
      </c>
      <c r="AI50" s="33">
        <v>320</v>
      </c>
      <c r="AJ50" s="33">
        <v>140</v>
      </c>
      <c r="AK50" s="32">
        <v>40</v>
      </c>
      <c r="AL50" s="32">
        <f t="shared" si="23"/>
        <v>28.571428571428569</v>
      </c>
      <c r="AM50" s="29">
        <f t="shared" si="24"/>
        <v>12.5</v>
      </c>
      <c r="AN50" s="35">
        <v>0</v>
      </c>
      <c r="AO50" s="35">
        <v>0</v>
      </c>
      <c r="AP50" s="32">
        <v>0</v>
      </c>
      <c r="AQ50" s="32" t="e">
        <f t="shared" si="5"/>
        <v>#DIV/0!</v>
      </c>
      <c r="AR50" s="29" t="e">
        <f t="shared" si="6"/>
        <v>#DIV/0!</v>
      </c>
      <c r="AS50" s="35">
        <v>0</v>
      </c>
      <c r="AT50" s="32">
        <v>0</v>
      </c>
      <c r="AU50" s="29"/>
      <c r="AV50" s="29">
        <v>0</v>
      </c>
      <c r="AW50" s="29">
        <v>0</v>
      </c>
      <c r="AX50" s="29"/>
      <c r="AY50" s="29">
        <v>37906.9</v>
      </c>
      <c r="AZ50" s="29">
        <v>18953.5</v>
      </c>
      <c r="BA50" s="32">
        <v>20106.5</v>
      </c>
      <c r="BB50" s="36">
        <v>0</v>
      </c>
      <c r="BC50" s="36">
        <v>0</v>
      </c>
      <c r="BD50" s="36">
        <v>0</v>
      </c>
      <c r="BE50" s="37">
        <v>0</v>
      </c>
      <c r="BF50" s="37">
        <v>0</v>
      </c>
      <c r="BG50" s="32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32">
        <f t="shared" si="7"/>
        <v>200</v>
      </c>
      <c r="BO50" s="32">
        <f t="shared" si="7"/>
        <v>100</v>
      </c>
      <c r="BP50" s="32">
        <f t="shared" si="7"/>
        <v>0</v>
      </c>
      <c r="BQ50" s="32">
        <f t="shared" si="25"/>
        <v>0</v>
      </c>
      <c r="BR50" s="29">
        <f t="shared" si="26"/>
        <v>0</v>
      </c>
      <c r="BS50" s="33">
        <v>200</v>
      </c>
      <c r="BT50" s="33">
        <v>100</v>
      </c>
      <c r="BU50" s="32">
        <v>0</v>
      </c>
      <c r="BV50" s="29">
        <v>0</v>
      </c>
      <c r="BW50" s="29">
        <v>0</v>
      </c>
      <c r="BX50" s="32">
        <v>0</v>
      </c>
      <c r="BY50" s="29">
        <v>0</v>
      </c>
      <c r="BZ50" s="29">
        <v>0</v>
      </c>
      <c r="CA50" s="32">
        <v>0</v>
      </c>
      <c r="CB50" s="33">
        <v>0</v>
      </c>
      <c r="CC50" s="33">
        <v>0</v>
      </c>
      <c r="CD50" s="32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2">
        <v>0</v>
      </c>
      <c r="CK50" s="40">
        <v>0</v>
      </c>
      <c r="CL50" s="40">
        <v>0</v>
      </c>
      <c r="CM50" s="32">
        <v>0</v>
      </c>
      <c r="CN50" s="33">
        <v>1300</v>
      </c>
      <c r="CO50" s="33">
        <v>600</v>
      </c>
      <c r="CP50" s="32">
        <v>8</v>
      </c>
      <c r="CQ50" s="29">
        <v>1300</v>
      </c>
      <c r="CR50" s="29">
        <v>600</v>
      </c>
      <c r="CS50" s="32">
        <v>8</v>
      </c>
      <c r="CT50" s="33">
        <v>863.4</v>
      </c>
      <c r="CU50" s="33">
        <v>863.4</v>
      </c>
      <c r="CV50" s="32">
        <v>0</v>
      </c>
      <c r="CW50" s="29">
        <v>200</v>
      </c>
      <c r="CX50" s="29">
        <v>200</v>
      </c>
      <c r="CY50" s="32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32">
        <v>0</v>
      </c>
      <c r="DF50" s="32">
        <v>-6741.67</v>
      </c>
      <c r="DG50" s="32">
        <f t="shared" si="27"/>
        <v>50465.3</v>
      </c>
      <c r="DH50" s="32">
        <f t="shared" si="27"/>
        <v>25523.9</v>
      </c>
      <c r="DI50" s="32">
        <f t="shared" si="9"/>
        <v>15404.893999999998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32">
        <v>0</v>
      </c>
      <c r="DP50" s="29"/>
      <c r="DQ50" s="29">
        <v>0</v>
      </c>
      <c r="DR50" s="29">
        <v>0</v>
      </c>
      <c r="DS50" s="29">
        <v>0</v>
      </c>
      <c r="DT50" s="29">
        <v>0</v>
      </c>
      <c r="DU50" s="32">
        <v>0</v>
      </c>
      <c r="DV50" s="29">
        <v>0</v>
      </c>
      <c r="DW50" s="29">
        <v>0</v>
      </c>
      <c r="DX50" s="29">
        <v>0</v>
      </c>
      <c r="DY50" s="29">
        <v>6207</v>
      </c>
      <c r="DZ50" s="29">
        <v>6207</v>
      </c>
      <c r="EA50" s="32">
        <v>975</v>
      </c>
      <c r="EB50" s="32">
        <v>0</v>
      </c>
      <c r="EC50" s="32">
        <f t="shared" si="10"/>
        <v>6207</v>
      </c>
      <c r="ED50" s="32">
        <f t="shared" si="10"/>
        <v>6207</v>
      </c>
      <c r="EE50" s="32">
        <f t="shared" si="11"/>
        <v>975</v>
      </c>
      <c r="EH50" s="39"/>
      <c r="EI50" s="38"/>
      <c r="EJ50" s="39"/>
      <c r="EK50" s="38"/>
      <c r="EM50" s="39"/>
    </row>
    <row r="51" spans="1:256" ht="21" customHeight="1" x14ac:dyDescent="0.3">
      <c r="A51" s="27">
        <v>42</v>
      </c>
      <c r="B51" s="28" t="s">
        <v>99</v>
      </c>
      <c r="C51" s="29">
        <v>0</v>
      </c>
      <c r="D51" s="40">
        <v>0</v>
      </c>
      <c r="E51" s="31">
        <f t="shared" si="28"/>
        <v>311000</v>
      </c>
      <c r="F51" s="31">
        <f t="shared" si="28"/>
        <v>160999.99999999997</v>
      </c>
      <c r="G51" s="32">
        <f t="shared" si="0"/>
        <v>135159.0196</v>
      </c>
      <c r="H51" s="32">
        <f t="shared" si="1"/>
        <v>83.949701614906843</v>
      </c>
      <c r="I51" s="32">
        <f t="shared" si="2"/>
        <v>43.459491832797426</v>
      </c>
      <c r="J51" s="32">
        <f t="shared" si="3"/>
        <v>176767.6</v>
      </c>
      <c r="K51" s="32">
        <f t="shared" si="3"/>
        <v>94758.1</v>
      </c>
      <c r="L51" s="32">
        <f t="shared" si="3"/>
        <v>81067.119600000005</v>
      </c>
      <c r="M51" s="32">
        <f t="shared" si="13"/>
        <v>85.551651626615566</v>
      </c>
      <c r="N51" s="32">
        <f t="shared" si="14"/>
        <v>45.86084757613952</v>
      </c>
      <c r="O51" s="32">
        <f t="shared" si="4"/>
        <v>93000</v>
      </c>
      <c r="P51" s="32">
        <f t="shared" si="4"/>
        <v>48000</v>
      </c>
      <c r="Q51" s="32">
        <f t="shared" si="4"/>
        <v>36732.272999999994</v>
      </c>
      <c r="R51" s="32">
        <f t="shared" si="15"/>
        <v>76.525568749999991</v>
      </c>
      <c r="S51" s="29">
        <f t="shared" si="16"/>
        <v>39.497067741935474</v>
      </c>
      <c r="T51" s="33">
        <v>51000</v>
      </c>
      <c r="U51" s="33">
        <v>25500</v>
      </c>
      <c r="V51" s="32">
        <v>12033.319999999991</v>
      </c>
      <c r="W51" s="32">
        <f t="shared" si="17"/>
        <v>47.189490196078395</v>
      </c>
      <c r="X51" s="29">
        <f t="shared" si="18"/>
        <v>23.594745098039198</v>
      </c>
      <c r="Y51" s="41">
        <v>13500</v>
      </c>
      <c r="Z51" s="41">
        <v>6750</v>
      </c>
      <c r="AA51" s="32">
        <v>3711.0880000000002</v>
      </c>
      <c r="AB51" s="32">
        <f t="shared" si="19"/>
        <v>54.979081481481487</v>
      </c>
      <c r="AC51" s="29">
        <f t="shared" si="20"/>
        <v>27.489540740740743</v>
      </c>
      <c r="AD51" s="33">
        <v>42000</v>
      </c>
      <c r="AE51" s="33">
        <v>22500</v>
      </c>
      <c r="AF51" s="32">
        <v>24698.953000000001</v>
      </c>
      <c r="AG51" s="32">
        <f t="shared" si="21"/>
        <v>109.77312444444445</v>
      </c>
      <c r="AH51" s="29">
        <f t="shared" si="22"/>
        <v>58.807030952380956</v>
      </c>
      <c r="AI51" s="33">
        <v>17000</v>
      </c>
      <c r="AJ51" s="33">
        <v>8500</v>
      </c>
      <c r="AK51" s="32">
        <v>6838.12</v>
      </c>
      <c r="AL51" s="32">
        <f t="shared" si="23"/>
        <v>80.448470588235281</v>
      </c>
      <c r="AM51" s="29">
        <f t="shared" si="24"/>
        <v>40.224235294117641</v>
      </c>
      <c r="AN51" s="35">
        <v>0</v>
      </c>
      <c r="AO51" s="35">
        <v>0</v>
      </c>
      <c r="AP51" s="32">
        <v>0</v>
      </c>
      <c r="AQ51" s="32" t="e">
        <f t="shared" si="5"/>
        <v>#DIV/0!</v>
      </c>
      <c r="AR51" s="29" t="e">
        <f t="shared" si="6"/>
        <v>#DIV/0!</v>
      </c>
      <c r="AS51" s="34">
        <v>0</v>
      </c>
      <c r="AT51" s="34">
        <v>0</v>
      </c>
      <c r="AU51" s="29"/>
      <c r="AV51" s="29">
        <v>0</v>
      </c>
      <c r="AW51" s="29">
        <v>0</v>
      </c>
      <c r="AX51" s="29"/>
      <c r="AY51" s="29">
        <v>123263.8</v>
      </c>
      <c r="AZ51" s="29">
        <v>61631.9</v>
      </c>
      <c r="BA51" s="29">
        <v>51360</v>
      </c>
      <c r="BB51" s="34">
        <v>0</v>
      </c>
      <c r="BC51" s="36">
        <v>0</v>
      </c>
      <c r="BD51" s="36">
        <v>0</v>
      </c>
      <c r="BE51" s="37">
        <v>10968.6</v>
      </c>
      <c r="BF51" s="37">
        <v>4610</v>
      </c>
      <c r="BG51" s="29">
        <v>2731.9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32">
        <f t="shared" si="7"/>
        <v>1200</v>
      </c>
      <c r="BO51" s="32">
        <f t="shared" si="7"/>
        <v>600</v>
      </c>
      <c r="BP51" s="32">
        <f t="shared" si="7"/>
        <v>851.80200000000002</v>
      </c>
      <c r="BQ51" s="32">
        <f t="shared" si="25"/>
        <v>141.96699999999998</v>
      </c>
      <c r="BR51" s="29">
        <f t="shared" si="26"/>
        <v>70.983499999999992</v>
      </c>
      <c r="BS51" s="33">
        <v>1200</v>
      </c>
      <c r="BT51" s="33">
        <v>600</v>
      </c>
      <c r="BU51" s="32">
        <v>851.80200000000002</v>
      </c>
      <c r="BV51" s="29">
        <v>0</v>
      </c>
      <c r="BW51" s="29">
        <v>0</v>
      </c>
      <c r="BX51" s="32">
        <v>0</v>
      </c>
      <c r="BY51" s="29">
        <v>0</v>
      </c>
      <c r="BZ51" s="29">
        <v>0</v>
      </c>
      <c r="CA51" s="29">
        <v>0</v>
      </c>
      <c r="CB51" s="33">
        <v>0</v>
      </c>
      <c r="CC51" s="33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29">
        <v>0</v>
      </c>
      <c r="CK51" s="40">
        <v>0</v>
      </c>
      <c r="CL51" s="40">
        <v>0</v>
      </c>
      <c r="CM51" s="29">
        <v>0</v>
      </c>
      <c r="CN51" s="33">
        <v>35267.599999999999</v>
      </c>
      <c r="CO51" s="33">
        <v>18633.8</v>
      </c>
      <c r="CP51" s="29">
        <v>8405.15</v>
      </c>
      <c r="CQ51" s="29">
        <v>12000</v>
      </c>
      <c r="CR51" s="29">
        <v>7000</v>
      </c>
      <c r="CS51" s="29">
        <v>3351.9</v>
      </c>
      <c r="CT51" s="33">
        <v>15000</v>
      </c>
      <c r="CU51" s="33">
        <v>11374.3</v>
      </c>
      <c r="CV51" s="29">
        <v>21938.686600000001</v>
      </c>
      <c r="CW51" s="29">
        <v>1200</v>
      </c>
      <c r="CX51" s="29">
        <v>600</v>
      </c>
      <c r="CY51" s="29">
        <v>2100</v>
      </c>
      <c r="CZ51" s="29">
        <v>0</v>
      </c>
      <c r="DA51" s="29">
        <v>0</v>
      </c>
      <c r="DB51" s="29">
        <v>0</v>
      </c>
      <c r="DC51" s="29">
        <v>600</v>
      </c>
      <c r="DD51" s="29">
        <v>300</v>
      </c>
      <c r="DE51" s="32">
        <v>490</v>
      </c>
      <c r="DF51" s="32">
        <v>0</v>
      </c>
      <c r="DG51" s="32">
        <f t="shared" si="27"/>
        <v>311000</v>
      </c>
      <c r="DH51" s="32">
        <f t="shared" si="27"/>
        <v>160999.99999999997</v>
      </c>
      <c r="DI51" s="32">
        <f t="shared" si="9"/>
        <v>135159.0196</v>
      </c>
      <c r="DJ51" s="29">
        <v>0</v>
      </c>
      <c r="DK51" s="29">
        <v>0</v>
      </c>
      <c r="DL51" s="29">
        <v>0</v>
      </c>
      <c r="DM51" s="29">
        <v>0</v>
      </c>
      <c r="DN51" s="29">
        <v>0</v>
      </c>
      <c r="DO51" s="29">
        <v>0</v>
      </c>
      <c r="DP51" s="29">
        <v>0</v>
      </c>
      <c r="DQ51" s="29">
        <v>0</v>
      </c>
      <c r="DR51" s="29">
        <v>0</v>
      </c>
      <c r="DS51" s="29">
        <v>0</v>
      </c>
      <c r="DT51" s="29">
        <v>0</v>
      </c>
      <c r="DU51" s="29">
        <v>0</v>
      </c>
      <c r="DV51" s="29">
        <v>0</v>
      </c>
      <c r="DW51" s="29">
        <v>0</v>
      </c>
      <c r="DX51" s="29">
        <v>0</v>
      </c>
      <c r="DY51" s="29"/>
      <c r="DZ51" s="29">
        <v>0</v>
      </c>
      <c r="EA51" s="32">
        <v>0</v>
      </c>
      <c r="EB51" s="32">
        <v>0</v>
      </c>
      <c r="EC51" s="32">
        <f t="shared" si="10"/>
        <v>0</v>
      </c>
      <c r="ED51" s="32">
        <f t="shared" si="10"/>
        <v>0</v>
      </c>
      <c r="EE51" s="32">
        <f t="shared" si="11"/>
        <v>0</v>
      </c>
      <c r="EF51" s="42"/>
      <c r="EG51" s="38"/>
      <c r="EH51" s="38"/>
      <c r="EI51" s="38"/>
      <c r="EJ51" s="38"/>
      <c r="EK51" s="38"/>
      <c r="EL51" s="42"/>
      <c r="EM51" s="38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  <c r="IP51" s="43"/>
      <c r="IQ51" s="43"/>
      <c r="IR51" s="43"/>
      <c r="IS51" s="43"/>
      <c r="IT51" s="43"/>
      <c r="IU51" s="43"/>
      <c r="IV51" s="43"/>
    </row>
    <row r="52" spans="1:256" ht="21" customHeight="1" x14ac:dyDescent="0.3">
      <c r="A52" s="27">
        <v>43</v>
      </c>
      <c r="B52" s="28" t="s">
        <v>100</v>
      </c>
      <c r="C52" s="29">
        <v>0</v>
      </c>
      <c r="D52" s="40">
        <v>0</v>
      </c>
      <c r="E52" s="31">
        <f t="shared" si="28"/>
        <v>10438.1</v>
      </c>
      <c r="F52" s="31">
        <f t="shared" si="28"/>
        <v>5219.05</v>
      </c>
      <c r="G52" s="32">
        <f t="shared" si="0"/>
        <v>3587.3820000000001</v>
      </c>
      <c r="H52" s="32">
        <f t="shared" si="1"/>
        <v>68.736302583803564</v>
      </c>
      <c r="I52" s="32">
        <f t="shared" si="2"/>
        <v>34.368151291901782</v>
      </c>
      <c r="J52" s="32">
        <f t="shared" si="3"/>
        <v>3480.8</v>
      </c>
      <c r="K52" s="32">
        <f t="shared" si="3"/>
        <v>1740.4</v>
      </c>
      <c r="L52" s="32">
        <f t="shared" si="3"/>
        <v>688.48199999999997</v>
      </c>
      <c r="M52" s="32">
        <f t="shared" si="13"/>
        <v>39.55883704895426</v>
      </c>
      <c r="N52" s="32">
        <f t="shared" si="14"/>
        <v>19.77941852447713</v>
      </c>
      <c r="O52" s="32">
        <f t="shared" si="4"/>
        <v>166</v>
      </c>
      <c r="P52" s="32">
        <f t="shared" si="4"/>
        <v>83</v>
      </c>
      <c r="Q52" s="32">
        <f t="shared" si="4"/>
        <v>362.452</v>
      </c>
      <c r="R52" s="32">
        <f t="shared" si="15"/>
        <v>436.68915662650602</v>
      </c>
      <c r="S52" s="29">
        <f t="shared" si="16"/>
        <v>218.34457831325301</v>
      </c>
      <c r="T52" s="33">
        <v>0</v>
      </c>
      <c r="U52" s="33">
        <v>0</v>
      </c>
      <c r="V52" s="32">
        <v>278.952</v>
      </c>
      <c r="W52" s="32" t="e">
        <f t="shared" si="17"/>
        <v>#DIV/0!</v>
      </c>
      <c r="X52" s="29" t="e">
        <f t="shared" si="18"/>
        <v>#DIV/0!</v>
      </c>
      <c r="Y52" s="41">
        <v>2714.8</v>
      </c>
      <c r="Z52" s="41">
        <v>1357.4</v>
      </c>
      <c r="AA52" s="32">
        <v>326.01</v>
      </c>
      <c r="AB52" s="32">
        <f t="shared" si="19"/>
        <v>24.017238838956828</v>
      </c>
      <c r="AC52" s="29">
        <f t="shared" si="20"/>
        <v>12.008619419478414</v>
      </c>
      <c r="AD52" s="33">
        <v>166</v>
      </c>
      <c r="AE52" s="33">
        <v>83</v>
      </c>
      <c r="AF52" s="32">
        <v>83.5</v>
      </c>
      <c r="AG52" s="32">
        <f t="shared" si="21"/>
        <v>100.60240963855422</v>
      </c>
      <c r="AH52" s="29">
        <f t="shared" si="22"/>
        <v>50.30120481927711</v>
      </c>
      <c r="AI52" s="33">
        <v>0</v>
      </c>
      <c r="AJ52" s="33">
        <v>0</v>
      </c>
      <c r="AK52" s="32">
        <v>0</v>
      </c>
      <c r="AL52" s="32" t="e">
        <f t="shared" si="23"/>
        <v>#DIV/0!</v>
      </c>
      <c r="AM52" s="29" t="e">
        <f t="shared" si="24"/>
        <v>#DIV/0!</v>
      </c>
      <c r="AN52" s="35">
        <v>0</v>
      </c>
      <c r="AO52" s="35">
        <v>0</v>
      </c>
      <c r="AP52" s="32">
        <v>0</v>
      </c>
      <c r="AQ52" s="32" t="e">
        <f t="shared" si="5"/>
        <v>#DIV/0!</v>
      </c>
      <c r="AR52" s="29" t="e">
        <f t="shared" si="6"/>
        <v>#DIV/0!</v>
      </c>
      <c r="AS52" s="34">
        <v>0</v>
      </c>
      <c r="AT52" s="34">
        <v>0</v>
      </c>
      <c r="AU52" s="29"/>
      <c r="AV52" s="29">
        <v>0</v>
      </c>
      <c r="AW52" s="29">
        <v>0</v>
      </c>
      <c r="AX52" s="29"/>
      <c r="AY52" s="29">
        <v>6957.3</v>
      </c>
      <c r="AZ52" s="29">
        <v>3478.65</v>
      </c>
      <c r="BA52" s="29">
        <v>2898.9</v>
      </c>
      <c r="BB52" s="34">
        <v>0</v>
      </c>
      <c r="BC52" s="36">
        <v>0</v>
      </c>
      <c r="BD52" s="36">
        <v>0</v>
      </c>
      <c r="BE52" s="37">
        <v>0</v>
      </c>
      <c r="BF52" s="37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32">
        <f t="shared" si="7"/>
        <v>600</v>
      </c>
      <c r="BO52" s="32">
        <f t="shared" si="7"/>
        <v>300</v>
      </c>
      <c r="BP52" s="32">
        <f t="shared" si="7"/>
        <v>0.02</v>
      </c>
      <c r="BQ52" s="32">
        <f t="shared" si="25"/>
        <v>6.6666666666666671E-3</v>
      </c>
      <c r="BR52" s="29">
        <f t="shared" si="26"/>
        <v>3.3333333333333335E-3</v>
      </c>
      <c r="BS52" s="33">
        <v>600</v>
      </c>
      <c r="BT52" s="33">
        <v>300</v>
      </c>
      <c r="BU52" s="32">
        <v>0.02</v>
      </c>
      <c r="BV52" s="29">
        <v>0</v>
      </c>
      <c r="BW52" s="29">
        <v>0</v>
      </c>
      <c r="BX52" s="32">
        <v>0</v>
      </c>
      <c r="BY52" s="29">
        <v>0</v>
      </c>
      <c r="BZ52" s="29">
        <v>0</v>
      </c>
      <c r="CA52" s="29">
        <v>0</v>
      </c>
      <c r="CB52" s="33">
        <v>0</v>
      </c>
      <c r="CC52" s="33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29">
        <v>0</v>
      </c>
      <c r="CK52" s="40">
        <v>0</v>
      </c>
      <c r="CL52" s="40">
        <v>0</v>
      </c>
      <c r="CM52" s="29">
        <v>0</v>
      </c>
      <c r="CN52" s="33">
        <v>0</v>
      </c>
      <c r="CO52" s="33">
        <v>0</v>
      </c>
      <c r="CP52" s="29">
        <v>0</v>
      </c>
      <c r="CQ52" s="29">
        <v>0</v>
      </c>
      <c r="CR52" s="29">
        <v>0</v>
      </c>
      <c r="CS52" s="29">
        <v>0</v>
      </c>
      <c r="CT52" s="33">
        <v>0</v>
      </c>
      <c r="CU52" s="33">
        <v>0</v>
      </c>
      <c r="CV52" s="29">
        <v>0</v>
      </c>
      <c r="CW52" s="29">
        <v>0</v>
      </c>
      <c r="CX52" s="29">
        <v>0</v>
      </c>
      <c r="CY52" s="29">
        <v>0</v>
      </c>
      <c r="CZ52" s="29">
        <v>0</v>
      </c>
      <c r="DA52" s="29">
        <v>0</v>
      </c>
      <c r="DB52" s="29">
        <v>0</v>
      </c>
      <c r="DC52" s="29">
        <v>0</v>
      </c>
      <c r="DD52" s="29">
        <v>0</v>
      </c>
      <c r="DE52" s="32">
        <v>0</v>
      </c>
      <c r="DF52" s="32">
        <v>0</v>
      </c>
      <c r="DG52" s="32">
        <f t="shared" si="27"/>
        <v>10438.1</v>
      </c>
      <c r="DH52" s="32">
        <f t="shared" si="27"/>
        <v>5219.05</v>
      </c>
      <c r="DI52" s="32">
        <f t="shared" si="9"/>
        <v>3587.3820000000001</v>
      </c>
      <c r="DJ52" s="29">
        <v>0</v>
      </c>
      <c r="DK52" s="29">
        <v>0</v>
      </c>
      <c r="DL52" s="29">
        <v>0</v>
      </c>
      <c r="DM52" s="29">
        <v>0</v>
      </c>
      <c r="DN52" s="29">
        <v>0</v>
      </c>
      <c r="DO52" s="29">
        <v>0</v>
      </c>
      <c r="DP52" s="29">
        <v>0</v>
      </c>
      <c r="DQ52" s="29">
        <v>0</v>
      </c>
      <c r="DR52" s="29">
        <v>0</v>
      </c>
      <c r="DS52" s="29">
        <v>0</v>
      </c>
      <c r="DT52" s="29">
        <v>0</v>
      </c>
      <c r="DU52" s="29">
        <v>0</v>
      </c>
      <c r="DV52" s="29">
        <v>0</v>
      </c>
      <c r="DW52" s="29">
        <v>0</v>
      </c>
      <c r="DX52" s="29">
        <v>0</v>
      </c>
      <c r="DY52" s="29"/>
      <c r="DZ52" s="29">
        <v>0</v>
      </c>
      <c r="EA52" s="32">
        <v>0</v>
      </c>
      <c r="EB52" s="32">
        <v>0</v>
      </c>
      <c r="EC52" s="32">
        <f t="shared" si="10"/>
        <v>0</v>
      </c>
      <c r="ED52" s="32">
        <f t="shared" si="10"/>
        <v>0</v>
      </c>
      <c r="EE52" s="32">
        <f t="shared" si="11"/>
        <v>0</v>
      </c>
      <c r="EF52" s="42"/>
      <c r="EG52" s="38"/>
      <c r="EH52" s="38"/>
      <c r="EI52" s="38"/>
      <c r="EJ52" s="38"/>
      <c r="EK52" s="38"/>
      <c r="EL52" s="42"/>
      <c r="EM52" s="38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  <c r="IP52" s="43"/>
      <c r="IQ52" s="43"/>
      <c r="IR52" s="43"/>
      <c r="IS52" s="43"/>
      <c r="IT52" s="43"/>
      <c r="IU52" s="43"/>
      <c r="IV52" s="43"/>
    </row>
    <row r="53" spans="1:256" ht="21" customHeight="1" x14ac:dyDescent="0.3">
      <c r="A53" s="27">
        <v>44</v>
      </c>
      <c r="B53" s="28" t="s">
        <v>101</v>
      </c>
      <c r="C53" s="29">
        <v>7000</v>
      </c>
      <c r="D53" s="41">
        <v>0</v>
      </c>
      <c r="E53" s="31">
        <f t="shared" si="28"/>
        <v>1256550.0000000002</v>
      </c>
      <c r="F53" s="31">
        <f t="shared" si="28"/>
        <v>648304.1</v>
      </c>
      <c r="G53" s="32">
        <f t="shared" si="0"/>
        <v>539576.90859999997</v>
      </c>
      <c r="H53" s="32">
        <f t="shared" si="1"/>
        <v>83.228982910951828</v>
      </c>
      <c r="I53" s="32">
        <f t="shared" si="2"/>
        <v>42.941141108590976</v>
      </c>
      <c r="J53" s="32">
        <f t="shared" si="3"/>
        <v>538506</v>
      </c>
      <c r="K53" s="32">
        <f t="shared" si="3"/>
        <v>242679.9</v>
      </c>
      <c r="L53" s="32">
        <f t="shared" si="3"/>
        <v>180059.04140000002</v>
      </c>
      <c r="M53" s="32">
        <f t="shared" si="13"/>
        <v>74.19610828914962</v>
      </c>
      <c r="N53" s="32">
        <f t="shared" si="14"/>
        <v>33.436775337693547</v>
      </c>
      <c r="O53" s="32">
        <f t="shared" si="4"/>
        <v>257374</v>
      </c>
      <c r="P53" s="32">
        <f t="shared" si="4"/>
        <v>108000</v>
      </c>
      <c r="Q53" s="32">
        <f t="shared" si="4"/>
        <v>77153.618900000001</v>
      </c>
      <c r="R53" s="32">
        <f t="shared" si="15"/>
        <v>71.438536018518519</v>
      </c>
      <c r="S53" s="29">
        <f t="shared" si="16"/>
        <v>29.97723892079231</v>
      </c>
      <c r="T53" s="33">
        <v>51220</v>
      </c>
      <c r="U53" s="33">
        <v>23000</v>
      </c>
      <c r="V53" s="32">
        <v>14889.872899999995</v>
      </c>
      <c r="W53" s="32">
        <f t="shared" si="17"/>
        <v>64.738577826086924</v>
      </c>
      <c r="X53" s="29">
        <f t="shared" si="18"/>
        <v>29.070427372120257</v>
      </c>
      <c r="Y53" s="33">
        <v>20493</v>
      </c>
      <c r="Z53" s="33">
        <v>10000</v>
      </c>
      <c r="AA53" s="32">
        <v>6043.9560000000001</v>
      </c>
      <c r="AB53" s="32">
        <f t="shared" si="19"/>
        <v>60.43956</v>
      </c>
      <c r="AC53" s="29">
        <f>AA53/Y53*100</f>
        <v>29.492782901478552</v>
      </c>
      <c r="AD53" s="33">
        <v>206154</v>
      </c>
      <c r="AE53" s="33">
        <v>85000</v>
      </c>
      <c r="AF53" s="32">
        <v>62263.745999999999</v>
      </c>
      <c r="AG53" s="32">
        <f t="shared" si="21"/>
        <v>73.251465882352946</v>
      </c>
      <c r="AH53" s="29">
        <f t="shared" si="22"/>
        <v>30.202540818999392</v>
      </c>
      <c r="AI53" s="33">
        <v>25084.5</v>
      </c>
      <c r="AJ53" s="33">
        <v>14342</v>
      </c>
      <c r="AK53" s="32">
        <v>15358.9465</v>
      </c>
      <c r="AL53" s="32">
        <f t="shared" si="23"/>
        <v>107.09068818853716</v>
      </c>
      <c r="AM53" s="29">
        <f t="shared" si="24"/>
        <v>61.228832545994536</v>
      </c>
      <c r="AN53" s="35">
        <v>20500</v>
      </c>
      <c r="AO53" s="35">
        <v>10250</v>
      </c>
      <c r="AP53" s="32">
        <v>11145.6</v>
      </c>
      <c r="AQ53" s="32">
        <f t="shared" si="5"/>
        <v>108.73756097560975</v>
      </c>
      <c r="AR53" s="29">
        <f t="shared" si="6"/>
        <v>54.368780487804877</v>
      </c>
      <c r="AS53" s="34">
        <v>0</v>
      </c>
      <c r="AT53" s="34">
        <v>0</v>
      </c>
      <c r="AU53" s="29"/>
      <c r="AV53" s="29">
        <v>0</v>
      </c>
      <c r="AW53" s="29">
        <v>0</v>
      </c>
      <c r="AX53" s="29"/>
      <c r="AY53" s="29">
        <v>612543.30000000005</v>
      </c>
      <c r="AZ53" s="29">
        <v>306271.59999999998</v>
      </c>
      <c r="BA53" s="29">
        <v>255226.4</v>
      </c>
      <c r="BB53" s="34">
        <v>0</v>
      </c>
      <c r="BC53" s="36">
        <v>0</v>
      </c>
      <c r="BD53" s="36">
        <v>0</v>
      </c>
      <c r="BE53" s="36">
        <v>3705.1</v>
      </c>
      <c r="BF53" s="36">
        <v>1667.3</v>
      </c>
      <c r="BG53" s="29">
        <v>988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32">
        <f t="shared" si="7"/>
        <v>37908.400000000001</v>
      </c>
      <c r="BO53" s="32">
        <f t="shared" si="7"/>
        <v>18953</v>
      </c>
      <c r="BP53" s="32">
        <f t="shared" si="7"/>
        <v>10418.612999999999</v>
      </c>
      <c r="BQ53" s="32">
        <f t="shared" si="25"/>
        <v>54.970785627605125</v>
      </c>
      <c r="BR53" s="29">
        <f t="shared" si="26"/>
        <v>27.483652699665505</v>
      </c>
      <c r="BS53" s="33">
        <v>34751.4</v>
      </c>
      <c r="BT53" s="33">
        <v>17375</v>
      </c>
      <c r="BU53" s="32">
        <v>9198.5630000000001</v>
      </c>
      <c r="BV53" s="29">
        <v>0</v>
      </c>
      <c r="BW53" s="29">
        <v>0</v>
      </c>
      <c r="BX53" s="32">
        <v>0</v>
      </c>
      <c r="BY53" s="29">
        <v>0</v>
      </c>
      <c r="BZ53" s="29">
        <v>0</v>
      </c>
      <c r="CA53" s="29">
        <v>0</v>
      </c>
      <c r="CB53" s="33">
        <v>3157</v>
      </c>
      <c r="CC53" s="33">
        <v>1578</v>
      </c>
      <c r="CD53" s="29">
        <v>1220.05</v>
      </c>
      <c r="CE53" s="29">
        <v>0</v>
      </c>
      <c r="CF53" s="29">
        <v>0</v>
      </c>
      <c r="CG53" s="29">
        <v>0</v>
      </c>
      <c r="CH53" s="29">
        <v>7473.3</v>
      </c>
      <c r="CI53" s="29">
        <v>3363</v>
      </c>
      <c r="CJ53" s="29">
        <v>2614.36</v>
      </c>
      <c r="CK53" s="40">
        <v>6971</v>
      </c>
      <c r="CL53" s="40">
        <v>3485</v>
      </c>
      <c r="CM53" s="29">
        <v>2679.7669999999998</v>
      </c>
      <c r="CN53" s="33">
        <v>156625.1</v>
      </c>
      <c r="CO53" s="33">
        <v>71539.899999999994</v>
      </c>
      <c r="CP53" s="29">
        <v>49366.444000000003</v>
      </c>
      <c r="CQ53" s="29">
        <v>45894.6</v>
      </c>
      <c r="CR53" s="29">
        <v>23052.7</v>
      </c>
      <c r="CS53" s="29">
        <v>20721.499</v>
      </c>
      <c r="CT53" s="33">
        <v>8640</v>
      </c>
      <c r="CU53" s="33">
        <v>3500</v>
      </c>
      <c r="CV53" s="29">
        <v>4162.0959999999995</v>
      </c>
      <c r="CW53" s="29">
        <v>3000</v>
      </c>
      <c r="CX53" s="29">
        <v>1500</v>
      </c>
      <c r="CY53" s="29">
        <v>3100</v>
      </c>
      <c r="CZ53" s="29">
        <v>0</v>
      </c>
      <c r="DA53" s="29">
        <v>0</v>
      </c>
      <c r="DB53" s="29">
        <v>0</v>
      </c>
      <c r="DC53" s="29">
        <v>1910</v>
      </c>
      <c r="DD53" s="29">
        <v>1110</v>
      </c>
      <c r="DE53" s="32">
        <v>630</v>
      </c>
      <c r="DF53" s="32">
        <v>0</v>
      </c>
      <c r="DG53" s="32">
        <f t="shared" si="27"/>
        <v>1162227.7000000002</v>
      </c>
      <c r="DH53" s="32">
        <f t="shared" si="27"/>
        <v>553981.79999999993</v>
      </c>
      <c r="DI53" s="32">
        <f t="shared" si="9"/>
        <v>438887.8014</v>
      </c>
      <c r="DJ53" s="29">
        <v>0</v>
      </c>
      <c r="DK53" s="29">
        <v>0</v>
      </c>
      <c r="DL53" s="29">
        <v>0</v>
      </c>
      <c r="DM53" s="29">
        <v>94322.3</v>
      </c>
      <c r="DN53" s="29">
        <v>94322.3</v>
      </c>
      <c r="DO53" s="29">
        <v>93405.1</v>
      </c>
      <c r="DP53" s="29">
        <v>0</v>
      </c>
      <c r="DQ53" s="29">
        <v>0</v>
      </c>
      <c r="DR53" s="29">
        <v>0</v>
      </c>
      <c r="DS53" s="29">
        <v>0</v>
      </c>
      <c r="DT53" s="29">
        <v>0</v>
      </c>
      <c r="DU53" s="29">
        <v>7284.0072</v>
      </c>
      <c r="DV53" s="29">
        <v>0</v>
      </c>
      <c r="DW53" s="29">
        <v>0</v>
      </c>
      <c r="DX53" s="29">
        <v>0</v>
      </c>
      <c r="DY53" s="29"/>
      <c r="DZ53" s="29">
        <v>0</v>
      </c>
      <c r="EA53" s="32">
        <v>0</v>
      </c>
      <c r="EB53" s="32">
        <v>0</v>
      </c>
      <c r="EC53" s="32">
        <f t="shared" si="10"/>
        <v>94322.3</v>
      </c>
      <c r="ED53" s="32">
        <f t="shared" si="10"/>
        <v>94322.3</v>
      </c>
      <c r="EE53" s="32">
        <f t="shared" si="11"/>
        <v>100689.1072</v>
      </c>
      <c r="EF53" s="42"/>
      <c r="EG53" s="38"/>
      <c r="EH53" s="38"/>
      <c r="EI53" s="38"/>
      <c r="EJ53" s="38"/>
      <c r="EK53" s="38"/>
      <c r="EL53" s="42"/>
      <c r="EM53" s="38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  <c r="IP53" s="43"/>
      <c r="IQ53" s="43"/>
      <c r="IR53" s="43"/>
      <c r="IS53" s="43"/>
      <c r="IT53" s="43"/>
      <c r="IU53" s="43"/>
      <c r="IV53" s="43"/>
    </row>
    <row r="54" spans="1:256" ht="21" customHeight="1" x14ac:dyDescent="0.3">
      <c r="A54" s="27">
        <v>45</v>
      </c>
      <c r="B54" s="28" t="s">
        <v>102</v>
      </c>
      <c r="C54" s="29">
        <v>59470.9</v>
      </c>
      <c r="D54" s="41">
        <v>7272.5</v>
      </c>
      <c r="E54" s="31">
        <f t="shared" si="28"/>
        <v>379363.7</v>
      </c>
      <c r="F54" s="31">
        <f t="shared" si="28"/>
        <v>194653.7</v>
      </c>
      <c r="G54" s="32">
        <f t="shared" si="0"/>
        <v>158884.80660000001</v>
      </c>
      <c r="H54" s="32">
        <f t="shared" si="1"/>
        <v>81.624344464040504</v>
      </c>
      <c r="I54" s="32">
        <f t="shared" si="2"/>
        <v>41.881921385730898</v>
      </c>
      <c r="J54" s="32">
        <f t="shared" si="3"/>
        <v>113339.4</v>
      </c>
      <c r="K54" s="32">
        <f t="shared" si="3"/>
        <v>56669.7</v>
      </c>
      <c r="L54" s="32">
        <f t="shared" si="3"/>
        <v>42231.211600000002</v>
      </c>
      <c r="M54" s="32">
        <f t="shared" si="13"/>
        <v>74.521678427801817</v>
      </c>
      <c r="N54" s="32">
        <f t="shared" si="14"/>
        <v>37.260839213900908</v>
      </c>
      <c r="O54" s="32">
        <f t="shared" si="4"/>
        <v>46159.7</v>
      </c>
      <c r="P54" s="32">
        <f t="shared" si="4"/>
        <v>23079.8</v>
      </c>
      <c r="Q54" s="32">
        <f t="shared" si="4"/>
        <v>24875.688600000009</v>
      </c>
      <c r="R54" s="32">
        <f t="shared" si="15"/>
        <v>107.78121387533692</v>
      </c>
      <c r="S54" s="29">
        <f t="shared" si="16"/>
        <v>53.890490189494322</v>
      </c>
      <c r="T54" s="33">
        <v>6659.7</v>
      </c>
      <c r="U54" s="33">
        <v>3329.8</v>
      </c>
      <c r="V54" s="32">
        <v>7485.1576000000077</v>
      </c>
      <c r="W54" s="32">
        <f t="shared" si="17"/>
        <v>224.79300858910469</v>
      </c>
      <c r="X54" s="29">
        <f t="shared" si="18"/>
        <v>112.3948165833297</v>
      </c>
      <c r="Y54" s="41">
        <v>1605.9</v>
      </c>
      <c r="Z54" s="33">
        <v>803</v>
      </c>
      <c r="AA54" s="32">
        <v>178.0676</v>
      </c>
      <c r="AB54" s="32">
        <f t="shared" si="19"/>
        <v>22.175292652552926</v>
      </c>
      <c r="AC54" s="29">
        <f t="shared" si="20"/>
        <v>11.088336758204122</v>
      </c>
      <c r="AD54" s="33">
        <v>39500</v>
      </c>
      <c r="AE54" s="33">
        <v>19750</v>
      </c>
      <c r="AF54" s="32">
        <v>17390.530999999999</v>
      </c>
      <c r="AG54" s="32">
        <f t="shared" si="21"/>
        <v>88.053321518987332</v>
      </c>
      <c r="AH54" s="29">
        <f t="shared" si="22"/>
        <v>44.026660759493666</v>
      </c>
      <c r="AI54" s="33">
        <v>6596.4</v>
      </c>
      <c r="AJ54" s="33">
        <v>3298.2</v>
      </c>
      <c r="AK54" s="32">
        <v>1660.3</v>
      </c>
      <c r="AL54" s="32">
        <f t="shared" si="23"/>
        <v>50.339579164392703</v>
      </c>
      <c r="AM54" s="29">
        <f t="shared" si="24"/>
        <v>25.169789582196351</v>
      </c>
      <c r="AN54" s="35">
        <v>0</v>
      </c>
      <c r="AO54" s="35">
        <v>0</v>
      </c>
      <c r="AP54" s="32">
        <v>0</v>
      </c>
      <c r="AQ54" s="32" t="e">
        <f t="shared" si="5"/>
        <v>#DIV/0!</v>
      </c>
      <c r="AR54" s="29" t="e">
        <f t="shared" si="6"/>
        <v>#DIV/0!</v>
      </c>
      <c r="AS54" s="34">
        <v>0</v>
      </c>
      <c r="AT54" s="34">
        <v>0</v>
      </c>
      <c r="AU54" s="29"/>
      <c r="AV54" s="29">
        <v>0</v>
      </c>
      <c r="AW54" s="29">
        <v>0</v>
      </c>
      <c r="AX54" s="29"/>
      <c r="AY54" s="29">
        <v>256080.6</v>
      </c>
      <c r="AZ54" s="29">
        <v>128040.3</v>
      </c>
      <c r="BA54" s="29">
        <v>106700.4</v>
      </c>
      <c r="BB54" s="34">
        <v>0</v>
      </c>
      <c r="BC54" s="36">
        <v>0</v>
      </c>
      <c r="BD54" s="36">
        <v>0</v>
      </c>
      <c r="BE54" s="37">
        <v>0</v>
      </c>
      <c r="BF54" s="37">
        <v>0</v>
      </c>
      <c r="BG54" s="29">
        <v>755.6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32">
        <f t="shared" si="7"/>
        <v>9677.4</v>
      </c>
      <c r="BO54" s="32">
        <f t="shared" si="7"/>
        <v>4838.7</v>
      </c>
      <c r="BP54" s="32">
        <f t="shared" si="7"/>
        <v>3135.4263999999998</v>
      </c>
      <c r="BQ54" s="32">
        <f t="shared" si="25"/>
        <v>64.7989418645504</v>
      </c>
      <c r="BR54" s="29">
        <f t="shared" si="26"/>
        <v>32.3994709322752</v>
      </c>
      <c r="BS54" s="33">
        <v>1477</v>
      </c>
      <c r="BT54" s="33">
        <v>738.5</v>
      </c>
      <c r="BU54" s="32">
        <v>285.4264</v>
      </c>
      <c r="BV54" s="29">
        <v>0</v>
      </c>
      <c r="BW54" s="29">
        <v>0</v>
      </c>
      <c r="BX54" s="32">
        <v>0</v>
      </c>
      <c r="BY54" s="29">
        <v>0</v>
      </c>
      <c r="BZ54" s="29">
        <v>0</v>
      </c>
      <c r="CA54" s="29">
        <v>0</v>
      </c>
      <c r="CB54" s="33">
        <v>8200.4</v>
      </c>
      <c r="CC54" s="33">
        <v>4100.2</v>
      </c>
      <c r="CD54" s="29">
        <v>2850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29">
        <v>0</v>
      </c>
      <c r="CK54" s="40">
        <v>2100</v>
      </c>
      <c r="CL54" s="33">
        <v>1050</v>
      </c>
      <c r="CM54" s="29">
        <v>489</v>
      </c>
      <c r="CN54" s="33">
        <v>45100</v>
      </c>
      <c r="CO54" s="44">
        <v>22550</v>
      </c>
      <c r="CP54" s="29">
        <v>10429.919</v>
      </c>
      <c r="CQ54" s="29">
        <v>23000</v>
      </c>
      <c r="CR54" s="29">
        <v>11500</v>
      </c>
      <c r="CS54" s="29">
        <v>6692.9889999999996</v>
      </c>
      <c r="CT54" s="33">
        <v>2000</v>
      </c>
      <c r="CU54" s="33">
        <v>1000</v>
      </c>
      <c r="CV54" s="29">
        <v>1222.81</v>
      </c>
      <c r="CW54" s="29">
        <v>100</v>
      </c>
      <c r="CX54" s="29">
        <v>50</v>
      </c>
      <c r="CY54" s="29">
        <v>0</v>
      </c>
      <c r="CZ54" s="29">
        <v>0</v>
      </c>
      <c r="DA54" s="29">
        <v>0</v>
      </c>
      <c r="DB54" s="29">
        <v>0</v>
      </c>
      <c r="DC54" s="29">
        <v>0</v>
      </c>
      <c r="DD54" s="29">
        <v>0</v>
      </c>
      <c r="DE54" s="32">
        <v>240</v>
      </c>
      <c r="DF54" s="32">
        <v>0</v>
      </c>
      <c r="DG54" s="32">
        <f t="shared" si="27"/>
        <v>369420</v>
      </c>
      <c r="DH54" s="32">
        <f t="shared" si="27"/>
        <v>184710</v>
      </c>
      <c r="DI54" s="32">
        <f t="shared" si="9"/>
        <v>149687.21160000001</v>
      </c>
      <c r="DJ54" s="29">
        <v>0</v>
      </c>
      <c r="DK54" s="29">
        <v>0</v>
      </c>
      <c r="DL54" s="29">
        <v>0</v>
      </c>
      <c r="DM54" s="29">
        <v>9943.7000000000007</v>
      </c>
      <c r="DN54" s="29">
        <v>9943.7000000000007</v>
      </c>
      <c r="DO54" s="29">
        <v>9197.5949999999993</v>
      </c>
      <c r="DP54" s="29">
        <v>0</v>
      </c>
      <c r="DQ54" s="29">
        <v>0</v>
      </c>
      <c r="DR54" s="29">
        <v>0</v>
      </c>
      <c r="DS54" s="29">
        <v>0</v>
      </c>
      <c r="DT54" s="29">
        <v>0</v>
      </c>
      <c r="DU54" s="29">
        <v>0</v>
      </c>
      <c r="DV54" s="29">
        <v>0</v>
      </c>
      <c r="DW54" s="29">
        <v>0</v>
      </c>
      <c r="DX54" s="29">
        <v>0</v>
      </c>
      <c r="DY54" s="29"/>
      <c r="DZ54" s="29">
        <v>0</v>
      </c>
      <c r="EA54" s="32">
        <v>0</v>
      </c>
      <c r="EB54" s="32">
        <v>0</v>
      </c>
      <c r="EC54" s="32">
        <f t="shared" si="10"/>
        <v>9943.7000000000007</v>
      </c>
      <c r="ED54" s="32">
        <f t="shared" si="10"/>
        <v>9943.7000000000007</v>
      </c>
      <c r="EE54" s="32">
        <f t="shared" si="11"/>
        <v>9197.5949999999993</v>
      </c>
      <c r="EF54" s="42"/>
      <c r="EG54" s="38"/>
      <c r="EH54" s="38"/>
      <c r="EI54" s="38"/>
      <c r="EJ54" s="38"/>
      <c r="EK54" s="38"/>
      <c r="EL54" s="42"/>
      <c r="EM54" s="38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  <c r="IE54" s="43"/>
      <c r="IF54" s="43"/>
      <c r="IG54" s="43"/>
      <c r="IH54" s="43"/>
      <c r="II54" s="43"/>
      <c r="IJ54" s="43"/>
      <c r="IK54" s="43"/>
      <c r="IL54" s="43"/>
      <c r="IM54" s="43"/>
      <c r="IN54" s="43"/>
      <c r="IO54" s="43"/>
      <c r="IP54" s="43"/>
      <c r="IQ54" s="43"/>
      <c r="IR54" s="43"/>
      <c r="IS54" s="43"/>
      <c r="IT54" s="43"/>
      <c r="IU54" s="43"/>
      <c r="IV54" s="43"/>
    </row>
    <row r="55" spans="1:256" ht="21" customHeight="1" x14ac:dyDescent="0.3">
      <c r="A55" s="27">
        <v>46</v>
      </c>
      <c r="B55" s="28" t="s">
        <v>103</v>
      </c>
      <c r="C55" s="29">
        <v>0</v>
      </c>
      <c r="D55" s="41">
        <v>0</v>
      </c>
      <c r="E55" s="31">
        <f t="shared" si="28"/>
        <v>35284.5</v>
      </c>
      <c r="F55" s="31">
        <f t="shared" si="28"/>
        <v>15685.4</v>
      </c>
      <c r="G55" s="32">
        <f t="shared" si="0"/>
        <v>8645.9939999999988</v>
      </c>
      <c r="H55" s="32">
        <f t="shared" si="1"/>
        <v>55.121284761625454</v>
      </c>
      <c r="I55" s="32">
        <f t="shared" si="2"/>
        <v>24.503660247417418</v>
      </c>
      <c r="J55" s="32">
        <f t="shared" si="3"/>
        <v>17559.599999999999</v>
      </c>
      <c r="K55" s="32">
        <f t="shared" si="3"/>
        <v>6823</v>
      </c>
      <c r="L55" s="32">
        <f t="shared" si="3"/>
        <v>1260.5940000000001</v>
      </c>
      <c r="M55" s="32">
        <f t="shared" si="13"/>
        <v>18.475655869851973</v>
      </c>
      <c r="N55" s="32">
        <f t="shared" si="14"/>
        <v>7.1789448506799705</v>
      </c>
      <c r="O55" s="32">
        <f t="shared" si="4"/>
        <v>6467.1</v>
      </c>
      <c r="P55" s="32">
        <f t="shared" si="4"/>
        <v>3040</v>
      </c>
      <c r="Q55" s="32">
        <f t="shared" si="4"/>
        <v>997.7320000000002</v>
      </c>
      <c r="R55" s="32">
        <f t="shared" si="15"/>
        <v>32.820131578947375</v>
      </c>
      <c r="S55" s="29">
        <f t="shared" si="16"/>
        <v>15.427811538402066</v>
      </c>
      <c r="T55" s="33">
        <v>80</v>
      </c>
      <c r="U55" s="33">
        <v>40</v>
      </c>
      <c r="V55" s="32">
        <v>46.380000000000187</v>
      </c>
      <c r="W55" s="32">
        <f t="shared" si="17"/>
        <v>115.95000000000046</v>
      </c>
      <c r="X55" s="29">
        <f t="shared" si="18"/>
        <v>57.975000000000229</v>
      </c>
      <c r="Y55" s="41">
        <v>8551.5</v>
      </c>
      <c r="Z55" s="41">
        <v>3000</v>
      </c>
      <c r="AA55" s="32">
        <v>262.86200000000002</v>
      </c>
      <c r="AB55" s="32">
        <f t="shared" si="19"/>
        <v>8.7620666666666676</v>
      </c>
      <c r="AC55" s="29">
        <f t="shared" si="20"/>
        <v>3.0738700812722919</v>
      </c>
      <c r="AD55" s="33">
        <v>6387.1</v>
      </c>
      <c r="AE55" s="33">
        <v>3000</v>
      </c>
      <c r="AF55" s="32">
        <v>951.35199999999998</v>
      </c>
      <c r="AG55" s="32">
        <f t="shared" si="21"/>
        <v>31.711733333333331</v>
      </c>
      <c r="AH55" s="29">
        <f t="shared" si="22"/>
        <v>14.894897527829531</v>
      </c>
      <c r="AI55" s="33">
        <v>35</v>
      </c>
      <c r="AJ55" s="33">
        <v>20</v>
      </c>
      <c r="AK55" s="32">
        <v>0</v>
      </c>
      <c r="AL55" s="32">
        <f t="shared" si="23"/>
        <v>0</v>
      </c>
      <c r="AM55" s="29">
        <f t="shared" si="24"/>
        <v>0</v>
      </c>
      <c r="AN55" s="35">
        <v>0</v>
      </c>
      <c r="AO55" s="35">
        <v>0</v>
      </c>
      <c r="AP55" s="32">
        <v>0</v>
      </c>
      <c r="AQ55" s="32" t="e">
        <f t="shared" si="5"/>
        <v>#DIV/0!</v>
      </c>
      <c r="AR55" s="29" t="e">
        <f t="shared" si="6"/>
        <v>#DIV/0!</v>
      </c>
      <c r="AS55" s="34">
        <v>0</v>
      </c>
      <c r="AT55" s="34">
        <v>0</v>
      </c>
      <c r="AU55" s="29"/>
      <c r="AV55" s="29">
        <v>0</v>
      </c>
      <c r="AW55" s="29">
        <v>0</v>
      </c>
      <c r="AX55" s="29"/>
      <c r="AY55" s="29">
        <v>17724.900000000001</v>
      </c>
      <c r="AZ55" s="29">
        <v>8862.4</v>
      </c>
      <c r="BA55" s="29">
        <v>7385.4</v>
      </c>
      <c r="BB55" s="34">
        <v>0</v>
      </c>
      <c r="BC55" s="36">
        <v>0</v>
      </c>
      <c r="BD55" s="36">
        <v>0</v>
      </c>
      <c r="BE55" s="37">
        <v>0</v>
      </c>
      <c r="BF55" s="37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32">
        <f t="shared" si="7"/>
        <v>126</v>
      </c>
      <c r="BO55" s="32">
        <f t="shared" si="7"/>
        <v>63</v>
      </c>
      <c r="BP55" s="32">
        <f t="shared" si="7"/>
        <v>0</v>
      </c>
      <c r="BQ55" s="32">
        <f t="shared" si="25"/>
        <v>0</v>
      </c>
      <c r="BR55" s="29">
        <f t="shared" si="26"/>
        <v>0</v>
      </c>
      <c r="BS55" s="33">
        <v>126</v>
      </c>
      <c r="BT55" s="33">
        <v>63</v>
      </c>
      <c r="BU55" s="32">
        <v>0</v>
      </c>
      <c r="BV55" s="29">
        <v>0</v>
      </c>
      <c r="BW55" s="29">
        <v>0</v>
      </c>
      <c r="BX55" s="32">
        <v>0</v>
      </c>
      <c r="BY55" s="29">
        <v>0</v>
      </c>
      <c r="BZ55" s="29">
        <v>0</v>
      </c>
      <c r="CA55" s="29">
        <v>0</v>
      </c>
      <c r="CB55" s="33">
        <v>0</v>
      </c>
      <c r="CC55" s="33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40">
        <v>2380</v>
      </c>
      <c r="CL55" s="40">
        <v>700</v>
      </c>
      <c r="CM55" s="29">
        <v>0</v>
      </c>
      <c r="CN55" s="33">
        <v>0</v>
      </c>
      <c r="CO55" s="33">
        <v>0</v>
      </c>
      <c r="CP55" s="29">
        <v>0</v>
      </c>
      <c r="CQ55" s="29">
        <v>0</v>
      </c>
      <c r="CR55" s="29">
        <v>0</v>
      </c>
      <c r="CS55" s="29">
        <v>0</v>
      </c>
      <c r="CT55" s="33">
        <v>0</v>
      </c>
      <c r="CU55" s="33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32">
        <v>0</v>
      </c>
      <c r="DF55" s="32">
        <v>0</v>
      </c>
      <c r="DG55" s="32">
        <f t="shared" si="27"/>
        <v>35284.5</v>
      </c>
      <c r="DH55" s="32">
        <f t="shared" si="27"/>
        <v>15685.4</v>
      </c>
      <c r="DI55" s="32">
        <f t="shared" si="9"/>
        <v>8645.9939999999988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/>
      <c r="DZ55" s="29">
        <v>0</v>
      </c>
      <c r="EA55" s="32">
        <v>0</v>
      </c>
      <c r="EB55" s="32">
        <v>0</v>
      </c>
      <c r="EC55" s="32">
        <f t="shared" si="10"/>
        <v>0</v>
      </c>
      <c r="ED55" s="32">
        <f t="shared" si="10"/>
        <v>0</v>
      </c>
      <c r="EE55" s="32">
        <f t="shared" si="11"/>
        <v>0</v>
      </c>
      <c r="EF55" s="42"/>
      <c r="EG55" s="38"/>
      <c r="EH55" s="38"/>
      <c r="EI55" s="38"/>
      <c r="EJ55" s="38"/>
      <c r="EK55" s="38"/>
      <c r="EL55" s="42"/>
      <c r="EM55" s="38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  <c r="IE55" s="43"/>
      <c r="IF55" s="43"/>
      <c r="IG55" s="43"/>
      <c r="IH55" s="43"/>
      <c r="II55" s="43"/>
      <c r="IJ55" s="43"/>
      <c r="IK55" s="43"/>
      <c r="IL55" s="43"/>
      <c r="IM55" s="43"/>
      <c r="IN55" s="43"/>
      <c r="IO55" s="43"/>
      <c r="IP55" s="43"/>
      <c r="IQ55" s="43"/>
      <c r="IR55" s="43"/>
      <c r="IS55" s="43"/>
      <c r="IT55" s="43"/>
      <c r="IU55" s="43"/>
      <c r="IV55" s="43"/>
    </row>
    <row r="56" spans="1:256" ht="21" customHeight="1" x14ac:dyDescent="0.3">
      <c r="A56" s="27">
        <v>47</v>
      </c>
      <c r="B56" s="28" t="s">
        <v>104</v>
      </c>
      <c r="C56" s="29">
        <v>6919.4</v>
      </c>
      <c r="D56" s="41">
        <v>357</v>
      </c>
      <c r="E56" s="31">
        <f t="shared" si="28"/>
        <v>59490.5</v>
      </c>
      <c r="F56" s="31">
        <f t="shared" si="28"/>
        <v>23113.200000000001</v>
      </c>
      <c r="G56" s="32">
        <f t="shared" si="0"/>
        <v>18851.183000000001</v>
      </c>
      <c r="H56" s="32">
        <f t="shared" si="1"/>
        <v>81.560246958447991</v>
      </c>
      <c r="I56" s="32">
        <f t="shared" si="2"/>
        <v>31.687719888049354</v>
      </c>
      <c r="J56" s="32">
        <f t="shared" si="3"/>
        <v>20884.099999999999</v>
      </c>
      <c r="K56" s="32">
        <f t="shared" si="3"/>
        <v>3810</v>
      </c>
      <c r="L56" s="32">
        <f t="shared" si="3"/>
        <v>2765.183</v>
      </c>
      <c r="M56" s="32">
        <f t="shared" si="13"/>
        <v>72.57698162729659</v>
      </c>
      <c r="N56" s="32">
        <f t="shared" si="14"/>
        <v>13.240613672602603</v>
      </c>
      <c r="O56" s="32">
        <f t="shared" si="4"/>
        <v>8611.6</v>
      </c>
      <c r="P56" s="32">
        <f t="shared" si="4"/>
        <v>2010</v>
      </c>
      <c r="Q56" s="32">
        <f t="shared" si="4"/>
        <v>1970.8420000000001</v>
      </c>
      <c r="R56" s="32">
        <f t="shared" si="15"/>
        <v>98.051840796019903</v>
      </c>
      <c r="S56" s="29">
        <f t="shared" si="16"/>
        <v>22.885898090947094</v>
      </c>
      <c r="T56" s="33">
        <v>42.7</v>
      </c>
      <c r="U56" s="33">
        <v>10</v>
      </c>
      <c r="V56" s="32">
        <v>62.964000000000148</v>
      </c>
      <c r="W56" s="32">
        <f t="shared" si="17"/>
        <v>629.64000000000146</v>
      </c>
      <c r="X56" s="29">
        <f t="shared" si="18"/>
        <v>147.45667447306826</v>
      </c>
      <c r="Y56" s="41">
        <v>8210.5</v>
      </c>
      <c r="Z56" s="41">
        <v>1000</v>
      </c>
      <c r="AA56" s="32">
        <v>247.84100000000001</v>
      </c>
      <c r="AB56" s="32">
        <f t="shared" si="19"/>
        <v>24.784100000000002</v>
      </c>
      <c r="AC56" s="29">
        <f t="shared" si="20"/>
        <v>3.0185859570062723</v>
      </c>
      <c r="AD56" s="33">
        <v>8568.9</v>
      </c>
      <c r="AE56" s="33">
        <v>2000</v>
      </c>
      <c r="AF56" s="32">
        <v>1907.8779999999999</v>
      </c>
      <c r="AG56" s="32">
        <f t="shared" si="21"/>
        <v>95.393900000000002</v>
      </c>
      <c r="AH56" s="29">
        <f t="shared" si="22"/>
        <v>22.265144884407569</v>
      </c>
      <c r="AI56" s="33">
        <v>260</v>
      </c>
      <c r="AJ56" s="33">
        <v>100</v>
      </c>
      <c r="AK56" s="32">
        <v>1</v>
      </c>
      <c r="AL56" s="32">
        <f t="shared" si="23"/>
        <v>1</v>
      </c>
      <c r="AM56" s="29">
        <f t="shared" si="24"/>
        <v>0.38461538461538464</v>
      </c>
      <c r="AN56" s="35">
        <v>0</v>
      </c>
      <c r="AO56" s="35">
        <v>0</v>
      </c>
      <c r="AP56" s="32">
        <v>0</v>
      </c>
      <c r="AQ56" s="32" t="e">
        <f t="shared" si="5"/>
        <v>#DIV/0!</v>
      </c>
      <c r="AR56" s="29" t="e">
        <f t="shared" si="6"/>
        <v>#DIV/0!</v>
      </c>
      <c r="AS56" s="34">
        <v>0</v>
      </c>
      <c r="AT56" s="34">
        <v>0</v>
      </c>
      <c r="AU56" s="29"/>
      <c r="AV56" s="29">
        <v>0</v>
      </c>
      <c r="AW56" s="29">
        <v>0</v>
      </c>
      <c r="AX56" s="29"/>
      <c r="AY56" s="29">
        <v>38606.400000000001</v>
      </c>
      <c r="AZ56" s="29">
        <v>19303.2</v>
      </c>
      <c r="BA56" s="29">
        <v>16086</v>
      </c>
      <c r="BB56" s="34">
        <v>0</v>
      </c>
      <c r="BC56" s="36">
        <v>0</v>
      </c>
      <c r="BD56" s="36">
        <v>0</v>
      </c>
      <c r="BE56" s="37">
        <v>0</v>
      </c>
      <c r="BF56" s="37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32">
        <f t="shared" si="7"/>
        <v>752</v>
      </c>
      <c r="BO56" s="32">
        <f t="shared" si="7"/>
        <v>200</v>
      </c>
      <c r="BP56" s="32">
        <f t="shared" si="7"/>
        <v>150</v>
      </c>
      <c r="BQ56" s="32">
        <f t="shared" si="25"/>
        <v>75</v>
      </c>
      <c r="BR56" s="29">
        <f t="shared" si="26"/>
        <v>19.946808510638299</v>
      </c>
      <c r="BS56" s="33">
        <v>392</v>
      </c>
      <c r="BT56" s="33">
        <v>20</v>
      </c>
      <c r="BU56" s="32">
        <v>150</v>
      </c>
      <c r="BV56" s="29">
        <v>0</v>
      </c>
      <c r="BW56" s="29">
        <v>0</v>
      </c>
      <c r="BX56" s="32">
        <v>0</v>
      </c>
      <c r="BY56" s="29">
        <v>0</v>
      </c>
      <c r="BZ56" s="29">
        <v>0</v>
      </c>
      <c r="CA56" s="29">
        <v>0</v>
      </c>
      <c r="CB56" s="33">
        <v>360</v>
      </c>
      <c r="CC56" s="33">
        <v>180</v>
      </c>
      <c r="CD56" s="32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40">
        <v>0</v>
      </c>
      <c r="CL56" s="40">
        <v>0</v>
      </c>
      <c r="CM56" s="29">
        <v>0</v>
      </c>
      <c r="CN56" s="33">
        <v>3000</v>
      </c>
      <c r="CO56" s="33">
        <v>500</v>
      </c>
      <c r="CP56" s="29">
        <v>395.5</v>
      </c>
      <c r="CQ56" s="29">
        <v>500</v>
      </c>
      <c r="CR56" s="29">
        <v>50</v>
      </c>
      <c r="CS56" s="29">
        <v>1.5</v>
      </c>
      <c r="CT56" s="33">
        <v>0</v>
      </c>
      <c r="CU56" s="33">
        <v>0</v>
      </c>
      <c r="CV56" s="29">
        <v>0</v>
      </c>
      <c r="CW56" s="29">
        <v>50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32">
        <v>0</v>
      </c>
      <c r="DF56" s="32">
        <v>0</v>
      </c>
      <c r="DG56" s="32">
        <f t="shared" si="27"/>
        <v>59490.5</v>
      </c>
      <c r="DH56" s="32">
        <f t="shared" si="27"/>
        <v>23113.200000000001</v>
      </c>
      <c r="DI56" s="32">
        <f t="shared" si="9"/>
        <v>18851.183000000001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/>
      <c r="DZ56" s="29">
        <v>0</v>
      </c>
      <c r="EA56" s="32">
        <v>0</v>
      </c>
      <c r="EB56" s="32">
        <v>0</v>
      </c>
      <c r="EC56" s="32">
        <f t="shared" si="10"/>
        <v>0</v>
      </c>
      <c r="ED56" s="32">
        <f t="shared" si="10"/>
        <v>0</v>
      </c>
      <c r="EE56" s="32">
        <f t="shared" si="11"/>
        <v>0</v>
      </c>
      <c r="EF56" s="42"/>
      <c r="EG56" s="38"/>
      <c r="EH56" s="38"/>
      <c r="EI56" s="38"/>
      <c r="EJ56" s="38"/>
      <c r="EK56" s="38"/>
      <c r="EL56" s="42"/>
      <c r="EM56" s="38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  <c r="IE56" s="43"/>
      <c r="IF56" s="43"/>
      <c r="IG56" s="43"/>
      <c r="IH56" s="43"/>
      <c r="II56" s="43"/>
      <c r="IJ56" s="43"/>
      <c r="IK56" s="43"/>
      <c r="IL56" s="43"/>
      <c r="IM56" s="43"/>
      <c r="IN56" s="43"/>
      <c r="IO56" s="43"/>
      <c r="IP56" s="43"/>
      <c r="IQ56" s="43"/>
      <c r="IR56" s="43"/>
      <c r="IS56" s="43"/>
      <c r="IT56" s="43"/>
      <c r="IU56" s="43"/>
      <c r="IV56" s="43"/>
    </row>
    <row r="57" spans="1:256" ht="21" customHeight="1" x14ac:dyDescent="0.3">
      <c r="A57" s="27">
        <v>48</v>
      </c>
      <c r="B57" s="28" t="s">
        <v>105</v>
      </c>
      <c r="C57" s="29">
        <v>26618.400000000001</v>
      </c>
      <c r="D57" s="41">
        <v>0</v>
      </c>
      <c r="E57" s="31">
        <f t="shared" si="28"/>
        <v>50743</v>
      </c>
      <c r="F57" s="31">
        <f t="shared" si="28"/>
        <v>25371.499999999996</v>
      </c>
      <c r="G57" s="32">
        <f t="shared" si="0"/>
        <v>16237.0538</v>
      </c>
      <c r="H57" s="32">
        <f t="shared" si="1"/>
        <v>63.997216561890312</v>
      </c>
      <c r="I57" s="32">
        <f t="shared" si="2"/>
        <v>31.998608280945156</v>
      </c>
      <c r="J57" s="32">
        <f t="shared" si="3"/>
        <v>15705.3</v>
      </c>
      <c r="K57" s="32">
        <f t="shared" si="3"/>
        <v>7852.7</v>
      </c>
      <c r="L57" s="32">
        <f t="shared" si="3"/>
        <v>1637.9538000000002</v>
      </c>
      <c r="M57" s="32">
        <f t="shared" si="13"/>
        <v>20.858479249175446</v>
      </c>
      <c r="N57" s="32">
        <f t="shared" si="14"/>
        <v>10.429306030448322</v>
      </c>
      <c r="O57" s="32">
        <f t="shared" si="4"/>
        <v>5426.8</v>
      </c>
      <c r="P57" s="32">
        <f t="shared" si="4"/>
        <v>2713.4</v>
      </c>
      <c r="Q57" s="32">
        <f t="shared" si="4"/>
        <v>735.38400000000001</v>
      </c>
      <c r="R57" s="32">
        <f t="shared" si="15"/>
        <v>27.10193852730891</v>
      </c>
      <c r="S57" s="29">
        <f t="shared" si="16"/>
        <v>13.550969263654455</v>
      </c>
      <c r="T57" s="33">
        <v>136.6</v>
      </c>
      <c r="U57" s="33">
        <v>68.3</v>
      </c>
      <c r="V57" s="32">
        <v>52.052000000000028</v>
      </c>
      <c r="W57" s="32">
        <f t="shared" si="17"/>
        <v>76.210834553440748</v>
      </c>
      <c r="X57" s="29">
        <f t="shared" si="18"/>
        <v>38.105417276720374</v>
      </c>
      <c r="Y57" s="41">
        <v>6700</v>
      </c>
      <c r="Z57" s="41">
        <v>3350</v>
      </c>
      <c r="AA57" s="32">
        <v>108.6778</v>
      </c>
      <c r="AB57" s="32">
        <f t="shared" si="19"/>
        <v>3.244113432835821</v>
      </c>
      <c r="AC57" s="29">
        <f t="shared" si="20"/>
        <v>1.6220567164179105</v>
      </c>
      <c r="AD57" s="33">
        <v>5290.2</v>
      </c>
      <c r="AE57" s="33">
        <v>2645.1</v>
      </c>
      <c r="AF57" s="32">
        <v>683.33199999999999</v>
      </c>
      <c r="AG57" s="32">
        <f t="shared" si="21"/>
        <v>25.833881516766855</v>
      </c>
      <c r="AH57" s="29">
        <f t="shared" si="22"/>
        <v>12.916940758383427</v>
      </c>
      <c r="AI57" s="33">
        <v>326</v>
      </c>
      <c r="AJ57" s="33">
        <v>163</v>
      </c>
      <c r="AK57" s="32">
        <v>0</v>
      </c>
      <c r="AL57" s="32">
        <f t="shared" si="23"/>
        <v>0</v>
      </c>
      <c r="AM57" s="29">
        <f t="shared" si="24"/>
        <v>0</v>
      </c>
      <c r="AN57" s="35">
        <v>0</v>
      </c>
      <c r="AO57" s="35">
        <v>0</v>
      </c>
      <c r="AP57" s="32">
        <v>0</v>
      </c>
      <c r="AQ57" s="32" t="e">
        <f t="shared" si="5"/>
        <v>#DIV/0!</v>
      </c>
      <c r="AR57" s="29">
        <f>AP57/AY57*100</f>
        <v>0</v>
      </c>
      <c r="AS57" s="34">
        <v>0</v>
      </c>
      <c r="AT57" s="34">
        <v>0</v>
      </c>
      <c r="AU57" s="29"/>
      <c r="AV57" s="29">
        <v>0</v>
      </c>
      <c r="AW57" s="29">
        <v>0</v>
      </c>
      <c r="AX57" s="29"/>
      <c r="AY57" s="29">
        <v>35037.699999999997</v>
      </c>
      <c r="AZ57" s="29">
        <v>17518.8</v>
      </c>
      <c r="BA57" s="29">
        <v>14599.1</v>
      </c>
      <c r="BB57" s="34">
        <v>0</v>
      </c>
      <c r="BC57" s="36">
        <v>0</v>
      </c>
      <c r="BD57" s="36">
        <v>0</v>
      </c>
      <c r="BE57" s="37">
        <v>0</v>
      </c>
      <c r="BF57" s="37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32">
        <f t="shared" si="7"/>
        <v>477.5</v>
      </c>
      <c r="BO57" s="32">
        <f t="shared" si="7"/>
        <v>238.8</v>
      </c>
      <c r="BP57" s="32">
        <f t="shared" si="7"/>
        <v>0</v>
      </c>
      <c r="BQ57" s="32">
        <f t="shared" si="25"/>
        <v>0</v>
      </c>
      <c r="BR57" s="29">
        <f>BP57/BN57*100</f>
        <v>0</v>
      </c>
      <c r="BS57" s="33">
        <v>477.5</v>
      </c>
      <c r="BT57" s="33">
        <v>238.8</v>
      </c>
      <c r="BU57" s="32">
        <v>0</v>
      </c>
      <c r="BV57" s="29">
        <v>0</v>
      </c>
      <c r="BW57" s="29">
        <v>0</v>
      </c>
      <c r="BX57" s="32">
        <v>0</v>
      </c>
      <c r="BY57" s="29">
        <v>0</v>
      </c>
      <c r="BZ57" s="29">
        <v>0</v>
      </c>
      <c r="CA57" s="29">
        <v>0</v>
      </c>
      <c r="CB57" s="33">
        <v>0</v>
      </c>
      <c r="CC57" s="33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40">
        <v>0</v>
      </c>
      <c r="CL57" s="40">
        <v>0</v>
      </c>
      <c r="CM57" s="29">
        <v>0</v>
      </c>
      <c r="CN57" s="33">
        <v>2775</v>
      </c>
      <c r="CO57" s="33">
        <v>1387.5</v>
      </c>
      <c r="CP57" s="29">
        <v>793.89200000000005</v>
      </c>
      <c r="CQ57" s="29">
        <v>975</v>
      </c>
      <c r="CR57" s="29">
        <v>487.5</v>
      </c>
      <c r="CS57" s="29">
        <v>0</v>
      </c>
      <c r="CT57" s="33">
        <v>0</v>
      </c>
      <c r="CU57" s="33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32">
        <v>0</v>
      </c>
      <c r="DF57" s="32">
        <v>0</v>
      </c>
      <c r="DG57" s="32">
        <f t="shared" si="27"/>
        <v>50743</v>
      </c>
      <c r="DH57" s="32">
        <f t="shared" si="27"/>
        <v>25371.499999999996</v>
      </c>
      <c r="DI57" s="32">
        <f t="shared" si="9"/>
        <v>16237.0538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/>
      <c r="DZ57" s="29">
        <v>0</v>
      </c>
      <c r="EA57" s="32">
        <v>0</v>
      </c>
      <c r="EB57" s="32">
        <v>0</v>
      </c>
      <c r="EC57" s="32">
        <f t="shared" si="10"/>
        <v>0</v>
      </c>
      <c r="ED57" s="32">
        <f t="shared" si="10"/>
        <v>0</v>
      </c>
      <c r="EE57" s="32">
        <f t="shared" si="11"/>
        <v>0</v>
      </c>
      <c r="EF57" s="42"/>
      <c r="EG57" s="38"/>
      <c r="EH57" s="38"/>
      <c r="EI57" s="38"/>
      <c r="EJ57" s="38"/>
      <c r="EK57" s="38"/>
      <c r="EL57" s="42"/>
      <c r="EM57" s="38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</row>
    <row r="58" spans="1:256" ht="21" customHeight="1" x14ac:dyDescent="0.3">
      <c r="A58" s="27">
        <v>49</v>
      </c>
      <c r="B58" s="28" t="s">
        <v>106</v>
      </c>
      <c r="C58" s="29">
        <v>0</v>
      </c>
      <c r="D58" s="41">
        <v>0</v>
      </c>
      <c r="E58" s="31">
        <f t="shared" si="28"/>
        <v>51000</v>
      </c>
      <c r="F58" s="31">
        <f t="shared" si="28"/>
        <v>21292.75</v>
      </c>
      <c r="G58" s="32">
        <f t="shared" si="0"/>
        <v>17140.291000000001</v>
      </c>
      <c r="H58" s="32">
        <f t="shared" si="1"/>
        <v>80.498249404139912</v>
      </c>
      <c r="I58" s="32">
        <f t="shared" si="2"/>
        <v>33.608413725490202</v>
      </c>
      <c r="J58" s="32">
        <f t="shared" ref="J58:L91" si="29">T58+Y58+AD58+AI58+AN58+AS58+BK58+BS58+BV58+BY58+CB58+CE58+CK58+CN58+CT58+CW58+DC58</f>
        <v>16214.5</v>
      </c>
      <c r="K58" s="32">
        <f t="shared" si="29"/>
        <v>3900</v>
      </c>
      <c r="L58" s="32">
        <f t="shared" si="29"/>
        <v>2646.2910000000002</v>
      </c>
      <c r="M58" s="32">
        <f t="shared" si="13"/>
        <v>67.853615384615381</v>
      </c>
      <c r="N58" s="32">
        <f t="shared" si="14"/>
        <v>16.320521755219094</v>
      </c>
      <c r="O58" s="32">
        <f t="shared" si="4"/>
        <v>4900</v>
      </c>
      <c r="P58" s="32">
        <f t="shared" si="4"/>
        <v>2100</v>
      </c>
      <c r="Q58" s="32">
        <f t="shared" si="4"/>
        <v>1851.0909999999999</v>
      </c>
      <c r="R58" s="32">
        <f t="shared" si="15"/>
        <v>88.147190476190474</v>
      </c>
      <c r="S58" s="29">
        <f t="shared" si="16"/>
        <v>37.777367346938775</v>
      </c>
      <c r="T58" s="33">
        <v>300</v>
      </c>
      <c r="U58" s="33">
        <v>100</v>
      </c>
      <c r="V58" s="32">
        <v>120.51599999999993</v>
      </c>
      <c r="W58" s="32">
        <f t="shared" si="17"/>
        <v>120.51599999999993</v>
      </c>
      <c r="X58" s="29">
        <f t="shared" si="18"/>
        <v>40.171999999999983</v>
      </c>
      <c r="Y58" s="41">
        <v>9114.5</v>
      </c>
      <c r="Z58" s="41">
        <v>1000</v>
      </c>
      <c r="AA58" s="32">
        <v>720.2</v>
      </c>
      <c r="AB58" s="32">
        <f t="shared" si="19"/>
        <v>72.02000000000001</v>
      </c>
      <c r="AC58" s="29">
        <f t="shared" si="20"/>
        <v>7.9016951012123542</v>
      </c>
      <c r="AD58" s="33">
        <v>4600</v>
      </c>
      <c r="AE58" s="33">
        <v>2000</v>
      </c>
      <c r="AF58" s="32">
        <v>1730.575</v>
      </c>
      <c r="AG58" s="32">
        <f t="shared" si="21"/>
        <v>86.528750000000002</v>
      </c>
      <c r="AH58" s="29">
        <f t="shared" si="22"/>
        <v>37.621195652173917</v>
      </c>
      <c r="AI58" s="33">
        <v>100</v>
      </c>
      <c r="AJ58" s="33">
        <v>50</v>
      </c>
      <c r="AK58" s="32">
        <v>0</v>
      </c>
      <c r="AL58" s="32">
        <f t="shared" si="23"/>
        <v>0</v>
      </c>
      <c r="AM58" s="29">
        <f t="shared" si="24"/>
        <v>0</v>
      </c>
      <c r="AN58" s="35">
        <v>0</v>
      </c>
      <c r="AO58" s="35">
        <v>0</v>
      </c>
      <c r="AP58" s="32">
        <v>0</v>
      </c>
      <c r="AQ58" s="32" t="e">
        <f t="shared" si="5"/>
        <v>#DIV/0!</v>
      </c>
      <c r="AR58" s="29" t="e">
        <f t="shared" si="6"/>
        <v>#DIV/0!</v>
      </c>
      <c r="AS58" s="34">
        <v>0</v>
      </c>
      <c r="AT58" s="34">
        <v>0</v>
      </c>
      <c r="AU58" s="29"/>
      <c r="AV58" s="29">
        <v>0</v>
      </c>
      <c r="AW58" s="29">
        <v>0</v>
      </c>
      <c r="AX58" s="29"/>
      <c r="AY58" s="29">
        <v>34785.5</v>
      </c>
      <c r="AZ58" s="29">
        <v>17392.75</v>
      </c>
      <c r="BA58" s="29">
        <v>14494</v>
      </c>
      <c r="BB58" s="34">
        <v>0</v>
      </c>
      <c r="BC58" s="36">
        <v>0</v>
      </c>
      <c r="BD58" s="36">
        <v>0</v>
      </c>
      <c r="BE58" s="37">
        <v>0</v>
      </c>
      <c r="BF58" s="37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32">
        <f t="shared" si="7"/>
        <v>300</v>
      </c>
      <c r="BO58" s="32">
        <f t="shared" si="7"/>
        <v>50</v>
      </c>
      <c r="BP58" s="32">
        <f t="shared" si="7"/>
        <v>0</v>
      </c>
      <c r="BQ58" s="32">
        <f t="shared" si="25"/>
        <v>0</v>
      </c>
      <c r="BR58" s="29">
        <f t="shared" si="26"/>
        <v>0</v>
      </c>
      <c r="BS58" s="33">
        <v>300</v>
      </c>
      <c r="BT58" s="33">
        <v>50</v>
      </c>
      <c r="BU58" s="32">
        <v>0</v>
      </c>
      <c r="BV58" s="29">
        <v>0</v>
      </c>
      <c r="BW58" s="29">
        <v>0</v>
      </c>
      <c r="BX58" s="32">
        <v>0</v>
      </c>
      <c r="BY58" s="29">
        <v>0</v>
      </c>
      <c r="BZ58" s="29">
        <v>0</v>
      </c>
      <c r="CA58" s="29">
        <v>0</v>
      </c>
      <c r="CB58" s="33">
        <v>0</v>
      </c>
      <c r="CC58" s="33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29">
        <v>0</v>
      </c>
      <c r="CK58" s="40">
        <v>300</v>
      </c>
      <c r="CL58" s="40">
        <v>150</v>
      </c>
      <c r="CM58" s="29">
        <v>75</v>
      </c>
      <c r="CN58" s="33">
        <v>1200</v>
      </c>
      <c r="CO58" s="33">
        <v>500</v>
      </c>
      <c r="CP58" s="29">
        <v>0</v>
      </c>
      <c r="CQ58" s="29">
        <v>1200</v>
      </c>
      <c r="CR58" s="29">
        <v>500</v>
      </c>
      <c r="CS58" s="29">
        <v>0</v>
      </c>
      <c r="CT58" s="33">
        <v>300</v>
      </c>
      <c r="CU58" s="33">
        <v>50</v>
      </c>
      <c r="CV58" s="29">
        <v>0</v>
      </c>
      <c r="CW58" s="29">
        <v>0</v>
      </c>
      <c r="CX58" s="29">
        <v>0</v>
      </c>
      <c r="CY58" s="29">
        <v>0</v>
      </c>
      <c r="CZ58" s="29">
        <v>0</v>
      </c>
      <c r="DA58" s="29">
        <v>0</v>
      </c>
      <c r="DB58" s="29">
        <v>0</v>
      </c>
      <c r="DC58" s="29">
        <v>0</v>
      </c>
      <c r="DD58" s="29">
        <v>0</v>
      </c>
      <c r="DE58" s="32">
        <v>0</v>
      </c>
      <c r="DF58" s="32">
        <v>0</v>
      </c>
      <c r="DG58" s="32">
        <f t="shared" si="27"/>
        <v>51000</v>
      </c>
      <c r="DH58" s="32">
        <f t="shared" si="27"/>
        <v>21292.75</v>
      </c>
      <c r="DI58" s="32">
        <f t="shared" si="9"/>
        <v>17140.291000000001</v>
      </c>
      <c r="DJ58" s="29">
        <v>0</v>
      </c>
      <c r="DK58" s="29">
        <v>0</v>
      </c>
      <c r="DL58" s="29">
        <v>0</v>
      </c>
      <c r="DM58" s="29">
        <v>0</v>
      </c>
      <c r="DN58" s="29">
        <v>0</v>
      </c>
      <c r="DO58" s="29">
        <v>0</v>
      </c>
      <c r="DP58" s="29">
        <v>0</v>
      </c>
      <c r="DQ58" s="29">
        <v>0</v>
      </c>
      <c r="DR58" s="29">
        <v>0</v>
      </c>
      <c r="DS58" s="29">
        <v>0</v>
      </c>
      <c r="DT58" s="29">
        <v>0</v>
      </c>
      <c r="DU58" s="29">
        <v>0</v>
      </c>
      <c r="DV58" s="29">
        <v>0</v>
      </c>
      <c r="DW58" s="29">
        <v>0</v>
      </c>
      <c r="DX58" s="29">
        <v>0</v>
      </c>
      <c r="DY58" s="29">
        <v>6000</v>
      </c>
      <c r="DZ58" s="29">
        <v>6000</v>
      </c>
      <c r="EA58" s="32">
        <v>950</v>
      </c>
      <c r="EB58" s="32">
        <v>0</v>
      </c>
      <c r="EC58" s="32">
        <f t="shared" si="10"/>
        <v>6000</v>
      </c>
      <c r="ED58" s="32">
        <f t="shared" si="10"/>
        <v>6000</v>
      </c>
      <c r="EE58" s="32">
        <f t="shared" si="11"/>
        <v>950</v>
      </c>
      <c r="EF58" s="42"/>
      <c r="EG58" s="38"/>
      <c r="EH58" s="38"/>
      <c r="EI58" s="38"/>
      <c r="EJ58" s="38"/>
      <c r="EK58" s="38"/>
      <c r="EL58" s="42"/>
      <c r="EM58" s="38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  <c r="IE58" s="43"/>
      <c r="IF58" s="43"/>
      <c r="IG58" s="43"/>
      <c r="IH58" s="43"/>
      <c r="II58" s="43"/>
      <c r="IJ58" s="43"/>
      <c r="IK58" s="43"/>
      <c r="IL58" s="43"/>
      <c r="IM58" s="43"/>
      <c r="IN58" s="43"/>
      <c r="IO58" s="43"/>
      <c r="IP58" s="43"/>
      <c r="IQ58" s="43"/>
      <c r="IR58" s="43"/>
      <c r="IS58" s="43"/>
      <c r="IT58" s="43"/>
      <c r="IU58" s="43"/>
      <c r="IV58" s="43"/>
    </row>
    <row r="59" spans="1:256" ht="21" customHeight="1" x14ac:dyDescent="0.3">
      <c r="A59" s="27">
        <v>50</v>
      </c>
      <c r="B59" s="28" t="s">
        <v>107</v>
      </c>
      <c r="C59" s="29">
        <v>18993.900000000001</v>
      </c>
      <c r="D59" s="41">
        <v>1008</v>
      </c>
      <c r="E59" s="31">
        <f t="shared" si="28"/>
        <v>74646.899999999994</v>
      </c>
      <c r="F59" s="31">
        <f t="shared" si="28"/>
        <v>34926.400000000001</v>
      </c>
      <c r="G59" s="32">
        <f t="shared" si="0"/>
        <v>27068.264000000003</v>
      </c>
      <c r="H59" s="32">
        <f t="shared" si="1"/>
        <v>77.50087040175913</v>
      </c>
      <c r="I59" s="32">
        <f t="shared" si="2"/>
        <v>36.261738933565901</v>
      </c>
      <c r="J59" s="32">
        <f t="shared" si="29"/>
        <v>23874</v>
      </c>
      <c r="K59" s="32">
        <f t="shared" si="29"/>
        <v>10940</v>
      </c>
      <c r="L59" s="32">
        <f t="shared" si="29"/>
        <v>7079.4639999999999</v>
      </c>
      <c r="M59" s="32">
        <f t="shared" si="13"/>
        <v>64.711736745886654</v>
      </c>
      <c r="N59" s="32">
        <f t="shared" si="14"/>
        <v>29.653447264806903</v>
      </c>
      <c r="O59" s="32">
        <f t="shared" si="4"/>
        <v>7700</v>
      </c>
      <c r="P59" s="32">
        <f t="shared" si="4"/>
        <v>4350</v>
      </c>
      <c r="Q59" s="32">
        <f t="shared" si="4"/>
        <v>5540.3840000000009</v>
      </c>
      <c r="R59" s="32">
        <f t="shared" si="15"/>
        <v>127.36514942528738</v>
      </c>
      <c r="S59" s="29">
        <f t="shared" si="16"/>
        <v>71.95303896103897</v>
      </c>
      <c r="T59" s="33">
        <v>700</v>
      </c>
      <c r="U59" s="33">
        <v>350</v>
      </c>
      <c r="V59" s="32">
        <v>1105.756000000001</v>
      </c>
      <c r="W59" s="32">
        <f t="shared" si="17"/>
        <v>315.93028571428601</v>
      </c>
      <c r="X59" s="29">
        <f t="shared" si="18"/>
        <v>157.96514285714301</v>
      </c>
      <c r="Y59" s="41">
        <v>8000</v>
      </c>
      <c r="Z59" s="41">
        <v>4000</v>
      </c>
      <c r="AA59" s="32">
        <v>189.23</v>
      </c>
      <c r="AB59" s="32">
        <f t="shared" si="19"/>
        <v>4.7307499999999996</v>
      </c>
      <c r="AC59" s="29">
        <f t="shared" si="20"/>
        <v>2.3653749999999998</v>
      </c>
      <c r="AD59" s="33">
        <v>7000</v>
      </c>
      <c r="AE59" s="33">
        <v>4000</v>
      </c>
      <c r="AF59" s="32">
        <v>4434.6279999999997</v>
      </c>
      <c r="AG59" s="32">
        <f t="shared" si="21"/>
        <v>110.8657</v>
      </c>
      <c r="AH59" s="29">
        <f t="shared" si="22"/>
        <v>63.35182857142857</v>
      </c>
      <c r="AI59" s="33">
        <v>174</v>
      </c>
      <c r="AJ59" s="33">
        <v>90</v>
      </c>
      <c r="AK59" s="32">
        <v>51</v>
      </c>
      <c r="AL59" s="32">
        <f t="shared" si="23"/>
        <v>56.666666666666664</v>
      </c>
      <c r="AM59" s="29">
        <f t="shared" si="24"/>
        <v>29.310344827586203</v>
      </c>
      <c r="AN59" s="35">
        <v>0</v>
      </c>
      <c r="AO59" s="35">
        <v>0</v>
      </c>
      <c r="AP59" s="32">
        <v>0</v>
      </c>
      <c r="AQ59" s="32" t="e">
        <f t="shared" si="5"/>
        <v>#DIV/0!</v>
      </c>
      <c r="AR59" s="29" t="e">
        <f t="shared" si="6"/>
        <v>#DIV/0!</v>
      </c>
      <c r="AS59" s="34">
        <v>0</v>
      </c>
      <c r="AT59" s="34">
        <v>0</v>
      </c>
      <c r="AU59" s="29"/>
      <c r="AV59" s="29">
        <v>0</v>
      </c>
      <c r="AW59" s="29">
        <v>0</v>
      </c>
      <c r="AX59" s="29"/>
      <c r="AY59" s="29">
        <v>47972.9</v>
      </c>
      <c r="AZ59" s="29">
        <v>23986.400000000001</v>
      </c>
      <c r="BA59" s="29">
        <v>19988.8</v>
      </c>
      <c r="BB59" s="34">
        <v>0</v>
      </c>
      <c r="BC59" s="36">
        <v>0</v>
      </c>
      <c r="BD59" s="36">
        <v>0</v>
      </c>
      <c r="BE59" s="37">
        <v>0</v>
      </c>
      <c r="BF59" s="37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32">
        <f t="shared" si="7"/>
        <v>3500</v>
      </c>
      <c r="BO59" s="32">
        <f t="shared" si="7"/>
        <v>1750</v>
      </c>
      <c r="BP59" s="32">
        <f t="shared" si="7"/>
        <v>590</v>
      </c>
      <c r="BQ59" s="32">
        <f t="shared" si="25"/>
        <v>33.714285714285715</v>
      </c>
      <c r="BR59" s="29">
        <f t="shared" si="26"/>
        <v>16.857142857142858</v>
      </c>
      <c r="BS59" s="33">
        <v>3000</v>
      </c>
      <c r="BT59" s="33">
        <v>1500</v>
      </c>
      <c r="BU59" s="32">
        <v>390</v>
      </c>
      <c r="BV59" s="29">
        <v>0</v>
      </c>
      <c r="BW59" s="29">
        <v>0</v>
      </c>
      <c r="BX59" s="32">
        <v>0</v>
      </c>
      <c r="BY59" s="29">
        <v>0</v>
      </c>
      <c r="BZ59" s="29">
        <v>0</v>
      </c>
      <c r="CA59" s="29">
        <v>0</v>
      </c>
      <c r="CB59" s="33">
        <v>500</v>
      </c>
      <c r="CC59" s="33">
        <v>250</v>
      </c>
      <c r="CD59" s="29">
        <v>200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40">
        <v>700</v>
      </c>
      <c r="CL59" s="40">
        <v>350</v>
      </c>
      <c r="CM59" s="29">
        <v>232.4</v>
      </c>
      <c r="CN59" s="33">
        <v>3800</v>
      </c>
      <c r="CO59" s="33">
        <v>400</v>
      </c>
      <c r="CP59" s="29">
        <v>476.45</v>
      </c>
      <c r="CQ59" s="29">
        <v>700</v>
      </c>
      <c r="CR59" s="29">
        <v>350</v>
      </c>
      <c r="CS59" s="29">
        <v>48.6</v>
      </c>
      <c r="CT59" s="33"/>
      <c r="CU59" s="33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32">
        <v>0</v>
      </c>
      <c r="DF59" s="32">
        <v>0</v>
      </c>
      <c r="DG59" s="32">
        <f t="shared" si="27"/>
        <v>71846.899999999994</v>
      </c>
      <c r="DH59" s="32">
        <f t="shared" si="27"/>
        <v>34926.400000000001</v>
      </c>
      <c r="DI59" s="32">
        <f t="shared" si="9"/>
        <v>27068.264000000003</v>
      </c>
      <c r="DJ59" s="29">
        <v>0</v>
      </c>
      <c r="DK59" s="29">
        <v>0</v>
      </c>
      <c r="DL59" s="29">
        <v>0</v>
      </c>
      <c r="DM59" s="29">
        <v>2800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/>
      <c r="DZ59" s="29">
        <v>0</v>
      </c>
      <c r="EA59" s="32">
        <v>0</v>
      </c>
      <c r="EB59" s="32">
        <v>0</v>
      </c>
      <c r="EC59" s="32">
        <f t="shared" si="10"/>
        <v>2800</v>
      </c>
      <c r="ED59" s="32">
        <f t="shared" si="10"/>
        <v>0</v>
      </c>
      <c r="EE59" s="32">
        <f t="shared" si="11"/>
        <v>0</v>
      </c>
      <c r="EF59" s="42"/>
      <c r="EG59" s="38"/>
      <c r="EH59" s="38"/>
      <c r="EI59" s="38"/>
      <c r="EJ59" s="38"/>
      <c r="EK59" s="38"/>
      <c r="EL59" s="42"/>
      <c r="EM59" s="38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  <c r="IE59" s="43"/>
      <c r="IF59" s="43"/>
      <c r="IG59" s="43"/>
      <c r="IH59" s="43"/>
      <c r="II59" s="43"/>
      <c r="IJ59" s="43"/>
      <c r="IK59" s="43"/>
      <c r="IL59" s="43"/>
      <c r="IM59" s="43"/>
      <c r="IN59" s="43"/>
      <c r="IO59" s="43"/>
      <c r="IP59" s="43"/>
      <c r="IQ59" s="43"/>
      <c r="IR59" s="43"/>
      <c r="IS59" s="43"/>
      <c r="IT59" s="43"/>
      <c r="IU59" s="43"/>
      <c r="IV59" s="43"/>
    </row>
    <row r="60" spans="1:256" ht="21" customHeight="1" x14ac:dyDescent="0.3">
      <c r="A60" s="27">
        <v>51</v>
      </c>
      <c r="B60" s="28" t="s">
        <v>108</v>
      </c>
      <c r="C60" s="29">
        <v>10225.699999999999</v>
      </c>
      <c r="D60" s="41">
        <v>0</v>
      </c>
      <c r="E60" s="31">
        <f t="shared" si="28"/>
        <v>100909.8</v>
      </c>
      <c r="F60" s="31">
        <f t="shared" si="28"/>
        <v>48382.9</v>
      </c>
      <c r="G60" s="32">
        <f t="shared" si="0"/>
        <v>36785.740999999995</v>
      </c>
      <c r="H60" s="32">
        <f t="shared" si="1"/>
        <v>76.030459108486653</v>
      </c>
      <c r="I60" s="32">
        <f t="shared" si="2"/>
        <v>36.454081764110121</v>
      </c>
      <c r="J60" s="32">
        <f t="shared" si="29"/>
        <v>22500</v>
      </c>
      <c r="K60" s="32">
        <f t="shared" si="29"/>
        <v>8050</v>
      </c>
      <c r="L60" s="32">
        <f t="shared" si="29"/>
        <v>5841.741</v>
      </c>
      <c r="M60" s="32">
        <f t="shared" si="13"/>
        <v>72.568211180124223</v>
      </c>
      <c r="N60" s="32">
        <f t="shared" si="14"/>
        <v>25.963293333333333</v>
      </c>
      <c r="O60" s="32">
        <f t="shared" si="4"/>
        <v>10520</v>
      </c>
      <c r="P60" s="32">
        <f t="shared" si="4"/>
        <v>4700</v>
      </c>
      <c r="Q60" s="32">
        <f t="shared" si="4"/>
        <v>3342.3869999999988</v>
      </c>
      <c r="R60" s="32">
        <f t="shared" si="15"/>
        <v>71.114617021276572</v>
      </c>
      <c r="S60" s="29">
        <f t="shared" si="16"/>
        <v>31.771739543726223</v>
      </c>
      <c r="T60" s="33">
        <v>1020</v>
      </c>
      <c r="U60" s="33">
        <v>200</v>
      </c>
      <c r="V60" s="32">
        <v>126.41699999999913</v>
      </c>
      <c r="W60" s="32">
        <f t="shared" si="17"/>
        <v>63.208499999999567</v>
      </c>
      <c r="X60" s="29">
        <f t="shared" si="18"/>
        <v>12.39382352941168</v>
      </c>
      <c r="Y60" s="41">
        <v>7280</v>
      </c>
      <c r="Z60" s="41">
        <v>1000</v>
      </c>
      <c r="AA60" s="32">
        <v>2.1000000000000001E-2</v>
      </c>
      <c r="AB60" s="32">
        <f t="shared" si="19"/>
        <v>2.1000000000000003E-3</v>
      </c>
      <c r="AC60" s="29">
        <f t="shared" si="20"/>
        <v>2.8846153846153849E-4</v>
      </c>
      <c r="AD60" s="33">
        <v>9500</v>
      </c>
      <c r="AE60" s="33">
        <v>4500</v>
      </c>
      <c r="AF60" s="32">
        <v>3215.97</v>
      </c>
      <c r="AG60" s="32">
        <f t="shared" si="21"/>
        <v>71.465999999999994</v>
      </c>
      <c r="AH60" s="29">
        <f t="shared" si="22"/>
        <v>33.852315789473678</v>
      </c>
      <c r="AI60" s="33">
        <v>120</v>
      </c>
      <c r="AJ60" s="33">
        <v>60</v>
      </c>
      <c r="AK60" s="32">
        <v>37.75</v>
      </c>
      <c r="AL60" s="32">
        <f t="shared" si="23"/>
        <v>62.916666666666664</v>
      </c>
      <c r="AM60" s="29">
        <f t="shared" si="24"/>
        <v>31.458333333333332</v>
      </c>
      <c r="AN60" s="35">
        <v>0</v>
      </c>
      <c r="AO60" s="35">
        <v>0</v>
      </c>
      <c r="AP60" s="32">
        <v>0</v>
      </c>
      <c r="AQ60" s="32" t="e">
        <f t="shared" si="5"/>
        <v>#DIV/0!</v>
      </c>
      <c r="AR60" s="29" t="e">
        <f t="shared" si="6"/>
        <v>#DIV/0!</v>
      </c>
      <c r="AS60" s="34">
        <v>0</v>
      </c>
      <c r="AT60" s="34">
        <v>0</v>
      </c>
      <c r="AU60" s="29"/>
      <c r="AV60" s="29">
        <v>0</v>
      </c>
      <c r="AW60" s="29">
        <v>0</v>
      </c>
      <c r="AX60" s="29"/>
      <c r="AY60" s="29">
        <v>71893.8</v>
      </c>
      <c r="AZ60" s="29">
        <v>35946.9</v>
      </c>
      <c r="BA60" s="29">
        <v>29955.9</v>
      </c>
      <c r="BB60" s="34">
        <v>0</v>
      </c>
      <c r="BC60" s="36">
        <v>0</v>
      </c>
      <c r="BD60" s="36">
        <v>0</v>
      </c>
      <c r="BE60" s="36">
        <v>3966</v>
      </c>
      <c r="BF60" s="36">
        <v>1983</v>
      </c>
      <c r="BG60" s="29">
        <v>988.1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32">
        <f t="shared" si="7"/>
        <v>2040</v>
      </c>
      <c r="BO60" s="32">
        <f t="shared" si="7"/>
        <v>1020</v>
      </c>
      <c r="BP60" s="32">
        <f t="shared" si="7"/>
        <v>390</v>
      </c>
      <c r="BQ60" s="32">
        <f t="shared" si="25"/>
        <v>38.235294117647058</v>
      </c>
      <c r="BR60" s="29">
        <f t="shared" si="26"/>
        <v>19.117647058823529</v>
      </c>
      <c r="BS60" s="33">
        <v>1380</v>
      </c>
      <c r="BT60" s="33">
        <v>690</v>
      </c>
      <c r="BU60" s="32">
        <v>115</v>
      </c>
      <c r="BV60" s="29">
        <v>0</v>
      </c>
      <c r="BW60" s="29">
        <v>0</v>
      </c>
      <c r="BX60" s="32">
        <v>0</v>
      </c>
      <c r="BY60" s="29">
        <v>0</v>
      </c>
      <c r="BZ60" s="29">
        <v>0</v>
      </c>
      <c r="CA60" s="29">
        <v>0</v>
      </c>
      <c r="CB60" s="33">
        <v>660</v>
      </c>
      <c r="CC60" s="33">
        <v>330</v>
      </c>
      <c r="CD60" s="29">
        <v>275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40">
        <v>0</v>
      </c>
      <c r="CL60" s="40">
        <v>0</v>
      </c>
      <c r="CM60" s="29">
        <v>0</v>
      </c>
      <c r="CN60" s="33">
        <v>2540</v>
      </c>
      <c r="CO60" s="33">
        <v>1270</v>
      </c>
      <c r="CP60" s="29">
        <v>1326.7860000000001</v>
      </c>
      <c r="CQ60" s="29">
        <v>240</v>
      </c>
      <c r="CR60" s="29">
        <v>120</v>
      </c>
      <c r="CS60" s="29">
        <v>0</v>
      </c>
      <c r="CT60" s="33"/>
      <c r="CU60" s="33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32">
        <v>744.79700000000003</v>
      </c>
      <c r="DF60" s="32">
        <v>0</v>
      </c>
      <c r="DG60" s="32">
        <f t="shared" si="27"/>
        <v>98359.8</v>
      </c>
      <c r="DH60" s="32">
        <f t="shared" si="27"/>
        <v>45979.9</v>
      </c>
      <c r="DI60" s="32">
        <f t="shared" si="9"/>
        <v>36785.740999999995</v>
      </c>
      <c r="DJ60" s="29">
        <v>0</v>
      </c>
      <c r="DK60" s="29">
        <v>0</v>
      </c>
      <c r="DL60" s="29">
        <v>0</v>
      </c>
      <c r="DM60" s="29">
        <v>2550</v>
      </c>
      <c r="DN60" s="29">
        <v>2403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/>
      <c r="DZ60" s="29">
        <v>0</v>
      </c>
      <c r="EA60" s="32">
        <v>0</v>
      </c>
      <c r="EB60" s="32">
        <v>0</v>
      </c>
      <c r="EC60" s="32">
        <f t="shared" si="10"/>
        <v>2550</v>
      </c>
      <c r="ED60" s="32">
        <f t="shared" si="10"/>
        <v>2403</v>
      </c>
      <c r="EE60" s="32">
        <f t="shared" si="11"/>
        <v>0</v>
      </c>
      <c r="EF60" s="42"/>
      <c r="EG60" s="38"/>
      <c r="EH60" s="38"/>
      <c r="EI60" s="38"/>
      <c r="EJ60" s="38"/>
      <c r="EK60" s="38"/>
      <c r="EL60" s="42"/>
      <c r="EM60" s="38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  <c r="IE60" s="43"/>
      <c r="IF60" s="43"/>
      <c r="IG60" s="43"/>
      <c r="IH60" s="43"/>
      <c r="II60" s="43"/>
      <c r="IJ60" s="43"/>
      <c r="IK60" s="43"/>
      <c r="IL60" s="43"/>
      <c r="IM60" s="43"/>
      <c r="IN60" s="43"/>
      <c r="IO60" s="43"/>
      <c r="IP60" s="43"/>
      <c r="IQ60" s="43"/>
      <c r="IR60" s="43"/>
      <c r="IS60" s="43"/>
      <c r="IT60" s="43"/>
      <c r="IU60" s="43"/>
      <c r="IV60" s="43"/>
    </row>
    <row r="61" spans="1:256" ht="21" customHeight="1" x14ac:dyDescent="0.3">
      <c r="A61" s="27">
        <v>52</v>
      </c>
      <c r="B61" s="28" t="s">
        <v>109</v>
      </c>
      <c r="C61" s="29">
        <v>16055.599999999999</v>
      </c>
      <c r="D61" s="41">
        <v>0</v>
      </c>
      <c r="E61" s="31">
        <f t="shared" si="28"/>
        <v>39177.1</v>
      </c>
      <c r="F61" s="31">
        <f t="shared" si="28"/>
        <v>19489.8</v>
      </c>
      <c r="G61" s="32">
        <f t="shared" si="0"/>
        <v>14453.983</v>
      </c>
      <c r="H61" s="32">
        <f t="shared" si="1"/>
        <v>74.161782060359783</v>
      </c>
      <c r="I61" s="32">
        <f t="shared" si="2"/>
        <v>36.893958460427143</v>
      </c>
      <c r="J61" s="32">
        <f t="shared" si="29"/>
        <v>7737.5</v>
      </c>
      <c r="K61" s="32">
        <f t="shared" si="29"/>
        <v>3770</v>
      </c>
      <c r="L61" s="32">
        <f t="shared" si="29"/>
        <v>1354.0830000000001</v>
      </c>
      <c r="M61" s="32">
        <f t="shared" si="13"/>
        <v>35.917320954907161</v>
      </c>
      <c r="N61" s="32">
        <f t="shared" si="14"/>
        <v>17.500264943457189</v>
      </c>
      <c r="O61" s="32">
        <f t="shared" si="4"/>
        <v>2294.5</v>
      </c>
      <c r="P61" s="32">
        <f t="shared" si="4"/>
        <v>1620</v>
      </c>
      <c r="Q61" s="32">
        <f t="shared" si="4"/>
        <v>984.08300000000008</v>
      </c>
      <c r="R61" s="32">
        <f t="shared" si="15"/>
        <v>60.745864197530878</v>
      </c>
      <c r="S61" s="29">
        <f t="shared" si="16"/>
        <v>42.888777511440409</v>
      </c>
      <c r="T61" s="33">
        <v>50</v>
      </c>
      <c r="U61" s="33">
        <v>20</v>
      </c>
      <c r="V61" s="32">
        <v>5.1950000000000385</v>
      </c>
      <c r="W61" s="32">
        <f t="shared" si="17"/>
        <v>25.975000000000193</v>
      </c>
      <c r="X61" s="29">
        <f t="shared" si="18"/>
        <v>10.390000000000077</v>
      </c>
      <c r="Y61" s="41">
        <v>3463</v>
      </c>
      <c r="Z61" s="41">
        <v>1540</v>
      </c>
      <c r="AA61" s="32">
        <v>153</v>
      </c>
      <c r="AB61" s="32">
        <f t="shared" si="19"/>
        <v>9.9350649350649363</v>
      </c>
      <c r="AC61" s="29">
        <f t="shared" si="20"/>
        <v>4.4181345654057171</v>
      </c>
      <c r="AD61" s="33">
        <v>2244.5</v>
      </c>
      <c r="AE61" s="33">
        <v>1600</v>
      </c>
      <c r="AF61" s="32">
        <v>978.88800000000003</v>
      </c>
      <c r="AG61" s="32">
        <f t="shared" si="21"/>
        <v>61.180500000000002</v>
      </c>
      <c r="AH61" s="29">
        <f t="shared" si="22"/>
        <v>43.612742258854979</v>
      </c>
      <c r="AI61" s="33">
        <v>125</v>
      </c>
      <c r="AJ61" s="33">
        <v>60</v>
      </c>
      <c r="AK61" s="32">
        <v>0</v>
      </c>
      <c r="AL61" s="32">
        <f t="shared" si="23"/>
        <v>0</v>
      </c>
      <c r="AM61" s="29">
        <f t="shared" si="24"/>
        <v>0</v>
      </c>
      <c r="AN61" s="35">
        <v>0</v>
      </c>
      <c r="AO61" s="35">
        <v>0</v>
      </c>
      <c r="AP61" s="32">
        <v>0</v>
      </c>
      <c r="AQ61" s="32" t="e">
        <f t="shared" si="5"/>
        <v>#DIV/0!</v>
      </c>
      <c r="AR61" s="29" t="e">
        <f t="shared" si="6"/>
        <v>#DIV/0!</v>
      </c>
      <c r="AS61" s="34">
        <v>0</v>
      </c>
      <c r="AT61" s="34">
        <v>0</v>
      </c>
      <c r="AU61" s="29"/>
      <c r="AV61" s="29">
        <v>0</v>
      </c>
      <c r="AW61" s="29">
        <v>0</v>
      </c>
      <c r="AX61" s="29"/>
      <c r="AY61" s="29">
        <v>31439.599999999999</v>
      </c>
      <c r="AZ61" s="29">
        <v>15719.8</v>
      </c>
      <c r="BA61" s="29">
        <v>13099.9</v>
      </c>
      <c r="BB61" s="34">
        <v>0</v>
      </c>
      <c r="BC61" s="36">
        <v>0</v>
      </c>
      <c r="BD61" s="36">
        <v>0</v>
      </c>
      <c r="BE61" s="37">
        <v>0</v>
      </c>
      <c r="BF61" s="37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32">
        <f t="shared" si="7"/>
        <v>800</v>
      </c>
      <c r="BO61" s="32">
        <f t="shared" si="7"/>
        <v>200</v>
      </c>
      <c r="BP61" s="32">
        <f t="shared" si="7"/>
        <v>207</v>
      </c>
      <c r="BQ61" s="32">
        <f t="shared" si="25"/>
        <v>103.49999999999999</v>
      </c>
      <c r="BR61" s="29">
        <f t="shared" si="26"/>
        <v>25.874999999999996</v>
      </c>
      <c r="BS61" s="33">
        <v>800</v>
      </c>
      <c r="BT61" s="33">
        <v>200</v>
      </c>
      <c r="BU61" s="32">
        <v>207</v>
      </c>
      <c r="BV61" s="29">
        <v>0</v>
      </c>
      <c r="BW61" s="29">
        <v>0</v>
      </c>
      <c r="BX61" s="32">
        <v>0</v>
      </c>
      <c r="BY61" s="29">
        <v>0</v>
      </c>
      <c r="BZ61" s="29">
        <v>0</v>
      </c>
      <c r="CA61" s="29">
        <v>0</v>
      </c>
      <c r="CB61" s="33">
        <v>0</v>
      </c>
      <c r="CC61" s="33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40">
        <v>550</v>
      </c>
      <c r="CL61" s="33">
        <v>250</v>
      </c>
      <c r="CM61" s="29">
        <v>10</v>
      </c>
      <c r="CN61" s="33">
        <v>500</v>
      </c>
      <c r="CO61" s="33">
        <v>100</v>
      </c>
      <c r="CP61" s="29">
        <v>0</v>
      </c>
      <c r="CQ61" s="29">
        <v>500</v>
      </c>
      <c r="CR61" s="29">
        <v>100</v>
      </c>
      <c r="CS61" s="29">
        <v>0</v>
      </c>
      <c r="CT61" s="33"/>
      <c r="CU61" s="33">
        <v>0</v>
      </c>
      <c r="CV61" s="29">
        <v>0</v>
      </c>
      <c r="CW61" s="29">
        <v>5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32">
        <v>0</v>
      </c>
      <c r="DF61" s="32">
        <v>0</v>
      </c>
      <c r="DG61" s="32">
        <f t="shared" si="27"/>
        <v>39177.1</v>
      </c>
      <c r="DH61" s="32">
        <f t="shared" si="27"/>
        <v>19489.8</v>
      </c>
      <c r="DI61" s="32">
        <f t="shared" si="9"/>
        <v>14453.983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2800</v>
      </c>
      <c r="DZ61" s="29">
        <v>2800</v>
      </c>
      <c r="EA61" s="32">
        <v>0</v>
      </c>
      <c r="EB61" s="32">
        <v>0</v>
      </c>
      <c r="EC61" s="32">
        <f t="shared" si="10"/>
        <v>2800</v>
      </c>
      <c r="ED61" s="32">
        <f t="shared" si="10"/>
        <v>2800</v>
      </c>
      <c r="EE61" s="32">
        <f t="shared" si="11"/>
        <v>0</v>
      </c>
      <c r="EF61" s="42"/>
      <c r="EG61" s="38"/>
      <c r="EH61" s="38"/>
      <c r="EI61" s="38"/>
      <c r="EJ61" s="38"/>
      <c r="EK61" s="38"/>
      <c r="EL61" s="42"/>
      <c r="EM61" s="38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  <c r="IE61" s="43"/>
      <c r="IF61" s="43"/>
      <c r="IG61" s="43"/>
      <c r="IH61" s="43"/>
      <c r="II61" s="43"/>
      <c r="IJ61" s="43"/>
      <c r="IK61" s="43"/>
      <c r="IL61" s="43"/>
      <c r="IM61" s="43"/>
      <c r="IN61" s="43"/>
      <c r="IO61" s="43"/>
      <c r="IP61" s="43"/>
      <c r="IQ61" s="43"/>
      <c r="IR61" s="43"/>
      <c r="IS61" s="43"/>
      <c r="IT61" s="43"/>
      <c r="IU61" s="43"/>
      <c r="IV61" s="43"/>
    </row>
    <row r="62" spans="1:256" ht="21" customHeight="1" x14ac:dyDescent="0.3">
      <c r="A62" s="27">
        <v>53</v>
      </c>
      <c r="B62" s="28" t="s">
        <v>110</v>
      </c>
      <c r="C62" s="29">
        <v>8633</v>
      </c>
      <c r="D62" s="41">
        <v>0</v>
      </c>
      <c r="E62" s="31">
        <f t="shared" si="28"/>
        <v>76336.800000000003</v>
      </c>
      <c r="F62" s="31">
        <f t="shared" si="28"/>
        <v>34955.1</v>
      </c>
      <c r="G62" s="32">
        <f t="shared" si="0"/>
        <v>29435.557800000002</v>
      </c>
      <c r="H62" s="32">
        <f t="shared" si="1"/>
        <v>84.209622630174152</v>
      </c>
      <c r="I62" s="32">
        <f t="shared" si="2"/>
        <v>38.560114911811866</v>
      </c>
      <c r="J62" s="32">
        <f t="shared" si="29"/>
        <v>15240.800000000001</v>
      </c>
      <c r="K62" s="32">
        <f t="shared" si="29"/>
        <v>5170</v>
      </c>
      <c r="L62" s="32">
        <f t="shared" si="29"/>
        <v>4207.6578</v>
      </c>
      <c r="M62" s="32">
        <f t="shared" si="13"/>
        <v>81.386030947775623</v>
      </c>
      <c r="N62" s="32">
        <f t="shared" si="14"/>
        <v>27.607853918429477</v>
      </c>
      <c r="O62" s="32">
        <f t="shared" si="4"/>
        <v>7980</v>
      </c>
      <c r="P62" s="32">
        <f t="shared" si="4"/>
        <v>2580</v>
      </c>
      <c r="Q62" s="32">
        <f t="shared" si="4"/>
        <v>2248.3629999999994</v>
      </c>
      <c r="R62" s="32">
        <f t="shared" si="15"/>
        <v>87.145852713178272</v>
      </c>
      <c r="S62" s="29">
        <f t="shared" si="16"/>
        <v>28.17497493734335</v>
      </c>
      <c r="T62" s="33">
        <v>180</v>
      </c>
      <c r="U62" s="33">
        <v>80</v>
      </c>
      <c r="V62" s="32">
        <v>67.83999999999935</v>
      </c>
      <c r="W62" s="32">
        <f t="shared" si="17"/>
        <v>84.799999999999187</v>
      </c>
      <c r="X62" s="29">
        <f t="shared" si="18"/>
        <v>37.688888888888528</v>
      </c>
      <c r="Y62" s="41">
        <v>4300</v>
      </c>
      <c r="Z62" s="41">
        <v>1500</v>
      </c>
      <c r="AA62" s="32">
        <v>741.99480000000005</v>
      </c>
      <c r="AB62" s="32">
        <f t="shared" si="19"/>
        <v>49.466320000000003</v>
      </c>
      <c r="AC62" s="29">
        <f t="shared" si="20"/>
        <v>17.255693023255816</v>
      </c>
      <c r="AD62" s="33">
        <v>7800</v>
      </c>
      <c r="AE62" s="33">
        <v>2500</v>
      </c>
      <c r="AF62" s="32">
        <v>2180.5230000000001</v>
      </c>
      <c r="AG62" s="32">
        <f t="shared" si="21"/>
        <v>87.220920000000007</v>
      </c>
      <c r="AH62" s="29">
        <f t="shared" si="22"/>
        <v>27.955423076923079</v>
      </c>
      <c r="AI62" s="33">
        <v>220</v>
      </c>
      <c r="AJ62" s="33">
        <v>50</v>
      </c>
      <c r="AK62" s="32">
        <v>30.6</v>
      </c>
      <c r="AL62" s="32">
        <f t="shared" si="23"/>
        <v>61.199999999999996</v>
      </c>
      <c r="AM62" s="29">
        <f t="shared" si="24"/>
        <v>13.90909090909091</v>
      </c>
      <c r="AN62" s="35">
        <v>0</v>
      </c>
      <c r="AO62" s="35">
        <v>0</v>
      </c>
      <c r="AP62" s="32">
        <v>0</v>
      </c>
      <c r="AQ62" s="32" t="e">
        <f t="shared" si="5"/>
        <v>#DIV/0!</v>
      </c>
      <c r="AR62" s="29" t="e">
        <f t="shared" si="6"/>
        <v>#DIV/0!</v>
      </c>
      <c r="AS62" s="34">
        <v>0</v>
      </c>
      <c r="AT62" s="34">
        <v>0</v>
      </c>
      <c r="AU62" s="29"/>
      <c r="AV62" s="29">
        <v>0</v>
      </c>
      <c r="AW62" s="29">
        <v>0</v>
      </c>
      <c r="AX62" s="29"/>
      <c r="AY62" s="29">
        <v>59570.2</v>
      </c>
      <c r="AZ62" s="29">
        <v>29785.1</v>
      </c>
      <c r="BA62" s="29">
        <v>24821</v>
      </c>
      <c r="BB62" s="34">
        <v>0</v>
      </c>
      <c r="BC62" s="36">
        <v>0</v>
      </c>
      <c r="BD62" s="36">
        <v>0</v>
      </c>
      <c r="BE62" s="37">
        <v>1525.8</v>
      </c>
      <c r="BF62" s="37">
        <v>0</v>
      </c>
      <c r="BG62" s="29">
        <v>406.9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32">
        <f t="shared" si="7"/>
        <v>1190.8</v>
      </c>
      <c r="BO62" s="32">
        <f t="shared" si="7"/>
        <v>140</v>
      </c>
      <c r="BP62" s="32">
        <f t="shared" si="7"/>
        <v>49.8</v>
      </c>
      <c r="BQ62" s="32">
        <f t="shared" si="25"/>
        <v>35.571428571428569</v>
      </c>
      <c r="BR62" s="29">
        <f t="shared" si="26"/>
        <v>4.1820624790057099</v>
      </c>
      <c r="BS62" s="33">
        <v>69.2</v>
      </c>
      <c r="BT62" s="33">
        <v>20</v>
      </c>
      <c r="BU62" s="32">
        <v>0</v>
      </c>
      <c r="BV62" s="29">
        <v>0</v>
      </c>
      <c r="BW62" s="29">
        <v>0</v>
      </c>
      <c r="BX62" s="32">
        <v>0</v>
      </c>
      <c r="BY62" s="29">
        <v>1121.5999999999999</v>
      </c>
      <c r="BZ62" s="29">
        <v>120</v>
      </c>
      <c r="CA62" s="29">
        <v>49.8</v>
      </c>
      <c r="CB62" s="33">
        <v>0</v>
      </c>
      <c r="CC62" s="33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29">
        <v>0</v>
      </c>
      <c r="CK62" s="40">
        <v>620</v>
      </c>
      <c r="CL62" s="40">
        <v>300</v>
      </c>
      <c r="CM62" s="29">
        <v>316.2</v>
      </c>
      <c r="CN62" s="33">
        <v>930</v>
      </c>
      <c r="CO62" s="33">
        <v>600</v>
      </c>
      <c r="CP62" s="29">
        <v>820.7</v>
      </c>
      <c r="CQ62" s="29">
        <v>300</v>
      </c>
      <c r="CR62" s="29">
        <v>30</v>
      </c>
      <c r="CS62" s="29">
        <v>0</v>
      </c>
      <c r="CT62" s="33"/>
      <c r="CU62" s="33">
        <v>0</v>
      </c>
      <c r="CV62" s="29">
        <v>0</v>
      </c>
      <c r="CW62" s="29">
        <v>0</v>
      </c>
      <c r="CX62" s="29">
        <v>0</v>
      </c>
      <c r="CY62" s="29">
        <v>0</v>
      </c>
      <c r="CZ62" s="29">
        <v>0</v>
      </c>
      <c r="DA62" s="29">
        <v>0</v>
      </c>
      <c r="DB62" s="29">
        <v>0</v>
      </c>
      <c r="DC62" s="29">
        <v>0</v>
      </c>
      <c r="DD62" s="29">
        <v>0</v>
      </c>
      <c r="DE62" s="32">
        <v>0</v>
      </c>
      <c r="DF62" s="32">
        <v>0</v>
      </c>
      <c r="DG62" s="32">
        <f t="shared" si="27"/>
        <v>76336.800000000003</v>
      </c>
      <c r="DH62" s="32">
        <f t="shared" si="27"/>
        <v>34955.1</v>
      </c>
      <c r="DI62" s="32">
        <f t="shared" si="9"/>
        <v>29435.557800000002</v>
      </c>
      <c r="DJ62" s="29">
        <v>0</v>
      </c>
      <c r="DK62" s="29">
        <v>0</v>
      </c>
      <c r="DL62" s="29">
        <v>0</v>
      </c>
      <c r="DM62" s="29">
        <v>0</v>
      </c>
      <c r="DN62" s="29">
        <v>0</v>
      </c>
      <c r="DO62" s="29">
        <v>0</v>
      </c>
      <c r="DP62" s="29">
        <v>0</v>
      </c>
      <c r="DQ62" s="29">
        <v>0</v>
      </c>
      <c r="DR62" s="29">
        <v>0</v>
      </c>
      <c r="DS62" s="29">
        <v>0</v>
      </c>
      <c r="DT62" s="29">
        <v>0</v>
      </c>
      <c r="DU62" s="29">
        <v>0</v>
      </c>
      <c r="DV62" s="29">
        <v>0</v>
      </c>
      <c r="DW62" s="29">
        <v>0</v>
      </c>
      <c r="DX62" s="29">
        <v>0</v>
      </c>
      <c r="DY62" s="29">
        <v>6291</v>
      </c>
      <c r="DZ62" s="29">
        <v>6291</v>
      </c>
      <c r="EA62" s="32">
        <v>0</v>
      </c>
      <c r="EB62" s="32">
        <v>0</v>
      </c>
      <c r="EC62" s="32">
        <f t="shared" si="10"/>
        <v>6291</v>
      </c>
      <c r="ED62" s="32">
        <f t="shared" si="10"/>
        <v>6291</v>
      </c>
      <c r="EE62" s="32">
        <f t="shared" si="11"/>
        <v>0</v>
      </c>
      <c r="EF62" s="42"/>
      <c r="EG62" s="38"/>
      <c r="EH62" s="38"/>
      <c r="EI62" s="38"/>
      <c r="EJ62" s="38"/>
      <c r="EK62" s="38"/>
      <c r="EL62" s="42"/>
      <c r="EM62" s="38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  <c r="IE62" s="43"/>
      <c r="IF62" s="43"/>
      <c r="IG62" s="43"/>
      <c r="IH62" s="43"/>
      <c r="II62" s="43"/>
      <c r="IJ62" s="43"/>
      <c r="IK62" s="43"/>
      <c r="IL62" s="43"/>
      <c r="IM62" s="43"/>
      <c r="IN62" s="43"/>
      <c r="IO62" s="43"/>
      <c r="IP62" s="43"/>
      <c r="IQ62" s="43"/>
      <c r="IR62" s="43"/>
      <c r="IS62" s="43"/>
      <c r="IT62" s="43"/>
      <c r="IU62" s="43"/>
      <c r="IV62" s="43"/>
    </row>
    <row r="63" spans="1:256" ht="21" customHeight="1" x14ac:dyDescent="0.3">
      <c r="A63" s="27">
        <v>54</v>
      </c>
      <c r="B63" s="28" t="s">
        <v>111</v>
      </c>
      <c r="C63" s="29">
        <v>0</v>
      </c>
      <c r="D63" s="41">
        <v>0</v>
      </c>
      <c r="E63" s="31">
        <f t="shared" si="28"/>
        <v>111170</v>
      </c>
      <c r="F63" s="31">
        <f t="shared" si="28"/>
        <v>49618.45</v>
      </c>
      <c r="G63" s="32">
        <f t="shared" si="0"/>
        <v>38906.507599999997</v>
      </c>
      <c r="H63" s="32">
        <f t="shared" si="1"/>
        <v>78.411372382652019</v>
      </c>
      <c r="I63" s="32">
        <f t="shared" si="2"/>
        <v>34.997308266618688</v>
      </c>
      <c r="J63" s="32">
        <f t="shared" si="29"/>
        <v>37033.1</v>
      </c>
      <c r="K63" s="32">
        <f t="shared" si="29"/>
        <v>12550</v>
      </c>
      <c r="L63" s="32">
        <f t="shared" si="29"/>
        <v>8016.1075999999994</v>
      </c>
      <c r="M63" s="32">
        <f t="shared" si="13"/>
        <v>63.87336733067729</v>
      </c>
      <c r="N63" s="32">
        <f t="shared" si="14"/>
        <v>21.645791467633007</v>
      </c>
      <c r="O63" s="32">
        <f t="shared" si="4"/>
        <v>18106.2</v>
      </c>
      <c r="P63" s="32">
        <f t="shared" si="4"/>
        <v>6400</v>
      </c>
      <c r="Q63" s="32">
        <f t="shared" si="4"/>
        <v>5248.2527999999993</v>
      </c>
      <c r="R63" s="32">
        <f t="shared" si="15"/>
        <v>82.003949999999989</v>
      </c>
      <c r="S63" s="29">
        <f t="shared" si="16"/>
        <v>28.98594293667362</v>
      </c>
      <c r="T63" s="33">
        <v>1224.4000000000001</v>
      </c>
      <c r="U63" s="33">
        <v>400</v>
      </c>
      <c r="V63" s="32">
        <v>110.92979999999935</v>
      </c>
      <c r="W63" s="32">
        <f t="shared" si="17"/>
        <v>27.732449999999837</v>
      </c>
      <c r="X63" s="29">
        <f t="shared" si="18"/>
        <v>9.0599313949689098</v>
      </c>
      <c r="Y63" s="41">
        <v>15363.9</v>
      </c>
      <c r="Z63" s="41">
        <v>5000</v>
      </c>
      <c r="AA63" s="32">
        <v>2747.8548000000001</v>
      </c>
      <c r="AB63" s="32">
        <f t="shared" si="19"/>
        <v>54.957096000000007</v>
      </c>
      <c r="AC63" s="29">
        <f t="shared" si="20"/>
        <v>17.885138539042821</v>
      </c>
      <c r="AD63" s="33">
        <v>16881.8</v>
      </c>
      <c r="AE63" s="33">
        <v>6000</v>
      </c>
      <c r="AF63" s="32">
        <v>5137.3230000000003</v>
      </c>
      <c r="AG63" s="32">
        <f t="shared" si="21"/>
        <v>85.622050000000002</v>
      </c>
      <c r="AH63" s="29">
        <f t="shared" si="22"/>
        <v>30.431132936061324</v>
      </c>
      <c r="AI63" s="33">
        <v>320</v>
      </c>
      <c r="AJ63" s="33">
        <v>150</v>
      </c>
      <c r="AK63" s="32">
        <v>0</v>
      </c>
      <c r="AL63" s="32">
        <f t="shared" si="23"/>
        <v>0</v>
      </c>
      <c r="AM63" s="29">
        <f t="shared" si="24"/>
        <v>0</v>
      </c>
      <c r="AN63" s="35">
        <v>0</v>
      </c>
      <c r="AO63" s="35">
        <v>0</v>
      </c>
      <c r="AP63" s="32">
        <v>0</v>
      </c>
      <c r="AQ63" s="32" t="e">
        <f t="shared" si="5"/>
        <v>#DIV/0!</v>
      </c>
      <c r="AR63" s="29" t="e">
        <f t="shared" si="6"/>
        <v>#DIV/0!</v>
      </c>
      <c r="AS63" s="34">
        <v>0</v>
      </c>
      <c r="AT63" s="34">
        <v>0</v>
      </c>
      <c r="AU63" s="29"/>
      <c r="AV63" s="29">
        <v>0</v>
      </c>
      <c r="AW63" s="29">
        <v>0</v>
      </c>
      <c r="AX63" s="29"/>
      <c r="AY63" s="29">
        <v>74136.899999999994</v>
      </c>
      <c r="AZ63" s="29">
        <v>37068.449999999997</v>
      </c>
      <c r="BA63" s="29">
        <v>30890.400000000001</v>
      </c>
      <c r="BB63" s="34">
        <v>0</v>
      </c>
      <c r="BC63" s="36">
        <v>0</v>
      </c>
      <c r="BD63" s="36">
        <v>0</v>
      </c>
      <c r="BE63" s="37">
        <v>0</v>
      </c>
      <c r="BF63" s="37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32">
        <f t="shared" si="7"/>
        <v>793</v>
      </c>
      <c r="BO63" s="32">
        <f t="shared" si="7"/>
        <v>250</v>
      </c>
      <c r="BP63" s="32">
        <f t="shared" si="7"/>
        <v>0</v>
      </c>
      <c r="BQ63" s="32">
        <f t="shared" si="25"/>
        <v>0</v>
      </c>
      <c r="BR63" s="29">
        <f t="shared" si="26"/>
        <v>0</v>
      </c>
      <c r="BS63" s="33">
        <v>793</v>
      </c>
      <c r="BT63" s="33">
        <v>250</v>
      </c>
      <c r="BU63" s="32">
        <v>0</v>
      </c>
      <c r="BV63" s="29">
        <v>0</v>
      </c>
      <c r="BW63" s="29">
        <v>0</v>
      </c>
      <c r="BX63" s="32">
        <v>0</v>
      </c>
      <c r="BY63" s="29">
        <v>0</v>
      </c>
      <c r="BZ63" s="29">
        <v>0</v>
      </c>
      <c r="CA63" s="29">
        <v>0</v>
      </c>
      <c r="CB63" s="33">
        <v>0</v>
      </c>
      <c r="CC63" s="33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29">
        <v>0</v>
      </c>
      <c r="CK63" s="40">
        <v>600</v>
      </c>
      <c r="CL63" s="40">
        <v>250</v>
      </c>
      <c r="CM63" s="29">
        <v>0</v>
      </c>
      <c r="CN63" s="33">
        <v>1850</v>
      </c>
      <c r="CO63" s="33">
        <v>500</v>
      </c>
      <c r="CP63" s="29">
        <v>20</v>
      </c>
      <c r="CQ63" s="29">
        <v>600</v>
      </c>
      <c r="CR63" s="29">
        <v>60</v>
      </c>
      <c r="CS63" s="29">
        <v>5</v>
      </c>
      <c r="CT63" s="33"/>
      <c r="CU63" s="33">
        <v>0</v>
      </c>
      <c r="CV63" s="29">
        <v>0</v>
      </c>
      <c r="CW63" s="29">
        <v>0</v>
      </c>
      <c r="CX63" s="29">
        <v>0</v>
      </c>
      <c r="CY63" s="29">
        <v>0</v>
      </c>
      <c r="CZ63" s="29">
        <v>0</v>
      </c>
      <c r="DA63" s="29">
        <v>0</v>
      </c>
      <c r="DB63" s="29">
        <v>0</v>
      </c>
      <c r="DC63" s="29">
        <v>0</v>
      </c>
      <c r="DD63" s="29">
        <v>0</v>
      </c>
      <c r="DE63" s="32">
        <v>0</v>
      </c>
      <c r="DF63" s="32">
        <v>0</v>
      </c>
      <c r="DG63" s="32">
        <f t="shared" si="27"/>
        <v>111170</v>
      </c>
      <c r="DH63" s="32">
        <f t="shared" si="27"/>
        <v>49618.45</v>
      </c>
      <c r="DI63" s="32">
        <f t="shared" si="9"/>
        <v>38906.507599999997</v>
      </c>
      <c r="DJ63" s="29">
        <v>0</v>
      </c>
      <c r="DK63" s="29">
        <v>0</v>
      </c>
      <c r="DL63" s="29">
        <v>0</v>
      </c>
      <c r="DM63" s="29">
        <v>0</v>
      </c>
      <c r="DN63" s="29">
        <v>0</v>
      </c>
      <c r="DO63" s="29">
        <v>0</v>
      </c>
      <c r="DP63" s="29">
        <v>0</v>
      </c>
      <c r="DQ63" s="29">
        <v>0</v>
      </c>
      <c r="DR63" s="29">
        <v>0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18000</v>
      </c>
      <c r="DZ63" s="29">
        <v>18000</v>
      </c>
      <c r="EA63" s="32">
        <v>8640.5108999999993</v>
      </c>
      <c r="EB63" s="32">
        <v>0</v>
      </c>
      <c r="EC63" s="32">
        <f t="shared" si="10"/>
        <v>18000</v>
      </c>
      <c r="ED63" s="32">
        <f t="shared" si="10"/>
        <v>18000</v>
      </c>
      <c r="EE63" s="32">
        <f t="shared" si="11"/>
        <v>8640.5108999999993</v>
      </c>
      <c r="EF63" s="42"/>
      <c r="EG63" s="38"/>
      <c r="EH63" s="38"/>
      <c r="EI63" s="38"/>
      <c r="EJ63" s="38"/>
      <c r="EK63" s="38"/>
      <c r="EL63" s="42"/>
      <c r="EM63" s="38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  <c r="IE63" s="43"/>
      <c r="IF63" s="43"/>
      <c r="IG63" s="43"/>
      <c r="IH63" s="43"/>
      <c r="II63" s="43"/>
      <c r="IJ63" s="43"/>
      <c r="IK63" s="43"/>
      <c r="IL63" s="43"/>
      <c r="IM63" s="43"/>
      <c r="IN63" s="43"/>
      <c r="IO63" s="43"/>
      <c r="IP63" s="43"/>
      <c r="IQ63" s="43"/>
      <c r="IR63" s="43"/>
      <c r="IS63" s="43"/>
      <c r="IT63" s="43"/>
      <c r="IU63" s="43"/>
      <c r="IV63" s="43"/>
    </row>
    <row r="64" spans="1:256" ht="21" customHeight="1" x14ac:dyDescent="0.3">
      <c r="A64" s="27">
        <v>55</v>
      </c>
      <c r="B64" s="28" t="s">
        <v>112</v>
      </c>
      <c r="C64" s="29">
        <v>0</v>
      </c>
      <c r="D64" s="41">
        <v>0</v>
      </c>
      <c r="E64" s="31">
        <f t="shared" si="28"/>
        <v>17328</v>
      </c>
      <c r="F64" s="31">
        <f t="shared" si="28"/>
        <v>8664</v>
      </c>
      <c r="G64" s="32">
        <f t="shared" si="0"/>
        <v>4940.7950000000001</v>
      </c>
      <c r="H64" s="32">
        <f t="shared" si="1"/>
        <v>57.026719759926138</v>
      </c>
      <c r="I64" s="32">
        <f t="shared" si="2"/>
        <v>28.513359879963069</v>
      </c>
      <c r="J64" s="32">
        <f t="shared" si="29"/>
        <v>9490.4</v>
      </c>
      <c r="K64" s="32">
        <f t="shared" si="29"/>
        <v>4745.2</v>
      </c>
      <c r="L64" s="32">
        <f t="shared" si="29"/>
        <v>1175.1950000000002</v>
      </c>
      <c r="M64" s="32">
        <f t="shared" si="13"/>
        <v>24.765974036921527</v>
      </c>
      <c r="N64" s="32">
        <f t="shared" si="14"/>
        <v>12.382987018460764</v>
      </c>
      <c r="O64" s="32">
        <f t="shared" si="4"/>
        <v>2869.4</v>
      </c>
      <c r="P64" s="32">
        <f t="shared" si="4"/>
        <v>1434.7</v>
      </c>
      <c r="Q64" s="32">
        <f t="shared" si="4"/>
        <v>808.27099999999996</v>
      </c>
      <c r="R64" s="32">
        <f t="shared" si="15"/>
        <v>56.337283055691081</v>
      </c>
      <c r="S64" s="29">
        <f t="shared" si="16"/>
        <v>28.168641527845541</v>
      </c>
      <c r="T64" s="33">
        <v>19.399999999999999</v>
      </c>
      <c r="U64" s="33">
        <v>9.6999999999999993</v>
      </c>
      <c r="V64" s="32">
        <v>78.089999999999975</v>
      </c>
      <c r="W64" s="32">
        <f t="shared" si="17"/>
        <v>805.05154639175237</v>
      </c>
      <c r="X64" s="29">
        <f t="shared" si="18"/>
        <v>402.52577319587618</v>
      </c>
      <c r="Y64" s="41">
        <v>5171</v>
      </c>
      <c r="Z64" s="41">
        <v>2585.5</v>
      </c>
      <c r="AA64" s="32">
        <v>96.9</v>
      </c>
      <c r="AB64" s="32">
        <f t="shared" si="19"/>
        <v>3.7478244053374592</v>
      </c>
      <c r="AC64" s="29">
        <f t="shared" si="20"/>
        <v>1.8739122026687296</v>
      </c>
      <c r="AD64" s="33">
        <v>2850</v>
      </c>
      <c r="AE64" s="33">
        <v>1425</v>
      </c>
      <c r="AF64" s="32">
        <v>730.18100000000004</v>
      </c>
      <c r="AG64" s="32">
        <f t="shared" si="21"/>
        <v>51.240771929824568</v>
      </c>
      <c r="AH64" s="29">
        <f t="shared" si="22"/>
        <v>25.620385964912284</v>
      </c>
      <c r="AI64" s="33">
        <v>0</v>
      </c>
      <c r="AJ64" s="33">
        <v>0</v>
      </c>
      <c r="AK64" s="32">
        <v>0</v>
      </c>
      <c r="AL64" s="32" t="e">
        <f t="shared" si="23"/>
        <v>#DIV/0!</v>
      </c>
      <c r="AM64" s="29" t="e">
        <f t="shared" si="24"/>
        <v>#DIV/0!</v>
      </c>
      <c r="AN64" s="35">
        <v>0</v>
      </c>
      <c r="AO64" s="35">
        <v>0</v>
      </c>
      <c r="AP64" s="32">
        <v>0</v>
      </c>
      <c r="AQ64" s="32" t="e">
        <f t="shared" si="5"/>
        <v>#DIV/0!</v>
      </c>
      <c r="AR64" s="29" t="e">
        <f t="shared" si="6"/>
        <v>#DIV/0!</v>
      </c>
      <c r="AS64" s="34">
        <v>0</v>
      </c>
      <c r="AT64" s="34">
        <v>0</v>
      </c>
      <c r="AU64" s="29"/>
      <c r="AV64" s="29">
        <v>0</v>
      </c>
      <c r="AW64" s="29">
        <v>0</v>
      </c>
      <c r="AX64" s="29"/>
      <c r="AY64" s="29">
        <v>7837.6</v>
      </c>
      <c r="AZ64" s="29">
        <v>3918.8</v>
      </c>
      <c r="BA64" s="29">
        <v>3265.6</v>
      </c>
      <c r="BB64" s="34">
        <v>0</v>
      </c>
      <c r="BC64" s="36">
        <v>0</v>
      </c>
      <c r="BD64" s="36">
        <v>0</v>
      </c>
      <c r="BE64" s="37">
        <v>0</v>
      </c>
      <c r="BF64" s="37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32">
        <f t="shared" si="7"/>
        <v>350</v>
      </c>
      <c r="BO64" s="32">
        <f t="shared" si="7"/>
        <v>175</v>
      </c>
      <c r="BP64" s="32">
        <f t="shared" si="7"/>
        <v>7.524</v>
      </c>
      <c r="BQ64" s="32">
        <f t="shared" si="25"/>
        <v>4.2994285714285718</v>
      </c>
      <c r="BR64" s="29">
        <f t="shared" si="26"/>
        <v>2.1497142857142859</v>
      </c>
      <c r="BS64" s="33">
        <v>350</v>
      </c>
      <c r="BT64" s="33">
        <v>175</v>
      </c>
      <c r="BU64" s="32">
        <v>7.524</v>
      </c>
      <c r="BV64" s="29">
        <v>0</v>
      </c>
      <c r="BW64" s="29">
        <v>0</v>
      </c>
      <c r="BX64" s="32">
        <v>0</v>
      </c>
      <c r="BY64" s="29">
        <v>0</v>
      </c>
      <c r="BZ64" s="29">
        <v>0</v>
      </c>
      <c r="CA64" s="29">
        <v>0</v>
      </c>
      <c r="CB64" s="33">
        <v>0</v>
      </c>
      <c r="CC64" s="33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40">
        <v>1100</v>
      </c>
      <c r="CL64" s="33">
        <v>550</v>
      </c>
      <c r="CM64" s="29">
        <v>262.5</v>
      </c>
      <c r="CN64" s="33">
        <v>0</v>
      </c>
      <c r="CO64" s="33">
        <v>0</v>
      </c>
      <c r="CP64" s="29">
        <v>0</v>
      </c>
      <c r="CQ64" s="29">
        <v>0</v>
      </c>
      <c r="CR64" s="29">
        <v>0</v>
      </c>
      <c r="CS64" s="29">
        <v>0</v>
      </c>
      <c r="CT64" s="33"/>
      <c r="CU64" s="33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500</v>
      </c>
      <c r="DC64" s="29">
        <v>0</v>
      </c>
      <c r="DD64" s="29">
        <v>0</v>
      </c>
      <c r="DE64" s="32">
        <v>0</v>
      </c>
      <c r="DF64" s="32">
        <v>0</v>
      </c>
      <c r="DG64" s="32">
        <f t="shared" si="27"/>
        <v>17328</v>
      </c>
      <c r="DH64" s="32">
        <f t="shared" si="27"/>
        <v>8664</v>
      </c>
      <c r="DI64" s="32">
        <f t="shared" si="9"/>
        <v>4940.7950000000001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/>
      <c r="DZ64" s="29">
        <v>0</v>
      </c>
      <c r="EA64" s="32">
        <v>0</v>
      </c>
      <c r="EB64" s="32">
        <v>0</v>
      </c>
      <c r="EC64" s="32">
        <f t="shared" si="10"/>
        <v>0</v>
      </c>
      <c r="ED64" s="32">
        <f t="shared" si="10"/>
        <v>0</v>
      </c>
      <c r="EE64" s="32">
        <f t="shared" si="11"/>
        <v>0</v>
      </c>
      <c r="EF64" s="42"/>
      <c r="EG64" s="38"/>
      <c r="EH64" s="38"/>
      <c r="EI64" s="38"/>
      <c r="EJ64" s="38"/>
      <c r="EK64" s="38"/>
      <c r="EL64" s="42"/>
      <c r="EM64" s="38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  <c r="IE64" s="43"/>
      <c r="IF64" s="43"/>
      <c r="IG64" s="43"/>
      <c r="IH64" s="43"/>
      <c r="II64" s="43"/>
      <c r="IJ64" s="43"/>
      <c r="IK64" s="43"/>
      <c r="IL64" s="43"/>
      <c r="IM64" s="43"/>
      <c r="IN64" s="43"/>
      <c r="IO64" s="43"/>
      <c r="IP64" s="43"/>
      <c r="IQ64" s="43"/>
      <c r="IR64" s="43"/>
      <c r="IS64" s="43"/>
      <c r="IT64" s="43"/>
      <c r="IU64" s="43"/>
      <c r="IV64" s="43"/>
    </row>
    <row r="65" spans="1:256" ht="21" customHeight="1" x14ac:dyDescent="0.3">
      <c r="A65" s="27">
        <v>56</v>
      </c>
      <c r="B65" s="28" t="s">
        <v>113</v>
      </c>
      <c r="C65" s="29">
        <v>11625.1</v>
      </c>
      <c r="D65" s="41">
        <v>1279.4000000000001</v>
      </c>
      <c r="E65" s="31">
        <f t="shared" si="28"/>
        <v>71251.700000000012</v>
      </c>
      <c r="F65" s="31">
        <f t="shared" si="28"/>
        <v>35625.850000000006</v>
      </c>
      <c r="G65" s="32">
        <f t="shared" si="0"/>
        <v>21157.052000000003</v>
      </c>
      <c r="H65" s="32">
        <f t="shared" si="1"/>
        <v>59.386799192159621</v>
      </c>
      <c r="I65" s="32">
        <f t="shared" si="2"/>
        <v>29.693399596079811</v>
      </c>
      <c r="J65" s="32">
        <f t="shared" si="29"/>
        <v>31292.6</v>
      </c>
      <c r="K65" s="32">
        <f t="shared" si="29"/>
        <v>15646.3</v>
      </c>
      <c r="L65" s="32">
        <f t="shared" si="29"/>
        <v>4507.4520000000002</v>
      </c>
      <c r="M65" s="32">
        <f t="shared" si="13"/>
        <v>28.808421160274317</v>
      </c>
      <c r="N65" s="32">
        <f t="shared" si="14"/>
        <v>14.404210580137159</v>
      </c>
      <c r="O65" s="32">
        <f t="shared" si="4"/>
        <v>10722.800000000001</v>
      </c>
      <c r="P65" s="32">
        <f t="shared" si="4"/>
        <v>5361.4000000000005</v>
      </c>
      <c r="Q65" s="32">
        <f t="shared" si="4"/>
        <v>3267.9280000000003</v>
      </c>
      <c r="R65" s="32">
        <f t="shared" si="15"/>
        <v>60.952885440370054</v>
      </c>
      <c r="S65" s="29">
        <f t="shared" si="16"/>
        <v>30.476442720185027</v>
      </c>
      <c r="T65" s="33">
        <v>151.19999999999999</v>
      </c>
      <c r="U65" s="33">
        <v>75.599999999999994</v>
      </c>
      <c r="V65" s="32">
        <v>32.93000000000049</v>
      </c>
      <c r="W65" s="32">
        <f t="shared" si="17"/>
        <v>43.558201058201711</v>
      </c>
      <c r="X65" s="29">
        <f t="shared" si="18"/>
        <v>21.779100529100855</v>
      </c>
      <c r="Y65" s="41">
        <v>14962.4</v>
      </c>
      <c r="Z65" s="41">
        <v>7481.2</v>
      </c>
      <c r="AA65" s="32">
        <v>827.92399999999998</v>
      </c>
      <c r="AB65" s="32">
        <f t="shared" si="19"/>
        <v>11.066727263005935</v>
      </c>
      <c r="AC65" s="29">
        <f t="shared" si="20"/>
        <v>5.5333636315029677</v>
      </c>
      <c r="AD65" s="33">
        <v>10571.6</v>
      </c>
      <c r="AE65" s="33">
        <v>5285.8</v>
      </c>
      <c r="AF65" s="32">
        <v>3234.998</v>
      </c>
      <c r="AG65" s="32">
        <f t="shared" si="21"/>
        <v>61.201672405312344</v>
      </c>
      <c r="AH65" s="29">
        <f t="shared" si="22"/>
        <v>30.600836202656172</v>
      </c>
      <c r="AI65" s="33">
        <v>148.80000000000001</v>
      </c>
      <c r="AJ65" s="33">
        <v>74.400000000000006</v>
      </c>
      <c r="AK65" s="32">
        <v>59.8</v>
      </c>
      <c r="AL65" s="32">
        <f t="shared" si="23"/>
        <v>80.376344086021504</v>
      </c>
      <c r="AM65" s="29">
        <f t="shared" si="24"/>
        <v>40.188172043010752</v>
      </c>
      <c r="AN65" s="35">
        <v>0</v>
      </c>
      <c r="AO65" s="35">
        <v>0</v>
      </c>
      <c r="AP65" s="32">
        <v>0</v>
      </c>
      <c r="AQ65" s="32" t="e">
        <f t="shared" si="5"/>
        <v>#DIV/0!</v>
      </c>
      <c r="AR65" s="29" t="e">
        <f t="shared" si="6"/>
        <v>#DIV/0!</v>
      </c>
      <c r="AS65" s="34">
        <v>0</v>
      </c>
      <c r="AT65" s="34">
        <v>0</v>
      </c>
      <c r="AU65" s="29"/>
      <c r="AV65" s="29">
        <v>0</v>
      </c>
      <c r="AW65" s="29">
        <v>0</v>
      </c>
      <c r="AX65" s="29"/>
      <c r="AY65" s="29">
        <v>39959.1</v>
      </c>
      <c r="AZ65" s="29">
        <v>19979.55</v>
      </c>
      <c r="BA65" s="29">
        <v>16649.599999999999</v>
      </c>
      <c r="BB65" s="34">
        <v>0</v>
      </c>
      <c r="BC65" s="36">
        <v>0</v>
      </c>
      <c r="BD65" s="36">
        <v>0</v>
      </c>
      <c r="BE65" s="37">
        <v>0</v>
      </c>
      <c r="BF65" s="37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32">
        <f t="shared" si="7"/>
        <v>3398.6</v>
      </c>
      <c r="BO65" s="32">
        <f t="shared" si="7"/>
        <v>1699.3</v>
      </c>
      <c r="BP65" s="32">
        <f t="shared" si="7"/>
        <v>306.89999999999998</v>
      </c>
      <c r="BQ65" s="32">
        <f t="shared" si="25"/>
        <v>18.060377802624608</v>
      </c>
      <c r="BR65" s="29">
        <f t="shared" si="26"/>
        <v>9.0301889013123038</v>
      </c>
      <c r="BS65" s="33">
        <v>2489</v>
      </c>
      <c r="BT65" s="33">
        <v>1244.5</v>
      </c>
      <c r="BU65" s="32">
        <v>306.89999999999998</v>
      </c>
      <c r="BV65" s="29">
        <v>0</v>
      </c>
      <c r="BW65" s="29">
        <v>0</v>
      </c>
      <c r="BX65" s="32">
        <v>0</v>
      </c>
      <c r="BY65" s="29">
        <v>0</v>
      </c>
      <c r="BZ65" s="29">
        <v>0</v>
      </c>
      <c r="CA65" s="29">
        <v>0</v>
      </c>
      <c r="CB65" s="33">
        <v>909.6</v>
      </c>
      <c r="CC65" s="33">
        <v>454.8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40">
        <v>500</v>
      </c>
      <c r="CL65" s="40">
        <v>250</v>
      </c>
      <c r="CM65" s="29">
        <v>5</v>
      </c>
      <c r="CN65" s="33">
        <v>1560</v>
      </c>
      <c r="CO65" s="33">
        <v>780</v>
      </c>
      <c r="CP65" s="29">
        <v>39.9</v>
      </c>
      <c r="CQ65" s="29">
        <v>1560</v>
      </c>
      <c r="CR65" s="29">
        <v>780</v>
      </c>
      <c r="CS65" s="29">
        <v>0</v>
      </c>
      <c r="CT65" s="33"/>
      <c r="CU65" s="33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32">
        <v>0</v>
      </c>
      <c r="DF65" s="32">
        <v>0</v>
      </c>
      <c r="DG65" s="32">
        <f t="shared" si="27"/>
        <v>71251.700000000012</v>
      </c>
      <c r="DH65" s="32">
        <f t="shared" si="27"/>
        <v>35625.850000000006</v>
      </c>
      <c r="DI65" s="32">
        <f t="shared" si="9"/>
        <v>21157.052000000003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/>
      <c r="DZ65" s="29">
        <v>0</v>
      </c>
      <c r="EA65" s="32">
        <v>0</v>
      </c>
      <c r="EB65" s="32">
        <v>0</v>
      </c>
      <c r="EC65" s="32">
        <f t="shared" si="10"/>
        <v>0</v>
      </c>
      <c r="ED65" s="32">
        <f t="shared" si="10"/>
        <v>0</v>
      </c>
      <c r="EE65" s="32">
        <f t="shared" si="11"/>
        <v>0</v>
      </c>
      <c r="EF65" s="42"/>
      <c r="EG65" s="38"/>
      <c r="EH65" s="38"/>
      <c r="EI65" s="38"/>
      <c r="EJ65" s="38"/>
      <c r="EK65" s="38"/>
      <c r="EL65" s="42"/>
      <c r="EM65" s="38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  <c r="IE65" s="43"/>
      <c r="IF65" s="43"/>
      <c r="IG65" s="43"/>
      <c r="IH65" s="43"/>
      <c r="II65" s="43"/>
      <c r="IJ65" s="43"/>
      <c r="IK65" s="43"/>
      <c r="IL65" s="43"/>
      <c r="IM65" s="43"/>
      <c r="IN65" s="43"/>
      <c r="IO65" s="43"/>
      <c r="IP65" s="43"/>
      <c r="IQ65" s="43"/>
      <c r="IR65" s="43"/>
      <c r="IS65" s="43"/>
      <c r="IT65" s="43"/>
      <c r="IU65" s="43"/>
      <c r="IV65" s="43"/>
    </row>
    <row r="66" spans="1:256" ht="21" customHeight="1" x14ac:dyDescent="0.3">
      <c r="A66" s="27">
        <v>57</v>
      </c>
      <c r="B66" s="28" t="s">
        <v>114</v>
      </c>
      <c r="C66" s="29">
        <v>0</v>
      </c>
      <c r="D66" s="40">
        <v>0</v>
      </c>
      <c r="E66" s="31">
        <f t="shared" si="28"/>
        <v>53576</v>
      </c>
      <c r="F66" s="31">
        <f t="shared" si="28"/>
        <v>26786</v>
      </c>
      <c r="G66" s="32">
        <f t="shared" si="0"/>
        <v>21661.000999999997</v>
      </c>
      <c r="H66" s="32">
        <f t="shared" si="1"/>
        <v>80.866874486672131</v>
      </c>
      <c r="I66" s="32">
        <f t="shared" si="2"/>
        <v>40.430418470957143</v>
      </c>
      <c r="J66" s="32">
        <f t="shared" si="29"/>
        <v>15800</v>
      </c>
      <c r="K66" s="32">
        <f t="shared" si="29"/>
        <v>7898</v>
      </c>
      <c r="L66" s="32">
        <f t="shared" si="29"/>
        <v>3394.4009999999994</v>
      </c>
      <c r="M66" s="32">
        <f t="shared" si="13"/>
        <v>42.977981767536079</v>
      </c>
      <c r="N66" s="32">
        <f t="shared" si="14"/>
        <v>21.483550632911388</v>
      </c>
      <c r="O66" s="32">
        <f t="shared" si="4"/>
        <v>3600</v>
      </c>
      <c r="P66" s="32">
        <f t="shared" si="4"/>
        <v>1800</v>
      </c>
      <c r="Q66" s="32">
        <f t="shared" si="4"/>
        <v>2144.261</v>
      </c>
      <c r="R66" s="32">
        <f t="shared" si="15"/>
        <v>119.12561111111111</v>
      </c>
      <c r="S66" s="29">
        <f t="shared" si="16"/>
        <v>59.562805555555556</v>
      </c>
      <c r="T66" s="34">
        <v>600</v>
      </c>
      <c r="U66" s="34">
        <v>300</v>
      </c>
      <c r="V66" s="32">
        <v>176.63899999999973</v>
      </c>
      <c r="W66" s="32">
        <f t="shared" si="17"/>
        <v>58.879666666666573</v>
      </c>
      <c r="X66" s="29">
        <f t="shared" si="18"/>
        <v>29.439833333333286</v>
      </c>
      <c r="Y66" s="33">
        <v>5400</v>
      </c>
      <c r="Z66" s="33">
        <v>2700</v>
      </c>
      <c r="AA66" s="32">
        <v>917.33500000000004</v>
      </c>
      <c r="AB66" s="32">
        <f t="shared" si="19"/>
        <v>33.975370370370371</v>
      </c>
      <c r="AC66" s="29">
        <f t="shared" si="20"/>
        <v>16.987685185185185</v>
      </c>
      <c r="AD66" s="33">
        <v>3000</v>
      </c>
      <c r="AE66" s="33">
        <v>1500</v>
      </c>
      <c r="AF66" s="32">
        <v>1967.6220000000001</v>
      </c>
      <c r="AG66" s="32">
        <f t="shared" si="21"/>
        <v>131.1748</v>
      </c>
      <c r="AH66" s="29">
        <f t="shared" si="22"/>
        <v>65.587400000000002</v>
      </c>
      <c r="AI66" s="33">
        <v>100</v>
      </c>
      <c r="AJ66" s="33">
        <v>48</v>
      </c>
      <c r="AK66" s="32">
        <v>0</v>
      </c>
      <c r="AL66" s="32">
        <f t="shared" si="23"/>
        <v>0</v>
      </c>
      <c r="AM66" s="29">
        <f t="shared" si="24"/>
        <v>0</v>
      </c>
      <c r="AN66" s="35">
        <v>0</v>
      </c>
      <c r="AO66" s="35">
        <v>0</v>
      </c>
      <c r="AP66" s="32">
        <v>0</v>
      </c>
      <c r="AQ66" s="32" t="e">
        <f t="shared" si="5"/>
        <v>#DIV/0!</v>
      </c>
      <c r="AR66" s="29" t="e">
        <f t="shared" si="6"/>
        <v>#DIV/0!</v>
      </c>
      <c r="AS66" s="34">
        <v>0</v>
      </c>
      <c r="AT66" s="35">
        <v>0</v>
      </c>
      <c r="AU66" s="29"/>
      <c r="AV66" s="29">
        <v>0</v>
      </c>
      <c r="AW66" s="29">
        <v>0</v>
      </c>
      <c r="AX66" s="29"/>
      <c r="AY66" s="29">
        <v>37776</v>
      </c>
      <c r="AZ66" s="29">
        <v>18888</v>
      </c>
      <c r="BA66" s="29">
        <v>18266.599999999999</v>
      </c>
      <c r="BB66" s="36">
        <v>0</v>
      </c>
      <c r="BC66" s="36">
        <v>0</v>
      </c>
      <c r="BD66" s="36">
        <v>0</v>
      </c>
      <c r="BE66" s="37">
        <v>0</v>
      </c>
      <c r="BF66" s="37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32">
        <f t="shared" si="7"/>
        <v>2400</v>
      </c>
      <c r="BO66" s="32">
        <f t="shared" si="7"/>
        <v>1200</v>
      </c>
      <c r="BP66" s="32">
        <f t="shared" si="7"/>
        <v>132.80500000000001</v>
      </c>
      <c r="BQ66" s="32">
        <f t="shared" si="25"/>
        <v>11.067083333333334</v>
      </c>
      <c r="BR66" s="29">
        <f t="shared" si="26"/>
        <v>5.5335416666666672</v>
      </c>
      <c r="BS66" s="33">
        <v>2400</v>
      </c>
      <c r="BT66" s="33">
        <v>1200</v>
      </c>
      <c r="BU66" s="32">
        <v>132.80500000000001</v>
      </c>
      <c r="BV66" s="29">
        <v>0</v>
      </c>
      <c r="BW66" s="29">
        <v>0</v>
      </c>
      <c r="BX66" s="32">
        <v>0</v>
      </c>
      <c r="BY66" s="29">
        <v>0</v>
      </c>
      <c r="BZ66" s="29">
        <v>0</v>
      </c>
      <c r="CA66" s="29">
        <v>0</v>
      </c>
      <c r="CB66" s="33">
        <v>0</v>
      </c>
      <c r="CC66" s="33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40">
        <v>0</v>
      </c>
      <c r="CL66" s="40">
        <v>0</v>
      </c>
      <c r="CM66" s="29">
        <v>0</v>
      </c>
      <c r="CN66" s="33">
        <v>1300</v>
      </c>
      <c r="CO66" s="33">
        <v>650</v>
      </c>
      <c r="CP66" s="29">
        <v>0</v>
      </c>
      <c r="CQ66" s="29">
        <v>300</v>
      </c>
      <c r="CR66" s="29">
        <v>150</v>
      </c>
      <c r="CS66" s="29">
        <v>0</v>
      </c>
      <c r="CT66" s="33">
        <v>0</v>
      </c>
      <c r="CU66" s="33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3000</v>
      </c>
      <c r="DD66" s="29">
        <v>1500</v>
      </c>
      <c r="DE66" s="32">
        <v>200</v>
      </c>
      <c r="DF66" s="32">
        <v>0</v>
      </c>
      <c r="DG66" s="32">
        <f t="shared" si="27"/>
        <v>53576</v>
      </c>
      <c r="DH66" s="32">
        <f t="shared" si="27"/>
        <v>26786</v>
      </c>
      <c r="DI66" s="32">
        <f t="shared" si="9"/>
        <v>21661.000999999997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32">
        <v>0</v>
      </c>
      <c r="EB66" s="32">
        <v>0</v>
      </c>
      <c r="EC66" s="32">
        <f t="shared" si="10"/>
        <v>0</v>
      </c>
      <c r="ED66" s="32">
        <f t="shared" si="10"/>
        <v>0</v>
      </c>
      <c r="EE66" s="32">
        <f t="shared" si="11"/>
        <v>0</v>
      </c>
      <c r="EF66" s="43"/>
      <c r="EG66" s="39"/>
      <c r="EH66" s="39"/>
      <c r="EI66" s="38"/>
      <c r="EJ66" s="39"/>
      <c r="EK66" s="38"/>
      <c r="EL66" s="43"/>
      <c r="EM66" s="39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  <c r="IE66" s="43"/>
      <c r="IF66" s="43"/>
      <c r="IG66" s="43"/>
      <c r="IH66" s="43"/>
      <c r="II66" s="43"/>
      <c r="IJ66" s="43"/>
      <c r="IK66" s="43"/>
      <c r="IL66" s="43"/>
      <c r="IM66" s="43"/>
      <c r="IN66" s="43"/>
      <c r="IO66" s="43"/>
      <c r="IP66" s="43"/>
      <c r="IQ66" s="43"/>
      <c r="IR66" s="43"/>
      <c r="IS66" s="43"/>
      <c r="IT66" s="43"/>
      <c r="IU66" s="43"/>
      <c r="IV66" s="43"/>
    </row>
    <row r="67" spans="1:256" ht="21" customHeight="1" x14ac:dyDescent="0.3">
      <c r="A67" s="27">
        <v>58</v>
      </c>
      <c r="B67" s="28" t="s">
        <v>115</v>
      </c>
      <c r="C67" s="29">
        <v>35975.4</v>
      </c>
      <c r="D67" s="41">
        <v>0</v>
      </c>
      <c r="E67" s="31">
        <f t="shared" si="28"/>
        <v>49787.3</v>
      </c>
      <c r="F67" s="31">
        <f t="shared" si="28"/>
        <v>24821.1</v>
      </c>
      <c r="G67" s="32">
        <f t="shared" si="0"/>
        <v>21981.714</v>
      </c>
      <c r="H67" s="32">
        <f t="shared" si="1"/>
        <v>88.560595622272984</v>
      </c>
      <c r="I67" s="32">
        <f t="shared" si="2"/>
        <v>44.151247406467107</v>
      </c>
      <c r="J67" s="32">
        <f t="shared" si="29"/>
        <v>13162</v>
      </c>
      <c r="K67" s="32">
        <f t="shared" si="29"/>
        <v>6508.5</v>
      </c>
      <c r="L67" s="32">
        <f t="shared" si="29"/>
        <v>4587.7139999999999</v>
      </c>
      <c r="M67" s="32">
        <f t="shared" si="13"/>
        <v>70.488038718598759</v>
      </c>
      <c r="N67" s="32">
        <f t="shared" si="14"/>
        <v>34.855751405561463</v>
      </c>
      <c r="O67" s="32">
        <f>T67+AD67</f>
        <v>3140</v>
      </c>
      <c r="P67" s="32">
        <f t="shared" si="4"/>
        <v>1570</v>
      </c>
      <c r="Q67" s="32">
        <f t="shared" si="4"/>
        <v>2563.373</v>
      </c>
      <c r="R67" s="32">
        <f t="shared" si="15"/>
        <v>163.27216560509555</v>
      </c>
      <c r="S67" s="29">
        <f t="shared" si="16"/>
        <v>81.636082802547776</v>
      </c>
      <c r="T67" s="33">
        <v>140</v>
      </c>
      <c r="U67" s="33">
        <v>70</v>
      </c>
      <c r="V67" s="32">
        <v>17.523999999999667</v>
      </c>
      <c r="W67" s="32">
        <f t="shared" si="17"/>
        <v>25.034285714285236</v>
      </c>
      <c r="X67" s="29">
        <f t="shared" si="18"/>
        <v>12.517142857142618</v>
      </c>
      <c r="Y67" s="41">
        <v>7490</v>
      </c>
      <c r="Z67" s="41">
        <v>3745</v>
      </c>
      <c r="AA67" s="32">
        <v>1405.8409999999999</v>
      </c>
      <c r="AB67" s="32">
        <f t="shared" si="19"/>
        <v>37.539145527369818</v>
      </c>
      <c r="AC67" s="29">
        <f t="shared" si="20"/>
        <v>18.769572763684909</v>
      </c>
      <c r="AD67" s="33">
        <v>3000</v>
      </c>
      <c r="AE67" s="33">
        <v>1500</v>
      </c>
      <c r="AF67" s="32">
        <v>2545.8490000000002</v>
      </c>
      <c r="AG67" s="32">
        <f t="shared" si="21"/>
        <v>169.72326666666669</v>
      </c>
      <c r="AH67" s="29">
        <f t="shared" si="22"/>
        <v>84.861633333333344</v>
      </c>
      <c r="AI67" s="33">
        <v>235</v>
      </c>
      <c r="AJ67" s="33">
        <v>45</v>
      </c>
      <c r="AK67" s="32">
        <v>143.5</v>
      </c>
      <c r="AL67" s="32">
        <f t="shared" si="23"/>
        <v>318.88888888888891</v>
      </c>
      <c r="AM67" s="29">
        <f t="shared" si="24"/>
        <v>61.063829787234049</v>
      </c>
      <c r="AN67" s="35">
        <v>0</v>
      </c>
      <c r="AO67" s="35">
        <v>0</v>
      </c>
      <c r="AP67" s="32">
        <v>0</v>
      </c>
      <c r="AQ67" s="32" t="e">
        <f t="shared" si="5"/>
        <v>#DIV/0!</v>
      </c>
      <c r="AR67" s="29" t="e">
        <f t="shared" si="6"/>
        <v>#DIV/0!</v>
      </c>
      <c r="AS67" s="34">
        <v>0</v>
      </c>
      <c r="AT67" s="34">
        <v>0</v>
      </c>
      <c r="AU67" s="29"/>
      <c r="AV67" s="29">
        <v>0</v>
      </c>
      <c r="AW67" s="29">
        <v>0</v>
      </c>
      <c r="AX67" s="29"/>
      <c r="AY67" s="29">
        <v>36625.300000000003</v>
      </c>
      <c r="AZ67" s="29">
        <v>18312.599999999999</v>
      </c>
      <c r="BA67" s="29">
        <v>17394</v>
      </c>
      <c r="BB67" s="34">
        <v>0</v>
      </c>
      <c r="BC67" s="36">
        <v>0</v>
      </c>
      <c r="BD67" s="36">
        <v>0</v>
      </c>
      <c r="BE67" s="37">
        <v>0</v>
      </c>
      <c r="BF67" s="37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32">
        <f t="shared" si="7"/>
        <v>150</v>
      </c>
      <c r="BO67" s="32">
        <f t="shared" si="7"/>
        <v>75</v>
      </c>
      <c r="BP67" s="32">
        <f t="shared" si="7"/>
        <v>0</v>
      </c>
      <c r="BQ67" s="32">
        <f t="shared" si="25"/>
        <v>0</v>
      </c>
      <c r="BR67" s="29">
        <f t="shared" si="26"/>
        <v>0</v>
      </c>
      <c r="BS67" s="33">
        <v>150</v>
      </c>
      <c r="BT67" s="33">
        <v>75</v>
      </c>
      <c r="BU67" s="32">
        <v>0</v>
      </c>
      <c r="BV67" s="29">
        <v>0</v>
      </c>
      <c r="BW67" s="29">
        <v>0</v>
      </c>
      <c r="BX67" s="32">
        <v>0</v>
      </c>
      <c r="BY67" s="29">
        <v>0</v>
      </c>
      <c r="BZ67" s="29">
        <v>0</v>
      </c>
      <c r="CA67" s="29">
        <v>0</v>
      </c>
      <c r="CB67" s="33">
        <v>0</v>
      </c>
      <c r="CC67" s="33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40">
        <v>2050</v>
      </c>
      <c r="CL67" s="40">
        <v>1025</v>
      </c>
      <c r="CM67" s="29">
        <v>475</v>
      </c>
      <c r="CN67" s="33">
        <v>97</v>
      </c>
      <c r="CO67" s="33">
        <v>48.5</v>
      </c>
      <c r="CP67" s="29">
        <v>0</v>
      </c>
      <c r="CQ67" s="33">
        <v>97</v>
      </c>
      <c r="CR67" s="33">
        <v>48.5</v>
      </c>
      <c r="CS67" s="29">
        <v>0</v>
      </c>
      <c r="CT67" s="33"/>
      <c r="CU67" s="33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32">
        <v>0</v>
      </c>
      <c r="DF67" s="32">
        <v>0</v>
      </c>
      <c r="DG67" s="32">
        <f t="shared" si="27"/>
        <v>49787.3</v>
      </c>
      <c r="DH67" s="32">
        <f t="shared" si="27"/>
        <v>24821.1</v>
      </c>
      <c r="DI67" s="32">
        <f t="shared" si="9"/>
        <v>21981.714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/>
      <c r="DZ67" s="29">
        <v>0</v>
      </c>
      <c r="EA67" s="32">
        <v>0</v>
      </c>
      <c r="EB67" s="32">
        <v>0</v>
      </c>
      <c r="EC67" s="32">
        <f t="shared" si="10"/>
        <v>0</v>
      </c>
      <c r="ED67" s="32">
        <f t="shared" si="10"/>
        <v>0</v>
      </c>
      <c r="EE67" s="32">
        <f t="shared" si="11"/>
        <v>0</v>
      </c>
      <c r="EF67" s="42"/>
      <c r="EG67" s="38"/>
      <c r="EH67" s="38"/>
      <c r="EI67" s="38"/>
      <c r="EJ67" s="38"/>
      <c r="EK67" s="38"/>
      <c r="EL67" s="42"/>
      <c r="EM67" s="38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  <c r="IE67" s="43"/>
      <c r="IF67" s="43"/>
      <c r="IG67" s="43"/>
      <c r="IH67" s="43"/>
      <c r="II67" s="43"/>
      <c r="IJ67" s="43"/>
      <c r="IK67" s="43"/>
      <c r="IL67" s="43"/>
      <c r="IM67" s="43"/>
      <c r="IN67" s="43"/>
      <c r="IO67" s="43"/>
      <c r="IP67" s="43"/>
      <c r="IQ67" s="43"/>
      <c r="IR67" s="43"/>
      <c r="IS67" s="43"/>
      <c r="IT67" s="43"/>
      <c r="IU67" s="43"/>
      <c r="IV67" s="43"/>
    </row>
    <row r="68" spans="1:256" ht="21" customHeight="1" x14ac:dyDescent="0.3">
      <c r="A68" s="27">
        <v>59</v>
      </c>
      <c r="B68" s="28" t="s">
        <v>116</v>
      </c>
      <c r="C68" s="29">
        <v>2917.2</v>
      </c>
      <c r="D68" s="41">
        <v>0</v>
      </c>
      <c r="E68" s="31">
        <f t="shared" si="28"/>
        <v>33336.199999999997</v>
      </c>
      <c r="F68" s="31">
        <f t="shared" si="28"/>
        <v>15851.1</v>
      </c>
      <c r="G68" s="32">
        <f t="shared" si="0"/>
        <v>10702.876</v>
      </c>
      <c r="H68" s="32">
        <f t="shared" si="1"/>
        <v>67.521345521761901</v>
      </c>
      <c r="I68" s="32">
        <f t="shared" si="2"/>
        <v>32.105866895446994</v>
      </c>
      <c r="J68" s="32">
        <f t="shared" si="29"/>
        <v>9054</v>
      </c>
      <c r="K68" s="32">
        <f t="shared" si="29"/>
        <v>3710</v>
      </c>
      <c r="L68" s="32">
        <f t="shared" si="29"/>
        <v>585.27599999999995</v>
      </c>
      <c r="M68" s="32">
        <f t="shared" si="13"/>
        <v>15.77563342318059</v>
      </c>
      <c r="N68" s="32">
        <f t="shared" si="14"/>
        <v>6.4642809807819734</v>
      </c>
      <c r="O68" s="32">
        <f t="shared" si="4"/>
        <v>2000</v>
      </c>
      <c r="P68" s="32">
        <f t="shared" si="4"/>
        <v>830</v>
      </c>
      <c r="Q68" s="32">
        <f t="shared" si="4"/>
        <v>435.71199999999999</v>
      </c>
      <c r="R68" s="32">
        <f t="shared" si="15"/>
        <v>52.495421686746994</v>
      </c>
      <c r="S68" s="29">
        <f t="shared" si="16"/>
        <v>21.785599999999999</v>
      </c>
      <c r="T68" s="33">
        <v>200</v>
      </c>
      <c r="U68" s="33">
        <v>30</v>
      </c>
      <c r="V68" s="32">
        <v>50.27499999999997</v>
      </c>
      <c r="W68" s="32">
        <f t="shared" si="17"/>
        <v>167.58333333333323</v>
      </c>
      <c r="X68" s="29">
        <f t="shared" si="18"/>
        <v>25.137499999999985</v>
      </c>
      <c r="Y68" s="41">
        <v>5300</v>
      </c>
      <c r="Z68" s="41">
        <v>2000</v>
      </c>
      <c r="AA68" s="32">
        <v>1</v>
      </c>
      <c r="AB68" s="32">
        <f t="shared" si="19"/>
        <v>0.05</v>
      </c>
      <c r="AC68" s="29">
        <f t="shared" si="20"/>
        <v>1.8867924528301886E-2</v>
      </c>
      <c r="AD68" s="33">
        <v>1800</v>
      </c>
      <c r="AE68" s="33">
        <v>800</v>
      </c>
      <c r="AF68" s="32">
        <v>385.43700000000001</v>
      </c>
      <c r="AG68" s="32">
        <f t="shared" si="21"/>
        <v>48.179625000000001</v>
      </c>
      <c r="AH68" s="29">
        <f t="shared" si="22"/>
        <v>21.413166666666665</v>
      </c>
      <c r="AI68" s="33">
        <v>224</v>
      </c>
      <c r="AJ68" s="33">
        <v>200</v>
      </c>
      <c r="AK68" s="32">
        <v>99</v>
      </c>
      <c r="AL68" s="32">
        <f t="shared" si="23"/>
        <v>49.5</v>
      </c>
      <c r="AM68" s="29">
        <f t="shared" si="24"/>
        <v>44.196428571428569</v>
      </c>
      <c r="AN68" s="35">
        <v>0</v>
      </c>
      <c r="AO68" s="35">
        <v>0</v>
      </c>
      <c r="AP68" s="32">
        <v>0</v>
      </c>
      <c r="AQ68" s="32" t="e">
        <f t="shared" si="5"/>
        <v>#DIV/0!</v>
      </c>
      <c r="AR68" s="29" t="e">
        <f t="shared" si="6"/>
        <v>#DIV/0!</v>
      </c>
      <c r="AS68" s="34">
        <v>0</v>
      </c>
      <c r="AT68" s="34">
        <v>0</v>
      </c>
      <c r="AU68" s="29"/>
      <c r="AV68" s="29">
        <v>0</v>
      </c>
      <c r="AW68" s="29">
        <v>0</v>
      </c>
      <c r="AX68" s="29"/>
      <c r="AY68" s="29">
        <v>24282.2</v>
      </c>
      <c r="AZ68" s="29">
        <v>12141.1</v>
      </c>
      <c r="BA68" s="29">
        <v>10117.6</v>
      </c>
      <c r="BB68" s="34">
        <v>0</v>
      </c>
      <c r="BC68" s="36">
        <v>0</v>
      </c>
      <c r="BD68" s="36">
        <v>0</v>
      </c>
      <c r="BE68" s="37">
        <v>0</v>
      </c>
      <c r="BF68" s="37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32">
        <f t="shared" si="7"/>
        <v>1030</v>
      </c>
      <c r="BO68" s="32">
        <f t="shared" si="7"/>
        <v>430</v>
      </c>
      <c r="BP68" s="32">
        <f t="shared" si="7"/>
        <v>6.4000000000000001E-2</v>
      </c>
      <c r="BQ68" s="32">
        <f t="shared" si="25"/>
        <v>1.4883720930232557E-2</v>
      </c>
      <c r="BR68" s="29">
        <f t="shared" si="26"/>
        <v>6.2135922330097092E-3</v>
      </c>
      <c r="BS68" s="33">
        <v>1000</v>
      </c>
      <c r="BT68" s="33">
        <v>400</v>
      </c>
      <c r="BU68" s="32">
        <v>6.4000000000000001E-2</v>
      </c>
      <c r="BV68" s="29">
        <v>0</v>
      </c>
      <c r="BW68" s="29">
        <v>0</v>
      </c>
      <c r="BX68" s="32">
        <v>0</v>
      </c>
      <c r="BY68" s="29">
        <v>0</v>
      </c>
      <c r="BZ68" s="29">
        <v>0</v>
      </c>
      <c r="CA68" s="29">
        <v>0</v>
      </c>
      <c r="CB68" s="33">
        <v>30</v>
      </c>
      <c r="CC68" s="33">
        <v>30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29">
        <v>0</v>
      </c>
      <c r="CK68" s="40">
        <v>300</v>
      </c>
      <c r="CL68" s="40">
        <v>150</v>
      </c>
      <c r="CM68" s="29">
        <v>0</v>
      </c>
      <c r="CN68" s="33">
        <v>200</v>
      </c>
      <c r="CO68" s="33">
        <v>100</v>
      </c>
      <c r="CP68" s="29">
        <v>49.5</v>
      </c>
      <c r="CQ68" s="29">
        <v>200</v>
      </c>
      <c r="CR68" s="29">
        <v>100</v>
      </c>
      <c r="CS68" s="29">
        <v>0</v>
      </c>
      <c r="CT68" s="33"/>
      <c r="CU68" s="33">
        <v>0</v>
      </c>
      <c r="CV68" s="29">
        <v>0</v>
      </c>
      <c r="CW68" s="29">
        <v>0</v>
      </c>
      <c r="CX68" s="29">
        <v>0</v>
      </c>
      <c r="CY68" s="29">
        <v>0</v>
      </c>
      <c r="CZ68" s="29">
        <v>0</v>
      </c>
      <c r="DA68" s="29">
        <v>0</v>
      </c>
      <c r="DB68" s="29">
        <v>0</v>
      </c>
      <c r="DC68" s="29">
        <v>0</v>
      </c>
      <c r="DD68" s="29">
        <v>0</v>
      </c>
      <c r="DE68" s="32">
        <v>0</v>
      </c>
      <c r="DF68" s="32">
        <v>0</v>
      </c>
      <c r="DG68" s="32">
        <f t="shared" si="27"/>
        <v>33336.199999999997</v>
      </c>
      <c r="DH68" s="32">
        <f t="shared" si="27"/>
        <v>15851.1</v>
      </c>
      <c r="DI68" s="32">
        <f t="shared" si="9"/>
        <v>10702.876</v>
      </c>
      <c r="DJ68" s="29">
        <v>0</v>
      </c>
      <c r="DK68" s="29">
        <v>0</v>
      </c>
      <c r="DL68" s="29">
        <v>0</v>
      </c>
      <c r="DM68" s="29">
        <v>0</v>
      </c>
      <c r="DN68" s="29">
        <v>0</v>
      </c>
      <c r="DO68" s="29">
        <v>0</v>
      </c>
      <c r="DP68" s="29">
        <v>0</v>
      </c>
      <c r="DQ68" s="29">
        <v>0</v>
      </c>
      <c r="DR68" s="29">
        <v>0</v>
      </c>
      <c r="DS68" s="29">
        <v>0</v>
      </c>
      <c r="DT68" s="29">
        <v>0</v>
      </c>
      <c r="DU68" s="29">
        <v>0</v>
      </c>
      <c r="DV68" s="29">
        <v>0</v>
      </c>
      <c r="DW68" s="29">
        <v>0</v>
      </c>
      <c r="DX68" s="29">
        <v>0</v>
      </c>
      <c r="DY68" s="29"/>
      <c r="DZ68" s="29">
        <v>0</v>
      </c>
      <c r="EA68" s="32">
        <v>0</v>
      </c>
      <c r="EB68" s="32">
        <v>0</v>
      </c>
      <c r="EC68" s="32">
        <f t="shared" si="10"/>
        <v>0</v>
      </c>
      <c r="ED68" s="32">
        <f t="shared" si="10"/>
        <v>0</v>
      </c>
      <c r="EE68" s="32">
        <f t="shared" si="11"/>
        <v>0</v>
      </c>
      <c r="EF68" s="42"/>
      <c r="EG68" s="38"/>
      <c r="EH68" s="38"/>
      <c r="EI68" s="38"/>
      <c r="EJ68" s="38"/>
      <c r="EK68" s="38"/>
      <c r="EL68" s="42"/>
      <c r="EM68" s="38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  <c r="IE68" s="43"/>
      <c r="IF68" s="43"/>
      <c r="IG68" s="43"/>
      <c r="IH68" s="43"/>
      <c r="II68" s="43"/>
      <c r="IJ68" s="43"/>
      <c r="IK68" s="43"/>
      <c r="IL68" s="43"/>
      <c r="IM68" s="43"/>
      <c r="IN68" s="43"/>
      <c r="IO68" s="43"/>
      <c r="IP68" s="43"/>
      <c r="IQ68" s="43"/>
      <c r="IR68" s="43"/>
      <c r="IS68" s="43"/>
      <c r="IT68" s="43"/>
      <c r="IU68" s="43"/>
      <c r="IV68" s="43"/>
    </row>
    <row r="69" spans="1:256" ht="21" customHeight="1" x14ac:dyDescent="0.3">
      <c r="A69" s="27">
        <v>60</v>
      </c>
      <c r="B69" s="28" t="s">
        <v>117</v>
      </c>
      <c r="C69" s="29">
        <v>28812.7</v>
      </c>
      <c r="D69" s="41">
        <v>0</v>
      </c>
      <c r="E69" s="31">
        <f t="shared" si="28"/>
        <v>68700</v>
      </c>
      <c r="F69" s="31">
        <f t="shared" si="28"/>
        <v>34350</v>
      </c>
      <c r="G69" s="32">
        <f t="shared" si="0"/>
        <v>25865.63</v>
      </c>
      <c r="H69" s="32">
        <f t="shared" si="1"/>
        <v>75.300232896652105</v>
      </c>
      <c r="I69" s="32">
        <f t="shared" si="2"/>
        <v>37.650116448326052</v>
      </c>
      <c r="J69" s="32">
        <f t="shared" si="29"/>
        <v>10088.4</v>
      </c>
      <c r="K69" s="32">
        <f t="shared" si="29"/>
        <v>5044.2</v>
      </c>
      <c r="L69" s="32">
        <f t="shared" si="29"/>
        <v>1444.13</v>
      </c>
      <c r="M69" s="32">
        <f t="shared" si="13"/>
        <v>28.629515086634154</v>
      </c>
      <c r="N69" s="32">
        <f t="shared" si="14"/>
        <v>14.314757543317077</v>
      </c>
      <c r="O69" s="32">
        <f t="shared" si="4"/>
        <v>2990</v>
      </c>
      <c r="P69" s="32">
        <f t="shared" si="4"/>
        <v>1495</v>
      </c>
      <c r="Q69" s="32">
        <f t="shared" si="4"/>
        <v>1346.5730000000001</v>
      </c>
      <c r="R69" s="32">
        <f t="shared" si="15"/>
        <v>90.071772575250847</v>
      </c>
      <c r="S69" s="29">
        <f t="shared" si="16"/>
        <v>45.035886287625424</v>
      </c>
      <c r="T69" s="33">
        <v>90</v>
      </c>
      <c r="U69" s="33">
        <v>45</v>
      </c>
      <c r="V69" s="32">
        <v>13.044000000000088</v>
      </c>
      <c r="W69" s="32">
        <f t="shared" si="17"/>
        <v>28.98666666666686</v>
      </c>
      <c r="X69" s="29">
        <f t="shared" si="18"/>
        <v>14.49333333333343</v>
      </c>
      <c r="Y69" s="41">
        <v>4510</v>
      </c>
      <c r="Z69" s="41">
        <v>2255</v>
      </c>
      <c r="AA69" s="32">
        <v>39.799999999999997</v>
      </c>
      <c r="AB69" s="32">
        <f t="shared" si="19"/>
        <v>1.7649667405764964</v>
      </c>
      <c r="AC69" s="29">
        <f t="shared" si="20"/>
        <v>0.88248337028824819</v>
      </c>
      <c r="AD69" s="33">
        <v>2900</v>
      </c>
      <c r="AE69" s="33">
        <v>1450</v>
      </c>
      <c r="AF69" s="32">
        <v>1333.529</v>
      </c>
      <c r="AG69" s="32">
        <f t="shared" si="21"/>
        <v>91.967517241379312</v>
      </c>
      <c r="AH69" s="29">
        <f t="shared" si="22"/>
        <v>45.983758620689656</v>
      </c>
      <c r="AI69" s="33">
        <v>180</v>
      </c>
      <c r="AJ69" s="33">
        <v>90</v>
      </c>
      <c r="AK69" s="32">
        <v>15</v>
      </c>
      <c r="AL69" s="32">
        <f>AK69/AJ69*100</f>
        <v>16.666666666666664</v>
      </c>
      <c r="AM69" s="29">
        <f>AK69/AI69*100</f>
        <v>8.3333333333333321</v>
      </c>
      <c r="AN69" s="35">
        <v>0</v>
      </c>
      <c r="AO69" s="35">
        <v>0</v>
      </c>
      <c r="AP69" s="32">
        <v>0</v>
      </c>
      <c r="AQ69" s="32" t="e">
        <f t="shared" si="5"/>
        <v>#DIV/0!</v>
      </c>
      <c r="AR69" s="29" t="e">
        <f t="shared" si="6"/>
        <v>#DIV/0!</v>
      </c>
      <c r="AS69" s="34">
        <v>0</v>
      </c>
      <c r="AT69" s="34">
        <v>0</v>
      </c>
      <c r="AU69" s="29"/>
      <c r="AV69" s="29">
        <v>0</v>
      </c>
      <c r="AW69" s="29">
        <v>0</v>
      </c>
      <c r="AX69" s="29"/>
      <c r="AY69" s="29">
        <v>58611.6</v>
      </c>
      <c r="AZ69" s="29">
        <v>29305.8</v>
      </c>
      <c r="BA69" s="29">
        <v>24421.5</v>
      </c>
      <c r="BB69" s="34">
        <v>0</v>
      </c>
      <c r="BC69" s="36">
        <v>0</v>
      </c>
      <c r="BD69" s="36">
        <v>0</v>
      </c>
      <c r="BE69" s="37">
        <v>0</v>
      </c>
      <c r="BF69" s="37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32">
        <f t="shared" si="7"/>
        <v>1100</v>
      </c>
      <c r="BO69" s="32">
        <f t="shared" si="7"/>
        <v>550</v>
      </c>
      <c r="BP69" s="32">
        <f t="shared" si="7"/>
        <v>42.756999999999998</v>
      </c>
      <c r="BQ69" s="32">
        <f t="shared" si="25"/>
        <v>7.7739999999999991</v>
      </c>
      <c r="BR69" s="29">
        <f t="shared" si="26"/>
        <v>3.8869999999999996</v>
      </c>
      <c r="BS69" s="33">
        <v>1100</v>
      </c>
      <c r="BT69" s="33">
        <v>550</v>
      </c>
      <c r="BU69" s="32">
        <v>42.756999999999998</v>
      </c>
      <c r="BV69" s="29">
        <v>0</v>
      </c>
      <c r="BW69" s="29">
        <v>0</v>
      </c>
      <c r="BX69" s="32">
        <v>0</v>
      </c>
      <c r="BY69" s="29">
        <v>0</v>
      </c>
      <c r="BZ69" s="29">
        <v>0</v>
      </c>
      <c r="CA69" s="29">
        <v>0</v>
      </c>
      <c r="CB69" s="33">
        <v>0</v>
      </c>
      <c r="CC69" s="33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29">
        <v>0</v>
      </c>
      <c r="CK69" s="40">
        <v>0</v>
      </c>
      <c r="CL69" s="40">
        <v>0</v>
      </c>
      <c r="CM69" s="29">
        <v>0</v>
      </c>
      <c r="CN69" s="33">
        <v>1308.4000000000001</v>
      </c>
      <c r="CO69" s="33">
        <v>654.20000000000005</v>
      </c>
      <c r="CP69" s="29">
        <v>0</v>
      </c>
      <c r="CQ69" s="29">
        <v>400</v>
      </c>
      <c r="CR69" s="29">
        <v>200</v>
      </c>
      <c r="CS69" s="29">
        <v>0</v>
      </c>
      <c r="CT69" s="33"/>
      <c r="CU69" s="33">
        <v>0</v>
      </c>
      <c r="CV69" s="29">
        <v>0</v>
      </c>
      <c r="CW69" s="29">
        <v>0</v>
      </c>
      <c r="CX69" s="29">
        <v>0</v>
      </c>
      <c r="CY69" s="29">
        <v>0</v>
      </c>
      <c r="CZ69" s="29">
        <v>0</v>
      </c>
      <c r="DA69" s="29">
        <v>0</v>
      </c>
      <c r="DB69" s="29">
        <v>0</v>
      </c>
      <c r="DC69" s="29">
        <v>0</v>
      </c>
      <c r="DD69" s="29">
        <v>0</v>
      </c>
      <c r="DE69" s="32">
        <v>0</v>
      </c>
      <c r="DF69" s="32">
        <v>0</v>
      </c>
      <c r="DG69" s="32">
        <f t="shared" si="27"/>
        <v>68700</v>
      </c>
      <c r="DH69" s="32">
        <f t="shared" si="27"/>
        <v>34350</v>
      </c>
      <c r="DI69" s="32">
        <f t="shared" si="9"/>
        <v>25865.63</v>
      </c>
      <c r="DJ69" s="29">
        <v>0</v>
      </c>
      <c r="DK69" s="29">
        <v>0</v>
      </c>
      <c r="DL69" s="29">
        <v>0</v>
      </c>
      <c r="DM69" s="29">
        <v>0</v>
      </c>
      <c r="DN69" s="29">
        <v>0</v>
      </c>
      <c r="DO69" s="29">
        <v>0</v>
      </c>
      <c r="DP69" s="29">
        <v>0</v>
      </c>
      <c r="DQ69" s="29">
        <v>0</v>
      </c>
      <c r="DR69" s="29">
        <v>0</v>
      </c>
      <c r="DS69" s="29">
        <v>0</v>
      </c>
      <c r="DT69" s="29">
        <v>0</v>
      </c>
      <c r="DU69" s="29">
        <v>0</v>
      </c>
      <c r="DV69" s="29">
        <v>0</v>
      </c>
      <c r="DW69" s="29">
        <v>0</v>
      </c>
      <c r="DX69" s="29">
        <v>0</v>
      </c>
      <c r="DY69" s="29"/>
      <c r="DZ69" s="29">
        <v>0</v>
      </c>
      <c r="EA69" s="32">
        <v>0</v>
      </c>
      <c r="EB69" s="32">
        <v>0</v>
      </c>
      <c r="EC69" s="32">
        <f t="shared" si="10"/>
        <v>0</v>
      </c>
      <c r="ED69" s="32">
        <f t="shared" si="10"/>
        <v>0</v>
      </c>
      <c r="EE69" s="32">
        <f t="shared" si="11"/>
        <v>0</v>
      </c>
      <c r="EF69" s="42"/>
      <c r="EG69" s="38"/>
      <c r="EH69" s="38"/>
      <c r="EI69" s="38"/>
      <c r="EJ69" s="38"/>
      <c r="EK69" s="38"/>
      <c r="EL69" s="42"/>
      <c r="EM69" s="38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  <c r="IE69" s="43"/>
      <c r="IF69" s="43"/>
      <c r="IG69" s="43"/>
      <c r="IH69" s="43"/>
      <c r="II69" s="43"/>
      <c r="IJ69" s="43"/>
      <c r="IK69" s="43"/>
      <c r="IL69" s="43"/>
      <c r="IM69" s="43"/>
      <c r="IN69" s="43"/>
      <c r="IO69" s="43"/>
      <c r="IP69" s="43"/>
      <c r="IQ69" s="43"/>
      <c r="IR69" s="43"/>
      <c r="IS69" s="43"/>
      <c r="IT69" s="43"/>
      <c r="IU69" s="43"/>
      <c r="IV69" s="43"/>
    </row>
    <row r="70" spans="1:256" ht="21" customHeight="1" x14ac:dyDescent="0.3">
      <c r="A70" s="27">
        <v>61</v>
      </c>
      <c r="B70" s="28" t="s">
        <v>118</v>
      </c>
      <c r="C70" s="29">
        <v>1911.5</v>
      </c>
      <c r="D70" s="41">
        <v>0</v>
      </c>
      <c r="E70" s="31">
        <f t="shared" si="28"/>
        <v>49200</v>
      </c>
      <c r="F70" s="31">
        <f t="shared" si="28"/>
        <v>22074.400000000001</v>
      </c>
      <c r="G70" s="32">
        <f t="shared" si="0"/>
        <v>14401.685800000003</v>
      </c>
      <c r="H70" s="32">
        <f t="shared" si="1"/>
        <v>65.241573043887954</v>
      </c>
      <c r="I70" s="32">
        <f t="shared" si="2"/>
        <v>29.271719105691062</v>
      </c>
      <c r="J70" s="32">
        <f t="shared" si="29"/>
        <v>23791.1</v>
      </c>
      <c r="K70" s="32">
        <f t="shared" si="29"/>
        <v>9370</v>
      </c>
      <c r="L70" s="32">
        <f t="shared" si="29"/>
        <v>3814.6858000000002</v>
      </c>
      <c r="M70" s="32">
        <f t="shared" si="13"/>
        <v>40.711694770544291</v>
      </c>
      <c r="N70" s="32">
        <f t="shared" si="14"/>
        <v>16.034087536936084</v>
      </c>
      <c r="O70" s="32">
        <f t="shared" si="4"/>
        <v>6420</v>
      </c>
      <c r="P70" s="32">
        <f t="shared" si="4"/>
        <v>2680</v>
      </c>
      <c r="Q70" s="32">
        <f t="shared" si="4"/>
        <v>2648.7560000000003</v>
      </c>
      <c r="R70" s="32">
        <f t="shared" si="15"/>
        <v>98.834179104477627</v>
      </c>
      <c r="S70" s="29">
        <f t="shared" si="16"/>
        <v>41.257881619937699</v>
      </c>
      <c r="T70" s="33">
        <v>520</v>
      </c>
      <c r="U70" s="33">
        <v>180</v>
      </c>
      <c r="V70" s="32">
        <v>348.28500000000054</v>
      </c>
      <c r="W70" s="32">
        <f t="shared" si="17"/>
        <v>193.49166666666696</v>
      </c>
      <c r="X70" s="29">
        <f t="shared" si="18"/>
        <v>66.977884615384724</v>
      </c>
      <c r="Y70" s="41">
        <v>11721.1</v>
      </c>
      <c r="Z70" s="41">
        <v>4200</v>
      </c>
      <c r="AA70" s="32">
        <v>597.18979999999999</v>
      </c>
      <c r="AB70" s="32">
        <f t="shared" si="19"/>
        <v>14.218804761904764</v>
      </c>
      <c r="AC70" s="29">
        <f t="shared" si="20"/>
        <v>5.0949979097524976</v>
      </c>
      <c r="AD70" s="33">
        <v>5900</v>
      </c>
      <c r="AE70" s="33">
        <v>2500</v>
      </c>
      <c r="AF70" s="32">
        <v>2300.471</v>
      </c>
      <c r="AG70" s="32">
        <f t="shared" si="21"/>
        <v>92.018839999999997</v>
      </c>
      <c r="AH70" s="29">
        <f t="shared" si="22"/>
        <v>38.991033898305083</v>
      </c>
      <c r="AI70" s="33">
        <v>100</v>
      </c>
      <c r="AJ70" s="33">
        <v>40</v>
      </c>
      <c r="AK70" s="32">
        <v>15</v>
      </c>
      <c r="AL70" s="32">
        <f t="shared" si="23"/>
        <v>37.5</v>
      </c>
      <c r="AM70" s="29">
        <f t="shared" si="24"/>
        <v>15</v>
      </c>
      <c r="AN70" s="35">
        <v>0</v>
      </c>
      <c r="AO70" s="35">
        <v>0</v>
      </c>
      <c r="AP70" s="32">
        <v>0</v>
      </c>
      <c r="AQ70" s="32" t="e">
        <f t="shared" si="5"/>
        <v>#DIV/0!</v>
      </c>
      <c r="AR70" s="29" t="e">
        <f t="shared" si="6"/>
        <v>#DIV/0!</v>
      </c>
      <c r="AS70" s="34">
        <v>0</v>
      </c>
      <c r="AT70" s="34">
        <v>0</v>
      </c>
      <c r="AU70" s="29"/>
      <c r="AV70" s="29">
        <v>0</v>
      </c>
      <c r="AW70" s="29">
        <v>0</v>
      </c>
      <c r="AX70" s="29"/>
      <c r="AY70" s="29">
        <v>25408.9</v>
      </c>
      <c r="AZ70" s="29">
        <v>12704.4</v>
      </c>
      <c r="BA70" s="29">
        <v>10587</v>
      </c>
      <c r="BB70" s="34">
        <v>0</v>
      </c>
      <c r="BC70" s="36">
        <v>0</v>
      </c>
      <c r="BD70" s="36">
        <v>0</v>
      </c>
      <c r="BE70" s="37">
        <v>0</v>
      </c>
      <c r="BF70" s="37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32">
        <f t="shared" si="7"/>
        <v>2700</v>
      </c>
      <c r="BO70" s="32">
        <f t="shared" si="7"/>
        <v>700</v>
      </c>
      <c r="BP70" s="32">
        <f t="shared" si="7"/>
        <v>48.54</v>
      </c>
      <c r="BQ70" s="32">
        <f t="shared" si="25"/>
        <v>6.9342857142857133</v>
      </c>
      <c r="BR70" s="29">
        <f t="shared" si="26"/>
        <v>1.7977777777777777</v>
      </c>
      <c r="BS70" s="33">
        <v>2700</v>
      </c>
      <c r="BT70" s="33">
        <v>700</v>
      </c>
      <c r="BU70" s="32">
        <v>48.54</v>
      </c>
      <c r="BV70" s="29">
        <v>0</v>
      </c>
      <c r="BW70" s="29">
        <v>0</v>
      </c>
      <c r="BX70" s="32">
        <v>0</v>
      </c>
      <c r="BY70" s="29">
        <v>0</v>
      </c>
      <c r="BZ70" s="29">
        <v>0</v>
      </c>
      <c r="CA70" s="29">
        <v>0</v>
      </c>
      <c r="CB70" s="33">
        <v>0</v>
      </c>
      <c r="CC70" s="33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29">
        <v>0</v>
      </c>
      <c r="CK70" s="40">
        <v>0</v>
      </c>
      <c r="CL70" s="40">
        <v>0</v>
      </c>
      <c r="CM70" s="29">
        <v>0</v>
      </c>
      <c r="CN70" s="33">
        <v>2500</v>
      </c>
      <c r="CO70" s="33">
        <v>1600</v>
      </c>
      <c r="CP70" s="29">
        <v>505.2</v>
      </c>
      <c r="CQ70" s="29">
        <v>1000</v>
      </c>
      <c r="CR70" s="29">
        <v>400</v>
      </c>
      <c r="CS70" s="29">
        <v>156.6</v>
      </c>
      <c r="CT70" s="33">
        <v>350</v>
      </c>
      <c r="CU70" s="33">
        <v>150</v>
      </c>
      <c r="CV70" s="29">
        <v>0</v>
      </c>
      <c r="CW70" s="29">
        <v>0</v>
      </c>
      <c r="CX70" s="29">
        <v>0</v>
      </c>
      <c r="CY70" s="29">
        <v>0</v>
      </c>
      <c r="CZ70" s="29">
        <v>0</v>
      </c>
      <c r="DA70" s="29">
        <v>0</v>
      </c>
      <c r="DB70" s="29">
        <v>0</v>
      </c>
      <c r="DC70" s="29">
        <v>0</v>
      </c>
      <c r="DD70" s="29">
        <v>0</v>
      </c>
      <c r="DE70" s="32">
        <v>0</v>
      </c>
      <c r="DF70" s="32">
        <v>0</v>
      </c>
      <c r="DG70" s="32">
        <f t="shared" si="27"/>
        <v>49200</v>
      </c>
      <c r="DH70" s="32">
        <f t="shared" si="27"/>
        <v>22074.400000000001</v>
      </c>
      <c r="DI70" s="32">
        <f t="shared" si="9"/>
        <v>14401.685800000003</v>
      </c>
      <c r="DJ70" s="29">
        <v>0</v>
      </c>
      <c r="DK70" s="29">
        <v>0</v>
      </c>
      <c r="DL70" s="29">
        <v>0</v>
      </c>
      <c r="DM70" s="29">
        <v>0</v>
      </c>
      <c r="DN70" s="29">
        <v>0</v>
      </c>
      <c r="DO70" s="29">
        <v>0</v>
      </c>
      <c r="DP70" s="29">
        <v>0</v>
      </c>
      <c r="DQ70" s="29">
        <v>0</v>
      </c>
      <c r="DR70" s="29">
        <v>0</v>
      </c>
      <c r="DS70" s="29">
        <v>0</v>
      </c>
      <c r="DT70" s="29">
        <v>0</v>
      </c>
      <c r="DU70" s="29">
        <v>0</v>
      </c>
      <c r="DV70" s="29">
        <v>0</v>
      </c>
      <c r="DW70" s="29">
        <v>0</v>
      </c>
      <c r="DX70" s="29">
        <v>0</v>
      </c>
      <c r="DY70" s="29"/>
      <c r="DZ70" s="29">
        <v>0</v>
      </c>
      <c r="EA70" s="32">
        <v>0</v>
      </c>
      <c r="EB70" s="32">
        <v>0</v>
      </c>
      <c r="EC70" s="32">
        <f t="shared" si="10"/>
        <v>0</v>
      </c>
      <c r="ED70" s="32">
        <f t="shared" si="10"/>
        <v>0</v>
      </c>
      <c r="EE70" s="32">
        <f t="shared" si="11"/>
        <v>0</v>
      </c>
      <c r="EF70" s="42"/>
      <c r="EG70" s="38"/>
      <c r="EH70" s="38"/>
      <c r="EI70" s="38"/>
      <c r="EJ70" s="38"/>
      <c r="EK70" s="38"/>
      <c r="EL70" s="42"/>
      <c r="EM70" s="38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</row>
    <row r="71" spans="1:256" ht="21" customHeight="1" x14ac:dyDescent="0.3">
      <c r="A71" s="27">
        <v>62</v>
      </c>
      <c r="B71" s="28" t="s">
        <v>119</v>
      </c>
      <c r="C71" s="29">
        <v>0</v>
      </c>
      <c r="D71" s="41">
        <v>0</v>
      </c>
      <c r="E71" s="31">
        <f t="shared" si="28"/>
        <v>65827.100000000006</v>
      </c>
      <c r="F71" s="31">
        <f t="shared" si="28"/>
        <v>28682.050000000003</v>
      </c>
      <c r="G71" s="32">
        <f t="shared" si="0"/>
        <v>21086.09</v>
      </c>
      <c r="H71" s="32">
        <f t="shared" si="1"/>
        <v>73.516676806574139</v>
      </c>
      <c r="I71" s="32">
        <f t="shared" si="2"/>
        <v>32.032536751581034</v>
      </c>
      <c r="J71" s="32">
        <f t="shared" si="29"/>
        <v>23173</v>
      </c>
      <c r="K71" s="32">
        <f t="shared" si="29"/>
        <v>7355</v>
      </c>
      <c r="L71" s="32">
        <f t="shared" si="29"/>
        <v>3313.59</v>
      </c>
      <c r="M71" s="32">
        <f t="shared" si="13"/>
        <v>45.052209381373217</v>
      </c>
      <c r="N71" s="32">
        <f t="shared" si="14"/>
        <v>14.299357010313729</v>
      </c>
      <c r="O71" s="32">
        <f t="shared" si="4"/>
        <v>8030</v>
      </c>
      <c r="P71" s="32">
        <f t="shared" si="4"/>
        <v>3015</v>
      </c>
      <c r="Q71" s="32">
        <f t="shared" si="4"/>
        <v>3234.6390000000001</v>
      </c>
      <c r="R71" s="32">
        <f t="shared" si="15"/>
        <v>107.28487562189055</v>
      </c>
      <c r="S71" s="29">
        <f t="shared" si="16"/>
        <v>40.281930261519307</v>
      </c>
      <c r="T71" s="33">
        <v>30</v>
      </c>
      <c r="U71" s="33">
        <v>15</v>
      </c>
      <c r="V71" s="32">
        <v>864.49099999999999</v>
      </c>
      <c r="W71" s="32">
        <f t="shared" si="17"/>
        <v>5763.2733333333335</v>
      </c>
      <c r="X71" s="29">
        <f t="shared" si="18"/>
        <v>2881.6366666666668</v>
      </c>
      <c r="Y71" s="41">
        <v>14000</v>
      </c>
      <c r="Z71" s="41">
        <v>4000</v>
      </c>
      <c r="AA71" s="32">
        <v>20.826000000000001</v>
      </c>
      <c r="AB71" s="32">
        <f t="shared" si="19"/>
        <v>0.52065000000000006</v>
      </c>
      <c r="AC71" s="29">
        <f t="shared" si="20"/>
        <v>0.14875714285714287</v>
      </c>
      <c r="AD71" s="33">
        <v>8000</v>
      </c>
      <c r="AE71" s="33">
        <v>3000</v>
      </c>
      <c r="AF71" s="32">
        <v>2370.1480000000001</v>
      </c>
      <c r="AG71" s="32">
        <f t="shared" si="21"/>
        <v>79.004933333333341</v>
      </c>
      <c r="AH71" s="29">
        <f t="shared" si="22"/>
        <v>29.626849999999997</v>
      </c>
      <c r="AI71" s="33">
        <v>250</v>
      </c>
      <c r="AJ71" s="33">
        <v>100</v>
      </c>
      <c r="AK71" s="32">
        <v>52.686999999999998</v>
      </c>
      <c r="AL71" s="32">
        <f t="shared" si="23"/>
        <v>52.686999999999998</v>
      </c>
      <c r="AM71" s="29">
        <f t="shared" si="24"/>
        <v>21.0748</v>
      </c>
      <c r="AN71" s="35">
        <v>0</v>
      </c>
      <c r="AO71" s="35">
        <v>0</v>
      </c>
      <c r="AP71" s="32">
        <v>0</v>
      </c>
      <c r="AQ71" s="32" t="e">
        <f t="shared" si="5"/>
        <v>#DIV/0!</v>
      </c>
      <c r="AR71" s="29" t="e">
        <f t="shared" si="6"/>
        <v>#DIV/0!</v>
      </c>
      <c r="AS71" s="34">
        <v>0</v>
      </c>
      <c r="AT71" s="34">
        <v>0</v>
      </c>
      <c r="AU71" s="29"/>
      <c r="AV71" s="29">
        <v>0</v>
      </c>
      <c r="AW71" s="29">
        <v>0</v>
      </c>
      <c r="AX71" s="29"/>
      <c r="AY71" s="29">
        <v>42654.1</v>
      </c>
      <c r="AZ71" s="29">
        <v>21327.05</v>
      </c>
      <c r="BA71" s="29">
        <v>17772.5</v>
      </c>
      <c r="BB71" s="34">
        <v>0</v>
      </c>
      <c r="BC71" s="36">
        <v>0</v>
      </c>
      <c r="BD71" s="36">
        <v>0</v>
      </c>
      <c r="BE71" s="37">
        <v>0</v>
      </c>
      <c r="BF71" s="37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32">
        <f t="shared" si="7"/>
        <v>593</v>
      </c>
      <c r="BO71" s="32">
        <f t="shared" si="7"/>
        <v>150</v>
      </c>
      <c r="BP71" s="32">
        <f t="shared" si="7"/>
        <v>5.4379999999999997</v>
      </c>
      <c r="BQ71" s="32">
        <f t="shared" si="25"/>
        <v>3.6253333333333333</v>
      </c>
      <c r="BR71" s="29">
        <f t="shared" si="26"/>
        <v>0.91703204047217535</v>
      </c>
      <c r="BS71" s="33">
        <v>593</v>
      </c>
      <c r="BT71" s="33">
        <v>150</v>
      </c>
      <c r="BU71" s="32">
        <v>5.4379999999999997</v>
      </c>
      <c r="BV71" s="29">
        <v>0</v>
      </c>
      <c r="BW71" s="29">
        <v>0</v>
      </c>
      <c r="BX71" s="32">
        <v>0</v>
      </c>
      <c r="BY71" s="29">
        <v>0</v>
      </c>
      <c r="BZ71" s="29">
        <v>0</v>
      </c>
      <c r="CA71" s="29">
        <v>0</v>
      </c>
      <c r="CB71" s="33">
        <v>0</v>
      </c>
      <c r="CC71" s="33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29">
        <v>0</v>
      </c>
      <c r="CK71" s="40">
        <v>0</v>
      </c>
      <c r="CL71" s="40">
        <v>0</v>
      </c>
      <c r="CM71" s="29">
        <v>0</v>
      </c>
      <c r="CN71" s="33">
        <v>300</v>
      </c>
      <c r="CO71" s="33">
        <v>90</v>
      </c>
      <c r="CP71" s="29">
        <v>0</v>
      </c>
      <c r="CQ71" s="29">
        <v>300</v>
      </c>
      <c r="CR71" s="29">
        <v>90</v>
      </c>
      <c r="CS71" s="29">
        <v>0</v>
      </c>
      <c r="CT71" s="33"/>
      <c r="CU71" s="33">
        <v>0</v>
      </c>
      <c r="CV71" s="29">
        <v>0</v>
      </c>
      <c r="CW71" s="29">
        <v>0</v>
      </c>
      <c r="CX71" s="29">
        <v>0</v>
      </c>
      <c r="CY71" s="29">
        <v>0</v>
      </c>
      <c r="CZ71" s="29">
        <v>0</v>
      </c>
      <c r="DA71" s="29">
        <v>0</v>
      </c>
      <c r="DB71" s="29">
        <v>0</v>
      </c>
      <c r="DC71" s="29">
        <v>0</v>
      </c>
      <c r="DD71" s="29">
        <v>0</v>
      </c>
      <c r="DE71" s="32">
        <v>0</v>
      </c>
      <c r="DF71" s="32">
        <v>0</v>
      </c>
      <c r="DG71" s="32">
        <f t="shared" si="27"/>
        <v>65827.100000000006</v>
      </c>
      <c r="DH71" s="32">
        <f t="shared" si="27"/>
        <v>28682.05</v>
      </c>
      <c r="DI71" s="32">
        <f t="shared" si="9"/>
        <v>21086.09</v>
      </c>
      <c r="DJ71" s="29">
        <v>0</v>
      </c>
      <c r="DK71" s="29">
        <v>0</v>
      </c>
      <c r="DL71" s="29">
        <v>0</v>
      </c>
      <c r="DM71" s="29">
        <v>0</v>
      </c>
      <c r="DN71" s="29">
        <v>0</v>
      </c>
      <c r="DO71" s="29">
        <v>0</v>
      </c>
      <c r="DP71" s="29">
        <v>0</v>
      </c>
      <c r="DQ71" s="29">
        <v>0</v>
      </c>
      <c r="DR71" s="29">
        <v>0</v>
      </c>
      <c r="DS71" s="29">
        <v>0</v>
      </c>
      <c r="DT71" s="29">
        <v>0</v>
      </c>
      <c r="DU71" s="29">
        <v>0</v>
      </c>
      <c r="DV71" s="29">
        <v>0</v>
      </c>
      <c r="DW71" s="29">
        <v>0</v>
      </c>
      <c r="DX71" s="29">
        <v>0</v>
      </c>
      <c r="DY71" s="29">
        <v>6000</v>
      </c>
      <c r="DZ71" s="29">
        <v>6000</v>
      </c>
      <c r="EA71" s="32">
        <v>2239</v>
      </c>
      <c r="EB71" s="32">
        <v>0</v>
      </c>
      <c r="EC71" s="32">
        <f t="shared" si="10"/>
        <v>6000</v>
      </c>
      <c r="ED71" s="32">
        <f t="shared" si="10"/>
        <v>6000</v>
      </c>
      <c r="EE71" s="32">
        <f t="shared" si="11"/>
        <v>2239</v>
      </c>
      <c r="EF71" s="42"/>
      <c r="EG71" s="38"/>
      <c r="EH71" s="38"/>
      <c r="EI71" s="38"/>
      <c r="EJ71" s="38"/>
      <c r="EK71" s="38"/>
      <c r="EL71" s="42"/>
      <c r="EM71" s="38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  <c r="IE71" s="43"/>
      <c r="IF71" s="43"/>
      <c r="IG71" s="43"/>
      <c r="IH71" s="43"/>
      <c r="II71" s="43"/>
      <c r="IJ71" s="43"/>
      <c r="IK71" s="43"/>
      <c r="IL71" s="43"/>
      <c r="IM71" s="43"/>
      <c r="IN71" s="43"/>
      <c r="IO71" s="43"/>
      <c r="IP71" s="43"/>
      <c r="IQ71" s="43"/>
      <c r="IR71" s="43"/>
      <c r="IS71" s="43"/>
      <c r="IT71" s="43"/>
      <c r="IU71" s="43"/>
      <c r="IV71" s="43"/>
    </row>
    <row r="72" spans="1:256" ht="21" customHeight="1" x14ac:dyDescent="0.3">
      <c r="A72" s="27">
        <v>63</v>
      </c>
      <c r="B72" s="28" t="s">
        <v>120</v>
      </c>
      <c r="C72" s="29">
        <v>0</v>
      </c>
      <c r="D72" s="41">
        <v>0</v>
      </c>
      <c r="E72" s="31">
        <f t="shared" si="28"/>
        <v>51566.6</v>
      </c>
      <c r="F72" s="31">
        <f t="shared" si="28"/>
        <v>25783.199999999997</v>
      </c>
      <c r="G72" s="32">
        <f t="shared" si="0"/>
        <v>17403.877</v>
      </c>
      <c r="H72" s="32">
        <f t="shared" si="1"/>
        <v>67.500841633311623</v>
      </c>
      <c r="I72" s="32">
        <f t="shared" si="2"/>
        <v>33.750289916341195</v>
      </c>
      <c r="J72" s="32">
        <f t="shared" si="29"/>
        <v>17096</v>
      </c>
      <c r="K72" s="32">
        <f t="shared" si="29"/>
        <v>8547.9</v>
      </c>
      <c r="L72" s="32">
        <f t="shared" si="29"/>
        <v>3040.9769999999999</v>
      </c>
      <c r="M72" s="32">
        <f t="shared" si="13"/>
        <v>35.575720352367249</v>
      </c>
      <c r="N72" s="32">
        <f t="shared" si="14"/>
        <v>17.787652082358445</v>
      </c>
      <c r="O72" s="32">
        <f t="shared" si="4"/>
        <v>6166</v>
      </c>
      <c r="P72" s="32">
        <f t="shared" si="4"/>
        <v>3083</v>
      </c>
      <c r="Q72" s="32">
        <f t="shared" si="4"/>
        <v>2320.0810000000001</v>
      </c>
      <c r="R72" s="32">
        <f t="shared" si="15"/>
        <v>75.254005838469027</v>
      </c>
      <c r="S72" s="29">
        <f t="shared" si="16"/>
        <v>37.627002919234513</v>
      </c>
      <c r="T72" s="33">
        <v>720</v>
      </c>
      <c r="U72" s="33">
        <v>360</v>
      </c>
      <c r="V72" s="32">
        <v>358.63099999999986</v>
      </c>
      <c r="W72" s="32">
        <f t="shared" si="17"/>
        <v>99.61972222222218</v>
      </c>
      <c r="X72" s="29">
        <f t="shared" si="18"/>
        <v>49.80986111111109</v>
      </c>
      <c r="Y72" s="41">
        <v>9517.9</v>
      </c>
      <c r="Z72" s="41">
        <v>4758.8999999999996</v>
      </c>
      <c r="AA72" s="32">
        <v>669.89599999999996</v>
      </c>
      <c r="AB72" s="32">
        <f t="shared" si="19"/>
        <v>14.076698396688311</v>
      </c>
      <c r="AC72" s="29">
        <f t="shared" si="20"/>
        <v>7.0382752497924956</v>
      </c>
      <c r="AD72" s="33">
        <v>5446</v>
      </c>
      <c r="AE72" s="33">
        <v>2723</v>
      </c>
      <c r="AF72" s="32">
        <v>1961.45</v>
      </c>
      <c r="AG72" s="32">
        <f t="shared" si="21"/>
        <v>72.032684539111287</v>
      </c>
      <c r="AH72" s="29">
        <f t="shared" si="22"/>
        <v>36.016342269555643</v>
      </c>
      <c r="AI72" s="33">
        <v>64</v>
      </c>
      <c r="AJ72" s="33">
        <v>32</v>
      </c>
      <c r="AK72" s="32">
        <v>10</v>
      </c>
      <c r="AL72" s="32">
        <f t="shared" si="23"/>
        <v>31.25</v>
      </c>
      <c r="AM72" s="29">
        <f t="shared" si="24"/>
        <v>15.625</v>
      </c>
      <c r="AN72" s="35">
        <v>0</v>
      </c>
      <c r="AO72" s="35">
        <v>0</v>
      </c>
      <c r="AP72" s="32">
        <v>0</v>
      </c>
      <c r="AQ72" s="32" t="e">
        <f t="shared" si="5"/>
        <v>#DIV/0!</v>
      </c>
      <c r="AR72" s="29" t="e">
        <f t="shared" si="6"/>
        <v>#DIV/0!</v>
      </c>
      <c r="AS72" s="34">
        <v>0</v>
      </c>
      <c r="AT72" s="34">
        <v>0</v>
      </c>
      <c r="AU72" s="29"/>
      <c r="AV72" s="29">
        <v>0</v>
      </c>
      <c r="AW72" s="29">
        <v>0</v>
      </c>
      <c r="AX72" s="29"/>
      <c r="AY72" s="29">
        <v>34470.6</v>
      </c>
      <c r="AZ72" s="29">
        <v>17235.3</v>
      </c>
      <c r="BA72" s="29">
        <v>14362.9</v>
      </c>
      <c r="BB72" s="34">
        <v>0</v>
      </c>
      <c r="BC72" s="36">
        <v>0</v>
      </c>
      <c r="BD72" s="36">
        <v>0</v>
      </c>
      <c r="BE72" s="37">
        <v>0</v>
      </c>
      <c r="BF72" s="37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32">
        <f t="shared" si="7"/>
        <v>1048.0999999999999</v>
      </c>
      <c r="BO72" s="32">
        <f t="shared" si="7"/>
        <v>524</v>
      </c>
      <c r="BP72" s="32">
        <f t="shared" si="7"/>
        <v>30</v>
      </c>
      <c r="BQ72" s="32">
        <f t="shared" si="25"/>
        <v>5.7251908396946565</v>
      </c>
      <c r="BR72" s="29">
        <f t="shared" si="26"/>
        <v>2.8623222974906977</v>
      </c>
      <c r="BS72" s="33">
        <v>1048.0999999999999</v>
      </c>
      <c r="BT72" s="33">
        <v>524</v>
      </c>
      <c r="BU72" s="32">
        <v>30</v>
      </c>
      <c r="BV72" s="29">
        <v>0</v>
      </c>
      <c r="BW72" s="29">
        <v>0</v>
      </c>
      <c r="BX72" s="32">
        <v>0</v>
      </c>
      <c r="BY72" s="29">
        <v>0</v>
      </c>
      <c r="BZ72" s="29">
        <v>0</v>
      </c>
      <c r="CA72" s="29">
        <v>0</v>
      </c>
      <c r="CB72" s="33">
        <v>0</v>
      </c>
      <c r="CC72" s="33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29">
        <v>0</v>
      </c>
      <c r="CK72" s="40">
        <v>0</v>
      </c>
      <c r="CL72" s="40">
        <v>0</v>
      </c>
      <c r="CM72" s="29">
        <v>0</v>
      </c>
      <c r="CN72" s="33">
        <v>300</v>
      </c>
      <c r="CO72" s="33">
        <v>150</v>
      </c>
      <c r="CP72" s="29">
        <v>0</v>
      </c>
      <c r="CQ72" s="33">
        <v>300</v>
      </c>
      <c r="CR72" s="29">
        <v>150</v>
      </c>
      <c r="CS72" s="29">
        <v>0</v>
      </c>
      <c r="CT72" s="33"/>
      <c r="CU72" s="33">
        <v>0</v>
      </c>
      <c r="CV72" s="29">
        <v>0</v>
      </c>
      <c r="CW72" s="29">
        <v>0</v>
      </c>
      <c r="CX72" s="29">
        <v>0</v>
      </c>
      <c r="CY72" s="29">
        <v>0</v>
      </c>
      <c r="CZ72" s="29">
        <v>0</v>
      </c>
      <c r="DA72" s="29">
        <v>0</v>
      </c>
      <c r="DB72" s="29">
        <v>0</v>
      </c>
      <c r="DC72" s="29">
        <v>0</v>
      </c>
      <c r="DD72" s="29">
        <v>0</v>
      </c>
      <c r="DE72" s="32">
        <v>11</v>
      </c>
      <c r="DF72" s="32">
        <v>0</v>
      </c>
      <c r="DG72" s="32">
        <f t="shared" si="27"/>
        <v>51566.6</v>
      </c>
      <c r="DH72" s="32">
        <f t="shared" si="27"/>
        <v>25783.199999999997</v>
      </c>
      <c r="DI72" s="32">
        <f t="shared" si="9"/>
        <v>17403.877</v>
      </c>
      <c r="DJ72" s="29">
        <v>0</v>
      </c>
      <c r="DK72" s="29">
        <v>0</v>
      </c>
      <c r="DL72" s="29">
        <v>0</v>
      </c>
      <c r="DM72" s="29">
        <v>0</v>
      </c>
      <c r="DN72" s="29">
        <v>0</v>
      </c>
      <c r="DO72" s="29">
        <v>0</v>
      </c>
      <c r="DP72" s="29">
        <v>0</v>
      </c>
      <c r="DQ72" s="29">
        <v>0</v>
      </c>
      <c r="DR72" s="29">
        <v>0</v>
      </c>
      <c r="DS72" s="29">
        <v>0</v>
      </c>
      <c r="DT72" s="29">
        <v>0</v>
      </c>
      <c r="DU72" s="29">
        <v>0</v>
      </c>
      <c r="DV72" s="29">
        <v>0</v>
      </c>
      <c r="DW72" s="29">
        <v>0</v>
      </c>
      <c r="DX72" s="29">
        <v>0</v>
      </c>
      <c r="DY72" s="29">
        <v>6340.5</v>
      </c>
      <c r="DZ72" s="29">
        <v>4830</v>
      </c>
      <c r="EA72" s="32">
        <v>2355.9949999999999</v>
      </c>
      <c r="EB72" s="32">
        <v>0</v>
      </c>
      <c r="EC72" s="32">
        <f t="shared" si="10"/>
        <v>6340.5</v>
      </c>
      <c r="ED72" s="32">
        <f t="shared" si="10"/>
        <v>4830</v>
      </c>
      <c r="EE72" s="32">
        <f t="shared" si="11"/>
        <v>2355.9949999999999</v>
      </c>
      <c r="EF72" s="42"/>
      <c r="EG72" s="38"/>
      <c r="EH72" s="38"/>
      <c r="EI72" s="38"/>
      <c r="EJ72" s="38"/>
      <c r="EK72" s="38"/>
      <c r="EL72" s="42"/>
      <c r="EM72" s="38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  <c r="IE72" s="43"/>
      <c r="IF72" s="43"/>
      <c r="IG72" s="43"/>
      <c r="IH72" s="43"/>
      <c r="II72" s="43"/>
      <c r="IJ72" s="43"/>
      <c r="IK72" s="43"/>
      <c r="IL72" s="43"/>
      <c r="IM72" s="43"/>
      <c r="IN72" s="43"/>
      <c r="IO72" s="43"/>
      <c r="IP72" s="43"/>
      <c r="IQ72" s="43"/>
      <c r="IR72" s="43"/>
      <c r="IS72" s="43"/>
      <c r="IT72" s="43"/>
      <c r="IU72" s="43"/>
      <c r="IV72" s="43"/>
    </row>
    <row r="73" spans="1:256" ht="21" customHeight="1" x14ac:dyDescent="0.3">
      <c r="A73" s="27">
        <v>64</v>
      </c>
      <c r="B73" s="28" t="s">
        <v>121</v>
      </c>
      <c r="C73" s="29">
        <v>0</v>
      </c>
      <c r="D73" s="41">
        <v>0</v>
      </c>
      <c r="E73" s="31">
        <f t="shared" si="28"/>
        <v>37340</v>
      </c>
      <c r="F73" s="31">
        <f t="shared" si="28"/>
        <v>17020.5</v>
      </c>
      <c r="G73" s="32">
        <f t="shared" si="0"/>
        <v>12477.245800000001</v>
      </c>
      <c r="H73" s="32">
        <f t="shared" si="1"/>
        <v>73.307163714344469</v>
      </c>
      <c r="I73" s="32">
        <f t="shared" si="2"/>
        <v>33.415227102303163</v>
      </c>
      <c r="J73" s="32">
        <f t="shared" si="29"/>
        <v>14360.9</v>
      </c>
      <c r="K73" s="32">
        <f t="shared" si="29"/>
        <v>5531</v>
      </c>
      <c r="L73" s="32">
        <f t="shared" si="29"/>
        <v>2902.6457999999998</v>
      </c>
      <c r="M73" s="32">
        <f t="shared" si="13"/>
        <v>52.479584161996016</v>
      </c>
      <c r="N73" s="32">
        <f t="shared" si="14"/>
        <v>20.212144085677082</v>
      </c>
      <c r="O73" s="32">
        <f t="shared" si="4"/>
        <v>5480</v>
      </c>
      <c r="P73" s="32">
        <f t="shared" si="4"/>
        <v>2331</v>
      </c>
      <c r="Q73" s="32">
        <f t="shared" si="4"/>
        <v>2132.5419999999999</v>
      </c>
      <c r="R73" s="32">
        <f t="shared" si="15"/>
        <v>91.486143286143289</v>
      </c>
      <c r="S73" s="29">
        <f t="shared" si="16"/>
        <v>38.914999999999999</v>
      </c>
      <c r="T73" s="33">
        <v>360</v>
      </c>
      <c r="U73" s="33">
        <v>108</v>
      </c>
      <c r="V73" s="32">
        <v>124.36099999999969</v>
      </c>
      <c r="W73" s="32">
        <f t="shared" si="17"/>
        <v>115.14907407407379</v>
      </c>
      <c r="X73" s="29">
        <f t="shared" si="18"/>
        <v>34.544722222222134</v>
      </c>
      <c r="Y73" s="41">
        <v>8034</v>
      </c>
      <c r="Z73" s="41">
        <v>2987</v>
      </c>
      <c r="AA73" s="32">
        <v>632.40179999999998</v>
      </c>
      <c r="AB73" s="32">
        <f t="shared" si="19"/>
        <v>21.17180448610646</v>
      </c>
      <c r="AC73" s="29">
        <f t="shared" si="20"/>
        <v>7.8715683345780425</v>
      </c>
      <c r="AD73" s="33">
        <v>5120</v>
      </c>
      <c r="AE73" s="33">
        <v>2223</v>
      </c>
      <c r="AF73" s="32">
        <v>2008.181</v>
      </c>
      <c r="AG73" s="32">
        <f t="shared" si="21"/>
        <v>90.336527215474575</v>
      </c>
      <c r="AH73" s="29">
        <f t="shared" si="22"/>
        <v>39.222285156250003</v>
      </c>
      <c r="AI73" s="33">
        <v>220</v>
      </c>
      <c r="AJ73" s="33">
        <v>85</v>
      </c>
      <c r="AK73" s="32">
        <v>42.5</v>
      </c>
      <c r="AL73" s="32">
        <f t="shared" si="23"/>
        <v>50</v>
      </c>
      <c r="AM73" s="29">
        <f t="shared" si="24"/>
        <v>19.318181818181817</v>
      </c>
      <c r="AN73" s="35">
        <v>0</v>
      </c>
      <c r="AO73" s="35">
        <v>0</v>
      </c>
      <c r="AP73" s="32">
        <v>0</v>
      </c>
      <c r="AQ73" s="32" t="e">
        <f t="shared" si="5"/>
        <v>#DIV/0!</v>
      </c>
      <c r="AR73" s="29" t="e">
        <f t="shared" si="6"/>
        <v>#DIV/0!</v>
      </c>
      <c r="AS73" s="34">
        <v>0</v>
      </c>
      <c r="AT73" s="34">
        <v>0</v>
      </c>
      <c r="AU73" s="29"/>
      <c r="AV73" s="29">
        <v>0</v>
      </c>
      <c r="AW73" s="29">
        <v>0</v>
      </c>
      <c r="AX73" s="29"/>
      <c r="AY73" s="29">
        <v>22979.1</v>
      </c>
      <c r="AZ73" s="29">
        <v>11489.5</v>
      </c>
      <c r="BA73" s="29">
        <v>9574.6</v>
      </c>
      <c r="BB73" s="34">
        <v>0</v>
      </c>
      <c r="BC73" s="36">
        <v>0</v>
      </c>
      <c r="BD73" s="36">
        <v>0</v>
      </c>
      <c r="BE73" s="37">
        <v>0</v>
      </c>
      <c r="BF73" s="37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32">
        <f t="shared" si="7"/>
        <v>36.9</v>
      </c>
      <c r="BO73" s="32">
        <f t="shared" si="7"/>
        <v>0</v>
      </c>
      <c r="BP73" s="32">
        <f t="shared" si="7"/>
        <v>16.146000000000001</v>
      </c>
      <c r="BQ73" s="32" t="e">
        <f t="shared" si="25"/>
        <v>#DIV/0!</v>
      </c>
      <c r="BR73" s="29">
        <f t="shared" si="26"/>
        <v>43.756097560975618</v>
      </c>
      <c r="BS73" s="33">
        <v>36.9</v>
      </c>
      <c r="BT73" s="33">
        <v>0</v>
      </c>
      <c r="BU73" s="32">
        <v>16.146000000000001</v>
      </c>
      <c r="BV73" s="29">
        <v>0</v>
      </c>
      <c r="BW73" s="29">
        <v>0</v>
      </c>
      <c r="BX73" s="32">
        <v>0</v>
      </c>
      <c r="BY73" s="29">
        <v>0</v>
      </c>
      <c r="BZ73" s="29">
        <v>0</v>
      </c>
      <c r="CA73" s="29">
        <v>0</v>
      </c>
      <c r="CB73" s="33">
        <v>0</v>
      </c>
      <c r="CC73" s="33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29">
        <v>0</v>
      </c>
      <c r="CK73" s="40">
        <v>0</v>
      </c>
      <c r="CL73" s="40">
        <v>0</v>
      </c>
      <c r="CM73" s="29">
        <v>0</v>
      </c>
      <c r="CN73" s="33">
        <v>500</v>
      </c>
      <c r="CO73" s="33">
        <v>128</v>
      </c>
      <c r="CP73" s="29">
        <v>54</v>
      </c>
      <c r="CQ73" s="29">
        <v>300</v>
      </c>
      <c r="CR73" s="29">
        <v>90</v>
      </c>
      <c r="CS73" s="29">
        <v>31</v>
      </c>
      <c r="CT73" s="33"/>
      <c r="CU73" s="33">
        <v>0</v>
      </c>
      <c r="CV73" s="29">
        <v>0</v>
      </c>
      <c r="CW73" s="29">
        <v>0</v>
      </c>
      <c r="CX73" s="29">
        <v>0</v>
      </c>
      <c r="CY73" s="29">
        <v>0</v>
      </c>
      <c r="CZ73" s="29">
        <v>0</v>
      </c>
      <c r="DA73" s="29">
        <v>0</v>
      </c>
      <c r="DB73" s="29">
        <v>0</v>
      </c>
      <c r="DC73" s="29">
        <v>90</v>
      </c>
      <c r="DD73" s="29">
        <v>0</v>
      </c>
      <c r="DE73" s="32">
        <v>25.056000000000001</v>
      </c>
      <c r="DF73" s="32">
        <v>0</v>
      </c>
      <c r="DG73" s="32">
        <f t="shared" si="27"/>
        <v>37340</v>
      </c>
      <c r="DH73" s="32">
        <f t="shared" si="27"/>
        <v>17020.5</v>
      </c>
      <c r="DI73" s="32">
        <f t="shared" si="9"/>
        <v>12477.245800000001</v>
      </c>
      <c r="DJ73" s="29">
        <v>0</v>
      </c>
      <c r="DK73" s="29">
        <v>0</v>
      </c>
      <c r="DL73" s="29">
        <v>0</v>
      </c>
      <c r="DM73" s="29">
        <v>0</v>
      </c>
      <c r="DN73" s="29">
        <v>0</v>
      </c>
      <c r="DO73" s="29">
        <v>0</v>
      </c>
      <c r="DP73" s="29">
        <v>0</v>
      </c>
      <c r="DQ73" s="29">
        <v>0</v>
      </c>
      <c r="DR73" s="29">
        <v>0</v>
      </c>
      <c r="DS73" s="29">
        <v>0</v>
      </c>
      <c r="DT73" s="29">
        <v>0</v>
      </c>
      <c r="DU73" s="29">
        <v>0</v>
      </c>
      <c r="DV73" s="29">
        <v>0</v>
      </c>
      <c r="DW73" s="29">
        <v>0</v>
      </c>
      <c r="DX73" s="29">
        <v>0</v>
      </c>
      <c r="DY73" s="29"/>
      <c r="DZ73" s="29">
        <v>0</v>
      </c>
      <c r="EA73" s="32">
        <v>0</v>
      </c>
      <c r="EB73" s="32">
        <v>0</v>
      </c>
      <c r="EC73" s="32">
        <f t="shared" si="10"/>
        <v>0</v>
      </c>
      <c r="ED73" s="32">
        <f t="shared" si="10"/>
        <v>0</v>
      </c>
      <c r="EE73" s="32">
        <f t="shared" si="11"/>
        <v>0</v>
      </c>
      <c r="EF73" s="42"/>
      <c r="EG73" s="38"/>
      <c r="EH73" s="38"/>
      <c r="EI73" s="38"/>
      <c r="EJ73" s="38"/>
      <c r="EK73" s="38"/>
      <c r="EL73" s="42"/>
      <c r="EM73" s="38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  <c r="IE73" s="43"/>
      <c r="IF73" s="43"/>
      <c r="IG73" s="43"/>
      <c r="IH73" s="43"/>
      <c r="II73" s="43"/>
      <c r="IJ73" s="43"/>
      <c r="IK73" s="43"/>
      <c r="IL73" s="43"/>
      <c r="IM73" s="43"/>
      <c r="IN73" s="43"/>
      <c r="IO73" s="43"/>
      <c r="IP73" s="43"/>
      <c r="IQ73" s="43"/>
      <c r="IR73" s="43"/>
      <c r="IS73" s="43"/>
      <c r="IT73" s="43"/>
      <c r="IU73" s="43"/>
      <c r="IV73" s="43"/>
    </row>
    <row r="74" spans="1:256" ht="21" customHeight="1" x14ac:dyDescent="0.3">
      <c r="A74" s="27">
        <v>65</v>
      </c>
      <c r="B74" s="28" t="s">
        <v>122</v>
      </c>
      <c r="C74" s="29">
        <v>13181.2</v>
      </c>
      <c r="D74" s="41">
        <v>0</v>
      </c>
      <c r="E74" s="31">
        <f t="shared" si="28"/>
        <v>64179</v>
      </c>
      <c r="F74" s="31">
        <f t="shared" si="28"/>
        <v>27280.05</v>
      </c>
      <c r="G74" s="32">
        <f t="shared" si="28"/>
        <v>15537.599000000002</v>
      </c>
      <c r="H74" s="32">
        <f t="shared" ref="H74:H105" si="30">G74/F74*100</f>
        <v>56.955903673197085</v>
      </c>
      <c r="I74" s="32">
        <f t="shared" ref="I74:I107" si="31">G74/E74*100</f>
        <v>24.20978669035043</v>
      </c>
      <c r="J74" s="32">
        <f t="shared" si="29"/>
        <v>33390</v>
      </c>
      <c r="K74" s="32">
        <f t="shared" si="29"/>
        <v>11940</v>
      </c>
      <c r="L74" s="32">
        <f t="shared" si="29"/>
        <v>2872.299</v>
      </c>
      <c r="M74" s="32">
        <f t="shared" si="13"/>
        <v>24.056105527638191</v>
      </c>
      <c r="N74" s="32">
        <f t="shared" si="14"/>
        <v>8.6022731356693622</v>
      </c>
      <c r="O74" s="32">
        <f t="shared" ref="O74:Q106" si="32">T74+AD74</f>
        <v>9370</v>
      </c>
      <c r="P74" s="32">
        <f t="shared" si="32"/>
        <v>4685</v>
      </c>
      <c r="Q74" s="32">
        <f t="shared" si="32"/>
        <v>1554.0989999999999</v>
      </c>
      <c r="R74" s="32">
        <f t="shared" si="15"/>
        <v>33.171803628601921</v>
      </c>
      <c r="S74" s="29">
        <f t="shared" si="16"/>
        <v>16.585901814300961</v>
      </c>
      <c r="T74" s="33">
        <v>170</v>
      </c>
      <c r="U74" s="33">
        <v>85</v>
      </c>
      <c r="V74" s="32">
        <v>190.38899999999998</v>
      </c>
      <c r="W74" s="32">
        <f t="shared" si="17"/>
        <v>223.9870588235294</v>
      </c>
      <c r="X74" s="29">
        <f t="shared" si="18"/>
        <v>111.9935294117647</v>
      </c>
      <c r="Y74" s="41">
        <v>21000</v>
      </c>
      <c r="Z74" s="41">
        <v>5750</v>
      </c>
      <c r="AA74" s="32">
        <v>882.7</v>
      </c>
      <c r="AB74" s="32">
        <f t="shared" si="19"/>
        <v>15.351304347826089</v>
      </c>
      <c r="AC74" s="29">
        <f t="shared" si="20"/>
        <v>4.2033333333333331</v>
      </c>
      <c r="AD74" s="33">
        <v>9200</v>
      </c>
      <c r="AE74" s="33">
        <v>4600</v>
      </c>
      <c r="AF74" s="32">
        <v>1363.71</v>
      </c>
      <c r="AG74" s="32">
        <f t="shared" si="21"/>
        <v>29.645869565217392</v>
      </c>
      <c r="AH74" s="29">
        <f t="shared" si="22"/>
        <v>14.822934782608696</v>
      </c>
      <c r="AI74" s="33">
        <v>250</v>
      </c>
      <c r="AJ74" s="33">
        <v>125</v>
      </c>
      <c r="AK74" s="32">
        <v>15</v>
      </c>
      <c r="AL74" s="32">
        <f t="shared" si="23"/>
        <v>12</v>
      </c>
      <c r="AM74" s="29">
        <f t="shared" si="24"/>
        <v>6</v>
      </c>
      <c r="AN74" s="35">
        <v>0</v>
      </c>
      <c r="AO74" s="35">
        <v>0</v>
      </c>
      <c r="AP74" s="32">
        <v>0</v>
      </c>
      <c r="AQ74" s="32" t="e">
        <f t="shared" ref="AQ74:AQ107" si="33">AP74/AO74*100</f>
        <v>#DIV/0!</v>
      </c>
      <c r="AR74" s="29" t="e">
        <f t="shared" ref="AR74:AR107" si="34">AP74/AN74*100</f>
        <v>#DIV/0!</v>
      </c>
      <c r="AS74" s="34">
        <v>0</v>
      </c>
      <c r="AT74" s="34">
        <v>0</v>
      </c>
      <c r="AU74" s="29"/>
      <c r="AV74" s="29">
        <v>0</v>
      </c>
      <c r="AW74" s="29">
        <v>0</v>
      </c>
      <c r="AX74" s="29"/>
      <c r="AY74" s="29">
        <v>29699.1</v>
      </c>
      <c r="AZ74" s="29">
        <v>14849.55</v>
      </c>
      <c r="BA74" s="29">
        <v>12374.6</v>
      </c>
      <c r="BB74" s="34">
        <v>0</v>
      </c>
      <c r="BC74" s="36">
        <v>0</v>
      </c>
      <c r="BD74" s="36">
        <v>0</v>
      </c>
      <c r="BE74" s="37">
        <v>1089.9000000000001</v>
      </c>
      <c r="BF74" s="37">
        <v>490.5</v>
      </c>
      <c r="BG74" s="29">
        <v>290.7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32">
        <f t="shared" ref="BN74:BP106" si="35">BS74+BV74+BY74+CB74</f>
        <v>2100</v>
      </c>
      <c r="BO74" s="32">
        <f t="shared" si="35"/>
        <v>1050</v>
      </c>
      <c r="BP74" s="32">
        <f t="shared" si="35"/>
        <v>280</v>
      </c>
      <c r="BQ74" s="32">
        <f t="shared" si="25"/>
        <v>26.666666666666668</v>
      </c>
      <c r="BR74" s="29">
        <f t="shared" si="26"/>
        <v>13.333333333333334</v>
      </c>
      <c r="BS74" s="33">
        <v>2100</v>
      </c>
      <c r="BT74" s="33">
        <v>1050</v>
      </c>
      <c r="BU74" s="32">
        <v>280</v>
      </c>
      <c r="BV74" s="29">
        <v>0</v>
      </c>
      <c r="BW74" s="29">
        <v>0</v>
      </c>
      <c r="BX74" s="32">
        <v>0</v>
      </c>
      <c r="BY74" s="29">
        <v>0</v>
      </c>
      <c r="BZ74" s="29">
        <v>0</v>
      </c>
      <c r="CA74" s="29">
        <v>0</v>
      </c>
      <c r="CB74" s="33">
        <v>0</v>
      </c>
      <c r="CC74" s="33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40">
        <v>0</v>
      </c>
      <c r="CL74" s="40">
        <v>0</v>
      </c>
      <c r="CM74" s="29">
        <v>0</v>
      </c>
      <c r="CN74" s="33">
        <v>670</v>
      </c>
      <c r="CO74" s="33">
        <v>330</v>
      </c>
      <c r="CP74" s="29">
        <v>140.5</v>
      </c>
      <c r="CQ74" s="29">
        <v>450</v>
      </c>
      <c r="CR74" s="29">
        <v>200</v>
      </c>
      <c r="CS74" s="29">
        <v>0</v>
      </c>
      <c r="CT74" s="33"/>
      <c r="CU74" s="33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32">
        <v>0</v>
      </c>
      <c r="DF74" s="32">
        <v>0</v>
      </c>
      <c r="DG74" s="32">
        <f t="shared" ref="DG74:DH106" si="36">T74+Y74+AD74+AI74+AN74+AS74+AV74+AY74+BB74+BE74+BH74+BK74+BS74+BV74+BY74+CB74+CE74+CH74+CK74+CN74+CT74+CW74+CZ74+DC74</f>
        <v>64179</v>
      </c>
      <c r="DH74" s="32">
        <f t="shared" si="36"/>
        <v>27280.05</v>
      </c>
      <c r="DI74" s="32">
        <f t="shared" ref="DI74:DI106" si="37">V74+AA74+AF74+AK74+AP74+AU74+AX74+BA74+BD74+BG74+BJ74+BM74+BU74+BX74+CA74+CD74+CG74+CJ74+CM74+CP74+CV74+CY74+DB74+DE74+DF74</f>
        <v>15537.599000000002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>
        <v>0</v>
      </c>
      <c r="DS74" s="29">
        <v>0</v>
      </c>
      <c r="DT74" s="29">
        <v>0</v>
      </c>
      <c r="DU74" s="29">
        <v>0</v>
      </c>
      <c r="DV74" s="29">
        <v>0</v>
      </c>
      <c r="DW74" s="29">
        <v>0</v>
      </c>
      <c r="DX74" s="29">
        <v>0</v>
      </c>
      <c r="DY74" s="29">
        <v>4100</v>
      </c>
      <c r="DZ74" s="29">
        <v>2000</v>
      </c>
      <c r="EA74" s="32">
        <v>0</v>
      </c>
      <c r="EB74" s="32">
        <v>0</v>
      </c>
      <c r="EC74" s="32">
        <f t="shared" ref="EC74:ED106" si="38">DJ74+DM74+DP74+DS74+DV74+DY74</f>
        <v>4100</v>
      </c>
      <c r="ED74" s="32">
        <f t="shared" si="38"/>
        <v>2000</v>
      </c>
      <c r="EE74" s="32">
        <f t="shared" ref="EE74:EE106" si="39">DL74+DO74+DR74+DU74+DX74+EA74+EB74</f>
        <v>0</v>
      </c>
      <c r="EF74" s="42"/>
      <c r="EG74" s="38"/>
      <c r="EH74" s="38"/>
      <c r="EI74" s="38"/>
      <c r="EJ74" s="38"/>
      <c r="EK74" s="38"/>
      <c r="EL74" s="42"/>
      <c r="EM74" s="38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  <c r="IT74" s="43"/>
      <c r="IU74" s="43"/>
      <c r="IV74" s="43"/>
    </row>
    <row r="75" spans="1:256" ht="21" customHeight="1" x14ac:dyDescent="0.3">
      <c r="A75" s="27">
        <v>66</v>
      </c>
      <c r="B75" s="28" t="s">
        <v>123</v>
      </c>
      <c r="C75" s="29">
        <v>0</v>
      </c>
      <c r="D75" s="41">
        <v>0</v>
      </c>
      <c r="E75" s="31">
        <f t="shared" ref="E75:G106" si="40">DG75+EC75-DY75</f>
        <v>172113.5</v>
      </c>
      <c r="F75" s="31">
        <f t="shared" si="40"/>
        <v>78593.850000000006</v>
      </c>
      <c r="G75" s="32">
        <f t="shared" si="40"/>
        <v>63120.502400000005</v>
      </c>
      <c r="H75" s="32">
        <f t="shared" si="30"/>
        <v>80.312266672265068</v>
      </c>
      <c r="I75" s="32">
        <f t="shared" si="31"/>
        <v>36.673766090399653</v>
      </c>
      <c r="J75" s="32">
        <f t="shared" si="29"/>
        <v>46368</v>
      </c>
      <c r="K75" s="32">
        <f t="shared" si="29"/>
        <v>15721.1</v>
      </c>
      <c r="L75" s="32">
        <f t="shared" si="29"/>
        <v>10726.502399999999</v>
      </c>
      <c r="M75" s="32">
        <f t="shared" ref="M75:M107" si="41">L75/K75*100</f>
        <v>68.229973729573629</v>
      </c>
      <c r="N75" s="32">
        <f t="shared" ref="N75:N107" si="42">L75/J75*100</f>
        <v>23.133416149068324</v>
      </c>
      <c r="O75" s="32">
        <f t="shared" si="32"/>
        <v>16949.8</v>
      </c>
      <c r="P75" s="32">
        <f t="shared" si="32"/>
        <v>7350</v>
      </c>
      <c r="Q75" s="32">
        <f t="shared" si="32"/>
        <v>5893.947000000001</v>
      </c>
      <c r="R75" s="32">
        <f t="shared" ref="R75:R107" si="43">Q75/P75*100</f>
        <v>80.189755102040834</v>
      </c>
      <c r="S75" s="29">
        <f t="shared" ref="S75:S107" si="44">Q75/O75*100</f>
        <v>34.772958972967238</v>
      </c>
      <c r="T75" s="33">
        <v>921.5</v>
      </c>
      <c r="U75" s="33">
        <v>350</v>
      </c>
      <c r="V75" s="32">
        <v>486.39100000000144</v>
      </c>
      <c r="W75" s="32">
        <f t="shared" ref="W75:W106" si="45">V75/U75*100</f>
        <v>138.96885714285756</v>
      </c>
      <c r="X75" s="29">
        <f t="shared" ref="X75:X107" si="46">V75/T75*100</f>
        <v>52.782528486164018</v>
      </c>
      <c r="Y75" s="41">
        <v>24876</v>
      </c>
      <c r="Z75" s="41">
        <v>7000</v>
      </c>
      <c r="AA75" s="32">
        <v>965.71839999999997</v>
      </c>
      <c r="AB75" s="32">
        <f t="shared" ref="AB75:AB107" si="47">AA75/Z75*100</f>
        <v>13.795977142857144</v>
      </c>
      <c r="AC75" s="29">
        <f t="shared" ref="AC75:AC107" si="48">AA75/Y75*100</f>
        <v>3.8821289596398136</v>
      </c>
      <c r="AD75" s="33">
        <v>16028.3</v>
      </c>
      <c r="AE75" s="33">
        <v>7000</v>
      </c>
      <c r="AF75" s="32">
        <v>5407.5559999999996</v>
      </c>
      <c r="AG75" s="32">
        <f t="shared" ref="AG75:AG107" si="49">AF75/AE75*100</f>
        <v>77.250799999999998</v>
      </c>
      <c r="AH75" s="29">
        <f t="shared" ref="AH75:AH107" si="50">AF75/AD75*100</f>
        <v>33.737551705421041</v>
      </c>
      <c r="AI75" s="33">
        <v>1092.2</v>
      </c>
      <c r="AJ75" s="33">
        <v>546.1</v>
      </c>
      <c r="AK75" s="32">
        <v>3134.5369999999998</v>
      </c>
      <c r="AL75" s="32">
        <f t="shared" ref="AL75:AL107" si="51">AK75/AJ75*100</f>
        <v>573.98590001831155</v>
      </c>
      <c r="AM75" s="29">
        <f t="shared" ref="AM75:AM107" si="52">AK75/AI75*100</f>
        <v>286.99295000915578</v>
      </c>
      <c r="AN75" s="35">
        <v>0</v>
      </c>
      <c r="AO75" s="35">
        <v>0</v>
      </c>
      <c r="AP75" s="32">
        <v>0</v>
      </c>
      <c r="AQ75" s="32" t="e">
        <f t="shared" si="33"/>
        <v>#DIV/0!</v>
      </c>
      <c r="AR75" s="29" t="e">
        <f t="shared" si="34"/>
        <v>#DIV/0!</v>
      </c>
      <c r="AS75" s="34">
        <v>0</v>
      </c>
      <c r="AT75" s="34">
        <v>0</v>
      </c>
      <c r="AU75" s="29"/>
      <c r="AV75" s="29">
        <v>0</v>
      </c>
      <c r="AW75" s="29">
        <v>0</v>
      </c>
      <c r="AX75" s="29"/>
      <c r="AY75" s="29">
        <v>125745.5</v>
      </c>
      <c r="AZ75" s="29">
        <v>62872.75</v>
      </c>
      <c r="BA75" s="29">
        <v>52394</v>
      </c>
      <c r="BB75" s="34">
        <v>0</v>
      </c>
      <c r="BC75" s="36">
        <v>0</v>
      </c>
      <c r="BD75" s="36">
        <v>0</v>
      </c>
      <c r="BE75" s="37">
        <v>0</v>
      </c>
      <c r="BF75" s="37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32">
        <f t="shared" si="35"/>
        <v>450</v>
      </c>
      <c r="BO75" s="32">
        <f t="shared" si="35"/>
        <v>225</v>
      </c>
      <c r="BP75" s="32">
        <f t="shared" si="35"/>
        <v>225.8</v>
      </c>
      <c r="BQ75" s="32">
        <f t="shared" ref="BQ75:BQ107" si="53">BP75/BO75*100</f>
        <v>100.35555555555555</v>
      </c>
      <c r="BR75" s="29">
        <f t="shared" ref="BR75:BR107" si="54">BP75/BN75*100</f>
        <v>50.177777777777777</v>
      </c>
      <c r="BS75" s="33">
        <v>450</v>
      </c>
      <c r="BT75" s="33">
        <v>225</v>
      </c>
      <c r="BU75" s="32">
        <v>225.8</v>
      </c>
      <c r="BV75" s="29">
        <v>0</v>
      </c>
      <c r="BW75" s="29">
        <v>0</v>
      </c>
      <c r="BX75" s="32">
        <v>0</v>
      </c>
      <c r="BY75" s="29">
        <v>0</v>
      </c>
      <c r="BZ75" s="29">
        <v>0</v>
      </c>
      <c r="CA75" s="29">
        <v>0</v>
      </c>
      <c r="CB75" s="33">
        <v>0</v>
      </c>
      <c r="CC75" s="33">
        <v>0</v>
      </c>
      <c r="CD75" s="29">
        <v>0</v>
      </c>
      <c r="CE75" s="29">
        <v>0</v>
      </c>
      <c r="CF75" s="29">
        <v>0</v>
      </c>
      <c r="CG75" s="29">
        <v>0</v>
      </c>
      <c r="CH75" s="29">
        <v>0</v>
      </c>
      <c r="CI75" s="29">
        <v>0</v>
      </c>
      <c r="CJ75" s="29">
        <v>0</v>
      </c>
      <c r="CK75" s="40">
        <v>0</v>
      </c>
      <c r="CL75" s="40">
        <v>0</v>
      </c>
      <c r="CM75" s="29">
        <v>0</v>
      </c>
      <c r="CN75" s="33">
        <v>3000</v>
      </c>
      <c r="CO75" s="33">
        <v>600</v>
      </c>
      <c r="CP75" s="29">
        <v>506.5</v>
      </c>
      <c r="CQ75" s="29">
        <v>0</v>
      </c>
      <c r="CR75" s="29">
        <v>0</v>
      </c>
      <c r="CS75" s="29">
        <v>0</v>
      </c>
      <c r="CT75" s="33"/>
      <c r="CU75" s="33">
        <v>0</v>
      </c>
      <c r="CV75" s="29">
        <v>0</v>
      </c>
      <c r="CW75" s="29">
        <v>0</v>
      </c>
      <c r="CX75" s="29">
        <v>0</v>
      </c>
      <c r="CY75" s="29">
        <v>0</v>
      </c>
      <c r="CZ75" s="29">
        <v>0</v>
      </c>
      <c r="DA75" s="29">
        <v>0</v>
      </c>
      <c r="DB75" s="29">
        <v>0</v>
      </c>
      <c r="DC75" s="29">
        <v>0</v>
      </c>
      <c r="DD75" s="29">
        <v>0</v>
      </c>
      <c r="DE75" s="32">
        <v>0</v>
      </c>
      <c r="DF75" s="32">
        <v>0</v>
      </c>
      <c r="DG75" s="32">
        <f t="shared" si="36"/>
        <v>172113.5</v>
      </c>
      <c r="DH75" s="32">
        <f t="shared" si="36"/>
        <v>78593.850000000006</v>
      </c>
      <c r="DI75" s="32">
        <f t="shared" si="37"/>
        <v>63120.502400000005</v>
      </c>
      <c r="DJ75" s="29">
        <v>0</v>
      </c>
      <c r="DK75" s="29">
        <v>0</v>
      </c>
      <c r="DL75" s="29">
        <v>0</v>
      </c>
      <c r="DM75" s="29">
        <v>0</v>
      </c>
      <c r="DN75" s="29">
        <v>0</v>
      </c>
      <c r="DO75" s="29">
        <v>0</v>
      </c>
      <c r="DP75" s="29">
        <v>0</v>
      </c>
      <c r="DQ75" s="29">
        <v>0</v>
      </c>
      <c r="DR75" s="29">
        <v>0</v>
      </c>
      <c r="DS75" s="29">
        <v>0</v>
      </c>
      <c r="DT75" s="29">
        <v>0</v>
      </c>
      <c r="DU75" s="29">
        <v>0</v>
      </c>
      <c r="DV75" s="29">
        <v>0</v>
      </c>
      <c r="DW75" s="29">
        <v>0</v>
      </c>
      <c r="DX75" s="29">
        <v>0</v>
      </c>
      <c r="DY75" s="29">
        <v>25500</v>
      </c>
      <c r="DZ75" s="29">
        <v>25500</v>
      </c>
      <c r="EA75" s="32">
        <v>987</v>
      </c>
      <c r="EB75" s="32">
        <v>0</v>
      </c>
      <c r="EC75" s="32">
        <f t="shared" si="38"/>
        <v>25500</v>
      </c>
      <c r="ED75" s="32">
        <f t="shared" si="38"/>
        <v>25500</v>
      </c>
      <c r="EE75" s="32">
        <f t="shared" si="39"/>
        <v>987</v>
      </c>
      <c r="EF75" s="42"/>
      <c r="EG75" s="38"/>
      <c r="EH75" s="38"/>
      <c r="EI75" s="38"/>
      <c r="EJ75" s="38"/>
      <c r="EK75" s="38"/>
      <c r="EL75" s="42"/>
      <c r="EM75" s="38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ht="21" customHeight="1" x14ac:dyDescent="0.3">
      <c r="A76" s="27">
        <v>67</v>
      </c>
      <c r="B76" s="28" t="s">
        <v>124</v>
      </c>
      <c r="C76" s="29">
        <v>0</v>
      </c>
      <c r="D76" s="41">
        <v>0</v>
      </c>
      <c r="E76" s="31">
        <f t="shared" si="40"/>
        <v>41771.400000000009</v>
      </c>
      <c r="F76" s="31">
        <f t="shared" si="40"/>
        <v>17585.2</v>
      </c>
      <c r="G76" s="32">
        <f t="shared" si="40"/>
        <v>14576.763200000001</v>
      </c>
      <c r="H76" s="32">
        <f t="shared" si="30"/>
        <v>82.892223005709354</v>
      </c>
      <c r="I76" s="32">
        <f t="shared" si="31"/>
        <v>34.896515797890423</v>
      </c>
      <c r="J76" s="32">
        <f t="shared" si="29"/>
        <v>13227</v>
      </c>
      <c r="K76" s="32">
        <f t="shared" si="29"/>
        <v>3313</v>
      </c>
      <c r="L76" s="32">
        <f t="shared" si="29"/>
        <v>2683.2632000000003</v>
      </c>
      <c r="M76" s="32">
        <f t="shared" si="41"/>
        <v>80.99194687594327</v>
      </c>
      <c r="N76" s="32">
        <f t="shared" si="42"/>
        <v>20.286256898767675</v>
      </c>
      <c r="O76" s="32">
        <f t="shared" si="32"/>
        <v>4510.7</v>
      </c>
      <c r="P76" s="32">
        <f t="shared" si="32"/>
        <v>2003</v>
      </c>
      <c r="Q76" s="32">
        <f t="shared" si="32"/>
        <v>1732.9359999999999</v>
      </c>
      <c r="R76" s="32">
        <f t="shared" si="43"/>
        <v>86.517024463305034</v>
      </c>
      <c r="S76" s="29">
        <f t="shared" si="44"/>
        <v>38.418338617066091</v>
      </c>
      <c r="T76" s="33">
        <v>10.7</v>
      </c>
      <c r="U76" s="33">
        <v>3</v>
      </c>
      <c r="V76" s="32">
        <v>19.570999999999856</v>
      </c>
      <c r="W76" s="32">
        <f t="shared" si="45"/>
        <v>652.36666666666179</v>
      </c>
      <c r="X76" s="29">
        <f t="shared" si="46"/>
        <v>182.90654205607345</v>
      </c>
      <c r="Y76" s="41">
        <v>7500</v>
      </c>
      <c r="Z76" s="41">
        <v>1000</v>
      </c>
      <c r="AA76" s="32">
        <v>681.31320000000005</v>
      </c>
      <c r="AB76" s="32">
        <f t="shared" si="47"/>
        <v>68.131320000000002</v>
      </c>
      <c r="AC76" s="29">
        <f t="shared" si="48"/>
        <v>9.0841760000000011</v>
      </c>
      <c r="AD76" s="33">
        <v>4500</v>
      </c>
      <c r="AE76" s="33">
        <v>2000</v>
      </c>
      <c r="AF76" s="32">
        <v>1713.365</v>
      </c>
      <c r="AG76" s="32">
        <f t="shared" si="49"/>
        <v>85.66825</v>
      </c>
      <c r="AH76" s="29">
        <f t="shared" si="50"/>
        <v>38.074777777777783</v>
      </c>
      <c r="AI76" s="33">
        <v>84</v>
      </c>
      <c r="AJ76" s="33">
        <v>60</v>
      </c>
      <c r="AK76" s="32">
        <v>54.014000000000003</v>
      </c>
      <c r="AL76" s="32">
        <f t="shared" si="51"/>
        <v>90.023333333333326</v>
      </c>
      <c r="AM76" s="29">
        <f t="shared" si="52"/>
        <v>64.302380952380958</v>
      </c>
      <c r="AN76" s="35">
        <v>0</v>
      </c>
      <c r="AO76" s="35">
        <v>0</v>
      </c>
      <c r="AP76" s="32">
        <v>0</v>
      </c>
      <c r="AQ76" s="32" t="e">
        <f t="shared" si="33"/>
        <v>#DIV/0!</v>
      </c>
      <c r="AR76" s="29" t="e">
        <f t="shared" si="34"/>
        <v>#DIV/0!</v>
      </c>
      <c r="AS76" s="34">
        <v>0</v>
      </c>
      <c r="AT76" s="34">
        <v>0</v>
      </c>
      <c r="AU76" s="29"/>
      <c r="AV76" s="29">
        <v>0</v>
      </c>
      <c r="AW76" s="29">
        <v>0</v>
      </c>
      <c r="AX76" s="29"/>
      <c r="AY76" s="29">
        <v>28544.400000000001</v>
      </c>
      <c r="AZ76" s="29">
        <v>14272.2</v>
      </c>
      <c r="BA76" s="29">
        <v>11893.5</v>
      </c>
      <c r="BB76" s="34">
        <v>0</v>
      </c>
      <c r="BC76" s="36">
        <v>0</v>
      </c>
      <c r="BD76" s="36">
        <v>0</v>
      </c>
      <c r="BE76" s="37">
        <v>0</v>
      </c>
      <c r="BF76" s="37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32">
        <f t="shared" si="35"/>
        <v>1132.3</v>
      </c>
      <c r="BO76" s="32">
        <f t="shared" si="35"/>
        <v>250</v>
      </c>
      <c r="BP76" s="32">
        <f t="shared" si="35"/>
        <v>210</v>
      </c>
      <c r="BQ76" s="32">
        <f t="shared" si="53"/>
        <v>84</v>
      </c>
      <c r="BR76" s="29">
        <f t="shared" si="54"/>
        <v>18.546321646206838</v>
      </c>
      <c r="BS76" s="33">
        <v>772.3</v>
      </c>
      <c r="BT76" s="33">
        <v>100</v>
      </c>
      <c r="BU76" s="32">
        <v>60</v>
      </c>
      <c r="BV76" s="29">
        <v>0</v>
      </c>
      <c r="BW76" s="29">
        <v>0</v>
      </c>
      <c r="BX76" s="32">
        <v>0</v>
      </c>
      <c r="BY76" s="29">
        <v>0</v>
      </c>
      <c r="BZ76" s="29">
        <v>0</v>
      </c>
      <c r="CA76" s="29">
        <v>0</v>
      </c>
      <c r="CB76" s="33">
        <v>360</v>
      </c>
      <c r="CC76" s="33">
        <v>150</v>
      </c>
      <c r="CD76" s="29">
        <v>150</v>
      </c>
      <c r="CE76" s="29">
        <v>0</v>
      </c>
      <c r="CF76" s="29">
        <v>0</v>
      </c>
      <c r="CG76" s="29">
        <v>0</v>
      </c>
      <c r="CH76" s="29">
        <v>0</v>
      </c>
      <c r="CI76" s="29">
        <v>0</v>
      </c>
      <c r="CJ76" s="29">
        <v>0</v>
      </c>
      <c r="CK76" s="40">
        <v>0</v>
      </c>
      <c r="CL76" s="40">
        <v>0</v>
      </c>
      <c r="CM76" s="29">
        <v>0</v>
      </c>
      <c r="CN76" s="33">
        <v>0</v>
      </c>
      <c r="CO76" s="33">
        <v>0</v>
      </c>
      <c r="CP76" s="29">
        <v>5</v>
      </c>
      <c r="CQ76" s="29">
        <v>0</v>
      </c>
      <c r="CR76" s="29">
        <v>0</v>
      </c>
      <c r="CS76" s="29">
        <v>0</v>
      </c>
      <c r="CT76" s="33"/>
      <c r="CU76" s="33">
        <v>0</v>
      </c>
      <c r="CV76" s="29">
        <v>0</v>
      </c>
      <c r="CW76" s="29">
        <v>0</v>
      </c>
      <c r="CX76" s="29">
        <v>0</v>
      </c>
      <c r="CY76" s="29">
        <v>0</v>
      </c>
      <c r="CZ76" s="29">
        <v>0</v>
      </c>
      <c r="DA76" s="29">
        <v>0</v>
      </c>
      <c r="DB76" s="29">
        <v>0</v>
      </c>
      <c r="DC76" s="29">
        <v>0</v>
      </c>
      <c r="DD76" s="29">
        <v>0</v>
      </c>
      <c r="DE76" s="32">
        <v>0</v>
      </c>
      <c r="DF76" s="32">
        <v>0</v>
      </c>
      <c r="DG76" s="32">
        <f t="shared" si="36"/>
        <v>41771.400000000009</v>
      </c>
      <c r="DH76" s="32">
        <f t="shared" si="36"/>
        <v>17585.2</v>
      </c>
      <c r="DI76" s="32">
        <f t="shared" si="37"/>
        <v>14576.763200000001</v>
      </c>
      <c r="DJ76" s="29">
        <v>0</v>
      </c>
      <c r="DK76" s="29">
        <v>0</v>
      </c>
      <c r="DL76" s="29">
        <v>0</v>
      </c>
      <c r="DM76" s="29">
        <v>0</v>
      </c>
      <c r="DN76" s="29">
        <v>0</v>
      </c>
      <c r="DO76" s="29">
        <v>0</v>
      </c>
      <c r="DP76" s="29">
        <v>0</v>
      </c>
      <c r="DQ76" s="29">
        <v>0</v>
      </c>
      <c r="DR76" s="29">
        <v>0</v>
      </c>
      <c r="DS76" s="29">
        <v>0</v>
      </c>
      <c r="DT76" s="29">
        <v>0</v>
      </c>
      <c r="DU76" s="29">
        <v>0</v>
      </c>
      <c r="DV76" s="29">
        <v>0</v>
      </c>
      <c r="DW76" s="29">
        <v>0</v>
      </c>
      <c r="DX76" s="29">
        <v>0</v>
      </c>
      <c r="DY76" s="29">
        <v>3270</v>
      </c>
      <c r="DZ76" s="29">
        <v>3270</v>
      </c>
      <c r="EA76" s="32">
        <v>980</v>
      </c>
      <c r="EB76" s="32">
        <v>0</v>
      </c>
      <c r="EC76" s="32">
        <f t="shared" si="38"/>
        <v>3270</v>
      </c>
      <c r="ED76" s="32">
        <f t="shared" si="38"/>
        <v>3270</v>
      </c>
      <c r="EE76" s="32">
        <f t="shared" si="39"/>
        <v>980</v>
      </c>
      <c r="EF76" s="42"/>
      <c r="EG76" s="38"/>
      <c r="EH76" s="38"/>
      <c r="EI76" s="38"/>
      <c r="EJ76" s="38"/>
      <c r="EK76" s="38"/>
      <c r="EL76" s="42"/>
      <c r="EM76" s="38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  <c r="IT76" s="43"/>
      <c r="IU76" s="43"/>
      <c r="IV76" s="43"/>
    </row>
    <row r="77" spans="1:256" ht="21" customHeight="1" x14ac:dyDescent="0.3">
      <c r="A77" s="27">
        <v>68</v>
      </c>
      <c r="B77" s="28" t="s">
        <v>125</v>
      </c>
      <c r="C77" s="29">
        <v>8370.9</v>
      </c>
      <c r="D77" s="41">
        <v>0</v>
      </c>
      <c r="E77" s="31">
        <f t="shared" si="40"/>
        <v>69328.900000000009</v>
      </c>
      <c r="F77" s="31">
        <f t="shared" si="40"/>
        <v>42531.100000000006</v>
      </c>
      <c r="G77" s="32">
        <f t="shared" si="40"/>
        <v>17939.025000000001</v>
      </c>
      <c r="H77" s="32">
        <f t="shared" si="30"/>
        <v>42.178605773187151</v>
      </c>
      <c r="I77" s="32">
        <f t="shared" si="31"/>
        <v>25.875248273086694</v>
      </c>
      <c r="J77" s="32">
        <f t="shared" si="29"/>
        <v>15676.3</v>
      </c>
      <c r="K77" s="32">
        <f t="shared" si="29"/>
        <v>5430</v>
      </c>
      <c r="L77" s="32">
        <f t="shared" si="29"/>
        <v>4146.125</v>
      </c>
      <c r="M77" s="32">
        <f t="shared" si="41"/>
        <v>76.355893186003684</v>
      </c>
      <c r="N77" s="32">
        <f t="shared" si="42"/>
        <v>26.448364728922002</v>
      </c>
      <c r="O77" s="32">
        <f t="shared" si="32"/>
        <v>6775.3</v>
      </c>
      <c r="P77" s="32">
        <f t="shared" si="32"/>
        <v>3800</v>
      </c>
      <c r="Q77" s="32">
        <f t="shared" si="32"/>
        <v>3129.2440000000001</v>
      </c>
      <c r="R77" s="32">
        <f t="shared" si="43"/>
        <v>82.348526315789471</v>
      </c>
      <c r="S77" s="29">
        <f t="shared" si="44"/>
        <v>46.186058181925524</v>
      </c>
      <c r="T77" s="33">
        <v>2731</v>
      </c>
      <c r="U77" s="33">
        <v>800</v>
      </c>
      <c r="V77" s="32">
        <v>84.660000000000196</v>
      </c>
      <c r="W77" s="32">
        <f t="shared" si="45"/>
        <v>10.582500000000024</v>
      </c>
      <c r="X77" s="29">
        <f t="shared" si="46"/>
        <v>3.0999633833760596</v>
      </c>
      <c r="Y77" s="41">
        <v>7907.2</v>
      </c>
      <c r="Z77" s="41">
        <v>1500</v>
      </c>
      <c r="AA77" s="32">
        <v>804.11099999999999</v>
      </c>
      <c r="AB77" s="32">
        <f t="shared" si="47"/>
        <v>53.607399999999991</v>
      </c>
      <c r="AC77" s="29">
        <f t="shared" si="48"/>
        <v>10.169351983002834</v>
      </c>
      <c r="AD77" s="33">
        <v>4044.3</v>
      </c>
      <c r="AE77" s="33">
        <v>3000</v>
      </c>
      <c r="AF77" s="32">
        <v>3044.5839999999998</v>
      </c>
      <c r="AG77" s="32">
        <f t="shared" si="49"/>
        <v>101.48613333333331</v>
      </c>
      <c r="AH77" s="29">
        <f t="shared" si="50"/>
        <v>75.280864426476754</v>
      </c>
      <c r="AI77" s="33">
        <v>274.39999999999998</v>
      </c>
      <c r="AJ77" s="33">
        <v>40</v>
      </c>
      <c r="AK77" s="32">
        <v>7.5</v>
      </c>
      <c r="AL77" s="32">
        <f t="shared" si="51"/>
        <v>18.75</v>
      </c>
      <c r="AM77" s="29">
        <f t="shared" si="52"/>
        <v>2.7332361516034989</v>
      </c>
      <c r="AN77" s="35">
        <v>0</v>
      </c>
      <c r="AO77" s="35">
        <v>0</v>
      </c>
      <c r="AP77" s="32">
        <v>0</v>
      </c>
      <c r="AQ77" s="32" t="e">
        <f t="shared" si="33"/>
        <v>#DIV/0!</v>
      </c>
      <c r="AR77" s="29" t="e">
        <f t="shared" si="34"/>
        <v>#DIV/0!</v>
      </c>
      <c r="AS77" s="34">
        <v>0</v>
      </c>
      <c r="AT77" s="34">
        <v>0</v>
      </c>
      <c r="AU77" s="29"/>
      <c r="AV77" s="29">
        <v>0</v>
      </c>
      <c r="AW77" s="29">
        <v>0</v>
      </c>
      <c r="AX77" s="29"/>
      <c r="AY77" s="29">
        <v>33102.9</v>
      </c>
      <c r="AZ77" s="29">
        <v>16551.400000000001</v>
      </c>
      <c r="BA77" s="29">
        <v>13792.9</v>
      </c>
      <c r="BB77" s="34">
        <v>0</v>
      </c>
      <c r="BC77" s="36">
        <v>0</v>
      </c>
      <c r="BD77" s="36">
        <v>0</v>
      </c>
      <c r="BE77" s="37">
        <v>0</v>
      </c>
      <c r="BF77" s="37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32">
        <f t="shared" si="35"/>
        <v>219.4</v>
      </c>
      <c r="BO77" s="32">
        <f t="shared" si="35"/>
        <v>40</v>
      </c>
      <c r="BP77" s="32">
        <f t="shared" si="35"/>
        <v>0</v>
      </c>
      <c r="BQ77" s="32">
        <f t="shared" si="53"/>
        <v>0</v>
      </c>
      <c r="BR77" s="29">
        <f t="shared" si="54"/>
        <v>0</v>
      </c>
      <c r="BS77" s="33">
        <v>219.4</v>
      </c>
      <c r="BT77" s="33">
        <v>40</v>
      </c>
      <c r="BU77" s="32">
        <v>0</v>
      </c>
      <c r="BV77" s="29">
        <v>0</v>
      </c>
      <c r="BW77" s="29">
        <v>0</v>
      </c>
      <c r="BX77" s="32">
        <v>0</v>
      </c>
      <c r="BY77" s="29">
        <v>0</v>
      </c>
      <c r="BZ77" s="29">
        <v>0</v>
      </c>
      <c r="CA77" s="29">
        <v>0</v>
      </c>
      <c r="CB77" s="33">
        <v>0</v>
      </c>
      <c r="CC77" s="33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0</v>
      </c>
      <c r="CI77" s="29">
        <v>0</v>
      </c>
      <c r="CJ77" s="29">
        <v>0</v>
      </c>
      <c r="CK77" s="40">
        <v>0</v>
      </c>
      <c r="CL77" s="40">
        <v>0</v>
      </c>
      <c r="CM77" s="29">
        <v>0</v>
      </c>
      <c r="CN77" s="33">
        <v>500</v>
      </c>
      <c r="CO77" s="33">
        <v>50</v>
      </c>
      <c r="CP77" s="29">
        <v>0</v>
      </c>
      <c r="CQ77" s="29">
        <v>500</v>
      </c>
      <c r="CR77" s="29">
        <v>50</v>
      </c>
      <c r="CS77" s="29">
        <v>0</v>
      </c>
      <c r="CT77" s="33"/>
      <c r="CU77" s="33">
        <v>0</v>
      </c>
      <c r="CV77" s="29">
        <v>205.27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32">
        <v>0</v>
      </c>
      <c r="DF77" s="32">
        <v>0</v>
      </c>
      <c r="DG77" s="32">
        <f t="shared" si="36"/>
        <v>48779.200000000004</v>
      </c>
      <c r="DH77" s="32">
        <f t="shared" si="36"/>
        <v>21981.4</v>
      </c>
      <c r="DI77" s="32">
        <f t="shared" si="37"/>
        <v>17939.025000000001</v>
      </c>
      <c r="DJ77" s="29">
        <v>0</v>
      </c>
      <c r="DK77" s="29">
        <v>0</v>
      </c>
      <c r="DL77" s="29">
        <v>0</v>
      </c>
      <c r="DM77" s="29">
        <v>20549.7</v>
      </c>
      <c r="DN77" s="29">
        <v>20549.7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/>
      <c r="DZ77" s="29">
        <v>0</v>
      </c>
      <c r="EA77" s="32">
        <v>0</v>
      </c>
      <c r="EB77" s="32">
        <v>0</v>
      </c>
      <c r="EC77" s="32">
        <f t="shared" si="38"/>
        <v>20549.7</v>
      </c>
      <c r="ED77" s="32">
        <f t="shared" si="38"/>
        <v>20549.7</v>
      </c>
      <c r="EE77" s="32">
        <f t="shared" si="39"/>
        <v>0</v>
      </c>
      <c r="EF77" s="42"/>
      <c r="EG77" s="38"/>
      <c r="EH77" s="38"/>
      <c r="EI77" s="38"/>
      <c r="EJ77" s="38"/>
      <c r="EK77" s="38"/>
      <c r="EL77" s="42"/>
      <c r="EM77" s="38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  <c r="IT77" s="43"/>
      <c r="IU77" s="43"/>
      <c r="IV77" s="43"/>
    </row>
    <row r="78" spans="1:256" ht="21" customHeight="1" x14ac:dyDescent="0.3">
      <c r="A78" s="27">
        <v>69</v>
      </c>
      <c r="B78" s="28" t="s">
        <v>126</v>
      </c>
      <c r="C78" s="29">
        <v>10981.3</v>
      </c>
      <c r="D78" s="41">
        <v>0</v>
      </c>
      <c r="E78" s="31">
        <f t="shared" si="40"/>
        <v>46908.2</v>
      </c>
      <c r="F78" s="31">
        <f t="shared" si="40"/>
        <v>22878.1</v>
      </c>
      <c r="G78" s="32">
        <f t="shared" si="40"/>
        <v>18375.018700000001</v>
      </c>
      <c r="H78" s="32">
        <f t="shared" si="30"/>
        <v>80.317066102517259</v>
      </c>
      <c r="I78" s="32">
        <f t="shared" si="31"/>
        <v>39.172295462200637</v>
      </c>
      <c r="J78" s="32">
        <f t="shared" si="29"/>
        <v>14702</v>
      </c>
      <c r="K78" s="32">
        <f t="shared" si="29"/>
        <v>4156</v>
      </c>
      <c r="L78" s="32">
        <f t="shared" si="29"/>
        <v>7138.1187</v>
      </c>
      <c r="M78" s="32">
        <f t="shared" si="41"/>
        <v>171.75454042348412</v>
      </c>
      <c r="N78" s="32">
        <f t="shared" si="42"/>
        <v>48.552024894572163</v>
      </c>
      <c r="O78" s="32">
        <f t="shared" si="32"/>
        <v>2850</v>
      </c>
      <c r="P78" s="32">
        <f t="shared" si="32"/>
        <v>1300</v>
      </c>
      <c r="Q78" s="32">
        <f t="shared" si="32"/>
        <v>1686.1768000000004</v>
      </c>
      <c r="R78" s="32">
        <f t="shared" si="43"/>
        <v>129.70590769230773</v>
      </c>
      <c r="S78" s="29">
        <f t="shared" si="44"/>
        <v>59.164098245614049</v>
      </c>
      <c r="T78" s="33">
        <v>50</v>
      </c>
      <c r="U78" s="33">
        <v>20</v>
      </c>
      <c r="V78" s="32">
        <v>340.6118000000003</v>
      </c>
      <c r="W78" s="32">
        <f t="shared" si="45"/>
        <v>1703.0590000000013</v>
      </c>
      <c r="X78" s="29">
        <f t="shared" si="46"/>
        <v>681.2236000000006</v>
      </c>
      <c r="Y78" s="41">
        <v>4000</v>
      </c>
      <c r="Z78" s="41">
        <v>1000</v>
      </c>
      <c r="AA78" s="32">
        <v>22.937899999999999</v>
      </c>
      <c r="AB78" s="32">
        <f t="shared" si="47"/>
        <v>2.29379</v>
      </c>
      <c r="AC78" s="29">
        <f t="shared" si="48"/>
        <v>0.5734475</v>
      </c>
      <c r="AD78" s="33">
        <v>2800</v>
      </c>
      <c r="AE78" s="33">
        <v>1280</v>
      </c>
      <c r="AF78" s="32">
        <v>1345.5650000000001</v>
      </c>
      <c r="AG78" s="32">
        <f t="shared" si="49"/>
        <v>105.122265625</v>
      </c>
      <c r="AH78" s="29">
        <f t="shared" si="50"/>
        <v>48.055892857142858</v>
      </c>
      <c r="AI78" s="33">
        <v>32</v>
      </c>
      <c r="AJ78" s="33">
        <v>16</v>
      </c>
      <c r="AK78" s="32">
        <v>0</v>
      </c>
      <c r="AL78" s="32">
        <f t="shared" si="51"/>
        <v>0</v>
      </c>
      <c r="AM78" s="29">
        <f t="shared" si="52"/>
        <v>0</v>
      </c>
      <c r="AN78" s="35">
        <v>0</v>
      </c>
      <c r="AO78" s="35">
        <v>0</v>
      </c>
      <c r="AP78" s="32">
        <v>0</v>
      </c>
      <c r="AQ78" s="32" t="e">
        <f t="shared" si="33"/>
        <v>#DIV/0!</v>
      </c>
      <c r="AR78" s="29" t="e">
        <f t="shared" si="34"/>
        <v>#DIV/0!</v>
      </c>
      <c r="AS78" s="34">
        <v>0</v>
      </c>
      <c r="AT78" s="34">
        <v>0</v>
      </c>
      <c r="AU78" s="29"/>
      <c r="AV78" s="29">
        <v>0</v>
      </c>
      <c r="AW78" s="29">
        <v>0</v>
      </c>
      <c r="AX78" s="29"/>
      <c r="AY78" s="29">
        <v>26968.2</v>
      </c>
      <c r="AZ78" s="29">
        <v>13484.1</v>
      </c>
      <c r="BA78" s="29">
        <v>11236.9</v>
      </c>
      <c r="BB78" s="34">
        <v>0</v>
      </c>
      <c r="BC78" s="36">
        <v>0</v>
      </c>
      <c r="BD78" s="36">
        <v>0</v>
      </c>
      <c r="BE78" s="37">
        <v>0</v>
      </c>
      <c r="BF78" s="37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32">
        <f t="shared" si="35"/>
        <v>1400</v>
      </c>
      <c r="BO78" s="32">
        <f t="shared" si="35"/>
        <v>500</v>
      </c>
      <c r="BP78" s="32">
        <f t="shared" si="35"/>
        <v>0</v>
      </c>
      <c r="BQ78" s="32">
        <f t="shared" si="53"/>
        <v>0</v>
      </c>
      <c r="BR78" s="29">
        <f t="shared" si="54"/>
        <v>0</v>
      </c>
      <c r="BS78" s="33">
        <v>1400</v>
      </c>
      <c r="BT78" s="33">
        <v>500</v>
      </c>
      <c r="BU78" s="32">
        <v>0</v>
      </c>
      <c r="BV78" s="29">
        <v>0</v>
      </c>
      <c r="BW78" s="29">
        <v>0</v>
      </c>
      <c r="BX78" s="32">
        <v>0</v>
      </c>
      <c r="BY78" s="29">
        <v>0</v>
      </c>
      <c r="BZ78" s="29">
        <v>0</v>
      </c>
      <c r="CA78" s="29">
        <v>0</v>
      </c>
      <c r="CB78" s="33">
        <v>0</v>
      </c>
      <c r="CC78" s="33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0</v>
      </c>
      <c r="CI78" s="29">
        <v>0</v>
      </c>
      <c r="CJ78" s="29">
        <v>0</v>
      </c>
      <c r="CK78" s="40">
        <v>0</v>
      </c>
      <c r="CL78" s="40">
        <v>0</v>
      </c>
      <c r="CM78" s="29">
        <v>0</v>
      </c>
      <c r="CN78" s="33">
        <v>5440</v>
      </c>
      <c r="CO78" s="33">
        <v>1100</v>
      </c>
      <c r="CP78" s="29">
        <v>0</v>
      </c>
      <c r="CQ78" s="29">
        <v>0</v>
      </c>
      <c r="CR78" s="29">
        <v>0</v>
      </c>
      <c r="CS78" s="29">
        <v>0</v>
      </c>
      <c r="CT78" s="33"/>
      <c r="CU78" s="33">
        <v>0</v>
      </c>
      <c r="CV78" s="29">
        <v>0</v>
      </c>
      <c r="CW78" s="29">
        <v>0</v>
      </c>
      <c r="CX78" s="29">
        <v>0</v>
      </c>
      <c r="CY78" s="29">
        <v>0</v>
      </c>
      <c r="CZ78" s="29">
        <v>0</v>
      </c>
      <c r="DA78" s="29">
        <v>0</v>
      </c>
      <c r="DB78" s="29">
        <v>0</v>
      </c>
      <c r="DC78" s="29">
        <v>980</v>
      </c>
      <c r="DD78" s="29">
        <v>240</v>
      </c>
      <c r="DE78" s="32">
        <v>5429.0039999999999</v>
      </c>
      <c r="DF78" s="32">
        <v>0</v>
      </c>
      <c r="DG78" s="32">
        <f t="shared" si="36"/>
        <v>41670.199999999997</v>
      </c>
      <c r="DH78" s="32">
        <f t="shared" si="36"/>
        <v>17640.099999999999</v>
      </c>
      <c r="DI78" s="32">
        <f t="shared" si="37"/>
        <v>18375.018700000001</v>
      </c>
      <c r="DJ78" s="29">
        <v>0</v>
      </c>
      <c r="DK78" s="29">
        <v>0</v>
      </c>
      <c r="DL78" s="29">
        <v>0</v>
      </c>
      <c r="DM78" s="29">
        <v>5238</v>
      </c>
      <c r="DN78" s="29">
        <v>5238</v>
      </c>
      <c r="DO78" s="29">
        <v>0</v>
      </c>
      <c r="DP78" s="29">
        <v>0</v>
      </c>
      <c r="DQ78" s="29">
        <v>0</v>
      </c>
      <c r="DR78" s="29">
        <v>0</v>
      </c>
      <c r="DS78" s="29">
        <v>0</v>
      </c>
      <c r="DT78" s="29">
        <v>0</v>
      </c>
      <c r="DU78" s="29">
        <v>0</v>
      </c>
      <c r="DV78" s="29">
        <v>0</v>
      </c>
      <c r="DW78" s="29">
        <v>0</v>
      </c>
      <c r="DX78" s="29">
        <v>0</v>
      </c>
      <c r="DY78" s="29"/>
      <c r="DZ78" s="29">
        <v>0</v>
      </c>
      <c r="EA78" s="32">
        <v>0</v>
      </c>
      <c r="EB78" s="32">
        <v>0</v>
      </c>
      <c r="EC78" s="32">
        <f t="shared" si="38"/>
        <v>5238</v>
      </c>
      <c r="ED78" s="32">
        <f t="shared" si="38"/>
        <v>5238</v>
      </c>
      <c r="EE78" s="32">
        <f t="shared" si="39"/>
        <v>0</v>
      </c>
      <c r="EF78" s="42"/>
      <c r="EG78" s="38"/>
      <c r="EH78" s="38"/>
      <c r="EI78" s="38"/>
      <c r="EJ78" s="38"/>
      <c r="EK78" s="38"/>
      <c r="EL78" s="42"/>
      <c r="EM78" s="38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  <c r="IT78" s="43"/>
      <c r="IU78" s="43"/>
      <c r="IV78" s="43"/>
    </row>
    <row r="79" spans="1:256" ht="21" customHeight="1" x14ac:dyDescent="0.3">
      <c r="A79" s="27">
        <v>70</v>
      </c>
      <c r="B79" s="28" t="s">
        <v>127</v>
      </c>
      <c r="C79" s="29">
        <v>51302</v>
      </c>
      <c r="D79" s="41">
        <v>0</v>
      </c>
      <c r="E79" s="31">
        <f t="shared" si="40"/>
        <v>179932.5</v>
      </c>
      <c r="F79" s="31">
        <f t="shared" si="40"/>
        <v>89499.4</v>
      </c>
      <c r="G79" s="32">
        <f t="shared" si="40"/>
        <v>66663.848999999987</v>
      </c>
      <c r="H79" s="32">
        <f t="shared" si="30"/>
        <v>74.485246828470352</v>
      </c>
      <c r="I79" s="32">
        <f t="shared" si="31"/>
        <v>37.049365178608639</v>
      </c>
      <c r="J79" s="32">
        <f t="shared" si="29"/>
        <v>49352.600000000006</v>
      </c>
      <c r="K79" s="32">
        <f t="shared" si="29"/>
        <v>24676.199999999997</v>
      </c>
      <c r="L79" s="32">
        <f t="shared" si="29"/>
        <v>12179.249000000002</v>
      </c>
      <c r="M79" s="32">
        <f t="shared" si="41"/>
        <v>49.356258256943953</v>
      </c>
      <c r="N79" s="32">
        <f t="shared" si="42"/>
        <v>24.678029121059478</v>
      </c>
      <c r="O79" s="32">
        <f t="shared" si="32"/>
        <v>23194.9</v>
      </c>
      <c r="P79" s="32">
        <f t="shared" si="32"/>
        <v>11597.4</v>
      </c>
      <c r="Q79" s="32">
        <f t="shared" si="32"/>
        <v>8345.7660000000014</v>
      </c>
      <c r="R79" s="32">
        <f t="shared" si="43"/>
        <v>71.962388121475513</v>
      </c>
      <c r="S79" s="29">
        <f t="shared" si="44"/>
        <v>35.981038935283195</v>
      </c>
      <c r="T79" s="33">
        <v>1214</v>
      </c>
      <c r="U79" s="33">
        <v>607</v>
      </c>
      <c r="V79" s="32">
        <v>474.20500000000214</v>
      </c>
      <c r="W79" s="32">
        <f t="shared" si="45"/>
        <v>78.122734761120611</v>
      </c>
      <c r="X79" s="29">
        <f t="shared" si="46"/>
        <v>39.061367380560306</v>
      </c>
      <c r="Y79" s="41">
        <v>20757.7</v>
      </c>
      <c r="Z79" s="41">
        <v>10378.799999999999</v>
      </c>
      <c r="AA79" s="32">
        <v>2236.7829999999999</v>
      </c>
      <c r="AB79" s="32">
        <f t="shared" si="47"/>
        <v>21.551460669826955</v>
      </c>
      <c r="AC79" s="29">
        <f t="shared" si="48"/>
        <v>10.775678422946665</v>
      </c>
      <c r="AD79" s="33">
        <v>21980.9</v>
      </c>
      <c r="AE79" s="33">
        <v>10990.4</v>
      </c>
      <c r="AF79" s="32">
        <v>7871.5609999999997</v>
      </c>
      <c r="AG79" s="32">
        <f>AF79/AE79*100</f>
        <v>71.622152059979612</v>
      </c>
      <c r="AH79" s="29">
        <f t="shared" si="50"/>
        <v>35.810913110928119</v>
      </c>
      <c r="AI79" s="33">
        <v>600</v>
      </c>
      <c r="AJ79" s="33">
        <v>300</v>
      </c>
      <c r="AK79" s="32">
        <v>372.9</v>
      </c>
      <c r="AL79" s="32">
        <f t="shared" si="51"/>
        <v>124.29999999999998</v>
      </c>
      <c r="AM79" s="29">
        <f t="shared" si="52"/>
        <v>62.149999999999991</v>
      </c>
      <c r="AN79" s="35">
        <v>0</v>
      </c>
      <c r="AO79" s="35">
        <v>0</v>
      </c>
      <c r="AP79" s="32">
        <v>0</v>
      </c>
      <c r="AQ79" s="32" t="e">
        <f t="shared" si="33"/>
        <v>#DIV/0!</v>
      </c>
      <c r="AR79" s="29" t="e">
        <f t="shared" si="34"/>
        <v>#DIV/0!</v>
      </c>
      <c r="AS79" s="34">
        <v>0</v>
      </c>
      <c r="AT79" s="34">
        <v>0</v>
      </c>
      <c r="AU79" s="29"/>
      <c r="AV79" s="29">
        <v>0</v>
      </c>
      <c r="AW79" s="29">
        <v>0</v>
      </c>
      <c r="AX79" s="29"/>
      <c r="AY79" s="29">
        <v>129646.39999999999</v>
      </c>
      <c r="AZ79" s="29">
        <v>64823.199999999997</v>
      </c>
      <c r="BA79" s="29">
        <v>54019.5</v>
      </c>
      <c r="BB79" s="34">
        <v>0</v>
      </c>
      <c r="BC79" s="36">
        <v>0</v>
      </c>
      <c r="BD79" s="36">
        <v>0</v>
      </c>
      <c r="BE79" s="37">
        <v>933.5</v>
      </c>
      <c r="BF79" s="37">
        <v>0</v>
      </c>
      <c r="BG79" s="29">
        <v>465.1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32">
        <f t="shared" si="35"/>
        <v>1550</v>
      </c>
      <c r="BO79" s="32">
        <f t="shared" si="35"/>
        <v>775</v>
      </c>
      <c r="BP79" s="32">
        <f t="shared" si="35"/>
        <v>395.9</v>
      </c>
      <c r="BQ79" s="32">
        <f t="shared" si="53"/>
        <v>51.08387096774193</v>
      </c>
      <c r="BR79" s="29">
        <f t="shared" si="54"/>
        <v>25.541935483870965</v>
      </c>
      <c r="BS79" s="33">
        <v>1550</v>
      </c>
      <c r="BT79" s="33">
        <v>775</v>
      </c>
      <c r="BU79" s="32">
        <v>395.9</v>
      </c>
      <c r="BV79" s="29">
        <v>0</v>
      </c>
      <c r="BW79" s="29">
        <v>0</v>
      </c>
      <c r="BX79" s="32">
        <v>0</v>
      </c>
      <c r="BY79" s="29">
        <v>0</v>
      </c>
      <c r="BZ79" s="29">
        <v>0</v>
      </c>
      <c r="CA79" s="29">
        <v>0</v>
      </c>
      <c r="CB79" s="33">
        <v>0</v>
      </c>
      <c r="CC79" s="33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0</v>
      </c>
      <c r="CI79" s="29">
        <v>0</v>
      </c>
      <c r="CJ79" s="29">
        <v>0</v>
      </c>
      <c r="CK79" s="40">
        <v>0</v>
      </c>
      <c r="CL79" s="40">
        <v>0</v>
      </c>
      <c r="CM79" s="29">
        <v>0</v>
      </c>
      <c r="CN79" s="33">
        <v>3250</v>
      </c>
      <c r="CO79" s="33">
        <v>1625</v>
      </c>
      <c r="CP79" s="29">
        <v>827.9</v>
      </c>
      <c r="CQ79" s="29">
        <v>200</v>
      </c>
      <c r="CR79" s="29">
        <v>100</v>
      </c>
      <c r="CS79" s="29">
        <v>0</v>
      </c>
      <c r="CT79" s="33"/>
      <c r="CU79" s="33">
        <v>0</v>
      </c>
      <c r="CV79" s="29">
        <v>0</v>
      </c>
      <c r="CW79" s="29">
        <v>0</v>
      </c>
      <c r="CX79" s="29">
        <v>0</v>
      </c>
      <c r="CY79" s="29">
        <v>0</v>
      </c>
      <c r="CZ79" s="29">
        <v>0</v>
      </c>
      <c r="DA79" s="29">
        <v>0</v>
      </c>
      <c r="DB79" s="29">
        <v>0</v>
      </c>
      <c r="DC79" s="29">
        <v>0</v>
      </c>
      <c r="DD79" s="29">
        <v>0</v>
      </c>
      <c r="DE79" s="32">
        <v>0</v>
      </c>
      <c r="DF79" s="32">
        <v>0</v>
      </c>
      <c r="DG79" s="32">
        <f t="shared" si="36"/>
        <v>179932.5</v>
      </c>
      <c r="DH79" s="32">
        <f t="shared" si="36"/>
        <v>89499.4</v>
      </c>
      <c r="DI79" s="32">
        <f t="shared" si="37"/>
        <v>66663.848999999987</v>
      </c>
      <c r="DJ79" s="29">
        <v>0</v>
      </c>
      <c r="DK79" s="29">
        <v>0</v>
      </c>
      <c r="DL79" s="29">
        <v>0</v>
      </c>
      <c r="DM79" s="29">
        <v>0</v>
      </c>
      <c r="DN79" s="29">
        <v>0</v>
      </c>
      <c r="DO79" s="29">
        <v>0</v>
      </c>
      <c r="DP79" s="29">
        <v>0</v>
      </c>
      <c r="DQ79" s="29">
        <v>0</v>
      </c>
      <c r="DR79" s="29">
        <v>0</v>
      </c>
      <c r="DS79" s="29">
        <v>0</v>
      </c>
      <c r="DT79" s="29">
        <v>0</v>
      </c>
      <c r="DU79" s="29">
        <v>0</v>
      </c>
      <c r="DV79" s="29">
        <v>0</v>
      </c>
      <c r="DW79" s="29">
        <v>0</v>
      </c>
      <c r="DX79" s="29">
        <v>0</v>
      </c>
      <c r="DY79" s="29"/>
      <c r="DZ79" s="29">
        <v>0</v>
      </c>
      <c r="EA79" s="32">
        <v>0</v>
      </c>
      <c r="EB79" s="32">
        <v>0</v>
      </c>
      <c r="EC79" s="32">
        <f t="shared" si="38"/>
        <v>0</v>
      </c>
      <c r="ED79" s="32">
        <f t="shared" si="38"/>
        <v>0</v>
      </c>
      <c r="EE79" s="32">
        <f t="shared" si="39"/>
        <v>0</v>
      </c>
      <c r="EF79" s="42"/>
      <c r="EG79" s="38"/>
      <c r="EH79" s="38"/>
      <c r="EI79" s="38"/>
      <c r="EJ79" s="38"/>
      <c r="EK79" s="38"/>
      <c r="EL79" s="42"/>
      <c r="EM79" s="38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</row>
    <row r="80" spans="1:256" ht="21" customHeight="1" x14ac:dyDescent="0.3">
      <c r="A80" s="27">
        <v>71</v>
      </c>
      <c r="B80" s="28" t="s">
        <v>128</v>
      </c>
      <c r="C80" s="29">
        <v>3284.7</v>
      </c>
      <c r="D80" s="41">
        <v>0</v>
      </c>
      <c r="E80" s="31">
        <f t="shared" si="40"/>
        <v>136696.80000000002</v>
      </c>
      <c r="F80" s="31">
        <f t="shared" si="40"/>
        <v>76810.8</v>
      </c>
      <c r="G80" s="32">
        <f t="shared" si="40"/>
        <v>40701.038999999997</v>
      </c>
      <c r="H80" s="32">
        <f t="shared" si="30"/>
        <v>52.988692996297395</v>
      </c>
      <c r="I80" s="32">
        <f t="shared" si="31"/>
        <v>29.774683094264088</v>
      </c>
      <c r="J80" s="32">
        <f t="shared" si="29"/>
        <v>41397.4</v>
      </c>
      <c r="K80" s="32">
        <f t="shared" si="29"/>
        <v>20698.599999999999</v>
      </c>
      <c r="L80" s="32">
        <f t="shared" si="29"/>
        <v>8208.3389999999999</v>
      </c>
      <c r="M80" s="32">
        <f t="shared" si="41"/>
        <v>39.656493675900791</v>
      </c>
      <c r="N80" s="32">
        <f t="shared" si="42"/>
        <v>19.828151043302235</v>
      </c>
      <c r="O80" s="32">
        <f t="shared" si="32"/>
        <v>7984.2</v>
      </c>
      <c r="P80" s="32">
        <f t="shared" si="32"/>
        <v>3992</v>
      </c>
      <c r="Q80" s="32">
        <f t="shared" si="32"/>
        <v>6194.366</v>
      </c>
      <c r="R80" s="32">
        <f t="shared" si="43"/>
        <v>155.16948897795589</v>
      </c>
      <c r="S80" s="29">
        <f t="shared" si="44"/>
        <v>77.582801032038276</v>
      </c>
      <c r="T80" s="33">
        <v>984.2</v>
      </c>
      <c r="U80" s="33">
        <v>492</v>
      </c>
      <c r="V80" s="32">
        <v>1034.5720000000006</v>
      </c>
      <c r="W80" s="32">
        <f t="shared" si="45"/>
        <v>210.27886178861797</v>
      </c>
      <c r="X80" s="29">
        <f t="shared" si="46"/>
        <v>105.11806543385495</v>
      </c>
      <c r="Y80" s="41">
        <v>25763.200000000001</v>
      </c>
      <c r="Z80" s="41">
        <v>12881.6</v>
      </c>
      <c r="AA80" s="32">
        <v>998.89800000000002</v>
      </c>
      <c r="AB80" s="32">
        <f t="shared" si="47"/>
        <v>7.7544559682027074</v>
      </c>
      <c r="AC80" s="29">
        <f t="shared" si="48"/>
        <v>3.8772279841013537</v>
      </c>
      <c r="AD80" s="33">
        <v>7000</v>
      </c>
      <c r="AE80" s="33">
        <v>3500</v>
      </c>
      <c r="AF80" s="32">
        <v>5159.7939999999999</v>
      </c>
      <c r="AG80" s="32">
        <f t="shared" si="49"/>
        <v>147.42268571428571</v>
      </c>
      <c r="AH80" s="29">
        <f t="shared" si="50"/>
        <v>73.711342857142853</v>
      </c>
      <c r="AI80" s="33">
        <v>800</v>
      </c>
      <c r="AJ80" s="33">
        <v>400</v>
      </c>
      <c r="AK80" s="32">
        <v>0</v>
      </c>
      <c r="AL80" s="32">
        <f t="shared" si="51"/>
        <v>0</v>
      </c>
      <c r="AM80" s="29">
        <f t="shared" si="52"/>
        <v>0</v>
      </c>
      <c r="AN80" s="35">
        <v>0</v>
      </c>
      <c r="AO80" s="35">
        <v>0</v>
      </c>
      <c r="AP80" s="32">
        <v>0</v>
      </c>
      <c r="AQ80" s="32" t="e">
        <f t="shared" si="33"/>
        <v>#DIV/0!</v>
      </c>
      <c r="AR80" s="29" t="e">
        <f t="shared" si="34"/>
        <v>#DIV/0!</v>
      </c>
      <c r="AS80" s="34">
        <v>0</v>
      </c>
      <c r="AT80" s="34">
        <v>0</v>
      </c>
      <c r="AU80" s="29"/>
      <c r="AV80" s="29">
        <v>0</v>
      </c>
      <c r="AW80" s="29">
        <v>0</v>
      </c>
      <c r="AX80" s="29"/>
      <c r="AY80" s="29">
        <v>77284.600000000006</v>
      </c>
      <c r="AZ80" s="29">
        <v>38642.300000000003</v>
      </c>
      <c r="BA80" s="29">
        <v>32202</v>
      </c>
      <c r="BB80" s="34">
        <v>0</v>
      </c>
      <c r="BC80" s="36">
        <v>0</v>
      </c>
      <c r="BD80" s="36">
        <v>0</v>
      </c>
      <c r="BE80" s="37">
        <v>1089.8</v>
      </c>
      <c r="BF80" s="37">
        <v>544.9</v>
      </c>
      <c r="BG80" s="29">
        <v>290.7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32">
        <f t="shared" si="35"/>
        <v>350</v>
      </c>
      <c r="BO80" s="32">
        <f t="shared" si="35"/>
        <v>175</v>
      </c>
      <c r="BP80" s="32">
        <f t="shared" si="35"/>
        <v>7.0750000000000002</v>
      </c>
      <c r="BQ80" s="32">
        <f t="shared" si="53"/>
        <v>4.0428571428571436</v>
      </c>
      <c r="BR80" s="29">
        <f t="shared" si="54"/>
        <v>2.0214285714285718</v>
      </c>
      <c r="BS80" s="33">
        <v>350</v>
      </c>
      <c r="BT80" s="33">
        <v>175</v>
      </c>
      <c r="BU80" s="32">
        <v>7.0750000000000002</v>
      </c>
      <c r="BV80" s="29">
        <v>0</v>
      </c>
      <c r="BW80" s="29">
        <v>0</v>
      </c>
      <c r="BX80" s="32">
        <v>0</v>
      </c>
      <c r="BY80" s="29">
        <v>0</v>
      </c>
      <c r="BZ80" s="29">
        <v>0</v>
      </c>
      <c r="CA80" s="29">
        <v>0</v>
      </c>
      <c r="CB80" s="33">
        <v>0</v>
      </c>
      <c r="CC80" s="33">
        <v>0</v>
      </c>
      <c r="CD80" s="29">
        <v>0</v>
      </c>
      <c r="CE80" s="29">
        <v>0</v>
      </c>
      <c r="CF80" s="29">
        <v>0</v>
      </c>
      <c r="CG80" s="29">
        <v>0</v>
      </c>
      <c r="CH80" s="29">
        <v>0</v>
      </c>
      <c r="CI80" s="29">
        <v>0</v>
      </c>
      <c r="CJ80" s="29">
        <v>0</v>
      </c>
      <c r="CK80" s="40">
        <v>5000</v>
      </c>
      <c r="CL80" s="40">
        <v>2500</v>
      </c>
      <c r="CM80" s="29">
        <v>78</v>
      </c>
      <c r="CN80" s="33">
        <v>1000</v>
      </c>
      <c r="CO80" s="33">
        <v>500</v>
      </c>
      <c r="CP80" s="29">
        <v>930</v>
      </c>
      <c r="CQ80" s="29">
        <v>0</v>
      </c>
      <c r="CR80" s="29">
        <v>0</v>
      </c>
      <c r="CS80" s="29">
        <v>0</v>
      </c>
      <c r="CT80" s="33">
        <v>500</v>
      </c>
      <c r="CU80" s="33">
        <v>250</v>
      </c>
      <c r="CV80" s="29">
        <v>0</v>
      </c>
      <c r="CW80" s="29">
        <v>0</v>
      </c>
      <c r="CX80" s="29">
        <v>0</v>
      </c>
      <c r="CY80" s="29">
        <v>0</v>
      </c>
      <c r="CZ80" s="29">
        <v>0</v>
      </c>
      <c r="DA80" s="29">
        <v>0</v>
      </c>
      <c r="DB80" s="29">
        <v>0</v>
      </c>
      <c r="DC80" s="29">
        <v>0</v>
      </c>
      <c r="DD80" s="29">
        <v>0</v>
      </c>
      <c r="DE80" s="32">
        <v>0</v>
      </c>
      <c r="DF80" s="32">
        <v>0</v>
      </c>
      <c r="DG80" s="32">
        <f t="shared" si="36"/>
        <v>119771.8</v>
      </c>
      <c r="DH80" s="32">
        <f t="shared" si="36"/>
        <v>59885.8</v>
      </c>
      <c r="DI80" s="32">
        <f t="shared" si="37"/>
        <v>40701.038999999997</v>
      </c>
      <c r="DJ80" s="29">
        <v>0</v>
      </c>
      <c r="DK80" s="29">
        <v>0</v>
      </c>
      <c r="DL80" s="29">
        <v>0</v>
      </c>
      <c r="DM80" s="29">
        <v>16925</v>
      </c>
      <c r="DN80" s="29">
        <v>16925</v>
      </c>
      <c r="DO80" s="29">
        <v>0</v>
      </c>
      <c r="DP80" s="29">
        <v>0</v>
      </c>
      <c r="DQ80" s="29">
        <v>0</v>
      </c>
      <c r="DR80" s="29">
        <v>0</v>
      </c>
      <c r="DS80" s="29">
        <v>0</v>
      </c>
      <c r="DT80" s="29">
        <v>0</v>
      </c>
      <c r="DU80" s="29">
        <v>0</v>
      </c>
      <c r="DV80" s="29">
        <v>0</v>
      </c>
      <c r="DW80" s="29">
        <v>0</v>
      </c>
      <c r="DX80" s="29">
        <v>0</v>
      </c>
      <c r="DY80" s="29">
        <v>9790.2999999999993</v>
      </c>
      <c r="DZ80" s="29">
        <v>3000</v>
      </c>
      <c r="EA80" s="32">
        <v>1228</v>
      </c>
      <c r="EB80" s="32">
        <v>0</v>
      </c>
      <c r="EC80" s="32">
        <f t="shared" si="38"/>
        <v>26715.3</v>
      </c>
      <c r="ED80" s="32">
        <f t="shared" si="38"/>
        <v>19925</v>
      </c>
      <c r="EE80" s="32">
        <f t="shared" si="39"/>
        <v>1228</v>
      </c>
      <c r="EF80" s="42"/>
      <c r="EG80" s="38"/>
      <c r="EH80" s="38"/>
      <c r="EI80" s="38"/>
      <c r="EJ80" s="38"/>
      <c r="EK80" s="38"/>
      <c r="EL80" s="42"/>
      <c r="EM80" s="38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  <c r="IU80" s="43"/>
      <c r="IV80" s="43"/>
    </row>
    <row r="81" spans="1:256" ht="21" customHeight="1" x14ac:dyDescent="0.3">
      <c r="A81" s="27">
        <v>72</v>
      </c>
      <c r="B81" s="28" t="s">
        <v>129</v>
      </c>
      <c r="C81" s="29">
        <v>303.7</v>
      </c>
      <c r="D81" s="41">
        <v>0</v>
      </c>
      <c r="E81" s="31">
        <f>DG81+EC81-DY81</f>
        <v>57410.7</v>
      </c>
      <c r="F81" s="31">
        <f t="shared" si="40"/>
        <v>28705.300000000003</v>
      </c>
      <c r="G81" s="32">
        <f t="shared" si="40"/>
        <v>16618.874</v>
      </c>
      <c r="H81" s="32">
        <f t="shared" si="30"/>
        <v>57.894792947643801</v>
      </c>
      <c r="I81" s="32">
        <f t="shared" si="31"/>
        <v>28.947346052216748</v>
      </c>
      <c r="J81" s="32">
        <f t="shared" si="29"/>
        <v>22116</v>
      </c>
      <c r="K81" s="32">
        <f t="shared" si="29"/>
        <v>11058</v>
      </c>
      <c r="L81" s="32">
        <f t="shared" si="29"/>
        <v>1912.7739999999999</v>
      </c>
      <c r="M81" s="32">
        <f t="shared" si="41"/>
        <v>17.297648761077951</v>
      </c>
      <c r="N81" s="32">
        <f t="shared" si="42"/>
        <v>8.6488243805389757</v>
      </c>
      <c r="O81" s="32">
        <f t="shared" si="32"/>
        <v>8570</v>
      </c>
      <c r="P81" s="32">
        <f t="shared" si="32"/>
        <v>4285</v>
      </c>
      <c r="Q81" s="32">
        <f t="shared" si="32"/>
        <v>1862.798</v>
      </c>
      <c r="R81" s="32">
        <f t="shared" si="43"/>
        <v>43.472532088681447</v>
      </c>
      <c r="S81" s="29">
        <f t="shared" si="44"/>
        <v>21.736266044340724</v>
      </c>
      <c r="T81" s="33">
        <v>570</v>
      </c>
      <c r="U81" s="33">
        <v>285</v>
      </c>
      <c r="V81" s="32">
        <v>375.68599999999986</v>
      </c>
      <c r="W81" s="32">
        <f t="shared" si="45"/>
        <v>131.81964912280696</v>
      </c>
      <c r="X81" s="29">
        <f t="shared" si="46"/>
        <v>65.909824561403482</v>
      </c>
      <c r="Y81" s="41">
        <v>9000</v>
      </c>
      <c r="Z81" s="41">
        <v>4500</v>
      </c>
      <c r="AA81" s="32">
        <v>40.975999999999999</v>
      </c>
      <c r="AB81" s="32">
        <f t="shared" si="47"/>
        <v>0.91057777777777771</v>
      </c>
      <c r="AC81" s="29">
        <f t="shared" si="48"/>
        <v>0.45528888888888885</v>
      </c>
      <c r="AD81" s="33">
        <v>8000</v>
      </c>
      <c r="AE81" s="33">
        <v>4000</v>
      </c>
      <c r="AF81" s="32">
        <v>1487.1120000000001</v>
      </c>
      <c r="AG81" s="32">
        <f t="shared" si="49"/>
        <v>37.177799999999998</v>
      </c>
      <c r="AH81" s="29">
        <f t="shared" si="50"/>
        <v>18.588899999999999</v>
      </c>
      <c r="AI81" s="33">
        <v>396</v>
      </c>
      <c r="AJ81" s="33">
        <v>198</v>
      </c>
      <c r="AK81" s="32">
        <v>9</v>
      </c>
      <c r="AL81" s="32">
        <f t="shared" si="51"/>
        <v>4.5454545454545459</v>
      </c>
      <c r="AM81" s="29">
        <f t="shared" si="52"/>
        <v>2.2727272727272729</v>
      </c>
      <c r="AN81" s="35">
        <v>0</v>
      </c>
      <c r="AO81" s="35">
        <v>0</v>
      </c>
      <c r="AP81" s="32">
        <v>0</v>
      </c>
      <c r="AQ81" s="32" t="e">
        <f t="shared" si="33"/>
        <v>#DIV/0!</v>
      </c>
      <c r="AR81" s="29" t="e">
        <f t="shared" si="34"/>
        <v>#DIV/0!</v>
      </c>
      <c r="AS81" s="34">
        <v>0</v>
      </c>
      <c r="AT81" s="34">
        <v>0</v>
      </c>
      <c r="AU81" s="29"/>
      <c r="AV81" s="29">
        <v>0</v>
      </c>
      <c r="AW81" s="29">
        <v>0</v>
      </c>
      <c r="AX81" s="29"/>
      <c r="AY81" s="29">
        <v>35294.699999999997</v>
      </c>
      <c r="AZ81" s="29">
        <v>17647.3</v>
      </c>
      <c r="BA81" s="29">
        <v>14706.1</v>
      </c>
      <c r="BB81" s="34">
        <v>0</v>
      </c>
      <c r="BC81" s="36">
        <v>0</v>
      </c>
      <c r="BD81" s="36">
        <v>0</v>
      </c>
      <c r="BE81" s="37">
        <v>0</v>
      </c>
      <c r="BF81" s="37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32">
        <f t="shared" si="35"/>
        <v>250</v>
      </c>
      <c r="BO81" s="32">
        <f t="shared" si="35"/>
        <v>125</v>
      </c>
      <c r="BP81" s="32">
        <f t="shared" si="35"/>
        <v>0</v>
      </c>
      <c r="BQ81" s="32">
        <f t="shared" si="53"/>
        <v>0</v>
      </c>
      <c r="BR81" s="29">
        <f t="shared" si="54"/>
        <v>0</v>
      </c>
      <c r="BS81" s="33">
        <v>250</v>
      </c>
      <c r="BT81" s="33">
        <v>125</v>
      </c>
      <c r="BU81" s="32">
        <v>0</v>
      </c>
      <c r="BV81" s="29">
        <v>0</v>
      </c>
      <c r="BW81" s="29">
        <v>0</v>
      </c>
      <c r="BX81" s="32">
        <v>0</v>
      </c>
      <c r="BY81" s="29">
        <v>0</v>
      </c>
      <c r="BZ81" s="29">
        <v>0</v>
      </c>
      <c r="CA81" s="29">
        <v>0</v>
      </c>
      <c r="CB81" s="33">
        <v>0</v>
      </c>
      <c r="CC81" s="33">
        <v>0</v>
      </c>
      <c r="CD81" s="29">
        <v>0</v>
      </c>
      <c r="CE81" s="29">
        <v>0</v>
      </c>
      <c r="CF81" s="29">
        <v>0</v>
      </c>
      <c r="CG81" s="29">
        <v>0</v>
      </c>
      <c r="CH81" s="29">
        <v>0</v>
      </c>
      <c r="CI81" s="29">
        <v>0</v>
      </c>
      <c r="CJ81" s="29">
        <v>0</v>
      </c>
      <c r="CK81" s="40">
        <v>900</v>
      </c>
      <c r="CL81" s="40">
        <v>450</v>
      </c>
      <c r="CM81" s="29">
        <v>0</v>
      </c>
      <c r="CN81" s="33">
        <v>3000</v>
      </c>
      <c r="CO81" s="33">
        <v>1500</v>
      </c>
      <c r="CP81" s="29">
        <v>0</v>
      </c>
      <c r="CQ81" s="29">
        <v>900</v>
      </c>
      <c r="CR81" s="29">
        <v>450</v>
      </c>
      <c r="CS81" s="29">
        <v>0</v>
      </c>
      <c r="CT81" s="33"/>
      <c r="CU81" s="33">
        <v>0</v>
      </c>
      <c r="CV81" s="29">
        <v>0</v>
      </c>
      <c r="CW81" s="29">
        <v>0</v>
      </c>
      <c r="CX81" s="29">
        <v>0</v>
      </c>
      <c r="CY81" s="29">
        <v>0</v>
      </c>
      <c r="CZ81" s="29">
        <v>0</v>
      </c>
      <c r="DA81" s="29">
        <v>0</v>
      </c>
      <c r="DB81" s="29">
        <v>0</v>
      </c>
      <c r="DC81" s="29">
        <v>0</v>
      </c>
      <c r="DD81" s="29">
        <v>0</v>
      </c>
      <c r="DE81" s="32">
        <v>0</v>
      </c>
      <c r="DF81" s="32">
        <v>0</v>
      </c>
      <c r="DG81" s="32">
        <f t="shared" si="36"/>
        <v>57410.7</v>
      </c>
      <c r="DH81" s="32">
        <f t="shared" si="36"/>
        <v>28705.3</v>
      </c>
      <c r="DI81" s="32">
        <f t="shared" si="37"/>
        <v>16618.874</v>
      </c>
      <c r="DJ81" s="29">
        <v>0</v>
      </c>
      <c r="DK81" s="29">
        <v>0</v>
      </c>
      <c r="DL81" s="29">
        <v>0</v>
      </c>
      <c r="DM81" s="29">
        <v>0</v>
      </c>
      <c r="DN81" s="29">
        <v>0</v>
      </c>
      <c r="DO81" s="29">
        <v>0</v>
      </c>
      <c r="DP81" s="29">
        <v>0</v>
      </c>
      <c r="DQ81" s="29">
        <v>0</v>
      </c>
      <c r="DR81" s="29">
        <v>0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8750</v>
      </c>
      <c r="DZ81" s="29">
        <v>8750</v>
      </c>
      <c r="EA81" s="32">
        <v>1702.01</v>
      </c>
      <c r="EB81" s="32">
        <v>0</v>
      </c>
      <c r="EC81" s="32">
        <f t="shared" si="38"/>
        <v>8750</v>
      </c>
      <c r="ED81" s="32">
        <f t="shared" si="38"/>
        <v>8750</v>
      </c>
      <c r="EE81" s="32">
        <f t="shared" si="39"/>
        <v>1702.01</v>
      </c>
      <c r="EF81" s="42"/>
      <c r="EG81" s="38"/>
      <c r="EH81" s="38"/>
      <c r="EI81" s="38"/>
      <c r="EJ81" s="38"/>
      <c r="EK81" s="38"/>
      <c r="EL81" s="42"/>
      <c r="EM81" s="38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  <c r="IE81" s="43"/>
      <c r="IF81" s="43"/>
      <c r="IG81" s="43"/>
      <c r="IH81" s="43"/>
      <c r="II81" s="43"/>
      <c r="IJ81" s="43"/>
      <c r="IK81" s="43"/>
      <c r="IL81" s="43"/>
      <c r="IM81" s="43"/>
      <c r="IN81" s="43"/>
      <c r="IO81" s="43"/>
      <c r="IP81" s="43"/>
      <c r="IQ81" s="43"/>
      <c r="IR81" s="43"/>
      <c r="IS81" s="43"/>
      <c r="IT81" s="43"/>
      <c r="IU81" s="43"/>
      <c r="IV81" s="43"/>
    </row>
    <row r="82" spans="1:256" ht="21" customHeight="1" x14ac:dyDescent="0.3">
      <c r="A82" s="27">
        <v>73</v>
      </c>
      <c r="B82" s="28" t="s">
        <v>130</v>
      </c>
      <c r="C82" s="29">
        <v>4807.7</v>
      </c>
      <c r="D82" s="41">
        <v>269.5</v>
      </c>
      <c r="E82" s="31">
        <f t="shared" si="40"/>
        <v>51971.5</v>
      </c>
      <c r="F82" s="31">
        <f t="shared" si="40"/>
        <v>24858.75</v>
      </c>
      <c r="G82" s="32">
        <f t="shared" si="40"/>
        <v>15330.373</v>
      </c>
      <c r="H82" s="32">
        <f t="shared" si="30"/>
        <v>61.669927088047473</v>
      </c>
      <c r="I82" s="32">
        <f t="shared" si="31"/>
        <v>29.49765352164167</v>
      </c>
      <c r="J82" s="32">
        <f t="shared" si="29"/>
        <v>21374</v>
      </c>
      <c r="K82" s="32">
        <f t="shared" si="29"/>
        <v>9560</v>
      </c>
      <c r="L82" s="32">
        <f t="shared" si="29"/>
        <v>2581.373</v>
      </c>
      <c r="M82" s="32">
        <f t="shared" si="41"/>
        <v>27.001809623430962</v>
      </c>
      <c r="N82" s="32">
        <f t="shared" si="42"/>
        <v>12.077163843922524</v>
      </c>
      <c r="O82" s="32">
        <f t="shared" si="32"/>
        <v>5800</v>
      </c>
      <c r="P82" s="32">
        <f t="shared" si="32"/>
        <v>2650</v>
      </c>
      <c r="Q82" s="32">
        <f t="shared" si="32"/>
        <v>1757.0729999999999</v>
      </c>
      <c r="R82" s="32">
        <f t="shared" si="43"/>
        <v>66.304641509433964</v>
      </c>
      <c r="S82" s="29">
        <f t="shared" si="44"/>
        <v>30.294362068965512</v>
      </c>
      <c r="T82" s="33">
        <v>300</v>
      </c>
      <c r="U82" s="33">
        <v>150</v>
      </c>
      <c r="V82" s="32">
        <v>123.19599999999983</v>
      </c>
      <c r="W82" s="32">
        <f t="shared" si="45"/>
        <v>82.130666666666556</v>
      </c>
      <c r="X82" s="29">
        <f t="shared" si="46"/>
        <v>41.065333333333278</v>
      </c>
      <c r="Y82" s="41">
        <v>9140</v>
      </c>
      <c r="Z82" s="41">
        <v>4000</v>
      </c>
      <c r="AA82" s="32">
        <v>387.5</v>
      </c>
      <c r="AB82" s="32">
        <f t="shared" si="47"/>
        <v>9.6875</v>
      </c>
      <c r="AC82" s="29">
        <f t="shared" si="48"/>
        <v>4.2396061269146603</v>
      </c>
      <c r="AD82" s="33">
        <v>5500</v>
      </c>
      <c r="AE82" s="33">
        <v>2500</v>
      </c>
      <c r="AF82" s="32">
        <v>1633.877</v>
      </c>
      <c r="AG82" s="32">
        <f t="shared" si="49"/>
        <v>65.355080000000001</v>
      </c>
      <c r="AH82" s="29">
        <f t="shared" si="50"/>
        <v>29.70685454545454</v>
      </c>
      <c r="AI82" s="33">
        <v>304</v>
      </c>
      <c r="AJ82" s="33">
        <v>100</v>
      </c>
      <c r="AK82" s="32">
        <v>15</v>
      </c>
      <c r="AL82" s="32">
        <f t="shared" si="51"/>
        <v>15</v>
      </c>
      <c r="AM82" s="29">
        <f t="shared" si="52"/>
        <v>4.9342105263157894</v>
      </c>
      <c r="AN82" s="35">
        <v>0</v>
      </c>
      <c r="AO82" s="35">
        <v>0</v>
      </c>
      <c r="AP82" s="32">
        <v>0</v>
      </c>
      <c r="AQ82" s="32" t="e">
        <f t="shared" si="33"/>
        <v>#DIV/0!</v>
      </c>
      <c r="AR82" s="29" t="e">
        <f t="shared" si="34"/>
        <v>#DIV/0!</v>
      </c>
      <c r="AS82" s="34">
        <v>0</v>
      </c>
      <c r="AT82" s="34">
        <v>0</v>
      </c>
      <c r="AU82" s="29"/>
      <c r="AV82" s="29">
        <v>0</v>
      </c>
      <c r="AW82" s="29">
        <v>0</v>
      </c>
      <c r="AX82" s="29"/>
      <c r="AY82" s="29">
        <v>30597.5</v>
      </c>
      <c r="AZ82" s="29">
        <v>15298.75</v>
      </c>
      <c r="BA82" s="29">
        <v>12749</v>
      </c>
      <c r="BB82" s="34">
        <v>0</v>
      </c>
      <c r="BC82" s="36">
        <v>0</v>
      </c>
      <c r="BD82" s="36">
        <v>0</v>
      </c>
      <c r="BE82" s="37">
        <v>0</v>
      </c>
      <c r="BF82" s="37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32">
        <f t="shared" si="35"/>
        <v>1480</v>
      </c>
      <c r="BO82" s="32">
        <f t="shared" si="35"/>
        <v>640</v>
      </c>
      <c r="BP82" s="32">
        <f t="shared" si="35"/>
        <v>206.8</v>
      </c>
      <c r="BQ82" s="32">
        <f t="shared" si="53"/>
        <v>32.3125</v>
      </c>
      <c r="BR82" s="29">
        <f t="shared" si="54"/>
        <v>13.972972972972975</v>
      </c>
      <c r="BS82" s="33">
        <v>1000</v>
      </c>
      <c r="BT82" s="33">
        <v>400</v>
      </c>
      <c r="BU82" s="32">
        <v>46.8</v>
      </c>
      <c r="BV82" s="29">
        <v>0</v>
      </c>
      <c r="BW82" s="29">
        <v>0</v>
      </c>
      <c r="BX82" s="32">
        <v>0</v>
      </c>
      <c r="BY82" s="29">
        <v>0</v>
      </c>
      <c r="BZ82" s="29">
        <v>0</v>
      </c>
      <c r="CA82" s="29">
        <v>0</v>
      </c>
      <c r="CB82" s="33">
        <v>480</v>
      </c>
      <c r="CC82" s="33">
        <v>240</v>
      </c>
      <c r="CD82" s="29">
        <v>160</v>
      </c>
      <c r="CE82" s="29">
        <v>0</v>
      </c>
      <c r="CF82" s="29">
        <v>0</v>
      </c>
      <c r="CG82" s="29">
        <v>0</v>
      </c>
      <c r="CH82" s="29">
        <v>0</v>
      </c>
      <c r="CI82" s="29">
        <v>0</v>
      </c>
      <c r="CJ82" s="29">
        <v>0</v>
      </c>
      <c r="CK82" s="40">
        <v>3250</v>
      </c>
      <c r="CL82" s="40">
        <v>1550</v>
      </c>
      <c r="CM82" s="29">
        <v>195</v>
      </c>
      <c r="CN82" s="33">
        <v>950</v>
      </c>
      <c r="CO82" s="33">
        <v>450</v>
      </c>
      <c r="CP82" s="29">
        <v>20</v>
      </c>
      <c r="CQ82" s="29">
        <v>800</v>
      </c>
      <c r="CR82" s="29">
        <v>400</v>
      </c>
      <c r="CS82" s="29">
        <v>0</v>
      </c>
      <c r="CT82" s="33">
        <v>350</v>
      </c>
      <c r="CU82" s="33">
        <v>120</v>
      </c>
      <c r="CV82" s="29">
        <v>0</v>
      </c>
      <c r="CW82" s="29">
        <v>0</v>
      </c>
      <c r="CX82" s="29">
        <v>0</v>
      </c>
      <c r="CY82" s="29">
        <v>0</v>
      </c>
      <c r="CZ82" s="29">
        <v>0</v>
      </c>
      <c r="DA82" s="29">
        <v>0</v>
      </c>
      <c r="DB82" s="29">
        <v>0</v>
      </c>
      <c r="DC82" s="29">
        <v>100</v>
      </c>
      <c r="DD82" s="29">
        <v>50</v>
      </c>
      <c r="DE82" s="32">
        <v>0</v>
      </c>
      <c r="DF82" s="32">
        <v>0</v>
      </c>
      <c r="DG82" s="32">
        <f t="shared" si="36"/>
        <v>51971.5</v>
      </c>
      <c r="DH82" s="32">
        <f t="shared" si="36"/>
        <v>24858.75</v>
      </c>
      <c r="DI82" s="32">
        <f t="shared" si="37"/>
        <v>15330.373</v>
      </c>
      <c r="DJ82" s="29">
        <v>0</v>
      </c>
      <c r="DK82" s="29">
        <v>0</v>
      </c>
      <c r="DL82" s="29">
        <v>0</v>
      </c>
      <c r="DM82" s="29">
        <v>0</v>
      </c>
      <c r="DN82" s="29">
        <v>0</v>
      </c>
      <c r="DO82" s="29">
        <v>0</v>
      </c>
      <c r="DP82" s="29">
        <v>0</v>
      </c>
      <c r="DQ82" s="29">
        <v>0</v>
      </c>
      <c r="DR82" s="29">
        <v>0</v>
      </c>
      <c r="DS82" s="29">
        <v>0</v>
      </c>
      <c r="DT82" s="29">
        <v>0</v>
      </c>
      <c r="DU82" s="29">
        <v>0</v>
      </c>
      <c r="DV82" s="29">
        <v>0</v>
      </c>
      <c r="DW82" s="29">
        <v>0</v>
      </c>
      <c r="DX82" s="29">
        <v>0</v>
      </c>
      <c r="DY82" s="29">
        <v>2850</v>
      </c>
      <c r="DZ82" s="29">
        <v>712.5</v>
      </c>
      <c r="EA82" s="32">
        <v>0</v>
      </c>
      <c r="EB82" s="32">
        <v>0</v>
      </c>
      <c r="EC82" s="32">
        <f t="shared" si="38"/>
        <v>2850</v>
      </c>
      <c r="ED82" s="32">
        <f t="shared" si="38"/>
        <v>712.5</v>
      </c>
      <c r="EE82" s="32">
        <f t="shared" si="39"/>
        <v>0</v>
      </c>
      <c r="EF82" s="42"/>
      <c r="EG82" s="38"/>
      <c r="EH82" s="38"/>
      <c r="EI82" s="38"/>
      <c r="EJ82" s="38"/>
      <c r="EK82" s="38"/>
      <c r="EL82" s="42"/>
      <c r="EM82" s="38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  <c r="IE82" s="43"/>
      <c r="IF82" s="43"/>
      <c r="IG82" s="43"/>
      <c r="IH82" s="43"/>
      <c r="II82" s="43"/>
      <c r="IJ82" s="43"/>
      <c r="IK82" s="43"/>
      <c r="IL82" s="43"/>
      <c r="IM82" s="43"/>
      <c r="IN82" s="43"/>
      <c r="IO82" s="43"/>
      <c r="IP82" s="43"/>
      <c r="IQ82" s="43"/>
      <c r="IR82" s="43"/>
      <c r="IS82" s="43"/>
      <c r="IT82" s="43"/>
      <c r="IU82" s="43"/>
      <c r="IV82" s="43"/>
    </row>
    <row r="83" spans="1:256" ht="21" customHeight="1" x14ac:dyDescent="0.3">
      <c r="A83" s="27">
        <v>74</v>
      </c>
      <c r="B83" s="28" t="s">
        <v>131</v>
      </c>
      <c r="C83" s="29">
        <v>8427.2000000000007</v>
      </c>
      <c r="D83" s="41">
        <v>0</v>
      </c>
      <c r="E83" s="31">
        <f t="shared" si="40"/>
        <v>57640</v>
      </c>
      <c r="F83" s="31">
        <f t="shared" si="40"/>
        <v>28820</v>
      </c>
      <c r="G83" s="32">
        <f t="shared" si="40"/>
        <v>19906.802999999996</v>
      </c>
      <c r="H83" s="32">
        <f t="shared" si="30"/>
        <v>69.072876474670352</v>
      </c>
      <c r="I83" s="32">
        <f t="shared" si="31"/>
        <v>34.536438237335176</v>
      </c>
      <c r="J83" s="32">
        <f t="shared" si="29"/>
        <v>21965</v>
      </c>
      <c r="K83" s="32">
        <f t="shared" si="29"/>
        <v>10982.5</v>
      </c>
      <c r="L83" s="32">
        <f t="shared" si="29"/>
        <v>5042.2030000000004</v>
      </c>
      <c r="M83" s="32">
        <f t="shared" si="41"/>
        <v>45.911249715456407</v>
      </c>
      <c r="N83" s="32">
        <f t="shared" si="42"/>
        <v>22.955624857728203</v>
      </c>
      <c r="O83" s="32">
        <f t="shared" si="32"/>
        <v>4090</v>
      </c>
      <c r="P83" s="32">
        <f t="shared" si="32"/>
        <v>2045</v>
      </c>
      <c r="Q83" s="32">
        <f t="shared" si="32"/>
        <v>1518.8009999999999</v>
      </c>
      <c r="R83" s="32">
        <f t="shared" si="43"/>
        <v>74.26899755501222</v>
      </c>
      <c r="S83" s="29">
        <f t="shared" si="44"/>
        <v>37.13449877750611</v>
      </c>
      <c r="T83" s="33">
        <v>90</v>
      </c>
      <c r="U83" s="33">
        <v>45</v>
      </c>
      <c r="V83" s="32">
        <v>121.12599999999998</v>
      </c>
      <c r="W83" s="32">
        <f t="shared" si="45"/>
        <v>269.16888888888883</v>
      </c>
      <c r="X83" s="29">
        <f t="shared" si="46"/>
        <v>134.58444444444442</v>
      </c>
      <c r="Y83" s="41">
        <v>4700</v>
      </c>
      <c r="Z83" s="41">
        <v>2350</v>
      </c>
      <c r="AA83" s="32">
        <v>999.91200000000003</v>
      </c>
      <c r="AB83" s="32">
        <f t="shared" si="47"/>
        <v>42.549446808510638</v>
      </c>
      <c r="AC83" s="29">
        <f t="shared" si="48"/>
        <v>21.274723404255319</v>
      </c>
      <c r="AD83" s="33">
        <v>4000</v>
      </c>
      <c r="AE83" s="33">
        <v>2000</v>
      </c>
      <c r="AF83" s="32">
        <v>1397.675</v>
      </c>
      <c r="AG83" s="32">
        <f t="shared" si="49"/>
        <v>69.883750000000006</v>
      </c>
      <c r="AH83" s="29">
        <f t="shared" si="50"/>
        <v>34.941875000000003</v>
      </c>
      <c r="AI83" s="33">
        <v>100</v>
      </c>
      <c r="AJ83" s="33">
        <v>50</v>
      </c>
      <c r="AK83" s="32">
        <v>0</v>
      </c>
      <c r="AL83" s="32">
        <f t="shared" si="51"/>
        <v>0</v>
      </c>
      <c r="AM83" s="29">
        <f t="shared" si="52"/>
        <v>0</v>
      </c>
      <c r="AN83" s="35">
        <v>0</v>
      </c>
      <c r="AO83" s="35">
        <v>0</v>
      </c>
      <c r="AP83" s="32">
        <v>0</v>
      </c>
      <c r="AQ83" s="32" t="e">
        <f t="shared" si="33"/>
        <v>#DIV/0!</v>
      </c>
      <c r="AR83" s="29" t="e">
        <f t="shared" si="34"/>
        <v>#DIV/0!</v>
      </c>
      <c r="AS83" s="34">
        <v>0</v>
      </c>
      <c r="AT83" s="34">
        <v>0</v>
      </c>
      <c r="AU83" s="29"/>
      <c r="AV83" s="29">
        <v>0</v>
      </c>
      <c r="AW83" s="29">
        <v>0</v>
      </c>
      <c r="AX83" s="29"/>
      <c r="AY83" s="29">
        <v>35675</v>
      </c>
      <c r="AZ83" s="29">
        <v>17837.5</v>
      </c>
      <c r="BA83" s="29">
        <v>14864.6</v>
      </c>
      <c r="BB83" s="34">
        <v>0</v>
      </c>
      <c r="BC83" s="36">
        <v>0</v>
      </c>
      <c r="BD83" s="36">
        <v>0</v>
      </c>
      <c r="BE83" s="37">
        <v>0</v>
      </c>
      <c r="BF83" s="37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32">
        <f t="shared" si="35"/>
        <v>10675</v>
      </c>
      <c r="BO83" s="32">
        <f t="shared" si="35"/>
        <v>5337.5</v>
      </c>
      <c r="BP83" s="32">
        <f t="shared" si="35"/>
        <v>1527.67</v>
      </c>
      <c r="BQ83" s="32">
        <f t="shared" si="53"/>
        <v>28.62145199063232</v>
      </c>
      <c r="BR83" s="29">
        <f t="shared" si="54"/>
        <v>14.31072599531616</v>
      </c>
      <c r="BS83" s="33">
        <v>10675</v>
      </c>
      <c r="BT83" s="33">
        <v>5337.5</v>
      </c>
      <c r="BU83" s="32">
        <v>1527.67</v>
      </c>
      <c r="BV83" s="29">
        <v>0</v>
      </c>
      <c r="BW83" s="29">
        <v>0</v>
      </c>
      <c r="BX83" s="32">
        <v>0</v>
      </c>
      <c r="BY83" s="29">
        <v>0</v>
      </c>
      <c r="BZ83" s="29">
        <v>0</v>
      </c>
      <c r="CA83" s="29">
        <v>0</v>
      </c>
      <c r="CB83" s="33">
        <v>0</v>
      </c>
      <c r="CC83" s="33">
        <v>0</v>
      </c>
      <c r="CD83" s="29">
        <v>0</v>
      </c>
      <c r="CE83" s="29">
        <v>0</v>
      </c>
      <c r="CF83" s="29">
        <v>0</v>
      </c>
      <c r="CG83" s="29">
        <v>0</v>
      </c>
      <c r="CH83" s="29">
        <v>0</v>
      </c>
      <c r="CI83" s="29">
        <v>0</v>
      </c>
      <c r="CJ83" s="29">
        <v>0</v>
      </c>
      <c r="CK83" s="40">
        <v>1100</v>
      </c>
      <c r="CL83" s="40">
        <v>550</v>
      </c>
      <c r="CM83" s="29">
        <v>271.8</v>
      </c>
      <c r="CN83" s="33">
        <v>900</v>
      </c>
      <c r="CO83" s="33">
        <v>450</v>
      </c>
      <c r="CP83" s="29">
        <v>193.1</v>
      </c>
      <c r="CQ83" s="29">
        <v>900</v>
      </c>
      <c r="CR83" s="29">
        <v>450</v>
      </c>
      <c r="CS83" s="29">
        <v>193.1</v>
      </c>
      <c r="CT83" s="33"/>
      <c r="CU83" s="33">
        <v>0</v>
      </c>
      <c r="CV83" s="29">
        <v>0</v>
      </c>
      <c r="CW83" s="29">
        <v>0</v>
      </c>
      <c r="CX83" s="29">
        <v>0</v>
      </c>
      <c r="CY83" s="29">
        <v>0</v>
      </c>
      <c r="CZ83" s="29">
        <v>0</v>
      </c>
      <c r="DA83" s="29">
        <v>0</v>
      </c>
      <c r="DB83" s="29">
        <v>0</v>
      </c>
      <c r="DC83" s="29">
        <v>400</v>
      </c>
      <c r="DD83" s="29">
        <v>200</v>
      </c>
      <c r="DE83" s="32">
        <v>530.91999999999996</v>
      </c>
      <c r="DF83" s="32">
        <v>0</v>
      </c>
      <c r="DG83" s="32">
        <f t="shared" si="36"/>
        <v>57640</v>
      </c>
      <c r="DH83" s="32">
        <f t="shared" si="36"/>
        <v>28820</v>
      </c>
      <c r="DI83" s="32">
        <f t="shared" si="37"/>
        <v>19906.802999999996</v>
      </c>
      <c r="DJ83" s="29">
        <v>0</v>
      </c>
      <c r="DK83" s="29">
        <v>0</v>
      </c>
      <c r="DL83" s="29">
        <v>0</v>
      </c>
      <c r="DM83" s="29">
        <v>0</v>
      </c>
      <c r="DN83" s="29">
        <v>0</v>
      </c>
      <c r="DO83" s="29">
        <v>0</v>
      </c>
      <c r="DP83" s="29">
        <v>0</v>
      </c>
      <c r="DQ83" s="29">
        <v>0</v>
      </c>
      <c r="DR83" s="29">
        <v>0</v>
      </c>
      <c r="DS83" s="29">
        <v>0</v>
      </c>
      <c r="DT83" s="29">
        <v>0</v>
      </c>
      <c r="DU83" s="29">
        <v>0</v>
      </c>
      <c r="DV83" s="29">
        <v>0</v>
      </c>
      <c r="DW83" s="29">
        <v>0</v>
      </c>
      <c r="DX83" s="29">
        <v>0</v>
      </c>
      <c r="DY83" s="29">
        <v>3000</v>
      </c>
      <c r="DZ83" s="29">
        <v>3000</v>
      </c>
      <c r="EA83" s="32">
        <v>3000</v>
      </c>
      <c r="EB83" s="32">
        <v>0</v>
      </c>
      <c r="EC83" s="32">
        <f t="shared" si="38"/>
        <v>3000</v>
      </c>
      <c r="ED83" s="32">
        <f t="shared" si="38"/>
        <v>3000</v>
      </c>
      <c r="EE83" s="32">
        <f t="shared" si="39"/>
        <v>3000</v>
      </c>
      <c r="EF83" s="42"/>
      <c r="EG83" s="38"/>
      <c r="EH83" s="38"/>
      <c r="EI83" s="38"/>
      <c r="EJ83" s="38"/>
      <c r="EK83" s="38"/>
      <c r="EL83" s="42"/>
      <c r="EM83" s="38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  <c r="IE83" s="43"/>
      <c r="IF83" s="43"/>
      <c r="IG83" s="43"/>
      <c r="IH83" s="43"/>
      <c r="II83" s="43"/>
      <c r="IJ83" s="43"/>
      <c r="IK83" s="43"/>
      <c r="IL83" s="43"/>
      <c r="IM83" s="43"/>
      <c r="IN83" s="43"/>
      <c r="IO83" s="43"/>
      <c r="IP83" s="43"/>
      <c r="IQ83" s="43"/>
      <c r="IR83" s="43"/>
      <c r="IS83" s="43"/>
      <c r="IT83" s="43"/>
      <c r="IU83" s="43"/>
      <c r="IV83" s="43"/>
    </row>
    <row r="84" spans="1:256" ht="21" customHeight="1" x14ac:dyDescent="0.3">
      <c r="A84" s="27">
        <v>75</v>
      </c>
      <c r="B84" s="28" t="s">
        <v>132</v>
      </c>
      <c r="C84" s="29">
        <v>10362.5</v>
      </c>
      <c r="D84" s="41">
        <v>0</v>
      </c>
      <c r="E84" s="31">
        <f t="shared" si="40"/>
        <v>65339.6</v>
      </c>
      <c r="F84" s="31">
        <f t="shared" si="40"/>
        <v>32669.85</v>
      </c>
      <c r="G84" s="32">
        <f t="shared" si="40"/>
        <v>27609.469000000001</v>
      </c>
      <c r="H84" s="32">
        <f t="shared" si="30"/>
        <v>84.510547186473161</v>
      </c>
      <c r="I84" s="32">
        <f t="shared" si="31"/>
        <v>42.255338263472694</v>
      </c>
      <c r="J84" s="32">
        <f t="shared" si="29"/>
        <v>29483</v>
      </c>
      <c r="K84" s="32">
        <f t="shared" si="29"/>
        <v>14741.55</v>
      </c>
      <c r="L84" s="32">
        <f t="shared" si="29"/>
        <v>12669.069</v>
      </c>
      <c r="M84" s="32">
        <f t="shared" si="41"/>
        <v>85.941227347192111</v>
      </c>
      <c r="N84" s="32">
        <f t="shared" si="42"/>
        <v>42.970759420683102</v>
      </c>
      <c r="O84" s="32">
        <f t="shared" si="32"/>
        <v>13827.599999999999</v>
      </c>
      <c r="P84" s="32">
        <f t="shared" si="32"/>
        <v>6913.85</v>
      </c>
      <c r="Q84" s="32">
        <f t="shared" si="32"/>
        <v>7286.4759999999997</v>
      </c>
      <c r="R84" s="32">
        <f t="shared" si="43"/>
        <v>105.38955863954236</v>
      </c>
      <c r="S84" s="29">
        <f t="shared" si="44"/>
        <v>52.695160403830023</v>
      </c>
      <c r="T84" s="33">
        <v>2853.7</v>
      </c>
      <c r="U84" s="33">
        <v>1426.9</v>
      </c>
      <c r="V84" s="32">
        <v>1000.1029999999997</v>
      </c>
      <c r="W84" s="32">
        <f t="shared" si="45"/>
        <v>70.089214380825538</v>
      </c>
      <c r="X84" s="29">
        <f t="shared" si="46"/>
        <v>35.045835231453893</v>
      </c>
      <c r="Y84" s="41">
        <v>7005.4</v>
      </c>
      <c r="Z84" s="41">
        <v>3502.7</v>
      </c>
      <c r="AA84" s="32">
        <v>3014.7660000000001</v>
      </c>
      <c r="AB84" s="32">
        <f t="shared" si="47"/>
        <v>86.069774745196568</v>
      </c>
      <c r="AC84" s="29">
        <f t="shared" si="48"/>
        <v>43.034887372598284</v>
      </c>
      <c r="AD84" s="33">
        <v>10973.9</v>
      </c>
      <c r="AE84" s="33">
        <v>5486.95</v>
      </c>
      <c r="AF84" s="32">
        <v>6286.3729999999996</v>
      </c>
      <c r="AG84" s="32">
        <f t="shared" si="49"/>
        <v>114.56953316505528</v>
      </c>
      <c r="AH84" s="29">
        <f t="shared" si="50"/>
        <v>57.284766582527638</v>
      </c>
      <c r="AI84" s="33">
        <v>1000</v>
      </c>
      <c r="AJ84" s="33">
        <v>500</v>
      </c>
      <c r="AK84" s="32">
        <v>7.5</v>
      </c>
      <c r="AL84" s="32">
        <f t="shared" si="51"/>
        <v>1.5</v>
      </c>
      <c r="AM84" s="29">
        <f t="shared" si="52"/>
        <v>0.75</v>
      </c>
      <c r="AN84" s="35">
        <v>0</v>
      </c>
      <c r="AO84" s="35">
        <v>0</v>
      </c>
      <c r="AP84" s="32">
        <v>0</v>
      </c>
      <c r="AQ84" s="32" t="e">
        <f t="shared" si="33"/>
        <v>#DIV/0!</v>
      </c>
      <c r="AR84" s="29" t="e">
        <f t="shared" si="34"/>
        <v>#DIV/0!</v>
      </c>
      <c r="AS84" s="34">
        <v>0</v>
      </c>
      <c r="AT84" s="34">
        <v>0</v>
      </c>
      <c r="AU84" s="29"/>
      <c r="AV84" s="29">
        <v>0</v>
      </c>
      <c r="AW84" s="29">
        <v>0</v>
      </c>
      <c r="AX84" s="29"/>
      <c r="AY84" s="29">
        <v>35856.6</v>
      </c>
      <c r="AZ84" s="29">
        <v>17928.3</v>
      </c>
      <c r="BA84" s="29">
        <v>14940.4</v>
      </c>
      <c r="BB84" s="34">
        <v>0</v>
      </c>
      <c r="BC84" s="36">
        <v>0</v>
      </c>
      <c r="BD84" s="36">
        <v>0</v>
      </c>
      <c r="BE84" s="37">
        <v>0</v>
      </c>
      <c r="BF84" s="37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32">
        <f t="shared" si="35"/>
        <v>100</v>
      </c>
      <c r="BO84" s="32">
        <f t="shared" si="35"/>
        <v>50</v>
      </c>
      <c r="BP84" s="32">
        <f t="shared" si="35"/>
        <v>94.126999999999995</v>
      </c>
      <c r="BQ84" s="32">
        <f t="shared" si="53"/>
        <v>188.25399999999999</v>
      </c>
      <c r="BR84" s="29">
        <f t="shared" si="54"/>
        <v>94.126999999999995</v>
      </c>
      <c r="BS84" s="33">
        <v>0</v>
      </c>
      <c r="BT84" s="33">
        <v>0</v>
      </c>
      <c r="BU84" s="32">
        <v>0</v>
      </c>
      <c r="BV84" s="29">
        <v>0</v>
      </c>
      <c r="BW84" s="29">
        <v>0</v>
      </c>
      <c r="BX84" s="32">
        <v>0</v>
      </c>
      <c r="BY84" s="29">
        <v>0</v>
      </c>
      <c r="BZ84" s="29">
        <v>0</v>
      </c>
      <c r="CA84" s="29">
        <v>0</v>
      </c>
      <c r="CB84" s="33">
        <v>100</v>
      </c>
      <c r="CC84" s="33">
        <v>50</v>
      </c>
      <c r="CD84" s="32">
        <v>94.126999999999995</v>
      </c>
      <c r="CE84" s="29">
        <v>0</v>
      </c>
      <c r="CF84" s="29">
        <v>0</v>
      </c>
      <c r="CG84" s="29">
        <v>0</v>
      </c>
      <c r="CH84" s="29">
        <v>0</v>
      </c>
      <c r="CI84" s="29">
        <v>0</v>
      </c>
      <c r="CJ84" s="29">
        <v>0</v>
      </c>
      <c r="CK84" s="40">
        <v>0</v>
      </c>
      <c r="CL84" s="40">
        <v>0</v>
      </c>
      <c r="CM84" s="29">
        <v>0</v>
      </c>
      <c r="CN84" s="33">
        <v>7200</v>
      </c>
      <c r="CO84" s="33">
        <v>3600</v>
      </c>
      <c r="CP84" s="29">
        <v>2266.1999999999998</v>
      </c>
      <c r="CQ84" s="29">
        <v>0</v>
      </c>
      <c r="CR84" s="29">
        <v>0</v>
      </c>
      <c r="CS84" s="29">
        <v>0</v>
      </c>
      <c r="CT84" s="33"/>
      <c r="CU84" s="33">
        <v>0</v>
      </c>
      <c r="CV84" s="29">
        <v>0</v>
      </c>
      <c r="CW84" s="29">
        <v>0</v>
      </c>
      <c r="CX84" s="29">
        <v>0</v>
      </c>
      <c r="CY84" s="29">
        <v>0</v>
      </c>
      <c r="CZ84" s="29">
        <v>0</v>
      </c>
      <c r="DA84" s="29">
        <v>0</v>
      </c>
      <c r="DB84" s="29">
        <v>0</v>
      </c>
      <c r="DC84" s="29">
        <v>350</v>
      </c>
      <c r="DD84" s="29">
        <v>175</v>
      </c>
      <c r="DE84" s="32">
        <v>0</v>
      </c>
      <c r="DF84" s="32">
        <v>0</v>
      </c>
      <c r="DG84" s="32">
        <f t="shared" si="36"/>
        <v>65339.6</v>
      </c>
      <c r="DH84" s="32">
        <f t="shared" si="36"/>
        <v>32669.85</v>
      </c>
      <c r="DI84" s="32">
        <f t="shared" si="37"/>
        <v>27609.469000000001</v>
      </c>
      <c r="DJ84" s="29">
        <v>0</v>
      </c>
      <c r="DK84" s="29">
        <v>0</v>
      </c>
      <c r="DL84" s="29">
        <v>0</v>
      </c>
      <c r="DM84" s="29">
        <v>0</v>
      </c>
      <c r="DN84" s="29">
        <v>0</v>
      </c>
      <c r="DO84" s="29">
        <v>0</v>
      </c>
      <c r="DP84" s="29">
        <v>0</v>
      </c>
      <c r="DQ84" s="29">
        <v>0</v>
      </c>
      <c r="DR84" s="29">
        <v>0</v>
      </c>
      <c r="DS84" s="29">
        <v>0</v>
      </c>
      <c r="DT84" s="29">
        <v>0</v>
      </c>
      <c r="DU84" s="29">
        <v>0</v>
      </c>
      <c r="DV84" s="29">
        <v>0</v>
      </c>
      <c r="DW84" s="29">
        <v>0</v>
      </c>
      <c r="DX84" s="29">
        <v>0</v>
      </c>
      <c r="DY84" s="29"/>
      <c r="DZ84" s="29">
        <v>0</v>
      </c>
      <c r="EA84" s="32">
        <v>0</v>
      </c>
      <c r="EB84" s="32">
        <v>0</v>
      </c>
      <c r="EC84" s="32">
        <f t="shared" si="38"/>
        <v>0</v>
      </c>
      <c r="ED84" s="32">
        <f t="shared" si="38"/>
        <v>0</v>
      </c>
      <c r="EE84" s="32">
        <f t="shared" si="39"/>
        <v>0</v>
      </c>
      <c r="EF84" s="42"/>
      <c r="EG84" s="38"/>
      <c r="EH84" s="38"/>
      <c r="EI84" s="38"/>
      <c r="EJ84" s="38"/>
      <c r="EK84" s="38"/>
      <c r="EL84" s="42"/>
      <c r="EM84" s="38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  <c r="IE84" s="43"/>
      <c r="IF84" s="43"/>
      <c r="IG84" s="43"/>
      <c r="IH84" s="43"/>
      <c r="II84" s="43"/>
      <c r="IJ84" s="43"/>
      <c r="IK84" s="43"/>
      <c r="IL84" s="43"/>
      <c r="IM84" s="43"/>
      <c r="IN84" s="43"/>
      <c r="IO84" s="43"/>
      <c r="IP84" s="43"/>
      <c r="IQ84" s="43"/>
      <c r="IR84" s="43"/>
      <c r="IS84" s="43"/>
      <c r="IT84" s="43"/>
      <c r="IU84" s="43"/>
      <c r="IV84" s="43"/>
    </row>
    <row r="85" spans="1:256" ht="21" customHeight="1" x14ac:dyDescent="0.3">
      <c r="A85" s="27">
        <v>76</v>
      </c>
      <c r="B85" s="28" t="s">
        <v>133</v>
      </c>
      <c r="C85" s="29">
        <v>0</v>
      </c>
      <c r="D85" s="41">
        <v>0</v>
      </c>
      <c r="E85" s="31">
        <f t="shared" si="40"/>
        <v>33185.1</v>
      </c>
      <c r="F85" s="31">
        <f t="shared" si="40"/>
        <v>14722.1</v>
      </c>
      <c r="G85" s="32">
        <f t="shared" si="40"/>
        <v>12953.666000000001</v>
      </c>
      <c r="H85" s="32">
        <f t="shared" si="30"/>
        <v>87.987895748568477</v>
      </c>
      <c r="I85" s="32">
        <f t="shared" si="31"/>
        <v>39.034584798599376</v>
      </c>
      <c r="J85" s="32">
        <f t="shared" si="29"/>
        <v>8300.9</v>
      </c>
      <c r="K85" s="32">
        <f t="shared" si="29"/>
        <v>2280</v>
      </c>
      <c r="L85" s="32">
        <f t="shared" si="29"/>
        <v>2585.1660000000002</v>
      </c>
      <c r="M85" s="32">
        <f t="shared" si="41"/>
        <v>113.38447368421055</v>
      </c>
      <c r="N85" s="32">
        <f t="shared" si="42"/>
        <v>31.143201339613778</v>
      </c>
      <c r="O85" s="32">
        <f t="shared" si="32"/>
        <v>3550</v>
      </c>
      <c r="P85" s="32">
        <f t="shared" si="32"/>
        <v>1100</v>
      </c>
      <c r="Q85" s="32">
        <f t="shared" si="32"/>
        <v>2221.1660000000002</v>
      </c>
      <c r="R85" s="32">
        <f t="shared" si="43"/>
        <v>201.92418181818184</v>
      </c>
      <c r="S85" s="29">
        <f t="shared" si="44"/>
        <v>62.568056338028178</v>
      </c>
      <c r="T85" s="33">
        <v>350</v>
      </c>
      <c r="U85" s="33">
        <v>100</v>
      </c>
      <c r="V85" s="32">
        <v>104.65800000000021</v>
      </c>
      <c r="W85" s="32">
        <f t="shared" si="45"/>
        <v>104.6580000000002</v>
      </c>
      <c r="X85" s="29">
        <f t="shared" si="46"/>
        <v>29.902285714285775</v>
      </c>
      <c r="Y85" s="41">
        <v>4000</v>
      </c>
      <c r="Z85" s="41">
        <v>1000</v>
      </c>
      <c r="AA85" s="32">
        <v>280</v>
      </c>
      <c r="AB85" s="32">
        <f t="shared" si="47"/>
        <v>28.000000000000004</v>
      </c>
      <c r="AC85" s="29">
        <f t="shared" si="48"/>
        <v>7.0000000000000009</v>
      </c>
      <c r="AD85" s="33">
        <v>3200</v>
      </c>
      <c r="AE85" s="33">
        <v>1000</v>
      </c>
      <c r="AF85" s="32">
        <v>2116.5079999999998</v>
      </c>
      <c r="AG85" s="32">
        <f t="shared" si="49"/>
        <v>211.65079999999995</v>
      </c>
      <c r="AH85" s="29">
        <f t="shared" si="50"/>
        <v>66.140874999999994</v>
      </c>
      <c r="AI85" s="33">
        <v>112</v>
      </c>
      <c r="AJ85" s="33">
        <v>50</v>
      </c>
      <c r="AK85" s="32">
        <v>39</v>
      </c>
      <c r="AL85" s="32">
        <f t="shared" si="51"/>
        <v>78</v>
      </c>
      <c r="AM85" s="29">
        <f t="shared" si="52"/>
        <v>34.821428571428569</v>
      </c>
      <c r="AN85" s="35">
        <v>0</v>
      </c>
      <c r="AO85" s="35">
        <v>0</v>
      </c>
      <c r="AP85" s="32">
        <v>0</v>
      </c>
      <c r="AQ85" s="32" t="e">
        <f t="shared" si="33"/>
        <v>#DIV/0!</v>
      </c>
      <c r="AR85" s="29" t="e">
        <f t="shared" si="34"/>
        <v>#DIV/0!</v>
      </c>
      <c r="AS85" s="34">
        <v>0</v>
      </c>
      <c r="AT85" s="34">
        <v>0</v>
      </c>
      <c r="AU85" s="29"/>
      <c r="AV85" s="29">
        <v>0</v>
      </c>
      <c r="AW85" s="29">
        <v>0</v>
      </c>
      <c r="AX85" s="29"/>
      <c r="AY85" s="29">
        <v>24884.2</v>
      </c>
      <c r="AZ85" s="29">
        <v>12442.1</v>
      </c>
      <c r="BA85" s="29">
        <v>10368.5</v>
      </c>
      <c r="BB85" s="34">
        <v>0</v>
      </c>
      <c r="BC85" s="36">
        <v>0</v>
      </c>
      <c r="BD85" s="36">
        <v>0</v>
      </c>
      <c r="BE85" s="37">
        <v>0</v>
      </c>
      <c r="BF85" s="37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32">
        <f t="shared" si="35"/>
        <v>328.9</v>
      </c>
      <c r="BO85" s="32">
        <f t="shared" si="35"/>
        <v>70</v>
      </c>
      <c r="BP85" s="32">
        <f t="shared" si="35"/>
        <v>0</v>
      </c>
      <c r="BQ85" s="32">
        <f t="shared" si="53"/>
        <v>0</v>
      </c>
      <c r="BR85" s="29">
        <f t="shared" si="54"/>
        <v>0</v>
      </c>
      <c r="BS85" s="33">
        <v>328.9</v>
      </c>
      <c r="BT85" s="33">
        <v>70</v>
      </c>
      <c r="BU85" s="32">
        <v>0</v>
      </c>
      <c r="BV85" s="29">
        <v>0</v>
      </c>
      <c r="BW85" s="29">
        <v>0</v>
      </c>
      <c r="BX85" s="32">
        <v>0</v>
      </c>
      <c r="BY85" s="29">
        <v>0</v>
      </c>
      <c r="BZ85" s="29">
        <v>0</v>
      </c>
      <c r="CA85" s="29">
        <v>0</v>
      </c>
      <c r="CB85" s="33">
        <v>0</v>
      </c>
      <c r="CC85" s="33">
        <v>0</v>
      </c>
      <c r="CD85" s="29">
        <v>0</v>
      </c>
      <c r="CE85" s="29">
        <v>0</v>
      </c>
      <c r="CF85" s="29">
        <v>0</v>
      </c>
      <c r="CG85" s="29">
        <v>0</v>
      </c>
      <c r="CH85" s="29">
        <v>0</v>
      </c>
      <c r="CI85" s="29">
        <v>0</v>
      </c>
      <c r="CJ85" s="29">
        <v>0</v>
      </c>
      <c r="CK85" s="40">
        <v>0</v>
      </c>
      <c r="CL85" s="40">
        <v>0</v>
      </c>
      <c r="CM85" s="29">
        <v>0</v>
      </c>
      <c r="CN85" s="33">
        <v>300</v>
      </c>
      <c r="CO85" s="33">
        <v>60</v>
      </c>
      <c r="CP85" s="29">
        <v>45</v>
      </c>
      <c r="CQ85" s="29">
        <v>300</v>
      </c>
      <c r="CR85" s="29">
        <v>60</v>
      </c>
      <c r="CS85" s="29">
        <v>45</v>
      </c>
      <c r="CT85" s="33">
        <v>10</v>
      </c>
      <c r="CU85" s="33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32">
        <v>0</v>
      </c>
      <c r="DF85" s="32">
        <v>0</v>
      </c>
      <c r="DG85" s="32">
        <f t="shared" si="36"/>
        <v>33185.1</v>
      </c>
      <c r="DH85" s="32">
        <f t="shared" si="36"/>
        <v>14722.1</v>
      </c>
      <c r="DI85" s="32">
        <f t="shared" si="37"/>
        <v>12953.666000000001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/>
      <c r="DZ85" s="29">
        <v>0</v>
      </c>
      <c r="EA85" s="32">
        <v>0</v>
      </c>
      <c r="EB85" s="32">
        <v>0</v>
      </c>
      <c r="EC85" s="32">
        <f t="shared" si="38"/>
        <v>0</v>
      </c>
      <c r="ED85" s="32">
        <f t="shared" si="38"/>
        <v>0</v>
      </c>
      <c r="EE85" s="32">
        <f t="shared" si="39"/>
        <v>0</v>
      </c>
      <c r="EF85" s="42"/>
      <c r="EG85" s="38"/>
      <c r="EH85" s="38"/>
      <c r="EI85" s="38"/>
      <c r="EJ85" s="38"/>
      <c r="EK85" s="38"/>
      <c r="EL85" s="42"/>
      <c r="EM85" s="38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  <c r="IE85" s="43"/>
      <c r="IF85" s="43"/>
      <c r="IG85" s="43"/>
      <c r="IH85" s="43"/>
      <c r="II85" s="43"/>
      <c r="IJ85" s="43"/>
      <c r="IK85" s="43"/>
      <c r="IL85" s="43"/>
      <c r="IM85" s="43"/>
      <c r="IN85" s="43"/>
      <c r="IO85" s="43"/>
      <c r="IP85" s="43"/>
      <c r="IQ85" s="43"/>
      <c r="IR85" s="43"/>
      <c r="IS85" s="43"/>
      <c r="IT85" s="43"/>
      <c r="IU85" s="43"/>
      <c r="IV85" s="43"/>
    </row>
    <row r="86" spans="1:256" ht="21" customHeight="1" x14ac:dyDescent="0.3">
      <c r="A86" s="27">
        <v>77</v>
      </c>
      <c r="B86" s="28" t="s">
        <v>134</v>
      </c>
      <c r="C86" s="29">
        <v>331.8</v>
      </c>
      <c r="D86" s="41">
        <v>1439.5</v>
      </c>
      <c r="E86" s="31">
        <f t="shared" si="40"/>
        <v>42796</v>
      </c>
      <c r="F86" s="31">
        <f t="shared" si="40"/>
        <v>21398.05</v>
      </c>
      <c r="G86" s="32">
        <f t="shared" si="40"/>
        <v>10386.789999999999</v>
      </c>
      <c r="H86" s="32">
        <f t="shared" si="30"/>
        <v>48.540824981715616</v>
      </c>
      <c r="I86" s="32">
        <f t="shared" si="31"/>
        <v>24.270469202729224</v>
      </c>
      <c r="J86" s="32">
        <f t="shared" si="29"/>
        <v>25516</v>
      </c>
      <c r="K86" s="32">
        <f t="shared" si="29"/>
        <v>12758.05</v>
      </c>
      <c r="L86" s="32">
        <f t="shared" si="29"/>
        <v>3186.79</v>
      </c>
      <c r="M86" s="32">
        <f t="shared" si="41"/>
        <v>24.978660531977852</v>
      </c>
      <c r="N86" s="32">
        <f t="shared" si="42"/>
        <v>12.489379213042797</v>
      </c>
      <c r="O86" s="32">
        <f t="shared" si="32"/>
        <v>6547</v>
      </c>
      <c r="P86" s="32">
        <f t="shared" si="32"/>
        <v>3273.55</v>
      </c>
      <c r="Q86" s="32">
        <f t="shared" si="32"/>
        <v>1781.7799999999997</v>
      </c>
      <c r="R86" s="32">
        <f t="shared" si="43"/>
        <v>54.42959478242274</v>
      </c>
      <c r="S86" s="29">
        <f t="shared" si="44"/>
        <v>27.215213074690691</v>
      </c>
      <c r="T86" s="33">
        <v>203.5</v>
      </c>
      <c r="U86" s="33">
        <v>101.8</v>
      </c>
      <c r="V86" s="32">
        <v>113.84899999999961</v>
      </c>
      <c r="W86" s="32">
        <f t="shared" si="45"/>
        <v>111.83595284872261</v>
      </c>
      <c r="X86" s="29">
        <f t="shared" si="46"/>
        <v>55.945454545454353</v>
      </c>
      <c r="Y86" s="32">
        <v>17159</v>
      </c>
      <c r="Z86" s="32">
        <v>8579.5</v>
      </c>
      <c r="AA86" s="32">
        <v>1319.21</v>
      </c>
      <c r="AB86" s="32">
        <f t="shared" si="47"/>
        <v>15.37630398041844</v>
      </c>
      <c r="AC86" s="29">
        <f t="shared" si="48"/>
        <v>7.6881519902092199</v>
      </c>
      <c r="AD86" s="33">
        <v>6343.5</v>
      </c>
      <c r="AE86" s="33">
        <v>3171.75</v>
      </c>
      <c r="AF86" s="32">
        <v>1667.931</v>
      </c>
      <c r="AG86" s="32">
        <f t="shared" si="49"/>
        <v>52.587089146370303</v>
      </c>
      <c r="AH86" s="29">
        <f t="shared" si="50"/>
        <v>26.293544573185152</v>
      </c>
      <c r="AI86" s="33">
        <v>110</v>
      </c>
      <c r="AJ86" s="33">
        <v>55</v>
      </c>
      <c r="AK86" s="32">
        <v>15</v>
      </c>
      <c r="AL86" s="32">
        <f t="shared" si="51"/>
        <v>27.27272727272727</v>
      </c>
      <c r="AM86" s="29">
        <f t="shared" si="52"/>
        <v>13.636363636363635</v>
      </c>
      <c r="AN86" s="35">
        <v>0</v>
      </c>
      <c r="AO86" s="35">
        <v>0</v>
      </c>
      <c r="AP86" s="32">
        <v>0</v>
      </c>
      <c r="AQ86" s="32" t="e">
        <f t="shared" si="33"/>
        <v>#DIV/0!</v>
      </c>
      <c r="AR86" s="29" t="e">
        <f t="shared" si="34"/>
        <v>#DIV/0!</v>
      </c>
      <c r="AS86" s="34">
        <v>0</v>
      </c>
      <c r="AT86" s="34">
        <v>0</v>
      </c>
      <c r="AU86" s="29"/>
      <c r="AV86" s="29">
        <v>0</v>
      </c>
      <c r="AW86" s="29">
        <v>0</v>
      </c>
      <c r="AX86" s="29"/>
      <c r="AY86" s="29">
        <v>17280</v>
      </c>
      <c r="AZ86" s="29">
        <v>8640</v>
      </c>
      <c r="BA86" s="29">
        <v>7200</v>
      </c>
      <c r="BB86" s="34">
        <v>0</v>
      </c>
      <c r="BC86" s="36">
        <v>0</v>
      </c>
      <c r="BD86" s="36">
        <v>0</v>
      </c>
      <c r="BE86" s="37">
        <v>0</v>
      </c>
      <c r="BF86" s="37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32">
        <f t="shared" si="35"/>
        <v>1700</v>
      </c>
      <c r="BO86" s="32">
        <f t="shared" si="35"/>
        <v>850</v>
      </c>
      <c r="BP86" s="32">
        <f t="shared" si="35"/>
        <v>70.8</v>
      </c>
      <c r="BQ86" s="32">
        <f t="shared" si="53"/>
        <v>8.329411764705883</v>
      </c>
      <c r="BR86" s="29">
        <f t="shared" si="54"/>
        <v>4.1647058823529415</v>
      </c>
      <c r="BS86" s="33">
        <v>1700</v>
      </c>
      <c r="BT86" s="33">
        <v>850</v>
      </c>
      <c r="BU86" s="32">
        <v>70.8</v>
      </c>
      <c r="BV86" s="29">
        <v>0</v>
      </c>
      <c r="BW86" s="29">
        <v>0</v>
      </c>
      <c r="BX86" s="32">
        <v>0</v>
      </c>
      <c r="BY86" s="29">
        <v>0</v>
      </c>
      <c r="BZ86" s="29">
        <v>0</v>
      </c>
      <c r="CA86" s="29">
        <v>0</v>
      </c>
      <c r="CB86" s="33">
        <v>0</v>
      </c>
      <c r="CC86" s="33">
        <v>0</v>
      </c>
      <c r="CD86" s="29">
        <v>0</v>
      </c>
      <c r="CE86" s="29">
        <v>0</v>
      </c>
      <c r="CF86" s="29">
        <v>0</v>
      </c>
      <c r="CG86" s="29">
        <v>0</v>
      </c>
      <c r="CH86" s="29">
        <v>0</v>
      </c>
      <c r="CI86" s="29">
        <v>0</v>
      </c>
      <c r="CJ86" s="29">
        <v>0</v>
      </c>
      <c r="CK86" s="40">
        <v>0</v>
      </c>
      <c r="CL86" s="40">
        <v>0</v>
      </c>
      <c r="CM86" s="29">
        <v>0</v>
      </c>
      <c r="CN86" s="33">
        <v>0</v>
      </c>
      <c r="CO86" s="33">
        <v>0</v>
      </c>
      <c r="CP86" s="29">
        <v>0</v>
      </c>
      <c r="CQ86" s="29">
        <v>0</v>
      </c>
      <c r="CR86" s="29">
        <v>0</v>
      </c>
      <c r="CS86" s="29">
        <v>0</v>
      </c>
      <c r="CT86" s="33"/>
      <c r="CU86" s="33">
        <v>0</v>
      </c>
      <c r="CV86" s="29">
        <v>0</v>
      </c>
      <c r="CW86" s="29">
        <v>0</v>
      </c>
      <c r="CX86" s="29">
        <v>0</v>
      </c>
      <c r="CY86" s="29">
        <v>0</v>
      </c>
      <c r="CZ86" s="29">
        <v>0</v>
      </c>
      <c r="DA86" s="29">
        <v>0</v>
      </c>
      <c r="DB86" s="29">
        <v>0</v>
      </c>
      <c r="DC86" s="29">
        <v>0</v>
      </c>
      <c r="DD86" s="29">
        <v>0</v>
      </c>
      <c r="DE86" s="32">
        <v>0</v>
      </c>
      <c r="DF86" s="32">
        <v>0</v>
      </c>
      <c r="DG86" s="32">
        <f t="shared" si="36"/>
        <v>42796</v>
      </c>
      <c r="DH86" s="32">
        <f t="shared" si="36"/>
        <v>21398.05</v>
      </c>
      <c r="DI86" s="32">
        <f t="shared" si="37"/>
        <v>10386.789999999999</v>
      </c>
      <c r="DJ86" s="29">
        <v>0</v>
      </c>
      <c r="DK86" s="29">
        <v>0</v>
      </c>
      <c r="DL86" s="29">
        <v>0</v>
      </c>
      <c r="DM86" s="29">
        <v>0</v>
      </c>
      <c r="DN86" s="29">
        <v>0</v>
      </c>
      <c r="DO86" s="29">
        <v>0</v>
      </c>
      <c r="DP86" s="29">
        <v>0</v>
      </c>
      <c r="DQ86" s="29">
        <v>0</v>
      </c>
      <c r="DR86" s="29">
        <v>0</v>
      </c>
      <c r="DS86" s="29">
        <v>0</v>
      </c>
      <c r="DT86" s="29">
        <v>0</v>
      </c>
      <c r="DU86" s="29">
        <v>0</v>
      </c>
      <c r="DV86" s="29">
        <v>0</v>
      </c>
      <c r="DW86" s="29">
        <v>0</v>
      </c>
      <c r="DX86" s="29">
        <v>0</v>
      </c>
      <c r="DY86" s="29">
        <v>5700</v>
      </c>
      <c r="DZ86" s="29">
        <v>5700</v>
      </c>
      <c r="EA86" s="32">
        <v>3366</v>
      </c>
      <c r="EB86" s="32">
        <v>0</v>
      </c>
      <c r="EC86" s="32">
        <f t="shared" si="38"/>
        <v>5700</v>
      </c>
      <c r="ED86" s="32">
        <f t="shared" si="38"/>
        <v>5700</v>
      </c>
      <c r="EE86" s="32">
        <f t="shared" si="39"/>
        <v>3366</v>
      </c>
      <c r="EF86" s="42"/>
      <c r="EG86" s="38"/>
      <c r="EH86" s="38"/>
      <c r="EI86" s="38"/>
      <c r="EJ86" s="38"/>
      <c r="EK86" s="38"/>
      <c r="EL86" s="42"/>
      <c r="EM86" s="38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  <c r="IE86" s="43"/>
      <c r="IF86" s="43"/>
      <c r="IG86" s="43"/>
      <c r="IH86" s="43"/>
      <c r="II86" s="43"/>
      <c r="IJ86" s="43"/>
      <c r="IK86" s="43"/>
      <c r="IL86" s="43"/>
      <c r="IM86" s="43"/>
      <c r="IN86" s="43"/>
      <c r="IO86" s="43"/>
      <c r="IP86" s="43"/>
      <c r="IQ86" s="43"/>
      <c r="IR86" s="43"/>
      <c r="IS86" s="43"/>
      <c r="IT86" s="43"/>
      <c r="IU86" s="43"/>
      <c r="IV86" s="43"/>
    </row>
    <row r="87" spans="1:256" ht="21" customHeight="1" x14ac:dyDescent="0.3">
      <c r="A87" s="27">
        <v>78</v>
      </c>
      <c r="B87" s="28" t="s">
        <v>135</v>
      </c>
      <c r="C87" s="29">
        <v>1681.4</v>
      </c>
      <c r="D87" s="41">
        <v>0</v>
      </c>
      <c r="E87" s="31">
        <f t="shared" si="40"/>
        <v>106874.4</v>
      </c>
      <c r="F87" s="31">
        <f t="shared" si="40"/>
        <v>62132.399999999994</v>
      </c>
      <c r="G87" s="32">
        <f t="shared" si="40"/>
        <v>31550.667999999998</v>
      </c>
      <c r="H87" s="32">
        <f t="shared" si="30"/>
        <v>50.779734888721507</v>
      </c>
      <c r="I87" s="32">
        <f t="shared" si="31"/>
        <v>29.521258598878685</v>
      </c>
      <c r="J87" s="32">
        <f t="shared" si="29"/>
        <v>22940</v>
      </c>
      <c r="K87" s="32">
        <f t="shared" si="29"/>
        <v>9400</v>
      </c>
      <c r="L87" s="32">
        <f t="shared" si="29"/>
        <v>5549.0680000000002</v>
      </c>
      <c r="M87" s="32">
        <f t="shared" si="41"/>
        <v>59.032638297872339</v>
      </c>
      <c r="N87" s="32">
        <f t="shared" si="42"/>
        <v>24.189485614646905</v>
      </c>
      <c r="O87" s="32">
        <f t="shared" si="32"/>
        <v>9300</v>
      </c>
      <c r="P87" s="32">
        <f t="shared" si="32"/>
        <v>4600</v>
      </c>
      <c r="Q87" s="32">
        <f t="shared" si="32"/>
        <v>3886.3759999999997</v>
      </c>
      <c r="R87" s="32">
        <f t="shared" si="43"/>
        <v>84.486434782608683</v>
      </c>
      <c r="S87" s="29">
        <f t="shared" si="44"/>
        <v>41.788989247311825</v>
      </c>
      <c r="T87" s="33">
        <v>300</v>
      </c>
      <c r="U87" s="33">
        <v>100</v>
      </c>
      <c r="V87" s="32">
        <v>52.624999999999545</v>
      </c>
      <c r="W87" s="32">
        <f t="shared" si="45"/>
        <v>52.624999999999545</v>
      </c>
      <c r="X87" s="29">
        <f t="shared" si="46"/>
        <v>17.541666666666515</v>
      </c>
      <c r="Y87" s="41">
        <v>12000</v>
      </c>
      <c r="Z87" s="41">
        <v>4000</v>
      </c>
      <c r="AA87" s="32">
        <v>985.12800000000004</v>
      </c>
      <c r="AB87" s="32">
        <f t="shared" si="47"/>
        <v>24.6282</v>
      </c>
      <c r="AC87" s="29">
        <f t="shared" si="48"/>
        <v>8.2094000000000005</v>
      </c>
      <c r="AD87" s="33">
        <v>9000</v>
      </c>
      <c r="AE87" s="33">
        <v>4500</v>
      </c>
      <c r="AF87" s="32">
        <v>3833.7510000000002</v>
      </c>
      <c r="AG87" s="32">
        <f t="shared" si="49"/>
        <v>85.194466666666671</v>
      </c>
      <c r="AH87" s="29">
        <f t="shared" si="50"/>
        <v>42.597233333333335</v>
      </c>
      <c r="AI87" s="33">
        <v>390</v>
      </c>
      <c r="AJ87" s="33">
        <v>200</v>
      </c>
      <c r="AK87" s="32">
        <v>40</v>
      </c>
      <c r="AL87" s="32">
        <f t="shared" si="51"/>
        <v>20</v>
      </c>
      <c r="AM87" s="29">
        <f t="shared" si="52"/>
        <v>10.256410256410255</v>
      </c>
      <c r="AN87" s="35">
        <v>0</v>
      </c>
      <c r="AO87" s="35">
        <v>0</v>
      </c>
      <c r="AP87" s="32">
        <v>0</v>
      </c>
      <c r="AQ87" s="32" t="e">
        <f t="shared" si="33"/>
        <v>#DIV/0!</v>
      </c>
      <c r="AR87" s="29" t="e">
        <f t="shared" si="34"/>
        <v>#DIV/0!</v>
      </c>
      <c r="AS87" s="34">
        <v>0</v>
      </c>
      <c r="AT87" s="34">
        <v>0</v>
      </c>
      <c r="AU87" s="29"/>
      <c r="AV87" s="29">
        <v>0</v>
      </c>
      <c r="AW87" s="29">
        <v>0</v>
      </c>
      <c r="AX87" s="29"/>
      <c r="AY87" s="29">
        <v>62404</v>
      </c>
      <c r="AZ87" s="29">
        <v>31202</v>
      </c>
      <c r="BA87" s="29">
        <v>26001.599999999999</v>
      </c>
      <c r="BB87" s="34">
        <v>0</v>
      </c>
      <c r="BC87" s="36">
        <v>0</v>
      </c>
      <c r="BD87" s="36">
        <v>0</v>
      </c>
      <c r="BE87" s="37">
        <v>0</v>
      </c>
      <c r="BF87" s="37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32">
        <f t="shared" si="35"/>
        <v>500</v>
      </c>
      <c r="BO87" s="32">
        <f t="shared" si="35"/>
        <v>250</v>
      </c>
      <c r="BP87" s="32">
        <f t="shared" si="35"/>
        <v>334.5</v>
      </c>
      <c r="BQ87" s="32">
        <f t="shared" si="53"/>
        <v>133.80000000000001</v>
      </c>
      <c r="BR87" s="29">
        <f t="shared" si="54"/>
        <v>66.900000000000006</v>
      </c>
      <c r="BS87" s="33">
        <v>500</v>
      </c>
      <c r="BT87" s="33">
        <v>250</v>
      </c>
      <c r="BU87" s="32">
        <v>314.5</v>
      </c>
      <c r="BV87" s="29">
        <v>0</v>
      </c>
      <c r="BW87" s="29">
        <v>0</v>
      </c>
      <c r="BX87" s="32">
        <v>0</v>
      </c>
      <c r="BY87" s="29">
        <v>0</v>
      </c>
      <c r="BZ87" s="29">
        <v>0</v>
      </c>
      <c r="CA87" s="29">
        <v>0</v>
      </c>
      <c r="CB87" s="33">
        <v>0</v>
      </c>
      <c r="CC87" s="33">
        <v>0</v>
      </c>
      <c r="CD87" s="29">
        <v>20</v>
      </c>
      <c r="CE87" s="29">
        <v>0</v>
      </c>
      <c r="CF87" s="29">
        <v>0</v>
      </c>
      <c r="CG87" s="29">
        <v>0</v>
      </c>
      <c r="CH87" s="29">
        <v>0</v>
      </c>
      <c r="CI87" s="29">
        <v>0</v>
      </c>
      <c r="CJ87" s="29">
        <v>0</v>
      </c>
      <c r="CK87" s="40">
        <v>0</v>
      </c>
      <c r="CL87" s="40">
        <v>0</v>
      </c>
      <c r="CM87" s="29">
        <v>0</v>
      </c>
      <c r="CN87" s="33">
        <v>550</v>
      </c>
      <c r="CO87" s="33">
        <v>250</v>
      </c>
      <c r="CP87" s="29">
        <v>303.06400000000002</v>
      </c>
      <c r="CQ87" s="29">
        <v>500</v>
      </c>
      <c r="CR87" s="29">
        <v>200</v>
      </c>
      <c r="CS87" s="29">
        <v>0</v>
      </c>
      <c r="CT87" s="33">
        <v>200</v>
      </c>
      <c r="CU87" s="33">
        <v>100</v>
      </c>
      <c r="CV87" s="29">
        <v>0</v>
      </c>
      <c r="CW87" s="29">
        <v>0</v>
      </c>
      <c r="CX87" s="29">
        <v>0</v>
      </c>
      <c r="CY87" s="29">
        <v>0</v>
      </c>
      <c r="CZ87" s="29">
        <v>0</v>
      </c>
      <c r="DA87" s="29">
        <v>0</v>
      </c>
      <c r="DB87" s="29">
        <v>0</v>
      </c>
      <c r="DC87" s="29">
        <v>0</v>
      </c>
      <c r="DD87" s="29">
        <v>0</v>
      </c>
      <c r="DE87" s="32">
        <v>0</v>
      </c>
      <c r="DF87" s="32">
        <v>0</v>
      </c>
      <c r="DG87" s="32">
        <f t="shared" si="36"/>
        <v>85344</v>
      </c>
      <c r="DH87" s="32">
        <f t="shared" si="36"/>
        <v>40602</v>
      </c>
      <c r="DI87" s="32">
        <f t="shared" si="37"/>
        <v>31550.667999999998</v>
      </c>
      <c r="DJ87" s="29">
        <v>0</v>
      </c>
      <c r="DK87" s="29">
        <v>0</v>
      </c>
      <c r="DL87" s="29">
        <v>0</v>
      </c>
      <c r="DM87" s="29">
        <v>21530.400000000001</v>
      </c>
      <c r="DN87" s="29">
        <v>21530.400000000001</v>
      </c>
      <c r="DO87" s="29">
        <v>0</v>
      </c>
      <c r="DP87" s="29">
        <v>0</v>
      </c>
      <c r="DQ87" s="29">
        <v>0</v>
      </c>
      <c r="DR87" s="29">
        <v>0</v>
      </c>
      <c r="DS87" s="29">
        <v>0</v>
      </c>
      <c r="DT87" s="29">
        <v>0</v>
      </c>
      <c r="DU87" s="29">
        <v>0</v>
      </c>
      <c r="DV87" s="29">
        <v>0</v>
      </c>
      <c r="DW87" s="29">
        <v>0</v>
      </c>
      <c r="DX87" s="29">
        <v>0</v>
      </c>
      <c r="DY87" s="29">
        <v>16057</v>
      </c>
      <c r="DZ87" s="29">
        <v>16057</v>
      </c>
      <c r="EA87" s="32">
        <v>7252</v>
      </c>
      <c r="EB87" s="32">
        <v>0</v>
      </c>
      <c r="EC87" s="32">
        <f t="shared" si="38"/>
        <v>37587.4</v>
      </c>
      <c r="ED87" s="32">
        <f t="shared" si="38"/>
        <v>37587.4</v>
      </c>
      <c r="EE87" s="32">
        <f t="shared" si="39"/>
        <v>7252</v>
      </c>
      <c r="EF87" s="42"/>
      <c r="EG87" s="38"/>
      <c r="EH87" s="38"/>
      <c r="EI87" s="38"/>
      <c r="EJ87" s="38"/>
      <c r="EK87" s="38"/>
      <c r="EL87" s="42"/>
      <c r="EM87" s="38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  <c r="IE87" s="43"/>
      <c r="IF87" s="43"/>
      <c r="IG87" s="43"/>
      <c r="IH87" s="43"/>
      <c r="II87" s="43"/>
      <c r="IJ87" s="43"/>
      <c r="IK87" s="43"/>
      <c r="IL87" s="43"/>
      <c r="IM87" s="43"/>
      <c r="IN87" s="43"/>
      <c r="IO87" s="43"/>
      <c r="IP87" s="43"/>
      <c r="IQ87" s="43"/>
      <c r="IR87" s="43"/>
      <c r="IS87" s="43"/>
      <c r="IT87" s="43"/>
      <c r="IU87" s="43"/>
      <c r="IV87" s="43"/>
    </row>
    <row r="88" spans="1:256" ht="21" customHeight="1" x14ac:dyDescent="0.3">
      <c r="A88" s="27">
        <v>79</v>
      </c>
      <c r="B88" s="28" t="s">
        <v>136</v>
      </c>
      <c r="C88" s="29">
        <v>4187.7</v>
      </c>
      <c r="D88" s="41">
        <v>0</v>
      </c>
      <c r="E88" s="31">
        <f t="shared" si="40"/>
        <v>22455</v>
      </c>
      <c r="F88" s="31">
        <f t="shared" si="40"/>
        <v>9663.5</v>
      </c>
      <c r="G88" s="32">
        <f t="shared" si="40"/>
        <v>6658.0790000000006</v>
      </c>
      <c r="H88" s="32">
        <f t="shared" si="30"/>
        <v>68.899249754229842</v>
      </c>
      <c r="I88" s="32">
        <f t="shared" si="31"/>
        <v>29.650763749721669</v>
      </c>
      <c r="J88" s="32">
        <f t="shared" si="29"/>
        <v>9658</v>
      </c>
      <c r="K88" s="32">
        <f t="shared" si="29"/>
        <v>3265</v>
      </c>
      <c r="L88" s="32">
        <f t="shared" si="29"/>
        <v>1325.979</v>
      </c>
      <c r="M88" s="32">
        <f t="shared" si="41"/>
        <v>40.611914241960186</v>
      </c>
      <c r="N88" s="32">
        <f t="shared" si="42"/>
        <v>13.729333195278526</v>
      </c>
      <c r="O88" s="32">
        <f t="shared" si="32"/>
        <v>2500</v>
      </c>
      <c r="P88" s="32">
        <f t="shared" si="32"/>
        <v>1500</v>
      </c>
      <c r="Q88" s="32">
        <f t="shared" si="32"/>
        <v>1109.433</v>
      </c>
      <c r="R88" s="32">
        <f t="shared" si="43"/>
        <v>73.962199999999996</v>
      </c>
      <c r="S88" s="29">
        <f t="shared" si="44"/>
        <v>44.377319999999997</v>
      </c>
      <c r="T88" s="33">
        <v>0</v>
      </c>
      <c r="U88" s="33">
        <v>0</v>
      </c>
      <c r="V88" s="32">
        <v>95.419999999999987</v>
      </c>
      <c r="W88" s="32" t="e">
        <f t="shared" si="45"/>
        <v>#DIV/0!</v>
      </c>
      <c r="X88" s="29" t="e">
        <f t="shared" si="46"/>
        <v>#DIV/0!</v>
      </c>
      <c r="Y88" s="41">
        <v>4700</v>
      </c>
      <c r="Z88" s="41">
        <v>1000</v>
      </c>
      <c r="AA88" s="32">
        <v>11.795999999999999</v>
      </c>
      <c r="AB88" s="32">
        <f t="shared" si="47"/>
        <v>1.1796</v>
      </c>
      <c r="AC88" s="29">
        <f t="shared" si="48"/>
        <v>0.25097872340425531</v>
      </c>
      <c r="AD88" s="33">
        <v>2500</v>
      </c>
      <c r="AE88" s="33">
        <v>1500</v>
      </c>
      <c r="AF88" s="32">
        <v>1014.013</v>
      </c>
      <c r="AG88" s="32">
        <f t="shared" si="49"/>
        <v>67.600866666666676</v>
      </c>
      <c r="AH88" s="29">
        <f t="shared" si="50"/>
        <v>40.560519999999997</v>
      </c>
      <c r="AI88" s="33">
        <v>36</v>
      </c>
      <c r="AJ88" s="33">
        <v>15</v>
      </c>
      <c r="AK88" s="32">
        <v>0</v>
      </c>
      <c r="AL88" s="32">
        <f t="shared" si="51"/>
        <v>0</v>
      </c>
      <c r="AM88" s="29">
        <f t="shared" si="52"/>
        <v>0</v>
      </c>
      <c r="AN88" s="35">
        <v>0</v>
      </c>
      <c r="AO88" s="35">
        <v>0</v>
      </c>
      <c r="AP88" s="32">
        <v>0</v>
      </c>
      <c r="AQ88" s="32" t="e">
        <f t="shared" si="33"/>
        <v>#DIV/0!</v>
      </c>
      <c r="AR88" s="29" t="e">
        <f t="shared" si="34"/>
        <v>#DIV/0!</v>
      </c>
      <c r="AS88" s="34">
        <v>0</v>
      </c>
      <c r="AT88" s="34">
        <v>0</v>
      </c>
      <c r="AU88" s="29"/>
      <c r="AV88" s="29">
        <v>0</v>
      </c>
      <c r="AW88" s="29">
        <v>0</v>
      </c>
      <c r="AX88" s="29"/>
      <c r="AY88" s="29">
        <v>12797</v>
      </c>
      <c r="AZ88" s="29">
        <v>6398.5</v>
      </c>
      <c r="BA88" s="29">
        <v>5332.1</v>
      </c>
      <c r="BB88" s="34">
        <v>0</v>
      </c>
      <c r="BC88" s="36">
        <v>0</v>
      </c>
      <c r="BD88" s="36">
        <v>0</v>
      </c>
      <c r="BE88" s="37">
        <v>0</v>
      </c>
      <c r="BF88" s="37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32">
        <f t="shared" si="35"/>
        <v>670</v>
      </c>
      <c r="BO88" s="32">
        <f t="shared" si="35"/>
        <v>150</v>
      </c>
      <c r="BP88" s="32">
        <f t="shared" si="35"/>
        <v>108.75</v>
      </c>
      <c r="BQ88" s="32">
        <f t="shared" si="53"/>
        <v>72.5</v>
      </c>
      <c r="BR88" s="29">
        <f t="shared" si="54"/>
        <v>16.231343283582088</v>
      </c>
      <c r="BS88" s="33">
        <v>670</v>
      </c>
      <c r="BT88" s="33">
        <v>150</v>
      </c>
      <c r="BU88" s="32">
        <v>108.75</v>
      </c>
      <c r="BV88" s="29">
        <v>0</v>
      </c>
      <c r="BW88" s="29">
        <v>0</v>
      </c>
      <c r="BX88" s="32">
        <v>0</v>
      </c>
      <c r="BY88" s="29">
        <v>0</v>
      </c>
      <c r="BZ88" s="29">
        <v>0</v>
      </c>
      <c r="CA88" s="29">
        <v>0</v>
      </c>
      <c r="CB88" s="33">
        <v>0</v>
      </c>
      <c r="CC88" s="33">
        <v>0</v>
      </c>
      <c r="CD88" s="29">
        <v>0</v>
      </c>
      <c r="CE88" s="29">
        <v>0</v>
      </c>
      <c r="CF88" s="29">
        <v>0</v>
      </c>
      <c r="CG88" s="29">
        <v>0</v>
      </c>
      <c r="CH88" s="29">
        <v>0</v>
      </c>
      <c r="CI88" s="29">
        <v>0</v>
      </c>
      <c r="CJ88" s="29">
        <v>0</v>
      </c>
      <c r="CK88" s="40">
        <v>0</v>
      </c>
      <c r="CL88" s="40">
        <v>0</v>
      </c>
      <c r="CM88" s="29">
        <v>0</v>
      </c>
      <c r="CN88" s="33">
        <v>1752</v>
      </c>
      <c r="CO88" s="33">
        <v>600</v>
      </c>
      <c r="CP88" s="29">
        <v>96</v>
      </c>
      <c r="CQ88" s="29">
        <v>552</v>
      </c>
      <c r="CR88" s="29">
        <v>300</v>
      </c>
      <c r="CS88" s="29">
        <v>0</v>
      </c>
      <c r="CT88" s="33"/>
      <c r="CU88" s="33">
        <v>0</v>
      </c>
      <c r="CV88" s="29">
        <v>0</v>
      </c>
      <c r="CW88" s="29">
        <v>0</v>
      </c>
      <c r="CX88" s="29">
        <v>0</v>
      </c>
      <c r="CY88" s="29">
        <v>0</v>
      </c>
      <c r="CZ88" s="29">
        <v>0</v>
      </c>
      <c r="DA88" s="29">
        <v>0</v>
      </c>
      <c r="DB88" s="29">
        <v>0</v>
      </c>
      <c r="DC88" s="29">
        <v>0</v>
      </c>
      <c r="DD88" s="29">
        <v>0</v>
      </c>
      <c r="DE88" s="32">
        <v>0</v>
      </c>
      <c r="DF88" s="32">
        <v>0</v>
      </c>
      <c r="DG88" s="32">
        <f t="shared" si="36"/>
        <v>22455</v>
      </c>
      <c r="DH88" s="32">
        <f t="shared" si="36"/>
        <v>9663.5</v>
      </c>
      <c r="DI88" s="32">
        <f t="shared" si="37"/>
        <v>6658.0790000000006</v>
      </c>
      <c r="DJ88" s="29">
        <v>0</v>
      </c>
      <c r="DK88" s="29">
        <v>0</v>
      </c>
      <c r="DL88" s="29">
        <v>0</v>
      </c>
      <c r="DM88" s="29">
        <v>0</v>
      </c>
      <c r="DN88" s="29">
        <v>0</v>
      </c>
      <c r="DO88" s="29">
        <v>0</v>
      </c>
      <c r="DP88" s="29">
        <v>0</v>
      </c>
      <c r="DQ88" s="29">
        <v>0</v>
      </c>
      <c r="DR88" s="29">
        <v>0</v>
      </c>
      <c r="DS88" s="29">
        <v>0</v>
      </c>
      <c r="DT88" s="29">
        <v>0</v>
      </c>
      <c r="DU88" s="29">
        <v>0</v>
      </c>
      <c r="DV88" s="29">
        <v>0</v>
      </c>
      <c r="DW88" s="29">
        <v>0</v>
      </c>
      <c r="DX88" s="29">
        <v>0</v>
      </c>
      <c r="DY88" s="29">
        <v>2900</v>
      </c>
      <c r="DZ88" s="29">
        <v>1200</v>
      </c>
      <c r="EA88" s="32">
        <v>0</v>
      </c>
      <c r="EB88" s="32">
        <v>0</v>
      </c>
      <c r="EC88" s="32">
        <f t="shared" si="38"/>
        <v>2900</v>
      </c>
      <c r="ED88" s="32">
        <f t="shared" si="38"/>
        <v>1200</v>
      </c>
      <c r="EE88" s="32">
        <f t="shared" si="39"/>
        <v>0</v>
      </c>
      <c r="EF88" s="42"/>
      <c r="EG88" s="38"/>
      <c r="EH88" s="38"/>
      <c r="EI88" s="38"/>
      <c r="EJ88" s="38"/>
      <c r="EK88" s="38"/>
      <c r="EL88" s="42"/>
      <c r="EM88" s="38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  <c r="IE88" s="43"/>
      <c r="IF88" s="43"/>
      <c r="IG88" s="43"/>
      <c r="IH88" s="43"/>
      <c r="II88" s="43"/>
      <c r="IJ88" s="43"/>
      <c r="IK88" s="43"/>
      <c r="IL88" s="43"/>
      <c r="IM88" s="43"/>
      <c r="IN88" s="43"/>
      <c r="IO88" s="43"/>
      <c r="IP88" s="43"/>
      <c r="IQ88" s="43"/>
      <c r="IR88" s="43"/>
      <c r="IS88" s="43"/>
      <c r="IT88" s="43"/>
      <c r="IU88" s="43"/>
      <c r="IV88" s="43"/>
    </row>
    <row r="89" spans="1:256" ht="21" customHeight="1" x14ac:dyDescent="0.3">
      <c r="A89" s="27">
        <v>80</v>
      </c>
      <c r="B89" s="28" t="s">
        <v>137</v>
      </c>
      <c r="C89" s="29">
        <v>7180.1</v>
      </c>
      <c r="D89" s="41">
        <v>0</v>
      </c>
      <c r="E89" s="31">
        <f t="shared" si="40"/>
        <v>67081.600000000006</v>
      </c>
      <c r="F89" s="31">
        <f t="shared" si="40"/>
        <v>34805.800000000003</v>
      </c>
      <c r="G89" s="32">
        <f t="shared" si="40"/>
        <v>25412.328000000001</v>
      </c>
      <c r="H89" s="32">
        <f t="shared" si="30"/>
        <v>73.011762407414849</v>
      </c>
      <c r="I89" s="32">
        <f t="shared" si="31"/>
        <v>37.882710012879834</v>
      </c>
      <c r="J89" s="32">
        <f t="shared" si="29"/>
        <v>27784</v>
      </c>
      <c r="K89" s="32">
        <f t="shared" si="29"/>
        <v>15157</v>
      </c>
      <c r="L89" s="32">
        <f t="shared" si="29"/>
        <v>9267.5280000000021</v>
      </c>
      <c r="M89" s="32">
        <f t="shared" si="41"/>
        <v>61.143550834597896</v>
      </c>
      <c r="N89" s="32">
        <f t="shared" si="42"/>
        <v>33.355629139072853</v>
      </c>
      <c r="O89" s="32">
        <f t="shared" si="32"/>
        <v>10887</v>
      </c>
      <c r="P89" s="32">
        <f t="shared" si="32"/>
        <v>6708.5</v>
      </c>
      <c r="Q89" s="32">
        <f t="shared" si="32"/>
        <v>5576.7980000000016</v>
      </c>
      <c r="R89" s="32">
        <f t="shared" si="43"/>
        <v>83.130327196839843</v>
      </c>
      <c r="S89" s="29">
        <f t="shared" si="44"/>
        <v>51.224377698172141</v>
      </c>
      <c r="T89" s="33">
        <v>217</v>
      </c>
      <c r="U89" s="33">
        <v>108.5</v>
      </c>
      <c r="V89" s="32">
        <v>591.38300000000129</v>
      </c>
      <c r="W89" s="32">
        <f t="shared" si="45"/>
        <v>545.05345622119933</v>
      </c>
      <c r="X89" s="29">
        <f t="shared" si="46"/>
        <v>272.52672811059966</v>
      </c>
      <c r="Y89" s="41">
        <v>7553</v>
      </c>
      <c r="Z89" s="41">
        <v>3776.5</v>
      </c>
      <c r="AA89" s="32">
        <v>367</v>
      </c>
      <c r="AB89" s="32">
        <f t="shared" si="47"/>
        <v>9.71799285052297</v>
      </c>
      <c r="AC89" s="29">
        <f t="shared" si="48"/>
        <v>4.858996425261485</v>
      </c>
      <c r="AD89" s="33">
        <v>10670</v>
      </c>
      <c r="AE89" s="33">
        <v>6600</v>
      </c>
      <c r="AF89" s="32">
        <v>4985.415</v>
      </c>
      <c r="AG89" s="32">
        <f t="shared" si="49"/>
        <v>75.536590909090904</v>
      </c>
      <c r="AH89" s="29">
        <f t="shared" si="50"/>
        <v>46.723664479850044</v>
      </c>
      <c r="AI89" s="33">
        <v>80</v>
      </c>
      <c r="AJ89" s="33">
        <v>40</v>
      </c>
      <c r="AK89" s="32">
        <v>65.5</v>
      </c>
      <c r="AL89" s="32">
        <f t="shared" si="51"/>
        <v>163.75</v>
      </c>
      <c r="AM89" s="29">
        <f t="shared" si="52"/>
        <v>81.875</v>
      </c>
      <c r="AN89" s="35">
        <v>0</v>
      </c>
      <c r="AO89" s="35">
        <v>0</v>
      </c>
      <c r="AP89" s="32">
        <v>0</v>
      </c>
      <c r="AQ89" s="32" t="e">
        <f t="shared" si="33"/>
        <v>#DIV/0!</v>
      </c>
      <c r="AR89" s="29" t="e">
        <f t="shared" si="34"/>
        <v>#DIV/0!</v>
      </c>
      <c r="AS89" s="34">
        <v>0</v>
      </c>
      <c r="AT89" s="34">
        <v>0</v>
      </c>
      <c r="AU89" s="29"/>
      <c r="AV89" s="29">
        <v>0</v>
      </c>
      <c r="AW89" s="29">
        <v>0</v>
      </c>
      <c r="AX89" s="29"/>
      <c r="AY89" s="29">
        <v>37770.400000000001</v>
      </c>
      <c r="AZ89" s="29">
        <v>18885.2</v>
      </c>
      <c r="BA89" s="29">
        <v>15737.6</v>
      </c>
      <c r="BB89" s="34">
        <v>0</v>
      </c>
      <c r="BC89" s="36">
        <v>0</v>
      </c>
      <c r="BD89" s="36">
        <v>0</v>
      </c>
      <c r="BE89" s="37">
        <v>1527.2</v>
      </c>
      <c r="BF89" s="37">
        <v>763.6</v>
      </c>
      <c r="BG89" s="29">
        <v>407.2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32">
        <f t="shared" si="35"/>
        <v>0</v>
      </c>
      <c r="BO89" s="32">
        <f t="shared" si="35"/>
        <v>0</v>
      </c>
      <c r="BP89" s="32">
        <f t="shared" si="35"/>
        <v>0</v>
      </c>
      <c r="BQ89" s="32" t="e">
        <f t="shared" si="53"/>
        <v>#DIV/0!</v>
      </c>
      <c r="BR89" s="29" t="e">
        <f t="shared" si="54"/>
        <v>#DIV/0!</v>
      </c>
      <c r="BS89" s="33"/>
      <c r="BT89" s="33">
        <v>0</v>
      </c>
      <c r="BU89" s="32">
        <v>0</v>
      </c>
      <c r="BV89" s="29">
        <v>0</v>
      </c>
      <c r="BW89" s="29">
        <v>0</v>
      </c>
      <c r="BX89" s="32">
        <v>0</v>
      </c>
      <c r="BY89" s="29">
        <v>0</v>
      </c>
      <c r="BZ89" s="29">
        <v>0</v>
      </c>
      <c r="CA89" s="29">
        <v>0</v>
      </c>
      <c r="CB89" s="33">
        <v>0</v>
      </c>
      <c r="CC89" s="33">
        <v>0</v>
      </c>
      <c r="CD89" s="29">
        <v>0</v>
      </c>
      <c r="CE89" s="29">
        <v>0</v>
      </c>
      <c r="CF89" s="29">
        <v>0</v>
      </c>
      <c r="CG89" s="29">
        <v>0</v>
      </c>
      <c r="CH89" s="29">
        <v>0</v>
      </c>
      <c r="CI89" s="29">
        <v>0</v>
      </c>
      <c r="CJ89" s="29">
        <v>0</v>
      </c>
      <c r="CK89" s="40">
        <v>0</v>
      </c>
      <c r="CL89" s="40">
        <v>0</v>
      </c>
      <c r="CM89" s="29">
        <v>0</v>
      </c>
      <c r="CN89" s="33">
        <v>8184</v>
      </c>
      <c r="CO89" s="33">
        <v>4092</v>
      </c>
      <c r="CP89" s="29">
        <v>2857.16</v>
      </c>
      <c r="CQ89" s="29">
        <v>0</v>
      </c>
      <c r="CR89" s="29">
        <v>0</v>
      </c>
      <c r="CS89" s="29">
        <v>0</v>
      </c>
      <c r="CT89" s="33"/>
      <c r="CU89" s="33">
        <v>0</v>
      </c>
      <c r="CV89" s="29">
        <v>0</v>
      </c>
      <c r="CW89" s="29">
        <v>0</v>
      </c>
      <c r="CX89" s="29">
        <v>0</v>
      </c>
      <c r="CY89" s="29">
        <v>0</v>
      </c>
      <c r="CZ89" s="29">
        <v>0</v>
      </c>
      <c r="DA89" s="29">
        <v>0</v>
      </c>
      <c r="DB89" s="29">
        <v>0</v>
      </c>
      <c r="DC89" s="29">
        <v>1080</v>
      </c>
      <c r="DD89" s="29">
        <v>540</v>
      </c>
      <c r="DE89" s="32">
        <v>401.07</v>
      </c>
      <c r="DF89" s="32">
        <v>0</v>
      </c>
      <c r="DG89" s="32">
        <f t="shared" si="36"/>
        <v>67081.600000000006</v>
      </c>
      <c r="DH89" s="32">
        <f t="shared" si="36"/>
        <v>34805.800000000003</v>
      </c>
      <c r="DI89" s="32">
        <f t="shared" si="37"/>
        <v>25412.328000000001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0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/>
      <c r="DZ89" s="29">
        <v>0</v>
      </c>
      <c r="EA89" s="32">
        <v>0</v>
      </c>
      <c r="EB89" s="32">
        <v>0</v>
      </c>
      <c r="EC89" s="32">
        <f t="shared" si="38"/>
        <v>0</v>
      </c>
      <c r="ED89" s="32">
        <f t="shared" si="38"/>
        <v>0</v>
      </c>
      <c r="EE89" s="32">
        <f t="shared" si="39"/>
        <v>0</v>
      </c>
      <c r="EF89" s="42"/>
      <c r="EG89" s="38"/>
      <c r="EH89" s="38"/>
      <c r="EI89" s="38"/>
      <c r="EJ89" s="38"/>
      <c r="EK89" s="38"/>
      <c r="EL89" s="42"/>
      <c r="EM89" s="38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  <c r="IE89" s="43"/>
      <c r="IF89" s="43"/>
      <c r="IG89" s="43"/>
      <c r="IH89" s="43"/>
      <c r="II89" s="43"/>
      <c r="IJ89" s="43"/>
      <c r="IK89" s="43"/>
      <c r="IL89" s="43"/>
      <c r="IM89" s="43"/>
      <c r="IN89" s="43"/>
      <c r="IO89" s="43"/>
      <c r="IP89" s="43"/>
      <c r="IQ89" s="43"/>
      <c r="IR89" s="43"/>
      <c r="IS89" s="43"/>
      <c r="IT89" s="43"/>
      <c r="IU89" s="43"/>
      <c r="IV89" s="43"/>
    </row>
    <row r="90" spans="1:256" ht="21" customHeight="1" x14ac:dyDescent="0.3">
      <c r="A90" s="27">
        <v>81</v>
      </c>
      <c r="B90" s="28" t="s">
        <v>138</v>
      </c>
      <c r="C90" s="29">
        <v>10090.5</v>
      </c>
      <c r="D90" s="41">
        <v>0</v>
      </c>
      <c r="E90" s="31">
        <f t="shared" si="40"/>
        <v>109878.9</v>
      </c>
      <c r="F90" s="31">
        <f t="shared" si="40"/>
        <v>81333.600000000006</v>
      </c>
      <c r="G90" s="32">
        <f t="shared" si="40"/>
        <v>36058.437399999995</v>
      </c>
      <c r="H90" s="32">
        <f t="shared" si="30"/>
        <v>44.33399898688856</v>
      </c>
      <c r="I90" s="32">
        <f t="shared" si="31"/>
        <v>32.816525647781326</v>
      </c>
      <c r="J90" s="32">
        <f t="shared" si="29"/>
        <v>19780</v>
      </c>
      <c r="K90" s="32">
        <f t="shared" si="29"/>
        <v>11070</v>
      </c>
      <c r="L90" s="32">
        <f t="shared" si="29"/>
        <v>5101.7074000000002</v>
      </c>
      <c r="M90" s="32">
        <f t="shared" si="41"/>
        <v>46.085884372177055</v>
      </c>
      <c r="N90" s="32">
        <f t="shared" si="42"/>
        <v>25.792251769464109</v>
      </c>
      <c r="O90" s="32">
        <f t="shared" si="32"/>
        <v>7330</v>
      </c>
      <c r="P90" s="32">
        <f t="shared" si="32"/>
        <v>4160</v>
      </c>
      <c r="Q90" s="32">
        <f t="shared" si="32"/>
        <v>1978.0105999999992</v>
      </c>
      <c r="R90" s="32">
        <f t="shared" si="43"/>
        <v>47.548331730769213</v>
      </c>
      <c r="S90" s="29">
        <f t="shared" si="44"/>
        <v>26.985137789904488</v>
      </c>
      <c r="T90" s="33">
        <v>250</v>
      </c>
      <c r="U90" s="33">
        <v>200</v>
      </c>
      <c r="V90" s="32">
        <v>40.803599999999093</v>
      </c>
      <c r="W90" s="32">
        <f t="shared" si="45"/>
        <v>20.401799999999547</v>
      </c>
      <c r="X90" s="29">
        <f t="shared" si="46"/>
        <v>16.321439999999637</v>
      </c>
      <c r="Y90" s="41">
        <v>7300</v>
      </c>
      <c r="Z90" s="41">
        <v>3870</v>
      </c>
      <c r="AA90" s="32">
        <v>1325.1258</v>
      </c>
      <c r="AB90" s="32">
        <f t="shared" si="47"/>
        <v>34.24097674418605</v>
      </c>
      <c r="AC90" s="29">
        <f t="shared" si="48"/>
        <v>18.152408219178081</v>
      </c>
      <c r="AD90" s="33">
        <v>7080</v>
      </c>
      <c r="AE90" s="33">
        <v>3960</v>
      </c>
      <c r="AF90" s="32">
        <v>1937.2070000000001</v>
      </c>
      <c r="AG90" s="32">
        <f t="shared" si="49"/>
        <v>48.919368686868694</v>
      </c>
      <c r="AH90" s="29">
        <f t="shared" si="50"/>
        <v>27.361680790960452</v>
      </c>
      <c r="AI90" s="33">
        <v>640</v>
      </c>
      <c r="AJ90" s="33">
        <v>340</v>
      </c>
      <c r="AK90" s="32">
        <v>288.5</v>
      </c>
      <c r="AL90" s="32">
        <f t="shared" si="51"/>
        <v>84.85294117647058</v>
      </c>
      <c r="AM90" s="29">
        <f t="shared" si="52"/>
        <v>45.078125</v>
      </c>
      <c r="AN90" s="35">
        <v>0</v>
      </c>
      <c r="AO90" s="35">
        <v>0</v>
      </c>
      <c r="AP90" s="32">
        <v>0</v>
      </c>
      <c r="AQ90" s="32" t="e">
        <f t="shared" si="33"/>
        <v>#DIV/0!</v>
      </c>
      <c r="AR90" s="29" t="e">
        <f t="shared" si="34"/>
        <v>#DIV/0!</v>
      </c>
      <c r="AS90" s="34">
        <v>0</v>
      </c>
      <c r="AT90" s="34">
        <v>0</v>
      </c>
      <c r="AU90" s="29"/>
      <c r="AV90" s="29">
        <v>0</v>
      </c>
      <c r="AW90" s="29">
        <v>0</v>
      </c>
      <c r="AX90" s="29"/>
      <c r="AY90" s="29">
        <v>39670.6</v>
      </c>
      <c r="AZ90" s="29">
        <v>19835.3</v>
      </c>
      <c r="BA90" s="29">
        <v>16529.5</v>
      </c>
      <c r="BB90" s="34">
        <v>0</v>
      </c>
      <c r="BC90" s="36">
        <v>0</v>
      </c>
      <c r="BD90" s="36">
        <v>0</v>
      </c>
      <c r="BE90" s="37">
        <v>0</v>
      </c>
      <c r="BF90" s="37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32">
        <f t="shared" si="35"/>
        <v>2410</v>
      </c>
      <c r="BO90" s="32">
        <f t="shared" si="35"/>
        <v>1500</v>
      </c>
      <c r="BP90" s="32">
        <f t="shared" si="35"/>
        <v>545.6</v>
      </c>
      <c r="BQ90" s="32">
        <f t="shared" si="53"/>
        <v>36.373333333333335</v>
      </c>
      <c r="BR90" s="29">
        <f t="shared" si="54"/>
        <v>22.639004149377595</v>
      </c>
      <c r="BS90" s="33">
        <v>2410</v>
      </c>
      <c r="BT90" s="33">
        <v>1500</v>
      </c>
      <c r="BU90" s="32">
        <v>545.6</v>
      </c>
      <c r="BV90" s="29">
        <v>0</v>
      </c>
      <c r="BW90" s="29">
        <v>0</v>
      </c>
      <c r="BX90" s="32">
        <v>0</v>
      </c>
      <c r="BY90" s="29">
        <v>0</v>
      </c>
      <c r="BZ90" s="29">
        <v>0</v>
      </c>
      <c r="CA90" s="29">
        <v>0</v>
      </c>
      <c r="CB90" s="33">
        <v>0</v>
      </c>
      <c r="CC90" s="33">
        <v>0</v>
      </c>
      <c r="CD90" s="29">
        <v>0</v>
      </c>
      <c r="CE90" s="29">
        <v>0</v>
      </c>
      <c r="CF90" s="29">
        <v>0</v>
      </c>
      <c r="CG90" s="29">
        <v>0</v>
      </c>
      <c r="CH90" s="29">
        <v>0</v>
      </c>
      <c r="CI90" s="29">
        <v>0</v>
      </c>
      <c r="CJ90" s="29">
        <v>0</v>
      </c>
      <c r="CK90" s="40">
        <v>1000</v>
      </c>
      <c r="CL90" s="40">
        <v>400</v>
      </c>
      <c r="CM90" s="29">
        <v>238</v>
      </c>
      <c r="CN90" s="33">
        <v>600</v>
      </c>
      <c r="CO90" s="33">
        <v>300</v>
      </c>
      <c r="CP90" s="29">
        <v>151.80000000000001</v>
      </c>
      <c r="CQ90" s="29">
        <v>600</v>
      </c>
      <c r="CR90" s="29">
        <v>300</v>
      </c>
      <c r="CS90" s="29">
        <v>151.80000000000001</v>
      </c>
      <c r="CT90" s="33">
        <v>500</v>
      </c>
      <c r="CU90" s="33">
        <v>500</v>
      </c>
      <c r="CV90" s="29">
        <v>574.67100000000005</v>
      </c>
      <c r="CW90" s="29">
        <v>0</v>
      </c>
      <c r="CX90" s="29">
        <v>0</v>
      </c>
      <c r="CY90" s="29">
        <v>0</v>
      </c>
      <c r="CZ90" s="29">
        <v>0</v>
      </c>
      <c r="DA90" s="29">
        <v>0</v>
      </c>
      <c r="DB90" s="29">
        <v>0</v>
      </c>
      <c r="DC90" s="29">
        <v>0</v>
      </c>
      <c r="DD90" s="29">
        <v>0</v>
      </c>
      <c r="DE90" s="32">
        <v>0</v>
      </c>
      <c r="DF90" s="32">
        <v>0</v>
      </c>
      <c r="DG90" s="32">
        <f t="shared" si="36"/>
        <v>59450.6</v>
      </c>
      <c r="DH90" s="32">
        <f t="shared" si="36"/>
        <v>30905.3</v>
      </c>
      <c r="DI90" s="32">
        <f t="shared" si="37"/>
        <v>21631.207399999996</v>
      </c>
      <c r="DJ90" s="29">
        <v>0</v>
      </c>
      <c r="DK90" s="29">
        <v>0</v>
      </c>
      <c r="DL90" s="29">
        <v>0</v>
      </c>
      <c r="DM90" s="29">
        <v>50428.3</v>
      </c>
      <c r="DN90" s="29">
        <v>50428.3</v>
      </c>
      <c r="DO90" s="29">
        <v>14427.23</v>
      </c>
      <c r="DP90" s="29">
        <v>0</v>
      </c>
      <c r="DQ90" s="29">
        <v>0</v>
      </c>
      <c r="DR90" s="29">
        <v>0</v>
      </c>
      <c r="DS90" s="29">
        <v>0</v>
      </c>
      <c r="DT90" s="29">
        <v>0</v>
      </c>
      <c r="DU90" s="29">
        <v>0</v>
      </c>
      <c r="DV90" s="29">
        <v>0</v>
      </c>
      <c r="DW90" s="29">
        <v>0</v>
      </c>
      <c r="DX90" s="29">
        <v>0</v>
      </c>
      <c r="DY90" s="29"/>
      <c r="DZ90" s="29">
        <v>0</v>
      </c>
      <c r="EA90" s="32">
        <v>0</v>
      </c>
      <c r="EB90" s="32">
        <v>0</v>
      </c>
      <c r="EC90" s="32">
        <f t="shared" si="38"/>
        <v>50428.3</v>
      </c>
      <c r="ED90" s="32">
        <f t="shared" si="38"/>
        <v>50428.3</v>
      </c>
      <c r="EE90" s="32">
        <f t="shared" si="39"/>
        <v>14427.23</v>
      </c>
      <c r="EF90" s="42"/>
      <c r="EG90" s="38"/>
      <c r="EH90" s="38"/>
      <c r="EI90" s="38"/>
      <c r="EJ90" s="38"/>
      <c r="EK90" s="38"/>
      <c r="EL90" s="42"/>
      <c r="EM90" s="38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  <c r="IE90" s="43"/>
      <c r="IF90" s="43"/>
      <c r="IG90" s="43"/>
      <c r="IH90" s="43"/>
      <c r="II90" s="43"/>
      <c r="IJ90" s="43"/>
      <c r="IK90" s="43"/>
      <c r="IL90" s="43"/>
      <c r="IM90" s="43"/>
      <c r="IN90" s="43"/>
      <c r="IO90" s="43"/>
      <c r="IP90" s="43"/>
      <c r="IQ90" s="43"/>
      <c r="IR90" s="43"/>
      <c r="IS90" s="43"/>
      <c r="IT90" s="43"/>
      <c r="IU90" s="43"/>
      <c r="IV90" s="43"/>
    </row>
    <row r="91" spans="1:256" ht="21" customHeight="1" x14ac:dyDescent="0.3">
      <c r="A91" s="27">
        <v>82</v>
      </c>
      <c r="B91" s="28" t="s">
        <v>139</v>
      </c>
      <c r="C91" s="29">
        <v>0</v>
      </c>
      <c r="D91" s="41">
        <v>0</v>
      </c>
      <c r="E91" s="31">
        <f t="shared" si="40"/>
        <v>72612.800000000003</v>
      </c>
      <c r="F91" s="31">
        <f t="shared" si="40"/>
        <v>31206.400000000001</v>
      </c>
      <c r="G91" s="32">
        <f t="shared" si="40"/>
        <v>26094.592799999999</v>
      </c>
      <c r="H91" s="32">
        <f t="shared" si="30"/>
        <v>83.619362694831821</v>
      </c>
      <c r="I91" s="32">
        <f t="shared" si="31"/>
        <v>35.936629354604143</v>
      </c>
      <c r="J91" s="32">
        <f t="shared" si="29"/>
        <v>19360</v>
      </c>
      <c r="K91" s="32">
        <f t="shared" si="29"/>
        <v>4580</v>
      </c>
      <c r="L91" s="32">
        <f t="shared" si="29"/>
        <v>3905.9928</v>
      </c>
      <c r="M91" s="32">
        <f t="shared" si="41"/>
        <v>85.283685589519649</v>
      </c>
      <c r="N91" s="32">
        <f t="shared" si="42"/>
        <v>20.175582644628097</v>
      </c>
      <c r="O91" s="32">
        <f t="shared" si="32"/>
        <v>9260</v>
      </c>
      <c r="P91" s="32">
        <f t="shared" si="32"/>
        <v>2600</v>
      </c>
      <c r="Q91" s="32">
        <f t="shared" si="32"/>
        <v>2616.1390000000001</v>
      </c>
      <c r="R91" s="32">
        <f t="shared" si="43"/>
        <v>100.62073076923078</v>
      </c>
      <c r="S91" s="29">
        <f t="shared" si="44"/>
        <v>28.252041036717063</v>
      </c>
      <c r="T91" s="33">
        <v>510</v>
      </c>
      <c r="U91" s="33">
        <v>100</v>
      </c>
      <c r="V91" s="32">
        <v>366.61399999999998</v>
      </c>
      <c r="W91" s="32">
        <f t="shared" si="45"/>
        <v>366.61399999999998</v>
      </c>
      <c r="X91" s="29">
        <f t="shared" si="46"/>
        <v>71.885098039215677</v>
      </c>
      <c r="Y91" s="41">
        <v>7250</v>
      </c>
      <c r="Z91" s="41">
        <v>750</v>
      </c>
      <c r="AA91" s="32">
        <v>2.0577999999999999</v>
      </c>
      <c r="AB91" s="32">
        <f t="shared" si="47"/>
        <v>0.2743733333333333</v>
      </c>
      <c r="AC91" s="29">
        <f t="shared" si="48"/>
        <v>2.8383448275862068E-2</v>
      </c>
      <c r="AD91" s="33">
        <v>8750</v>
      </c>
      <c r="AE91" s="33">
        <v>2500</v>
      </c>
      <c r="AF91" s="32">
        <v>2249.5250000000001</v>
      </c>
      <c r="AG91" s="32">
        <f t="shared" si="49"/>
        <v>89.980999999999995</v>
      </c>
      <c r="AH91" s="29">
        <f t="shared" si="50"/>
        <v>25.708857142857145</v>
      </c>
      <c r="AI91" s="33">
        <v>150</v>
      </c>
      <c r="AJ91" s="33">
        <v>80</v>
      </c>
      <c r="AK91" s="32">
        <v>958.95699999999999</v>
      </c>
      <c r="AL91" s="32">
        <f t="shared" si="51"/>
        <v>1198.69625</v>
      </c>
      <c r="AM91" s="29">
        <f t="shared" si="52"/>
        <v>639.30466666666666</v>
      </c>
      <c r="AN91" s="35">
        <v>0</v>
      </c>
      <c r="AO91" s="35">
        <v>0</v>
      </c>
      <c r="AP91" s="32">
        <v>0</v>
      </c>
      <c r="AQ91" s="32" t="e">
        <f t="shared" si="33"/>
        <v>#DIV/0!</v>
      </c>
      <c r="AR91" s="29" t="e">
        <f t="shared" si="34"/>
        <v>#DIV/0!</v>
      </c>
      <c r="AS91" s="34">
        <v>0</v>
      </c>
      <c r="AT91" s="34">
        <v>0</v>
      </c>
      <c r="AU91" s="29"/>
      <c r="AV91" s="29">
        <v>0</v>
      </c>
      <c r="AW91" s="29">
        <v>0</v>
      </c>
      <c r="AX91" s="29"/>
      <c r="AY91" s="29">
        <v>53252.800000000003</v>
      </c>
      <c r="AZ91" s="29">
        <v>26626.400000000001</v>
      </c>
      <c r="BA91" s="29">
        <v>22188.6</v>
      </c>
      <c r="BB91" s="34">
        <v>0</v>
      </c>
      <c r="BC91" s="36">
        <v>0</v>
      </c>
      <c r="BD91" s="36">
        <v>0</v>
      </c>
      <c r="BE91" s="37">
        <v>0</v>
      </c>
      <c r="BF91" s="37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32">
        <f t="shared" si="35"/>
        <v>100</v>
      </c>
      <c r="BO91" s="32">
        <f t="shared" si="35"/>
        <v>50</v>
      </c>
      <c r="BP91" s="32">
        <f t="shared" si="35"/>
        <v>2.839</v>
      </c>
      <c r="BQ91" s="32">
        <f t="shared" si="53"/>
        <v>5.6779999999999999</v>
      </c>
      <c r="BR91" s="29">
        <f t="shared" si="54"/>
        <v>2.839</v>
      </c>
      <c r="BS91" s="33">
        <v>100</v>
      </c>
      <c r="BT91" s="33">
        <v>50</v>
      </c>
      <c r="BU91" s="32">
        <v>2.839</v>
      </c>
      <c r="BV91" s="29">
        <v>0</v>
      </c>
      <c r="BW91" s="29">
        <v>0</v>
      </c>
      <c r="BX91" s="32">
        <v>0</v>
      </c>
      <c r="BY91" s="29">
        <v>0</v>
      </c>
      <c r="BZ91" s="29">
        <v>0</v>
      </c>
      <c r="CA91" s="29">
        <v>0</v>
      </c>
      <c r="CB91" s="33">
        <v>0</v>
      </c>
      <c r="CC91" s="33">
        <v>0</v>
      </c>
      <c r="CD91" s="29">
        <v>0</v>
      </c>
      <c r="CE91" s="29">
        <v>0</v>
      </c>
      <c r="CF91" s="29">
        <v>0</v>
      </c>
      <c r="CG91" s="29">
        <v>0</v>
      </c>
      <c r="CH91" s="29">
        <v>0</v>
      </c>
      <c r="CI91" s="29">
        <v>0</v>
      </c>
      <c r="CJ91" s="29">
        <v>0</v>
      </c>
      <c r="CK91" s="40">
        <v>1000</v>
      </c>
      <c r="CL91" s="40">
        <v>500</v>
      </c>
      <c r="CM91" s="29">
        <v>176</v>
      </c>
      <c r="CN91" s="33">
        <v>1000</v>
      </c>
      <c r="CO91" s="33">
        <v>300</v>
      </c>
      <c r="CP91" s="29">
        <v>0</v>
      </c>
      <c r="CQ91" s="33">
        <v>1000</v>
      </c>
      <c r="CR91" s="33">
        <v>300</v>
      </c>
      <c r="CS91" s="29">
        <v>0</v>
      </c>
      <c r="CT91" s="33"/>
      <c r="CU91" s="33">
        <v>0</v>
      </c>
      <c r="CV91" s="29">
        <v>0</v>
      </c>
      <c r="CW91" s="29">
        <v>0</v>
      </c>
      <c r="CX91" s="29">
        <v>0</v>
      </c>
      <c r="CY91" s="29">
        <v>0</v>
      </c>
      <c r="CZ91" s="29">
        <v>0</v>
      </c>
      <c r="DA91" s="29">
        <v>0</v>
      </c>
      <c r="DB91" s="29">
        <v>0</v>
      </c>
      <c r="DC91" s="29">
        <v>600</v>
      </c>
      <c r="DD91" s="29">
        <v>300</v>
      </c>
      <c r="DE91" s="32">
        <v>150</v>
      </c>
      <c r="DF91" s="32">
        <v>0</v>
      </c>
      <c r="DG91" s="32">
        <f t="shared" si="36"/>
        <v>72612.800000000003</v>
      </c>
      <c r="DH91" s="32">
        <f t="shared" si="36"/>
        <v>31206.400000000001</v>
      </c>
      <c r="DI91" s="32">
        <f t="shared" si="37"/>
        <v>26094.592799999999</v>
      </c>
      <c r="DJ91" s="29">
        <v>0</v>
      </c>
      <c r="DK91" s="29">
        <v>0</v>
      </c>
      <c r="DL91" s="29">
        <v>0</v>
      </c>
      <c r="DM91" s="29">
        <v>0</v>
      </c>
      <c r="DN91" s="29">
        <v>0</v>
      </c>
      <c r="DO91" s="29">
        <v>0</v>
      </c>
      <c r="DP91" s="29">
        <v>0</v>
      </c>
      <c r="DQ91" s="29">
        <v>0</v>
      </c>
      <c r="DR91" s="29">
        <v>0</v>
      </c>
      <c r="DS91" s="29">
        <v>0</v>
      </c>
      <c r="DT91" s="29">
        <v>0</v>
      </c>
      <c r="DU91" s="29">
        <v>0</v>
      </c>
      <c r="DV91" s="29">
        <v>0</v>
      </c>
      <c r="DW91" s="29">
        <v>0</v>
      </c>
      <c r="DX91" s="29">
        <v>0</v>
      </c>
      <c r="DY91" s="29">
        <v>5600</v>
      </c>
      <c r="DZ91" s="29">
        <v>5600</v>
      </c>
      <c r="EA91" s="32">
        <v>1816</v>
      </c>
      <c r="EB91" s="32">
        <v>0</v>
      </c>
      <c r="EC91" s="32">
        <f t="shared" si="38"/>
        <v>5600</v>
      </c>
      <c r="ED91" s="32">
        <f t="shared" si="38"/>
        <v>5600</v>
      </c>
      <c r="EE91" s="32">
        <f t="shared" si="39"/>
        <v>1816</v>
      </c>
      <c r="EF91" s="42"/>
      <c r="EG91" s="38"/>
      <c r="EH91" s="38"/>
      <c r="EI91" s="38"/>
      <c r="EJ91" s="38"/>
      <c r="EK91" s="38"/>
      <c r="EL91" s="42"/>
      <c r="EM91" s="38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  <c r="IE91" s="43"/>
      <c r="IF91" s="43"/>
      <c r="IG91" s="43"/>
      <c r="IH91" s="43"/>
      <c r="II91" s="43"/>
      <c r="IJ91" s="43"/>
      <c r="IK91" s="43"/>
      <c r="IL91" s="43"/>
      <c r="IM91" s="43"/>
      <c r="IN91" s="43"/>
      <c r="IO91" s="43"/>
      <c r="IP91" s="43"/>
      <c r="IQ91" s="43"/>
      <c r="IR91" s="43"/>
      <c r="IS91" s="43"/>
      <c r="IT91" s="43"/>
      <c r="IU91" s="43"/>
      <c r="IV91" s="43"/>
    </row>
    <row r="92" spans="1:256" ht="21" customHeight="1" x14ac:dyDescent="0.3">
      <c r="A92" s="27">
        <v>83</v>
      </c>
      <c r="B92" s="28" t="s">
        <v>140</v>
      </c>
      <c r="C92" s="29">
        <v>44873.9</v>
      </c>
      <c r="D92" s="41">
        <v>300</v>
      </c>
      <c r="E92" s="31">
        <f t="shared" si="40"/>
        <v>137819.6</v>
      </c>
      <c r="F92" s="31">
        <f t="shared" si="40"/>
        <v>62897.049999999988</v>
      </c>
      <c r="G92" s="32">
        <f t="shared" si="40"/>
        <v>54546.138699999996</v>
      </c>
      <c r="H92" s="32">
        <f t="shared" si="30"/>
        <v>86.722888752334185</v>
      </c>
      <c r="I92" s="32">
        <f t="shared" si="31"/>
        <v>39.5779255635628</v>
      </c>
      <c r="J92" s="32">
        <f t="shared" ref="J92:L106" si="55">T92+Y92+AD92+AI92+AN92+AS92+BK92+BS92+BV92+BY92+CB92+CE92+CK92+CN92+CT92+CW92+DC92</f>
        <v>26356.9</v>
      </c>
      <c r="K92" s="32">
        <f t="shared" si="55"/>
        <v>7165.7</v>
      </c>
      <c r="L92" s="32">
        <f t="shared" si="55"/>
        <v>8103.238699999999</v>
      </c>
      <c r="M92" s="32">
        <f t="shared" si="41"/>
        <v>113.08370012699388</v>
      </c>
      <c r="N92" s="32">
        <f t="shared" si="42"/>
        <v>30.74427834836418</v>
      </c>
      <c r="O92" s="32">
        <f t="shared" si="32"/>
        <v>8736</v>
      </c>
      <c r="P92" s="32">
        <f t="shared" si="32"/>
        <v>2900</v>
      </c>
      <c r="Q92" s="32">
        <f t="shared" si="32"/>
        <v>4406.5874999999996</v>
      </c>
      <c r="R92" s="32">
        <f t="shared" si="43"/>
        <v>151.95129310344825</v>
      </c>
      <c r="S92" s="29">
        <f t="shared" si="44"/>
        <v>50.441706730769234</v>
      </c>
      <c r="T92" s="33">
        <v>236</v>
      </c>
      <c r="U92" s="33">
        <v>100</v>
      </c>
      <c r="V92" s="32">
        <v>473.37899999999951</v>
      </c>
      <c r="W92" s="32">
        <f t="shared" si="45"/>
        <v>473.37899999999956</v>
      </c>
      <c r="X92" s="29">
        <f t="shared" si="46"/>
        <v>200.58432203389808</v>
      </c>
      <c r="Y92" s="41">
        <v>9500.9</v>
      </c>
      <c r="Z92" s="41">
        <v>2700</v>
      </c>
      <c r="AA92" s="32">
        <v>2346.1950000000002</v>
      </c>
      <c r="AB92" s="32">
        <f t="shared" si="47"/>
        <v>86.896111111111125</v>
      </c>
      <c r="AC92" s="29">
        <f t="shared" si="48"/>
        <v>24.694449999473736</v>
      </c>
      <c r="AD92" s="33">
        <v>8500</v>
      </c>
      <c r="AE92" s="33">
        <v>2800</v>
      </c>
      <c r="AF92" s="32">
        <v>3933.2085000000002</v>
      </c>
      <c r="AG92" s="32">
        <f t="shared" si="49"/>
        <v>140.47173214285715</v>
      </c>
      <c r="AH92" s="29">
        <f t="shared" si="50"/>
        <v>46.273041176470592</v>
      </c>
      <c r="AI92" s="33">
        <v>900</v>
      </c>
      <c r="AJ92" s="33">
        <v>100</v>
      </c>
      <c r="AK92" s="32">
        <v>158.44</v>
      </c>
      <c r="AL92" s="32">
        <f t="shared" si="51"/>
        <v>158.44</v>
      </c>
      <c r="AM92" s="29">
        <f t="shared" si="52"/>
        <v>17.604444444444447</v>
      </c>
      <c r="AN92" s="35">
        <v>0</v>
      </c>
      <c r="AO92" s="35">
        <v>0</v>
      </c>
      <c r="AP92" s="32">
        <v>0</v>
      </c>
      <c r="AQ92" s="32" t="e">
        <f t="shared" si="33"/>
        <v>#DIV/0!</v>
      </c>
      <c r="AR92" s="29" t="e">
        <f t="shared" si="34"/>
        <v>#DIV/0!</v>
      </c>
      <c r="AS92" s="34">
        <v>0</v>
      </c>
      <c r="AT92" s="34">
        <v>0</v>
      </c>
      <c r="AU92" s="29"/>
      <c r="AV92" s="29">
        <v>0</v>
      </c>
      <c r="AW92" s="29">
        <v>0</v>
      </c>
      <c r="AX92" s="29"/>
      <c r="AY92" s="29">
        <v>111462.7</v>
      </c>
      <c r="AZ92" s="29">
        <v>55731.35</v>
      </c>
      <c r="BA92" s="29">
        <v>46442.9</v>
      </c>
      <c r="BB92" s="34">
        <v>0</v>
      </c>
      <c r="BC92" s="36">
        <v>0</v>
      </c>
      <c r="BD92" s="36">
        <v>0</v>
      </c>
      <c r="BE92" s="37">
        <v>0</v>
      </c>
      <c r="BF92" s="37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32">
        <f t="shared" si="35"/>
        <v>2460</v>
      </c>
      <c r="BO92" s="32">
        <f t="shared" si="35"/>
        <v>565.70000000000005</v>
      </c>
      <c r="BP92" s="32">
        <f t="shared" si="35"/>
        <v>515.77620000000002</v>
      </c>
      <c r="BQ92" s="32">
        <f t="shared" si="53"/>
        <v>91.17486300159095</v>
      </c>
      <c r="BR92" s="29">
        <f t="shared" si="54"/>
        <v>20.966512195121954</v>
      </c>
      <c r="BS92" s="33">
        <v>660</v>
      </c>
      <c r="BT92" s="33">
        <v>330</v>
      </c>
      <c r="BU92" s="32">
        <v>280.13</v>
      </c>
      <c r="BV92" s="29">
        <v>0</v>
      </c>
      <c r="BW92" s="29">
        <v>0</v>
      </c>
      <c r="BX92" s="32">
        <v>0</v>
      </c>
      <c r="BY92" s="29">
        <v>0</v>
      </c>
      <c r="BZ92" s="29">
        <v>0</v>
      </c>
      <c r="CA92" s="29">
        <v>0</v>
      </c>
      <c r="CB92" s="33">
        <v>1800</v>
      </c>
      <c r="CC92" s="33">
        <v>235.7</v>
      </c>
      <c r="CD92" s="29">
        <v>235.64619999999999</v>
      </c>
      <c r="CE92" s="29">
        <v>0</v>
      </c>
      <c r="CF92" s="29">
        <v>0</v>
      </c>
      <c r="CG92" s="29">
        <v>0</v>
      </c>
      <c r="CH92" s="29">
        <v>0</v>
      </c>
      <c r="CI92" s="29">
        <v>0</v>
      </c>
      <c r="CJ92" s="29">
        <v>0</v>
      </c>
      <c r="CK92" s="40">
        <v>360</v>
      </c>
      <c r="CL92" s="40">
        <v>180</v>
      </c>
      <c r="CM92" s="29">
        <v>0</v>
      </c>
      <c r="CN92" s="33">
        <v>4400</v>
      </c>
      <c r="CO92" s="33">
        <v>720</v>
      </c>
      <c r="CP92" s="29">
        <v>676.24</v>
      </c>
      <c r="CQ92" s="29">
        <v>1000</v>
      </c>
      <c r="CR92" s="29">
        <v>700</v>
      </c>
      <c r="CS92" s="29">
        <v>470.84</v>
      </c>
      <c r="CT92" s="33"/>
      <c r="CU92" s="33">
        <v>0</v>
      </c>
      <c r="CV92" s="29">
        <v>0</v>
      </c>
      <c r="CW92" s="29">
        <v>0</v>
      </c>
      <c r="CX92" s="29">
        <v>0</v>
      </c>
      <c r="CY92" s="29">
        <v>0</v>
      </c>
      <c r="CZ92" s="29">
        <v>0</v>
      </c>
      <c r="DA92" s="29">
        <v>0</v>
      </c>
      <c r="DB92" s="29">
        <v>0</v>
      </c>
      <c r="DC92" s="29">
        <v>0</v>
      </c>
      <c r="DD92" s="29">
        <v>0</v>
      </c>
      <c r="DE92" s="32">
        <v>0</v>
      </c>
      <c r="DF92" s="32">
        <v>0</v>
      </c>
      <c r="DG92" s="32">
        <f t="shared" si="36"/>
        <v>137819.6</v>
      </c>
      <c r="DH92" s="32">
        <f t="shared" si="36"/>
        <v>62897.049999999996</v>
      </c>
      <c r="DI92" s="32">
        <f t="shared" si="37"/>
        <v>54546.138699999996</v>
      </c>
      <c r="DJ92" s="29">
        <v>0</v>
      </c>
      <c r="DK92" s="29">
        <v>0</v>
      </c>
      <c r="DL92" s="29">
        <v>0</v>
      </c>
      <c r="DM92" s="29">
        <v>0</v>
      </c>
      <c r="DN92" s="29">
        <v>0</v>
      </c>
      <c r="DO92" s="29">
        <v>0</v>
      </c>
      <c r="DP92" s="29">
        <v>0</v>
      </c>
      <c r="DQ92" s="29">
        <v>0</v>
      </c>
      <c r="DR92" s="29">
        <v>0</v>
      </c>
      <c r="DS92" s="29">
        <v>0</v>
      </c>
      <c r="DT92" s="29">
        <v>0</v>
      </c>
      <c r="DU92" s="29">
        <v>0</v>
      </c>
      <c r="DV92" s="29">
        <v>0</v>
      </c>
      <c r="DW92" s="29">
        <v>0</v>
      </c>
      <c r="DX92" s="29">
        <v>0</v>
      </c>
      <c r="DY92" s="29">
        <v>19000</v>
      </c>
      <c r="DZ92" s="29">
        <v>19000</v>
      </c>
      <c r="EA92" s="32">
        <v>19000</v>
      </c>
      <c r="EB92" s="32">
        <v>0</v>
      </c>
      <c r="EC92" s="32">
        <f t="shared" si="38"/>
        <v>19000</v>
      </c>
      <c r="ED92" s="32">
        <f t="shared" si="38"/>
        <v>19000</v>
      </c>
      <c r="EE92" s="32">
        <f t="shared" si="39"/>
        <v>19000</v>
      </c>
      <c r="EF92" s="42"/>
      <c r="EG92" s="38"/>
      <c r="EH92" s="38"/>
      <c r="EI92" s="38"/>
      <c r="EJ92" s="38"/>
      <c r="EK92" s="38"/>
      <c r="EL92" s="42"/>
      <c r="EM92" s="38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  <c r="IE92" s="43"/>
      <c r="IF92" s="43"/>
      <c r="IG92" s="43"/>
      <c r="IH92" s="43"/>
      <c r="II92" s="43"/>
      <c r="IJ92" s="43"/>
      <c r="IK92" s="43"/>
      <c r="IL92" s="43"/>
      <c r="IM92" s="43"/>
      <c r="IN92" s="43"/>
      <c r="IO92" s="43"/>
      <c r="IP92" s="43"/>
      <c r="IQ92" s="43"/>
      <c r="IR92" s="43"/>
      <c r="IS92" s="43"/>
      <c r="IT92" s="43"/>
      <c r="IU92" s="43"/>
      <c r="IV92" s="43"/>
    </row>
    <row r="93" spans="1:256" ht="21" customHeight="1" x14ac:dyDescent="0.3">
      <c r="A93" s="27">
        <v>84</v>
      </c>
      <c r="B93" s="28" t="s">
        <v>141</v>
      </c>
      <c r="C93" s="29">
        <v>1721.3</v>
      </c>
      <c r="D93" s="41">
        <v>0</v>
      </c>
      <c r="E93" s="31">
        <f t="shared" si="40"/>
        <v>34023</v>
      </c>
      <c r="F93" s="31">
        <f t="shared" si="40"/>
        <v>16231.25</v>
      </c>
      <c r="G93" s="32">
        <f t="shared" si="40"/>
        <v>15606.550999999999</v>
      </c>
      <c r="H93" s="32">
        <f t="shared" si="30"/>
        <v>96.151257604928759</v>
      </c>
      <c r="I93" s="32">
        <f t="shared" si="31"/>
        <v>45.870590482908618</v>
      </c>
      <c r="J93" s="32">
        <f t="shared" si="55"/>
        <v>10600.5</v>
      </c>
      <c r="K93" s="32">
        <f t="shared" si="55"/>
        <v>4520</v>
      </c>
      <c r="L93" s="32">
        <f t="shared" si="55"/>
        <v>5847.1509999999998</v>
      </c>
      <c r="M93" s="32">
        <f t="shared" si="41"/>
        <v>129.36174778761062</v>
      </c>
      <c r="N93" s="32">
        <f t="shared" si="42"/>
        <v>55.159200037734067</v>
      </c>
      <c r="O93" s="32">
        <f t="shared" si="32"/>
        <v>2940</v>
      </c>
      <c r="P93" s="32">
        <f t="shared" si="32"/>
        <v>1170</v>
      </c>
      <c r="Q93" s="32">
        <f t="shared" si="32"/>
        <v>1105.8229999999999</v>
      </c>
      <c r="R93" s="32">
        <f t="shared" si="43"/>
        <v>94.514786324786314</v>
      </c>
      <c r="S93" s="29">
        <f t="shared" si="44"/>
        <v>37.613027210884347</v>
      </c>
      <c r="T93" s="33">
        <v>140</v>
      </c>
      <c r="U93" s="33">
        <v>70</v>
      </c>
      <c r="V93" s="32">
        <v>184.4989999999998</v>
      </c>
      <c r="W93" s="32">
        <f t="shared" si="45"/>
        <v>263.56999999999971</v>
      </c>
      <c r="X93" s="29">
        <f t="shared" si="46"/>
        <v>131.78499999999985</v>
      </c>
      <c r="Y93" s="41">
        <v>4500</v>
      </c>
      <c r="Z93" s="41">
        <v>2250</v>
      </c>
      <c r="AA93" s="32">
        <v>3400.5279999999998</v>
      </c>
      <c r="AB93" s="32">
        <f t="shared" si="47"/>
        <v>151.13457777777776</v>
      </c>
      <c r="AC93" s="29">
        <f t="shared" si="48"/>
        <v>75.567288888888882</v>
      </c>
      <c r="AD93" s="33">
        <v>2800</v>
      </c>
      <c r="AE93" s="33">
        <v>1100</v>
      </c>
      <c r="AF93" s="32">
        <v>921.32399999999996</v>
      </c>
      <c r="AG93" s="32">
        <f t="shared" si="49"/>
        <v>83.756727272727275</v>
      </c>
      <c r="AH93" s="29">
        <f t="shared" si="50"/>
        <v>32.904428571428568</v>
      </c>
      <c r="AI93" s="33">
        <v>60</v>
      </c>
      <c r="AJ93" s="33">
        <v>20</v>
      </c>
      <c r="AK93" s="32">
        <v>14</v>
      </c>
      <c r="AL93" s="32">
        <f t="shared" si="51"/>
        <v>70</v>
      </c>
      <c r="AM93" s="29">
        <f t="shared" si="52"/>
        <v>23.333333333333332</v>
      </c>
      <c r="AN93" s="35">
        <v>1500</v>
      </c>
      <c r="AO93" s="35">
        <v>600</v>
      </c>
      <c r="AP93" s="32">
        <v>899.6</v>
      </c>
      <c r="AQ93" s="32">
        <f t="shared" si="33"/>
        <v>149.93333333333334</v>
      </c>
      <c r="AR93" s="29">
        <f t="shared" si="34"/>
        <v>59.973333333333336</v>
      </c>
      <c r="AS93" s="34">
        <v>0</v>
      </c>
      <c r="AT93" s="34">
        <v>0</v>
      </c>
      <c r="AU93" s="29"/>
      <c r="AV93" s="29">
        <v>0</v>
      </c>
      <c r="AW93" s="29">
        <v>0</v>
      </c>
      <c r="AX93" s="29"/>
      <c r="AY93" s="29">
        <v>23422.5</v>
      </c>
      <c r="AZ93" s="29">
        <v>11711.25</v>
      </c>
      <c r="BA93" s="29">
        <v>9759.4</v>
      </c>
      <c r="BB93" s="34">
        <v>0</v>
      </c>
      <c r="BC93" s="36">
        <v>0</v>
      </c>
      <c r="BD93" s="36">
        <v>0</v>
      </c>
      <c r="BE93" s="37">
        <v>0</v>
      </c>
      <c r="BF93" s="37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32">
        <f t="shared" si="35"/>
        <v>1060</v>
      </c>
      <c r="BO93" s="32">
        <f t="shared" si="35"/>
        <v>300</v>
      </c>
      <c r="BP93" s="32">
        <f t="shared" si="35"/>
        <v>300</v>
      </c>
      <c r="BQ93" s="32">
        <f t="shared" si="53"/>
        <v>100</v>
      </c>
      <c r="BR93" s="29">
        <f t="shared" si="54"/>
        <v>28.30188679245283</v>
      </c>
      <c r="BS93" s="33">
        <v>1060</v>
      </c>
      <c r="BT93" s="33">
        <v>300</v>
      </c>
      <c r="BU93" s="32">
        <v>300</v>
      </c>
      <c r="BV93" s="29">
        <v>0</v>
      </c>
      <c r="BW93" s="29">
        <v>0</v>
      </c>
      <c r="BX93" s="32">
        <v>0</v>
      </c>
      <c r="BY93" s="29">
        <v>0</v>
      </c>
      <c r="BZ93" s="29">
        <v>0</v>
      </c>
      <c r="CA93" s="29">
        <v>0</v>
      </c>
      <c r="CB93" s="33">
        <v>0</v>
      </c>
      <c r="CC93" s="33">
        <v>0</v>
      </c>
      <c r="CD93" s="29">
        <v>0</v>
      </c>
      <c r="CE93" s="29">
        <v>0</v>
      </c>
      <c r="CF93" s="29">
        <v>0</v>
      </c>
      <c r="CG93" s="29">
        <v>0</v>
      </c>
      <c r="CH93" s="29">
        <v>0</v>
      </c>
      <c r="CI93" s="29">
        <v>0</v>
      </c>
      <c r="CJ93" s="29">
        <v>0</v>
      </c>
      <c r="CK93" s="40">
        <v>0</v>
      </c>
      <c r="CL93" s="40">
        <v>0</v>
      </c>
      <c r="CM93" s="29">
        <v>0</v>
      </c>
      <c r="CN93" s="33">
        <v>240.5</v>
      </c>
      <c r="CO93" s="33">
        <v>110</v>
      </c>
      <c r="CP93" s="29">
        <v>127.2</v>
      </c>
      <c r="CQ93" s="29">
        <v>150.5</v>
      </c>
      <c r="CR93" s="29">
        <v>80</v>
      </c>
      <c r="CS93" s="29">
        <v>85.2</v>
      </c>
      <c r="CT93" s="33">
        <v>300</v>
      </c>
      <c r="CU93" s="33">
        <v>70</v>
      </c>
      <c r="CV93" s="29">
        <v>0</v>
      </c>
      <c r="CW93" s="29">
        <v>0</v>
      </c>
      <c r="CX93" s="29">
        <v>0</v>
      </c>
      <c r="CY93" s="29">
        <v>0</v>
      </c>
      <c r="CZ93" s="29">
        <v>0</v>
      </c>
      <c r="DA93" s="29">
        <v>0</v>
      </c>
      <c r="DB93" s="29">
        <v>0</v>
      </c>
      <c r="DC93" s="29">
        <v>0</v>
      </c>
      <c r="DD93" s="29">
        <v>0</v>
      </c>
      <c r="DE93" s="32">
        <v>0</v>
      </c>
      <c r="DF93" s="32">
        <v>0</v>
      </c>
      <c r="DG93" s="32">
        <f t="shared" si="36"/>
        <v>34023</v>
      </c>
      <c r="DH93" s="32">
        <f t="shared" si="36"/>
        <v>16231.25</v>
      </c>
      <c r="DI93" s="32">
        <f t="shared" si="37"/>
        <v>15606.550999999999</v>
      </c>
      <c r="DJ93" s="29">
        <v>0</v>
      </c>
      <c r="DK93" s="29">
        <v>0</v>
      </c>
      <c r="DL93" s="29">
        <v>0</v>
      </c>
      <c r="DM93" s="29">
        <v>0</v>
      </c>
      <c r="DN93" s="29">
        <v>0</v>
      </c>
      <c r="DO93" s="29">
        <v>0</v>
      </c>
      <c r="DP93" s="29">
        <v>0</v>
      </c>
      <c r="DQ93" s="29">
        <v>0</v>
      </c>
      <c r="DR93" s="29">
        <v>0</v>
      </c>
      <c r="DS93" s="29">
        <v>0</v>
      </c>
      <c r="DT93" s="29">
        <v>0</v>
      </c>
      <c r="DU93" s="29">
        <v>0</v>
      </c>
      <c r="DV93" s="29">
        <v>0</v>
      </c>
      <c r="DW93" s="29">
        <v>0</v>
      </c>
      <c r="DX93" s="29">
        <v>0</v>
      </c>
      <c r="DY93" s="29">
        <v>0</v>
      </c>
      <c r="DZ93" s="29">
        <v>0</v>
      </c>
      <c r="EA93" s="32">
        <v>0</v>
      </c>
      <c r="EB93" s="32">
        <v>0</v>
      </c>
      <c r="EC93" s="32">
        <f t="shared" si="38"/>
        <v>0</v>
      </c>
      <c r="ED93" s="32">
        <f t="shared" si="38"/>
        <v>0</v>
      </c>
      <c r="EE93" s="32">
        <f t="shared" si="39"/>
        <v>0</v>
      </c>
      <c r="EF93" s="42"/>
      <c r="EG93" s="38"/>
      <c r="EH93" s="38"/>
      <c r="EI93" s="38"/>
      <c r="EJ93" s="38"/>
      <c r="EK93" s="38"/>
      <c r="EL93" s="42"/>
      <c r="EM93" s="38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  <c r="IE93" s="43"/>
      <c r="IF93" s="43"/>
      <c r="IG93" s="43"/>
      <c r="IH93" s="43"/>
      <c r="II93" s="43"/>
      <c r="IJ93" s="43"/>
      <c r="IK93" s="43"/>
      <c r="IL93" s="43"/>
      <c r="IM93" s="43"/>
      <c r="IN93" s="43"/>
      <c r="IO93" s="43"/>
      <c r="IP93" s="43"/>
      <c r="IQ93" s="43"/>
      <c r="IR93" s="43"/>
      <c r="IS93" s="43"/>
      <c r="IT93" s="43"/>
      <c r="IU93" s="43"/>
      <c r="IV93" s="43"/>
    </row>
    <row r="94" spans="1:256" ht="21" customHeight="1" x14ac:dyDescent="0.3">
      <c r="A94" s="27">
        <v>85</v>
      </c>
      <c r="B94" s="28" t="s">
        <v>142</v>
      </c>
      <c r="C94" s="29">
        <v>5782.4</v>
      </c>
      <c r="D94" s="41">
        <v>0</v>
      </c>
      <c r="E94" s="31">
        <f t="shared" si="40"/>
        <v>136772.10000000003</v>
      </c>
      <c r="F94" s="31">
        <f t="shared" si="40"/>
        <v>60632.4</v>
      </c>
      <c r="G94" s="32">
        <f t="shared" si="40"/>
        <v>49439.3099</v>
      </c>
      <c r="H94" s="32">
        <f t="shared" si="30"/>
        <v>81.539424301198693</v>
      </c>
      <c r="I94" s="32">
        <f t="shared" si="31"/>
        <v>36.147218548227301</v>
      </c>
      <c r="J94" s="32">
        <f t="shared" si="55"/>
        <v>28801.000000000004</v>
      </c>
      <c r="K94" s="32">
        <f t="shared" si="55"/>
        <v>6646.9</v>
      </c>
      <c r="L94" s="32">
        <f t="shared" si="55"/>
        <v>4335.0099000000009</v>
      </c>
      <c r="M94" s="32">
        <f t="shared" si="41"/>
        <v>65.218521415998453</v>
      </c>
      <c r="N94" s="32">
        <f t="shared" si="42"/>
        <v>15.051595083504047</v>
      </c>
      <c r="O94" s="32">
        <f t="shared" si="32"/>
        <v>11416.6</v>
      </c>
      <c r="P94" s="32">
        <f t="shared" si="32"/>
        <v>4000.3</v>
      </c>
      <c r="Q94" s="32">
        <f t="shared" si="32"/>
        <v>3773.0529999999999</v>
      </c>
      <c r="R94" s="32">
        <f t="shared" si="43"/>
        <v>94.319251056170785</v>
      </c>
      <c r="S94" s="29">
        <f t="shared" si="44"/>
        <v>33.048832401941027</v>
      </c>
      <c r="T94" s="33">
        <v>22.6</v>
      </c>
      <c r="U94" s="33">
        <v>12.4</v>
      </c>
      <c r="V94" s="32">
        <v>49.683999999999763</v>
      </c>
      <c r="W94" s="32">
        <f t="shared" si="45"/>
        <v>400.67741935483679</v>
      </c>
      <c r="X94" s="29">
        <f t="shared" si="46"/>
        <v>219.84070796460071</v>
      </c>
      <c r="Y94" s="41">
        <v>11250.7</v>
      </c>
      <c r="Z94" s="41">
        <v>2250.1</v>
      </c>
      <c r="AA94" s="32">
        <v>315.05290000000002</v>
      </c>
      <c r="AB94" s="32">
        <f t="shared" si="47"/>
        <v>14.0017288120528</v>
      </c>
      <c r="AC94" s="29">
        <f t="shared" si="48"/>
        <v>2.8002959815833681</v>
      </c>
      <c r="AD94" s="33">
        <v>11394</v>
      </c>
      <c r="AE94" s="33">
        <v>3987.9</v>
      </c>
      <c r="AF94" s="32">
        <v>3723.3690000000001</v>
      </c>
      <c r="AG94" s="32">
        <f t="shared" si="49"/>
        <v>93.36665914391034</v>
      </c>
      <c r="AH94" s="29">
        <f t="shared" si="50"/>
        <v>32.678330700368619</v>
      </c>
      <c r="AI94" s="33">
        <v>708</v>
      </c>
      <c r="AJ94" s="33">
        <v>141.6</v>
      </c>
      <c r="AK94" s="32">
        <v>20</v>
      </c>
      <c r="AL94" s="32">
        <f t="shared" si="51"/>
        <v>14.124293785310735</v>
      </c>
      <c r="AM94" s="29">
        <f t="shared" si="52"/>
        <v>2.8248587570621471</v>
      </c>
      <c r="AN94" s="35">
        <v>0</v>
      </c>
      <c r="AO94" s="35">
        <v>0</v>
      </c>
      <c r="AP94" s="32">
        <v>0</v>
      </c>
      <c r="AQ94" s="32" t="e">
        <f t="shared" si="33"/>
        <v>#DIV/0!</v>
      </c>
      <c r="AR94" s="29" t="e">
        <f t="shared" si="34"/>
        <v>#DIV/0!</v>
      </c>
      <c r="AS94" s="34">
        <v>0</v>
      </c>
      <c r="AT94" s="34">
        <v>0</v>
      </c>
      <c r="AU94" s="29"/>
      <c r="AV94" s="29">
        <v>0</v>
      </c>
      <c r="AW94" s="29">
        <v>0</v>
      </c>
      <c r="AX94" s="29"/>
      <c r="AY94" s="29">
        <v>107971.1</v>
      </c>
      <c r="AZ94" s="29">
        <v>53985.5</v>
      </c>
      <c r="BA94" s="29">
        <v>44988</v>
      </c>
      <c r="BB94" s="34">
        <v>0</v>
      </c>
      <c r="BC94" s="36">
        <v>0</v>
      </c>
      <c r="BD94" s="36">
        <v>0</v>
      </c>
      <c r="BE94" s="37">
        <v>0</v>
      </c>
      <c r="BF94" s="37">
        <v>0</v>
      </c>
      <c r="BG94" s="29">
        <v>116.3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32">
        <f t="shared" si="35"/>
        <v>188.7</v>
      </c>
      <c r="BO94" s="32">
        <f t="shared" si="35"/>
        <v>18.899999999999999</v>
      </c>
      <c r="BP94" s="32">
        <f t="shared" si="35"/>
        <v>30.274000000000001</v>
      </c>
      <c r="BQ94" s="32">
        <f t="shared" si="53"/>
        <v>160.17989417989421</v>
      </c>
      <c r="BR94" s="29">
        <f t="shared" si="54"/>
        <v>16.043455219925811</v>
      </c>
      <c r="BS94" s="33">
        <v>188.7</v>
      </c>
      <c r="BT94" s="33">
        <v>18.899999999999999</v>
      </c>
      <c r="BU94" s="32">
        <v>30.274000000000001</v>
      </c>
      <c r="BV94" s="29">
        <v>0</v>
      </c>
      <c r="BW94" s="29">
        <v>0</v>
      </c>
      <c r="BX94" s="32">
        <v>0</v>
      </c>
      <c r="BY94" s="29">
        <v>0</v>
      </c>
      <c r="BZ94" s="29">
        <v>0</v>
      </c>
      <c r="CA94" s="29">
        <v>0</v>
      </c>
      <c r="CB94" s="33">
        <v>0</v>
      </c>
      <c r="CC94" s="33">
        <v>0</v>
      </c>
      <c r="CD94" s="29">
        <v>0</v>
      </c>
      <c r="CE94" s="29">
        <v>0</v>
      </c>
      <c r="CF94" s="29">
        <v>0</v>
      </c>
      <c r="CG94" s="29">
        <v>0</v>
      </c>
      <c r="CH94" s="29">
        <v>0</v>
      </c>
      <c r="CI94" s="29">
        <v>0</v>
      </c>
      <c r="CJ94" s="29">
        <v>0</v>
      </c>
      <c r="CK94" s="40">
        <v>0</v>
      </c>
      <c r="CL94" s="40">
        <v>0</v>
      </c>
      <c r="CM94" s="29">
        <v>0</v>
      </c>
      <c r="CN94" s="33">
        <v>5237</v>
      </c>
      <c r="CO94" s="33">
        <v>236</v>
      </c>
      <c r="CP94" s="29">
        <v>196.63</v>
      </c>
      <c r="CQ94" s="29">
        <v>900</v>
      </c>
      <c r="CR94" s="29">
        <v>90</v>
      </c>
      <c r="CS94" s="29">
        <v>18.21</v>
      </c>
      <c r="CT94" s="33"/>
      <c r="CU94" s="33">
        <v>0</v>
      </c>
      <c r="CV94" s="29">
        <v>0</v>
      </c>
      <c r="CW94" s="29">
        <v>0</v>
      </c>
      <c r="CX94" s="29">
        <v>0</v>
      </c>
      <c r="CY94" s="29">
        <v>0</v>
      </c>
      <c r="CZ94" s="29">
        <v>0</v>
      </c>
      <c r="DA94" s="29">
        <v>0</v>
      </c>
      <c r="DB94" s="29">
        <v>0</v>
      </c>
      <c r="DC94" s="29">
        <v>0</v>
      </c>
      <c r="DD94" s="29">
        <v>0</v>
      </c>
      <c r="DE94" s="32">
        <v>0</v>
      </c>
      <c r="DF94" s="32">
        <v>0</v>
      </c>
      <c r="DG94" s="32">
        <f t="shared" si="36"/>
        <v>136772.10000000003</v>
      </c>
      <c r="DH94" s="32">
        <f t="shared" si="36"/>
        <v>60632.4</v>
      </c>
      <c r="DI94" s="32">
        <f t="shared" si="37"/>
        <v>49439.3099</v>
      </c>
      <c r="DJ94" s="29">
        <v>0</v>
      </c>
      <c r="DK94" s="29">
        <v>0</v>
      </c>
      <c r="DL94" s="29">
        <v>0</v>
      </c>
      <c r="DM94" s="29">
        <v>0</v>
      </c>
      <c r="DN94" s="29">
        <v>0</v>
      </c>
      <c r="DO94" s="29">
        <v>0</v>
      </c>
      <c r="DP94" s="29">
        <v>0</v>
      </c>
      <c r="DQ94" s="29">
        <v>0</v>
      </c>
      <c r="DR94" s="29">
        <v>0</v>
      </c>
      <c r="DS94" s="29">
        <v>0</v>
      </c>
      <c r="DT94" s="29">
        <v>0</v>
      </c>
      <c r="DU94" s="29">
        <v>0</v>
      </c>
      <c r="DV94" s="29">
        <v>0</v>
      </c>
      <c r="DW94" s="29">
        <v>0</v>
      </c>
      <c r="DX94" s="29">
        <v>0</v>
      </c>
      <c r="DY94" s="29">
        <v>51329.8</v>
      </c>
      <c r="DZ94" s="29">
        <v>13343.4</v>
      </c>
      <c r="EA94" s="32">
        <v>2938.2</v>
      </c>
      <c r="EB94" s="32">
        <v>0</v>
      </c>
      <c r="EC94" s="32">
        <f t="shared" si="38"/>
        <v>51329.8</v>
      </c>
      <c r="ED94" s="32">
        <f t="shared" si="38"/>
        <v>13343.4</v>
      </c>
      <c r="EE94" s="32">
        <f t="shared" si="39"/>
        <v>2938.2</v>
      </c>
      <c r="EF94" s="42"/>
      <c r="EG94" s="38"/>
      <c r="EH94" s="38"/>
      <c r="EI94" s="38"/>
      <c r="EJ94" s="38"/>
      <c r="EK94" s="38"/>
      <c r="EL94" s="42"/>
      <c r="EM94" s="38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  <c r="IE94" s="43"/>
      <c r="IF94" s="43"/>
      <c r="IG94" s="43"/>
      <c r="IH94" s="43"/>
      <c r="II94" s="43"/>
      <c r="IJ94" s="43"/>
      <c r="IK94" s="43"/>
      <c r="IL94" s="43"/>
      <c r="IM94" s="43"/>
      <c r="IN94" s="43"/>
      <c r="IO94" s="43"/>
      <c r="IP94" s="43"/>
      <c r="IQ94" s="43"/>
      <c r="IR94" s="43"/>
      <c r="IS94" s="43"/>
      <c r="IT94" s="43"/>
      <c r="IU94" s="43"/>
      <c r="IV94" s="43"/>
    </row>
    <row r="95" spans="1:256" ht="21" customHeight="1" x14ac:dyDescent="0.3">
      <c r="A95" s="27">
        <v>86</v>
      </c>
      <c r="B95" s="28" t="s">
        <v>143</v>
      </c>
      <c r="C95" s="29">
        <v>5350.4</v>
      </c>
      <c r="D95" s="41">
        <v>0</v>
      </c>
      <c r="E95" s="31">
        <f t="shared" si="40"/>
        <v>28595</v>
      </c>
      <c r="F95" s="31">
        <f t="shared" si="40"/>
        <v>13861.4</v>
      </c>
      <c r="G95" s="32">
        <f t="shared" si="40"/>
        <v>8804.8995999999988</v>
      </c>
      <c r="H95" s="32">
        <f t="shared" si="30"/>
        <v>63.520997879002117</v>
      </c>
      <c r="I95" s="32">
        <f t="shared" si="31"/>
        <v>30.791745410036715</v>
      </c>
      <c r="J95" s="32">
        <f t="shared" si="55"/>
        <v>16522.2</v>
      </c>
      <c r="K95" s="32">
        <f t="shared" si="55"/>
        <v>7825</v>
      </c>
      <c r="L95" s="32">
        <f t="shared" si="55"/>
        <v>3774.4996000000001</v>
      </c>
      <c r="M95" s="32">
        <f t="shared" si="41"/>
        <v>48.236416613418534</v>
      </c>
      <c r="N95" s="32">
        <f t="shared" si="42"/>
        <v>22.84501821791287</v>
      </c>
      <c r="O95" s="32">
        <f t="shared" si="32"/>
        <v>2400</v>
      </c>
      <c r="P95" s="32">
        <f t="shared" si="32"/>
        <v>1100</v>
      </c>
      <c r="Q95" s="32">
        <f t="shared" si="32"/>
        <v>1412.6569999999997</v>
      </c>
      <c r="R95" s="32">
        <f t="shared" si="43"/>
        <v>128.42336363636363</v>
      </c>
      <c r="S95" s="29">
        <f t="shared" si="44"/>
        <v>58.860708333333321</v>
      </c>
      <c r="T95" s="33">
        <v>200</v>
      </c>
      <c r="U95" s="33">
        <v>100</v>
      </c>
      <c r="V95" s="32">
        <v>833.28099999999984</v>
      </c>
      <c r="W95" s="32">
        <f t="shared" si="45"/>
        <v>833.28099999999984</v>
      </c>
      <c r="X95" s="29">
        <f t="shared" si="46"/>
        <v>416.64049999999992</v>
      </c>
      <c r="Y95" s="41">
        <v>11472.2</v>
      </c>
      <c r="Z95" s="41">
        <v>5500</v>
      </c>
      <c r="AA95" s="32">
        <v>1282.9806000000001</v>
      </c>
      <c r="AB95" s="32">
        <f t="shared" si="47"/>
        <v>23.326920000000001</v>
      </c>
      <c r="AC95" s="29">
        <f t="shared" si="48"/>
        <v>11.183387667579018</v>
      </c>
      <c r="AD95" s="33">
        <v>2200</v>
      </c>
      <c r="AE95" s="33">
        <v>1000</v>
      </c>
      <c r="AF95" s="32">
        <v>579.37599999999998</v>
      </c>
      <c r="AG95" s="32">
        <f t="shared" si="49"/>
        <v>57.937600000000003</v>
      </c>
      <c r="AH95" s="29">
        <f t="shared" si="50"/>
        <v>26.335272727272724</v>
      </c>
      <c r="AI95" s="33">
        <v>50</v>
      </c>
      <c r="AJ95" s="33">
        <v>25</v>
      </c>
      <c r="AK95" s="32">
        <v>10</v>
      </c>
      <c r="AL95" s="32">
        <f t="shared" si="51"/>
        <v>40</v>
      </c>
      <c r="AM95" s="29">
        <f t="shared" si="52"/>
        <v>20</v>
      </c>
      <c r="AN95" s="35">
        <v>0</v>
      </c>
      <c r="AO95" s="35">
        <v>0</v>
      </c>
      <c r="AP95" s="32">
        <v>0</v>
      </c>
      <c r="AQ95" s="32" t="e">
        <f t="shared" si="33"/>
        <v>#DIV/0!</v>
      </c>
      <c r="AR95" s="29" t="e">
        <f t="shared" si="34"/>
        <v>#DIV/0!</v>
      </c>
      <c r="AS95" s="34">
        <v>0</v>
      </c>
      <c r="AT95" s="34">
        <v>0</v>
      </c>
      <c r="AU95" s="29"/>
      <c r="AV95" s="29">
        <v>0</v>
      </c>
      <c r="AW95" s="29">
        <v>0</v>
      </c>
      <c r="AX95" s="29"/>
      <c r="AY95" s="29">
        <v>12072.8</v>
      </c>
      <c r="AZ95" s="29">
        <v>6036.4</v>
      </c>
      <c r="BA95" s="29">
        <v>5030.3999999999996</v>
      </c>
      <c r="BB95" s="34">
        <v>0</v>
      </c>
      <c r="BC95" s="36">
        <v>0</v>
      </c>
      <c r="BD95" s="36">
        <v>0</v>
      </c>
      <c r="BE95" s="37">
        <v>0</v>
      </c>
      <c r="BF95" s="37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32">
        <f t="shared" si="35"/>
        <v>1500</v>
      </c>
      <c r="BO95" s="32">
        <f t="shared" si="35"/>
        <v>700</v>
      </c>
      <c r="BP95" s="32">
        <f t="shared" si="35"/>
        <v>847.23400000000004</v>
      </c>
      <c r="BQ95" s="32">
        <f t="shared" si="53"/>
        <v>121.03342857142859</v>
      </c>
      <c r="BR95" s="29">
        <f t="shared" si="54"/>
        <v>56.482266666666668</v>
      </c>
      <c r="BS95" s="33">
        <v>1500</v>
      </c>
      <c r="BT95" s="33">
        <v>700</v>
      </c>
      <c r="BU95" s="32">
        <v>847.23400000000004</v>
      </c>
      <c r="BV95" s="29">
        <v>0</v>
      </c>
      <c r="BW95" s="29">
        <v>0</v>
      </c>
      <c r="BX95" s="32">
        <v>0</v>
      </c>
      <c r="BY95" s="29">
        <v>0</v>
      </c>
      <c r="BZ95" s="29">
        <v>0</v>
      </c>
      <c r="CA95" s="29">
        <v>0</v>
      </c>
      <c r="CB95" s="33">
        <v>0</v>
      </c>
      <c r="CC95" s="33">
        <v>0</v>
      </c>
      <c r="CD95" s="29">
        <v>0</v>
      </c>
      <c r="CE95" s="29">
        <v>0</v>
      </c>
      <c r="CF95" s="29">
        <v>0</v>
      </c>
      <c r="CG95" s="29">
        <v>0</v>
      </c>
      <c r="CH95" s="29">
        <v>0</v>
      </c>
      <c r="CI95" s="29">
        <v>0</v>
      </c>
      <c r="CJ95" s="29">
        <v>0</v>
      </c>
      <c r="CK95" s="40">
        <v>0</v>
      </c>
      <c r="CL95" s="40">
        <v>0</v>
      </c>
      <c r="CM95" s="29">
        <v>29.71</v>
      </c>
      <c r="CN95" s="33">
        <v>1100</v>
      </c>
      <c r="CO95" s="33">
        <v>500</v>
      </c>
      <c r="CP95" s="29">
        <v>60</v>
      </c>
      <c r="CQ95" s="29">
        <v>200</v>
      </c>
      <c r="CR95" s="29">
        <v>100</v>
      </c>
      <c r="CS95" s="29">
        <v>60</v>
      </c>
      <c r="CT95" s="33"/>
      <c r="CU95" s="33">
        <v>0</v>
      </c>
      <c r="CV95" s="29">
        <v>131.91800000000001</v>
      </c>
      <c r="CW95" s="29">
        <v>0</v>
      </c>
      <c r="CX95" s="29">
        <v>0</v>
      </c>
      <c r="CY95" s="29">
        <v>0</v>
      </c>
      <c r="CZ95" s="29">
        <v>0</v>
      </c>
      <c r="DA95" s="29">
        <v>0</v>
      </c>
      <c r="DB95" s="29">
        <v>0</v>
      </c>
      <c r="DC95" s="29">
        <v>0</v>
      </c>
      <c r="DD95" s="29">
        <v>0</v>
      </c>
      <c r="DE95" s="32">
        <v>0</v>
      </c>
      <c r="DF95" s="32">
        <v>0</v>
      </c>
      <c r="DG95" s="32">
        <f t="shared" si="36"/>
        <v>28595</v>
      </c>
      <c r="DH95" s="32">
        <f t="shared" si="36"/>
        <v>13861.4</v>
      </c>
      <c r="DI95" s="32">
        <f t="shared" si="37"/>
        <v>8804.8995999999988</v>
      </c>
      <c r="DJ95" s="29">
        <v>0</v>
      </c>
      <c r="DK95" s="29">
        <v>0</v>
      </c>
      <c r="DL95" s="29">
        <v>0</v>
      </c>
      <c r="DM95" s="29">
        <v>0</v>
      </c>
      <c r="DN95" s="29">
        <v>0</v>
      </c>
      <c r="DO95" s="29">
        <v>0</v>
      </c>
      <c r="DP95" s="29">
        <v>0</v>
      </c>
      <c r="DQ95" s="29">
        <v>0</v>
      </c>
      <c r="DR95" s="29">
        <v>0</v>
      </c>
      <c r="DS95" s="29">
        <v>0</v>
      </c>
      <c r="DT95" s="29">
        <v>0</v>
      </c>
      <c r="DU95" s="29">
        <v>0</v>
      </c>
      <c r="DV95" s="29">
        <v>0</v>
      </c>
      <c r="DW95" s="29">
        <v>0</v>
      </c>
      <c r="DX95" s="29">
        <v>0</v>
      </c>
      <c r="DY95" s="29"/>
      <c r="DZ95" s="29">
        <v>0</v>
      </c>
      <c r="EA95" s="32">
        <v>0</v>
      </c>
      <c r="EB95" s="32">
        <v>0</v>
      </c>
      <c r="EC95" s="32">
        <f t="shared" si="38"/>
        <v>0</v>
      </c>
      <c r="ED95" s="32">
        <f t="shared" si="38"/>
        <v>0</v>
      </c>
      <c r="EE95" s="32">
        <f t="shared" si="39"/>
        <v>0</v>
      </c>
      <c r="EF95" s="42"/>
      <c r="EG95" s="38"/>
      <c r="EH95" s="38"/>
      <c r="EI95" s="38"/>
      <c r="EJ95" s="38"/>
      <c r="EK95" s="38"/>
      <c r="EL95" s="42"/>
      <c r="EM95" s="38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  <c r="IE95" s="43"/>
      <c r="IF95" s="43"/>
      <c r="IG95" s="43"/>
      <c r="IH95" s="43"/>
      <c r="II95" s="43"/>
      <c r="IJ95" s="43"/>
      <c r="IK95" s="43"/>
      <c r="IL95" s="43"/>
      <c r="IM95" s="43"/>
      <c r="IN95" s="43"/>
      <c r="IO95" s="43"/>
      <c r="IP95" s="43"/>
      <c r="IQ95" s="43"/>
      <c r="IR95" s="43"/>
      <c r="IS95" s="43"/>
      <c r="IT95" s="43"/>
      <c r="IU95" s="43"/>
      <c r="IV95" s="43"/>
    </row>
    <row r="96" spans="1:256" ht="21" customHeight="1" x14ac:dyDescent="0.3">
      <c r="A96" s="27">
        <v>87</v>
      </c>
      <c r="B96" s="28" t="s">
        <v>144</v>
      </c>
      <c r="C96" s="29">
        <v>8340.3000000000011</v>
      </c>
      <c r="D96" s="41">
        <v>0</v>
      </c>
      <c r="E96" s="31">
        <f t="shared" si="40"/>
        <v>26020</v>
      </c>
      <c r="F96" s="31">
        <f t="shared" si="40"/>
        <v>12520.65</v>
      </c>
      <c r="G96" s="32">
        <f t="shared" si="40"/>
        <v>9407.3215</v>
      </c>
      <c r="H96" s="32">
        <f t="shared" si="30"/>
        <v>75.134449888783735</v>
      </c>
      <c r="I96" s="32">
        <f t="shared" si="31"/>
        <v>36.154194850115296</v>
      </c>
      <c r="J96" s="32">
        <f t="shared" si="55"/>
        <v>11902.7</v>
      </c>
      <c r="K96" s="32">
        <f t="shared" si="55"/>
        <v>5462</v>
      </c>
      <c r="L96" s="32">
        <f t="shared" si="55"/>
        <v>3525.2215000000001</v>
      </c>
      <c r="M96" s="32">
        <f t="shared" si="41"/>
        <v>64.540854998169166</v>
      </c>
      <c r="N96" s="32">
        <f t="shared" si="42"/>
        <v>29.6169902627135</v>
      </c>
      <c r="O96" s="32">
        <f t="shared" si="32"/>
        <v>4000</v>
      </c>
      <c r="P96" s="32">
        <f t="shared" si="32"/>
        <v>1806</v>
      </c>
      <c r="Q96" s="32">
        <f t="shared" si="32"/>
        <v>895.58150000000023</v>
      </c>
      <c r="R96" s="32">
        <f t="shared" si="43"/>
        <v>49.589230343300123</v>
      </c>
      <c r="S96" s="29">
        <f t="shared" si="44"/>
        <v>22.389537500000007</v>
      </c>
      <c r="T96" s="33">
        <v>13</v>
      </c>
      <c r="U96" s="33">
        <v>6</v>
      </c>
      <c r="V96" s="32">
        <v>0.76750000000022189</v>
      </c>
      <c r="W96" s="32">
        <f t="shared" si="45"/>
        <v>12.791666666670364</v>
      </c>
      <c r="X96" s="29">
        <f t="shared" si="46"/>
        <v>5.9038461538478613</v>
      </c>
      <c r="Y96" s="41">
        <v>4500</v>
      </c>
      <c r="Z96" s="41">
        <v>2000</v>
      </c>
      <c r="AA96" s="32">
        <v>1299.1400000000001</v>
      </c>
      <c r="AB96" s="32">
        <f t="shared" si="47"/>
        <v>64.957000000000008</v>
      </c>
      <c r="AC96" s="29">
        <f t="shared" si="48"/>
        <v>28.869777777777777</v>
      </c>
      <c r="AD96" s="33">
        <v>3987</v>
      </c>
      <c r="AE96" s="33">
        <v>1800</v>
      </c>
      <c r="AF96" s="32">
        <v>894.81399999999996</v>
      </c>
      <c r="AG96" s="32">
        <f t="shared" si="49"/>
        <v>49.711888888888886</v>
      </c>
      <c r="AH96" s="29">
        <f>AF96/AD96*100</f>
        <v>22.443290694757962</v>
      </c>
      <c r="AI96" s="33">
        <v>16</v>
      </c>
      <c r="AJ96" s="33">
        <v>16</v>
      </c>
      <c r="AK96" s="32">
        <v>25</v>
      </c>
      <c r="AL96" s="32">
        <f t="shared" si="51"/>
        <v>156.25</v>
      </c>
      <c r="AM96" s="29">
        <f t="shared" si="52"/>
        <v>156.25</v>
      </c>
      <c r="AN96" s="35">
        <v>0</v>
      </c>
      <c r="AO96" s="35">
        <v>0</v>
      </c>
      <c r="AP96" s="32">
        <v>0</v>
      </c>
      <c r="AQ96" s="32" t="e">
        <f t="shared" si="33"/>
        <v>#DIV/0!</v>
      </c>
      <c r="AR96" s="29" t="e">
        <f t="shared" si="34"/>
        <v>#DIV/0!</v>
      </c>
      <c r="AS96" s="34">
        <v>0</v>
      </c>
      <c r="AT96" s="34">
        <v>0</v>
      </c>
      <c r="AU96" s="29"/>
      <c r="AV96" s="29">
        <v>0</v>
      </c>
      <c r="AW96" s="29">
        <v>0</v>
      </c>
      <c r="AX96" s="29"/>
      <c r="AY96" s="29">
        <v>14117.3</v>
      </c>
      <c r="AZ96" s="29">
        <v>7058.65</v>
      </c>
      <c r="BA96" s="29">
        <v>5882.1</v>
      </c>
      <c r="BB96" s="34">
        <v>0</v>
      </c>
      <c r="BC96" s="36">
        <v>0</v>
      </c>
      <c r="BD96" s="36">
        <v>0</v>
      </c>
      <c r="BE96" s="37">
        <v>0</v>
      </c>
      <c r="BF96" s="37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32">
        <f t="shared" si="35"/>
        <v>1096</v>
      </c>
      <c r="BO96" s="32">
        <f t="shared" si="35"/>
        <v>540</v>
      </c>
      <c r="BP96" s="32">
        <f t="shared" si="35"/>
        <v>240</v>
      </c>
      <c r="BQ96" s="32">
        <f t="shared" si="53"/>
        <v>44.444444444444443</v>
      </c>
      <c r="BR96" s="29">
        <f t="shared" si="54"/>
        <v>21.897810218978105</v>
      </c>
      <c r="BS96" s="33">
        <v>616</v>
      </c>
      <c r="BT96" s="33">
        <v>300</v>
      </c>
      <c r="BU96" s="32">
        <v>0</v>
      </c>
      <c r="BV96" s="29">
        <v>0</v>
      </c>
      <c r="BW96" s="29">
        <v>0</v>
      </c>
      <c r="BX96" s="32">
        <v>0</v>
      </c>
      <c r="BY96" s="29">
        <v>0</v>
      </c>
      <c r="BZ96" s="29">
        <v>0</v>
      </c>
      <c r="CA96" s="29">
        <v>0</v>
      </c>
      <c r="CB96" s="33">
        <v>480</v>
      </c>
      <c r="CC96" s="33">
        <v>240</v>
      </c>
      <c r="CD96" s="29">
        <v>240</v>
      </c>
      <c r="CE96" s="29">
        <v>0</v>
      </c>
      <c r="CF96" s="29">
        <v>0</v>
      </c>
      <c r="CG96" s="29">
        <v>0</v>
      </c>
      <c r="CH96" s="29">
        <v>0</v>
      </c>
      <c r="CI96" s="29">
        <v>0</v>
      </c>
      <c r="CJ96" s="29">
        <v>0</v>
      </c>
      <c r="CK96" s="40">
        <v>900.7</v>
      </c>
      <c r="CL96" s="40">
        <v>400</v>
      </c>
      <c r="CM96" s="29">
        <v>195.5</v>
      </c>
      <c r="CN96" s="33">
        <v>300</v>
      </c>
      <c r="CO96" s="33">
        <v>100</v>
      </c>
      <c r="CP96" s="29">
        <v>0</v>
      </c>
      <c r="CQ96" s="29" t="s">
        <v>145</v>
      </c>
      <c r="CR96" s="29">
        <v>100</v>
      </c>
      <c r="CS96" s="29">
        <v>0</v>
      </c>
      <c r="CT96" s="33"/>
      <c r="CU96" s="33">
        <v>0</v>
      </c>
      <c r="CV96" s="29">
        <v>0</v>
      </c>
      <c r="CW96" s="29">
        <v>0</v>
      </c>
      <c r="CX96" s="29">
        <v>0</v>
      </c>
      <c r="CY96" s="29">
        <v>0</v>
      </c>
      <c r="CZ96" s="29">
        <v>0</v>
      </c>
      <c r="DA96" s="29">
        <v>0</v>
      </c>
      <c r="DB96" s="29">
        <v>0</v>
      </c>
      <c r="DC96" s="29">
        <v>1090</v>
      </c>
      <c r="DD96" s="29">
        <v>600</v>
      </c>
      <c r="DE96" s="32">
        <v>870</v>
      </c>
      <c r="DF96" s="32">
        <v>0</v>
      </c>
      <c r="DG96" s="32">
        <f t="shared" si="36"/>
        <v>26020</v>
      </c>
      <c r="DH96" s="32">
        <f t="shared" si="36"/>
        <v>12520.65</v>
      </c>
      <c r="DI96" s="32">
        <f t="shared" si="37"/>
        <v>9407.3215</v>
      </c>
      <c r="DJ96" s="29">
        <v>0</v>
      </c>
      <c r="DK96" s="29">
        <v>0</v>
      </c>
      <c r="DL96" s="29">
        <v>0</v>
      </c>
      <c r="DM96" s="29">
        <v>0</v>
      </c>
      <c r="DN96" s="29">
        <v>0</v>
      </c>
      <c r="DO96" s="29">
        <v>0</v>
      </c>
      <c r="DP96" s="29">
        <v>0</v>
      </c>
      <c r="DQ96" s="29">
        <v>0</v>
      </c>
      <c r="DR96" s="29">
        <v>0</v>
      </c>
      <c r="DS96" s="29">
        <v>0</v>
      </c>
      <c r="DT96" s="29">
        <v>0</v>
      </c>
      <c r="DU96" s="29">
        <v>0</v>
      </c>
      <c r="DV96" s="29">
        <v>0</v>
      </c>
      <c r="DW96" s="29">
        <v>0</v>
      </c>
      <c r="DX96" s="29">
        <v>0</v>
      </c>
      <c r="DY96" s="29"/>
      <c r="DZ96" s="29">
        <v>0</v>
      </c>
      <c r="EA96" s="32">
        <v>0</v>
      </c>
      <c r="EB96" s="32">
        <v>0</v>
      </c>
      <c r="EC96" s="32">
        <f t="shared" si="38"/>
        <v>0</v>
      </c>
      <c r="ED96" s="32">
        <f t="shared" si="38"/>
        <v>0</v>
      </c>
      <c r="EE96" s="32">
        <f t="shared" si="39"/>
        <v>0</v>
      </c>
      <c r="EF96" s="42"/>
      <c r="EG96" s="38"/>
      <c r="EH96" s="38"/>
      <c r="EI96" s="38"/>
      <c r="EJ96" s="38"/>
      <c r="EK96" s="38"/>
      <c r="EL96" s="42"/>
      <c r="EM96" s="38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  <c r="IE96" s="43"/>
      <c r="IF96" s="43"/>
      <c r="IG96" s="43"/>
      <c r="IH96" s="43"/>
      <c r="II96" s="43"/>
      <c r="IJ96" s="43"/>
      <c r="IK96" s="43"/>
      <c r="IL96" s="43"/>
      <c r="IM96" s="43"/>
      <c r="IN96" s="43"/>
      <c r="IO96" s="43"/>
      <c r="IP96" s="43"/>
      <c r="IQ96" s="43"/>
      <c r="IR96" s="43"/>
      <c r="IS96" s="43"/>
      <c r="IT96" s="43"/>
      <c r="IU96" s="43"/>
      <c r="IV96" s="43"/>
    </row>
    <row r="97" spans="1:256" ht="21" customHeight="1" x14ac:dyDescent="0.3">
      <c r="A97" s="27">
        <v>88</v>
      </c>
      <c r="B97" s="28" t="s">
        <v>146</v>
      </c>
      <c r="C97" s="29">
        <v>2506.1</v>
      </c>
      <c r="D97" s="41">
        <v>0</v>
      </c>
      <c r="E97" s="31">
        <f t="shared" si="40"/>
        <v>92155.199999999997</v>
      </c>
      <c r="F97" s="31">
        <f t="shared" si="40"/>
        <v>53513.55</v>
      </c>
      <c r="G97" s="32">
        <f t="shared" si="40"/>
        <v>27445.005000000001</v>
      </c>
      <c r="H97" s="32">
        <f t="shared" si="30"/>
        <v>51.286085486759895</v>
      </c>
      <c r="I97" s="32">
        <f t="shared" si="31"/>
        <v>29.781287436845673</v>
      </c>
      <c r="J97" s="32">
        <f t="shared" si="55"/>
        <v>15773.699999999999</v>
      </c>
      <c r="K97" s="32">
        <f t="shared" si="55"/>
        <v>7887.2999999999993</v>
      </c>
      <c r="L97" s="32">
        <f t="shared" si="55"/>
        <v>2513.105</v>
      </c>
      <c r="M97" s="32">
        <f t="shared" si="41"/>
        <v>31.862677975986713</v>
      </c>
      <c r="N97" s="32">
        <f t="shared" si="42"/>
        <v>15.932247982401087</v>
      </c>
      <c r="O97" s="32">
        <f t="shared" si="32"/>
        <v>10677.9</v>
      </c>
      <c r="P97" s="32">
        <f t="shared" si="32"/>
        <v>5338.9</v>
      </c>
      <c r="Q97" s="32">
        <f t="shared" si="32"/>
        <v>1969.71</v>
      </c>
      <c r="R97" s="32">
        <f t="shared" si="43"/>
        <v>36.893554852123103</v>
      </c>
      <c r="S97" s="29">
        <f t="shared" si="44"/>
        <v>18.446604669457479</v>
      </c>
      <c r="T97" s="33">
        <v>3236.6</v>
      </c>
      <c r="U97" s="33">
        <v>1618.3</v>
      </c>
      <c r="V97" s="32">
        <v>612.30500000000018</v>
      </c>
      <c r="W97" s="32">
        <f t="shared" si="45"/>
        <v>37.836309707717987</v>
      </c>
      <c r="X97" s="29">
        <f t="shared" si="46"/>
        <v>18.918154853858994</v>
      </c>
      <c r="Y97" s="41">
        <v>1385.9</v>
      </c>
      <c r="Z97" s="41">
        <v>693</v>
      </c>
      <c r="AA97" s="32">
        <v>73.394999999999996</v>
      </c>
      <c r="AB97" s="32">
        <f t="shared" si="47"/>
        <v>10.59090909090909</v>
      </c>
      <c r="AC97" s="29">
        <f t="shared" si="48"/>
        <v>5.2958366404502479</v>
      </c>
      <c r="AD97" s="33">
        <v>7441.3</v>
      </c>
      <c r="AE97" s="33">
        <v>3720.6</v>
      </c>
      <c r="AF97" s="32">
        <v>1357.405</v>
      </c>
      <c r="AG97" s="32">
        <f t="shared" si="49"/>
        <v>36.483497285384075</v>
      </c>
      <c r="AH97" s="29">
        <f t="shared" si="50"/>
        <v>18.241503500732399</v>
      </c>
      <c r="AI97" s="33">
        <v>120</v>
      </c>
      <c r="AJ97" s="33">
        <v>60</v>
      </c>
      <c r="AK97" s="32">
        <v>0</v>
      </c>
      <c r="AL97" s="32">
        <f t="shared" si="51"/>
        <v>0</v>
      </c>
      <c r="AM97" s="29">
        <f t="shared" si="52"/>
        <v>0</v>
      </c>
      <c r="AN97" s="35">
        <v>0</v>
      </c>
      <c r="AO97" s="35">
        <v>0</v>
      </c>
      <c r="AP97" s="32">
        <v>0</v>
      </c>
      <c r="AQ97" s="32" t="e">
        <f t="shared" si="33"/>
        <v>#DIV/0!</v>
      </c>
      <c r="AR97" s="29" t="e">
        <f t="shared" si="34"/>
        <v>#DIV/0!</v>
      </c>
      <c r="AS97" s="34">
        <v>0</v>
      </c>
      <c r="AT97" s="34">
        <v>0</v>
      </c>
      <c r="AU97" s="29"/>
      <c r="AV97" s="29">
        <v>0</v>
      </c>
      <c r="AW97" s="29">
        <v>0</v>
      </c>
      <c r="AX97" s="29"/>
      <c r="AY97" s="29">
        <v>59278.5</v>
      </c>
      <c r="AZ97" s="29">
        <v>29639.25</v>
      </c>
      <c r="BA97" s="29">
        <v>24699.4</v>
      </c>
      <c r="BB97" s="34">
        <v>0</v>
      </c>
      <c r="BC97" s="36">
        <v>0</v>
      </c>
      <c r="BD97" s="36">
        <v>0</v>
      </c>
      <c r="BE97" s="37">
        <v>933.5</v>
      </c>
      <c r="BF97" s="37">
        <v>466.7</v>
      </c>
      <c r="BG97" s="29">
        <v>232.5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32">
        <f t="shared" si="35"/>
        <v>202.9</v>
      </c>
      <c r="BO97" s="32">
        <f t="shared" si="35"/>
        <v>101.4</v>
      </c>
      <c r="BP97" s="32">
        <f t="shared" si="35"/>
        <v>0</v>
      </c>
      <c r="BQ97" s="32">
        <f t="shared" si="53"/>
        <v>0</v>
      </c>
      <c r="BR97" s="29">
        <f t="shared" si="54"/>
        <v>0</v>
      </c>
      <c r="BS97" s="33">
        <v>202.9</v>
      </c>
      <c r="BT97" s="33">
        <v>101.4</v>
      </c>
      <c r="BU97" s="32">
        <v>0</v>
      </c>
      <c r="BV97" s="29">
        <v>0</v>
      </c>
      <c r="BW97" s="29">
        <v>0</v>
      </c>
      <c r="BX97" s="32">
        <v>0</v>
      </c>
      <c r="BY97" s="29">
        <v>0</v>
      </c>
      <c r="BZ97" s="29">
        <v>0</v>
      </c>
      <c r="CA97" s="29">
        <v>0</v>
      </c>
      <c r="CB97" s="33">
        <v>0</v>
      </c>
      <c r="CC97" s="33">
        <v>0</v>
      </c>
      <c r="CD97" s="29">
        <v>0</v>
      </c>
      <c r="CE97" s="29">
        <v>0</v>
      </c>
      <c r="CF97" s="29">
        <v>0</v>
      </c>
      <c r="CG97" s="29">
        <v>0</v>
      </c>
      <c r="CH97" s="29">
        <v>0</v>
      </c>
      <c r="CI97" s="29">
        <v>0</v>
      </c>
      <c r="CJ97" s="29">
        <v>0</v>
      </c>
      <c r="CK97" s="40">
        <v>0</v>
      </c>
      <c r="CL97" s="40">
        <v>0</v>
      </c>
      <c r="CM97" s="29">
        <v>0</v>
      </c>
      <c r="CN97" s="33">
        <v>3387</v>
      </c>
      <c r="CO97" s="33">
        <v>1694</v>
      </c>
      <c r="CP97" s="29">
        <v>470</v>
      </c>
      <c r="CQ97" s="29">
        <v>960</v>
      </c>
      <c r="CR97" s="29">
        <v>480</v>
      </c>
      <c r="CS97" s="29">
        <v>97</v>
      </c>
      <c r="CT97" s="33"/>
      <c r="CU97" s="33">
        <v>0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32">
        <v>0</v>
      </c>
      <c r="DF97" s="32">
        <v>0</v>
      </c>
      <c r="DG97" s="32">
        <f t="shared" si="36"/>
        <v>75985.7</v>
      </c>
      <c r="DH97" s="32">
        <f t="shared" si="36"/>
        <v>37993.25</v>
      </c>
      <c r="DI97" s="32">
        <f t="shared" si="37"/>
        <v>27445.005000000001</v>
      </c>
      <c r="DJ97" s="29">
        <v>0</v>
      </c>
      <c r="DK97" s="29">
        <v>0</v>
      </c>
      <c r="DL97" s="29">
        <v>0</v>
      </c>
      <c r="DM97" s="29">
        <v>16169.5</v>
      </c>
      <c r="DN97" s="29">
        <v>15520.3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/>
      <c r="DZ97" s="29">
        <v>0</v>
      </c>
      <c r="EA97" s="32">
        <v>0</v>
      </c>
      <c r="EB97" s="32">
        <v>0</v>
      </c>
      <c r="EC97" s="32">
        <f t="shared" si="38"/>
        <v>16169.5</v>
      </c>
      <c r="ED97" s="32">
        <f t="shared" si="38"/>
        <v>15520.3</v>
      </c>
      <c r="EE97" s="32">
        <f t="shared" si="39"/>
        <v>0</v>
      </c>
      <c r="EF97" s="42"/>
      <c r="EG97" s="38"/>
      <c r="EH97" s="38"/>
      <c r="EI97" s="38"/>
      <c r="EJ97" s="38"/>
      <c r="EK97" s="38"/>
      <c r="EL97" s="42"/>
      <c r="EM97" s="38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  <c r="IE97" s="43"/>
      <c r="IF97" s="43"/>
      <c r="IG97" s="43"/>
      <c r="IH97" s="43"/>
      <c r="II97" s="43"/>
      <c r="IJ97" s="43"/>
      <c r="IK97" s="43"/>
      <c r="IL97" s="43"/>
      <c r="IM97" s="43"/>
      <c r="IN97" s="43"/>
      <c r="IO97" s="43"/>
      <c r="IP97" s="43"/>
      <c r="IQ97" s="43"/>
      <c r="IR97" s="43"/>
      <c r="IS97" s="43"/>
      <c r="IT97" s="43"/>
      <c r="IU97" s="43"/>
      <c r="IV97" s="43"/>
    </row>
    <row r="98" spans="1:256" ht="21" customHeight="1" x14ac:dyDescent="0.3">
      <c r="A98" s="27">
        <v>89</v>
      </c>
      <c r="B98" s="28" t="s">
        <v>147</v>
      </c>
      <c r="C98" s="29">
        <v>61867.199999999997</v>
      </c>
      <c r="D98" s="41">
        <v>0</v>
      </c>
      <c r="E98" s="31">
        <f t="shared" si="40"/>
        <v>146793.70000000001</v>
      </c>
      <c r="F98" s="31">
        <f t="shared" si="40"/>
        <v>70433.899999999994</v>
      </c>
      <c r="G98" s="32">
        <f t="shared" si="40"/>
        <v>59048.535799999998</v>
      </c>
      <c r="H98" s="32">
        <f t="shared" si="30"/>
        <v>83.835391480522887</v>
      </c>
      <c r="I98" s="32">
        <f t="shared" si="31"/>
        <v>40.225524528641209</v>
      </c>
      <c r="J98" s="32">
        <f t="shared" si="55"/>
        <v>23459.9</v>
      </c>
      <c r="K98" s="32">
        <f t="shared" si="55"/>
        <v>8767</v>
      </c>
      <c r="L98" s="32">
        <f t="shared" si="55"/>
        <v>7659.4358000000011</v>
      </c>
      <c r="M98" s="32">
        <f t="shared" si="41"/>
        <v>87.366668187521398</v>
      </c>
      <c r="N98" s="32">
        <f t="shared" si="42"/>
        <v>32.649055622572988</v>
      </c>
      <c r="O98" s="32">
        <f t="shared" si="32"/>
        <v>9175.4</v>
      </c>
      <c r="P98" s="32">
        <f t="shared" si="32"/>
        <v>4578</v>
      </c>
      <c r="Q98" s="32">
        <f t="shared" si="32"/>
        <v>6123.9340000000002</v>
      </c>
      <c r="R98" s="32">
        <f t="shared" si="43"/>
        <v>133.7687636522499</v>
      </c>
      <c r="S98" s="29">
        <f t="shared" si="44"/>
        <v>66.742964884364724</v>
      </c>
      <c r="T98" s="33">
        <v>216.3</v>
      </c>
      <c r="U98" s="33">
        <v>108</v>
      </c>
      <c r="V98" s="32">
        <v>362.17800000000011</v>
      </c>
      <c r="W98" s="32">
        <f t="shared" si="45"/>
        <v>335.35000000000008</v>
      </c>
      <c r="X98" s="29">
        <f t="shared" si="46"/>
        <v>167.44244105409157</v>
      </c>
      <c r="Y98" s="41">
        <v>9074.5</v>
      </c>
      <c r="Z98" s="41">
        <v>2269</v>
      </c>
      <c r="AA98" s="32">
        <v>735.08180000000004</v>
      </c>
      <c r="AB98" s="32">
        <f t="shared" si="47"/>
        <v>32.396729836932572</v>
      </c>
      <c r="AC98" s="29">
        <f t="shared" si="48"/>
        <v>8.1005212408397149</v>
      </c>
      <c r="AD98" s="33">
        <v>8959.1</v>
      </c>
      <c r="AE98" s="33">
        <v>4470</v>
      </c>
      <c r="AF98" s="32">
        <v>5761.7560000000003</v>
      </c>
      <c r="AG98" s="32">
        <f t="shared" si="49"/>
        <v>128.89834451901567</v>
      </c>
      <c r="AH98" s="29">
        <f t="shared" si="50"/>
        <v>64.311772387851462</v>
      </c>
      <c r="AI98" s="33">
        <v>680</v>
      </c>
      <c r="AJ98" s="33">
        <v>300</v>
      </c>
      <c r="AK98" s="32">
        <v>120</v>
      </c>
      <c r="AL98" s="32">
        <f t="shared" si="51"/>
        <v>40</v>
      </c>
      <c r="AM98" s="29">
        <f t="shared" si="52"/>
        <v>17.647058823529413</v>
      </c>
      <c r="AN98" s="35">
        <v>0</v>
      </c>
      <c r="AO98" s="35">
        <v>0</v>
      </c>
      <c r="AP98" s="32">
        <v>0</v>
      </c>
      <c r="AQ98" s="32" t="e">
        <f t="shared" si="33"/>
        <v>#DIV/0!</v>
      </c>
      <c r="AR98" s="29" t="e">
        <f t="shared" si="34"/>
        <v>#DIV/0!</v>
      </c>
      <c r="AS98" s="34">
        <v>0</v>
      </c>
      <c r="AT98" s="34">
        <v>0</v>
      </c>
      <c r="AU98" s="29"/>
      <c r="AV98" s="29">
        <v>0</v>
      </c>
      <c r="AW98" s="29">
        <v>0</v>
      </c>
      <c r="AX98" s="29"/>
      <c r="AY98" s="29">
        <v>123333.8</v>
      </c>
      <c r="AZ98" s="29">
        <v>61666.9</v>
      </c>
      <c r="BA98" s="29">
        <v>51389.1</v>
      </c>
      <c r="BB98" s="34">
        <v>0</v>
      </c>
      <c r="BC98" s="36">
        <v>0</v>
      </c>
      <c r="BD98" s="36">
        <v>0</v>
      </c>
      <c r="BE98" s="37">
        <v>0</v>
      </c>
      <c r="BF98" s="37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32">
        <f t="shared" si="35"/>
        <v>630</v>
      </c>
      <c r="BO98" s="32">
        <f t="shared" si="35"/>
        <v>320</v>
      </c>
      <c r="BP98" s="32">
        <f t="shared" si="35"/>
        <v>450</v>
      </c>
      <c r="BQ98" s="32">
        <f t="shared" si="53"/>
        <v>140.625</v>
      </c>
      <c r="BR98" s="29">
        <f t="shared" si="54"/>
        <v>71.428571428571431</v>
      </c>
      <c r="BS98" s="33">
        <v>630</v>
      </c>
      <c r="BT98" s="33">
        <v>320</v>
      </c>
      <c r="BU98" s="32">
        <v>450</v>
      </c>
      <c r="BV98" s="29">
        <v>0</v>
      </c>
      <c r="BW98" s="29">
        <v>0</v>
      </c>
      <c r="BX98" s="32">
        <v>0</v>
      </c>
      <c r="BY98" s="29">
        <v>0</v>
      </c>
      <c r="BZ98" s="29">
        <v>0</v>
      </c>
      <c r="CA98" s="29">
        <v>0</v>
      </c>
      <c r="CB98" s="33">
        <v>0</v>
      </c>
      <c r="CC98" s="33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0</v>
      </c>
      <c r="CJ98" s="29">
        <v>0</v>
      </c>
      <c r="CK98" s="40">
        <v>0</v>
      </c>
      <c r="CL98" s="40">
        <v>0</v>
      </c>
      <c r="CM98" s="29">
        <v>0</v>
      </c>
      <c r="CN98" s="33">
        <v>3900</v>
      </c>
      <c r="CO98" s="33">
        <v>1300</v>
      </c>
      <c r="CP98" s="29">
        <v>230.42</v>
      </c>
      <c r="CQ98" s="29">
        <v>1600</v>
      </c>
      <c r="CR98" s="29">
        <v>600</v>
      </c>
      <c r="CS98" s="29">
        <v>230.42</v>
      </c>
      <c r="CT98" s="33"/>
      <c r="CU98" s="33">
        <v>0</v>
      </c>
      <c r="CV98" s="29">
        <v>0</v>
      </c>
      <c r="CW98" s="29">
        <v>0</v>
      </c>
      <c r="CX98" s="29">
        <v>0</v>
      </c>
      <c r="CY98" s="29">
        <v>0</v>
      </c>
      <c r="CZ98" s="29">
        <v>0</v>
      </c>
      <c r="DA98" s="29">
        <v>0</v>
      </c>
      <c r="DB98" s="29">
        <v>0</v>
      </c>
      <c r="DC98" s="29">
        <v>0</v>
      </c>
      <c r="DD98" s="29">
        <v>0</v>
      </c>
      <c r="DE98" s="32">
        <v>0</v>
      </c>
      <c r="DF98" s="32">
        <v>0</v>
      </c>
      <c r="DG98" s="32">
        <f t="shared" si="36"/>
        <v>146793.70000000001</v>
      </c>
      <c r="DH98" s="32">
        <f t="shared" si="36"/>
        <v>70433.899999999994</v>
      </c>
      <c r="DI98" s="32">
        <f t="shared" si="37"/>
        <v>59048.535799999998</v>
      </c>
      <c r="DJ98" s="29">
        <v>0</v>
      </c>
      <c r="DK98" s="29">
        <v>0</v>
      </c>
      <c r="DL98" s="29">
        <v>0</v>
      </c>
      <c r="DM98" s="29">
        <v>0</v>
      </c>
      <c r="DN98" s="29">
        <v>0</v>
      </c>
      <c r="DO98" s="29">
        <v>0</v>
      </c>
      <c r="DP98" s="29">
        <v>0</v>
      </c>
      <c r="DQ98" s="29">
        <v>0</v>
      </c>
      <c r="DR98" s="29">
        <v>0</v>
      </c>
      <c r="DS98" s="29">
        <v>0</v>
      </c>
      <c r="DT98" s="29">
        <v>0</v>
      </c>
      <c r="DU98" s="29">
        <v>0</v>
      </c>
      <c r="DV98" s="29">
        <v>0</v>
      </c>
      <c r="DW98" s="29">
        <v>0</v>
      </c>
      <c r="DX98" s="29">
        <v>0</v>
      </c>
      <c r="DY98" s="29"/>
      <c r="DZ98" s="29">
        <v>0</v>
      </c>
      <c r="EA98" s="32">
        <v>0</v>
      </c>
      <c r="EB98" s="32">
        <v>0</v>
      </c>
      <c r="EC98" s="32">
        <f t="shared" si="38"/>
        <v>0</v>
      </c>
      <c r="ED98" s="32">
        <f t="shared" si="38"/>
        <v>0</v>
      </c>
      <c r="EE98" s="32">
        <f t="shared" si="39"/>
        <v>0</v>
      </c>
      <c r="EF98" s="42"/>
      <c r="EG98" s="38"/>
      <c r="EH98" s="38"/>
      <c r="EI98" s="38"/>
      <c r="EJ98" s="38"/>
      <c r="EK98" s="38"/>
      <c r="EL98" s="42"/>
      <c r="EM98" s="38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  <c r="IE98" s="43"/>
      <c r="IF98" s="43"/>
      <c r="IG98" s="43"/>
      <c r="IH98" s="43"/>
      <c r="II98" s="43"/>
      <c r="IJ98" s="43"/>
      <c r="IK98" s="43"/>
      <c r="IL98" s="43"/>
      <c r="IM98" s="43"/>
      <c r="IN98" s="43"/>
      <c r="IO98" s="43"/>
      <c r="IP98" s="43"/>
      <c r="IQ98" s="43"/>
      <c r="IR98" s="43"/>
      <c r="IS98" s="43"/>
      <c r="IT98" s="43"/>
      <c r="IU98" s="43"/>
      <c r="IV98" s="43"/>
    </row>
    <row r="99" spans="1:256" ht="21" customHeight="1" x14ac:dyDescent="0.3">
      <c r="A99" s="27">
        <v>90</v>
      </c>
      <c r="B99" s="28" t="s">
        <v>148</v>
      </c>
      <c r="C99" s="29">
        <v>0.2</v>
      </c>
      <c r="D99" s="41">
        <v>0</v>
      </c>
      <c r="E99" s="31">
        <f t="shared" si="40"/>
        <v>26489</v>
      </c>
      <c r="F99" s="31">
        <f t="shared" si="40"/>
        <v>13244.4</v>
      </c>
      <c r="G99" s="32">
        <f t="shared" si="40"/>
        <v>3501.7940000000003</v>
      </c>
      <c r="H99" s="32">
        <f t="shared" si="30"/>
        <v>26.439808522847397</v>
      </c>
      <c r="I99" s="32">
        <f t="shared" si="31"/>
        <v>13.219804447128999</v>
      </c>
      <c r="J99" s="32">
        <f t="shared" si="55"/>
        <v>21135.7</v>
      </c>
      <c r="K99" s="32">
        <f t="shared" si="55"/>
        <v>10567.8</v>
      </c>
      <c r="L99" s="32">
        <f t="shared" si="55"/>
        <v>1271.2940000000001</v>
      </c>
      <c r="M99" s="32">
        <f t="shared" si="41"/>
        <v>12.029883230189824</v>
      </c>
      <c r="N99" s="32">
        <f t="shared" si="42"/>
        <v>6.0149131564130833</v>
      </c>
      <c r="O99" s="32">
        <f t="shared" si="32"/>
        <v>1778</v>
      </c>
      <c r="P99" s="32">
        <f t="shared" si="32"/>
        <v>889</v>
      </c>
      <c r="Q99" s="32">
        <f t="shared" si="32"/>
        <v>521.54400000000021</v>
      </c>
      <c r="R99" s="32">
        <f t="shared" si="43"/>
        <v>58.666366704162002</v>
      </c>
      <c r="S99" s="29">
        <f t="shared" si="44"/>
        <v>29.333183352081001</v>
      </c>
      <c r="T99" s="33">
        <v>78</v>
      </c>
      <c r="U99" s="33">
        <v>39</v>
      </c>
      <c r="V99" s="32">
        <v>80.801000000000215</v>
      </c>
      <c r="W99" s="32">
        <f t="shared" si="45"/>
        <v>207.18205128205182</v>
      </c>
      <c r="X99" s="29">
        <f t="shared" si="46"/>
        <v>103.59102564102591</v>
      </c>
      <c r="Y99" s="32">
        <v>15721.7</v>
      </c>
      <c r="Z99" s="32">
        <v>7860.8</v>
      </c>
      <c r="AA99" s="32">
        <v>655.15</v>
      </c>
      <c r="AB99" s="32">
        <f t="shared" si="47"/>
        <v>8.334393445959698</v>
      </c>
      <c r="AC99" s="29">
        <f t="shared" si="48"/>
        <v>4.1671702169612699</v>
      </c>
      <c r="AD99" s="33">
        <v>1700</v>
      </c>
      <c r="AE99" s="33">
        <v>850</v>
      </c>
      <c r="AF99" s="32">
        <v>440.74299999999999</v>
      </c>
      <c r="AG99" s="32">
        <f t="shared" si="49"/>
        <v>51.852117647058826</v>
      </c>
      <c r="AH99" s="29">
        <f t="shared" si="50"/>
        <v>25.926058823529413</v>
      </c>
      <c r="AI99" s="33">
        <v>36</v>
      </c>
      <c r="AJ99" s="33">
        <v>18</v>
      </c>
      <c r="AK99" s="32">
        <v>0</v>
      </c>
      <c r="AL99" s="32">
        <f t="shared" si="51"/>
        <v>0</v>
      </c>
      <c r="AM99" s="29">
        <f t="shared" si="52"/>
        <v>0</v>
      </c>
      <c r="AN99" s="35">
        <v>0</v>
      </c>
      <c r="AO99" s="35">
        <v>0</v>
      </c>
      <c r="AP99" s="32">
        <v>0</v>
      </c>
      <c r="AQ99" s="32" t="e">
        <f t="shared" si="33"/>
        <v>#DIV/0!</v>
      </c>
      <c r="AR99" s="29" t="e">
        <f t="shared" si="34"/>
        <v>#DIV/0!</v>
      </c>
      <c r="AS99" s="34">
        <v>0</v>
      </c>
      <c r="AT99" s="34">
        <v>0</v>
      </c>
      <c r="AU99" s="29"/>
      <c r="AV99" s="29">
        <v>0</v>
      </c>
      <c r="AW99" s="29">
        <v>0</v>
      </c>
      <c r="AX99" s="29"/>
      <c r="AY99" s="29">
        <v>5353.3</v>
      </c>
      <c r="AZ99" s="29">
        <v>2676.6</v>
      </c>
      <c r="BA99" s="29">
        <v>2230.5</v>
      </c>
      <c r="BB99" s="34">
        <v>0</v>
      </c>
      <c r="BC99" s="36">
        <v>0</v>
      </c>
      <c r="BD99" s="36">
        <v>0</v>
      </c>
      <c r="BE99" s="37">
        <v>0</v>
      </c>
      <c r="BF99" s="37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32">
        <f t="shared" si="35"/>
        <v>1000</v>
      </c>
      <c r="BO99" s="32">
        <f t="shared" si="35"/>
        <v>500</v>
      </c>
      <c r="BP99" s="32">
        <f t="shared" si="35"/>
        <v>0</v>
      </c>
      <c r="BQ99" s="32">
        <f t="shared" si="53"/>
        <v>0</v>
      </c>
      <c r="BR99" s="29">
        <f t="shared" si="54"/>
        <v>0</v>
      </c>
      <c r="BS99" s="33">
        <v>1000</v>
      </c>
      <c r="BT99" s="33">
        <v>500</v>
      </c>
      <c r="BU99" s="32">
        <v>0</v>
      </c>
      <c r="BV99" s="29">
        <v>0</v>
      </c>
      <c r="BW99" s="29">
        <v>0</v>
      </c>
      <c r="BX99" s="32">
        <v>0</v>
      </c>
      <c r="BY99" s="29">
        <v>0</v>
      </c>
      <c r="BZ99" s="29">
        <v>0</v>
      </c>
      <c r="CA99" s="29">
        <v>0</v>
      </c>
      <c r="CB99" s="33">
        <v>0</v>
      </c>
      <c r="CC99" s="33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29">
        <v>0</v>
      </c>
      <c r="CK99" s="40">
        <v>0</v>
      </c>
      <c r="CL99" s="40">
        <v>0</v>
      </c>
      <c r="CM99" s="29">
        <v>0</v>
      </c>
      <c r="CN99" s="33">
        <v>2600</v>
      </c>
      <c r="CO99" s="33">
        <v>1300</v>
      </c>
      <c r="CP99" s="29">
        <v>0</v>
      </c>
      <c r="CQ99" s="29">
        <v>0</v>
      </c>
      <c r="CR99" s="29">
        <v>0</v>
      </c>
      <c r="CS99" s="29">
        <v>0</v>
      </c>
      <c r="CT99" s="33"/>
      <c r="CU99" s="33">
        <v>0</v>
      </c>
      <c r="CV99" s="29">
        <v>0</v>
      </c>
      <c r="CW99" s="29">
        <v>0</v>
      </c>
      <c r="CX99" s="29">
        <v>0</v>
      </c>
      <c r="CY99" s="29">
        <v>0</v>
      </c>
      <c r="CZ99" s="29">
        <v>0</v>
      </c>
      <c r="DA99" s="29">
        <v>0</v>
      </c>
      <c r="DB99" s="29">
        <v>0</v>
      </c>
      <c r="DC99" s="29">
        <v>0</v>
      </c>
      <c r="DD99" s="29">
        <v>0</v>
      </c>
      <c r="DE99" s="32">
        <v>94.6</v>
      </c>
      <c r="DF99" s="32">
        <v>0</v>
      </c>
      <c r="DG99" s="32">
        <f t="shared" si="36"/>
        <v>26489</v>
      </c>
      <c r="DH99" s="32">
        <f t="shared" si="36"/>
        <v>13244.4</v>
      </c>
      <c r="DI99" s="32">
        <f t="shared" si="37"/>
        <v>3501.7940000000003</v>
      </c>
      <c r="DJ99" s="29">
        <v>0</v>
      </c>
      <c r="DK99" s="29">
        <v>0</v>
      </c>
      <c r="DL99" s="29">
        <v>0</v>
      </c>
      <c r="DM99" s="29">
        <v>0</v>
      </c>
      <c r="DN99" s="29">
        <v>0</v>
      </c>
      <c r="DO99" s="29">
        <v>0</v>
      </c>
      <c r="DP99" s="29">
        <v>0</v>
      </c>
      <c r="DQ99" s="29">
        <v>0</v>
      </c>
      <c r="DR99" s="29">
        <v>0</v>
      </c>
      <c r="DS99" s="29">
        <v>0</v>
      </c>
      <c r="DT99" s="29">
        <v>0</v>
      </c>
      <c r="DU99" s="29">
        <v>0</v>
      </c>
      <c r="DV99" s="29">
        <v>0</v>
      </c>
      <c r="DW99" s="29">
        <v>0</v>
      </c>
      <c r="DX99" s="29">
        <v>0</v>
      </c>
      <c r="DY99" s="29"/>
      <c r="DZ99" s="29">
        <v>0</v>
      </c>
      <c r="EA99" s="32">
        <v>0</v>
      </c>
      <c r="EB99" s="32">
        <v>0</v>
      </c>
      <c r="EC99" s="32">
        <f t="shared" si="38"/>
        <v>0</v>
      </c>
      <c r="ED99" s="32">
        <f t="shared" si="38"/>
        <v>0</v>
      </c>
      <c r="EE99" s="32">
        <f t="shared" si="39"/>
        <v>0</v>
      </c>
      <c r="EF99" s="42"/>
      <c r="EG99" s="38"/>
      <c r="EH99" s="38"/>
      <c r="EI99" s="38"/>
      <c r="EJ99" s="38"/>
      <c r="EK99" s="38"/>
      <c r="EL99" s="42"/>
      <c r="EM99" s="38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  <c r="IE99" s="43"/>
      <c r="IF99" s="43"/>
      <c r="IG99" s="43"/>
      <c r="IH99" s="43"/>
      <c r="II99" s="43"/>
      <c r="IJ99" s="43"/>
      <c r="IK99" s="43"/>
      <c r="IL99" s="43"/>
      <c r="IM99" s="43"/>
      <c r="IN99" s="43"/>
      <c r="IO99" s="43"/>
      <c r="IP99" s="43"/>
      <c r="IQ99" s="43"/>
      <c r="IR99" s="43"/>
      <c r="IS99" s="43"/>
      <c r="IT99" s="43"/>
      <c r="IU99" s="43"/>
      <c r="IV99" s="43"/>
    </row>
    <row r="100" spans="1:256" ht="21" customHeight="1" x14ac:dyDescent="0.3">
      <c r="A100" s="27">
        <v>91</v>
      </c>
      <c r="B100" s="28" t="s">
        <v>149</v>
      </c>
      <c r="C100" s="29">
        <v>0</v>
      </c>
      <c r="D100" s="41">
        <v>0</v>
      </c>
      <c r="E100" s="31">
        <f t="shared" si="40"/>
        <v>26496.600000000002</v>
      </c>
      <c r="F100" s="31">
        <f t="shared" si="40"/>
        <v>13248.6</v>
      </c>
      <c r="G100" s="32">
        <f t="shared" si="40"/>
        <v>10989.454</v>
      </c>
      <c r="H100" s="32">
        <f t="shared" si="30"/>
        <v>82.948039792883776</v>
      </c>
      <c r="I100" s="32">
        <f t="shared" si="31"/>
        <v>41.474959051349977</v>
      </c>
      <c r="J100" s="32">
        <f t="shared" si="55"/>
        <v>11653.999999999998</v>
      </c>
      <c r="K100" s="32">
        <f t="shared" si="55"/>
        <v>5827.2999999999993</v>
      </c>
      <c r="L100" s="32">
        <f t="shared" si="55"/>
        <v>4804.9539999999997</v>
      </c>
      <c r="M100" s="32">
        <f t="shared" si="41"/>
        <v>82.45592298319977</v>
      </c>
      <c r="N100" s="32">
        <f t="shared" si="42"/>
        <v>41.230084091299126</v>
      </c>
      <c r="O100" s="32">
        <f t="shared" si="32"/>
        <v>3113.7</v>
      </c>
      <c r="P100" s="32">
        <f t="shared" si="32"/>
        <v>1251.2</v>
      </c>
      <c r="Q100" s="32">
        <f t="shared" si="32"/>
        <v>803.89999999999941</v>
      </c>
      <c r="R100" s="32">
        <f t="shared" si="43"/>
        <v>64.250319693094582</v>
      </c>
      <c r="S100" s="29">
        <f t="shared" si="44"/>
        <v>25.81815846099494</v>
      </c>
      <c r="T100" s="33">
        <v>51.2</v>
      </c>
      <c r="U100" s="33">
        <v>51.2</v>
      </c>
      <c r="V100" s="32">
        <v>139.32599999999945</v>
      </c>
      <c r="W100" s="32">
        <f t="shared" si="45"/>
        <v>272.12109374999892</v>
      </c>
      <c r="X100" s="29">
        <f t="shared" si="46"/>
        <v>272.12109374999892</v>
      </c>
      <c r="Y100" s="41">
        <v>4646.8999999999996</v>
      </c>
      <c r="Z100" s="41">
        <v>2202.1</v>
      </c>
      <c r="AA100" s="32">
        <v>2618.6030000000001</v>
      </c>
      <c r="AB100" s="32">
        <f t="shared" si="47"/>
        <v>118.91390036783072</v>
      </c>
      <c r="AC100" s="29">
        <f t="shared" si="48"/>
        <v>56.351610751253531</v>
      </c>
      <c r="AD100" s="33">
        <v>3062.5</v>
      </c>
      <c r="AE100" s="33">
        <v>1200</v>
      </c>
      <c r="AF100" s="32">
        <v>664.57399999999996</v>
      </c>
      <c r="AG100" s="32">
        <f t="shared" si="49"/>
        <v>55.381166666666658</v>
      </c>
      <c r="AH100" s="29">
        <f t="shared" si="50"/>
        <v>21.700375510204083</v>
      </c>
      <c r="AI100" s="33">
        <v>48</v>
      </c>
      <c r="AJ100" s="33">
        <v>24</v>
      </c>
      <c r="AK100" s="32">
        <v>0</v>
      </c>
      <c r="AL100" s="32">
        <f t="shared" si="51"/>
        <v>0</v>
      </c>
      <c r="AM100" s="29">
        <f t="shared" si="52"/>
        <v>0</v>
      </c>
      <c r="AN100" s="35">
        <v>0</v>
      </c>
      <c r="AO100" s="35">
        <v>0</v>
      </c>
      <c r="AP100" s="32">
        <v>0</v>
      </c>
      <c r="AQ100" s="32" t="e">
        <f t="shared" si="33"/>
        <v>#DIV/0!</v>
      </c>
      <c r="AR100" s="29" t="e">
        <f t="shared" si="34"/>
        <v>#DIV/0!</v>
      </c>
      <c r="AS100" s="34">
        <v>0</v>
      </c>
      <c r="AT100" s="34">
        <v>0</v>
      </c>
      <c r="AU100" s="29"/>
      <c r="AV100" s="29">
        <v>0</v>
      </c>
      <c r="AW100" s="29">
        <v>0</v>
      </c>
      <c r="AX100" s="29"/>
      <c r="AY100" s="29">
        <v>14842.6</v>
      </c>
      <c r="AZ100" s="29">
        <v>7421.3</v>
      </c>
      <c r="BA100" s="29">
        <v>6184.5</v>
      </c>
      <c r="BB100" s="34">
        <v>0</v>
      </c>
      <c r="BC100" s="36">
        <v>0</v>
      </c>
      <c r="BD100" s="36">
        <v>0</v>
      </c>
      <c r="BE100" s="37">
        <v>0</v>
      </c>
      <c r="BF100" s="37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32">
        <f t="shared" si="35"/>
        <v>620</v>
      </c>
      <c r="BO100" s="32">
        <f t="shared" si="35"/>
        <v>550</v>
      </c>
      <c r="BP100" s="32">
        <f t="shared" si="35"/>
        <v>495.21</v>
      </c>
      <c r="BQ100" s="32">
        <f t="shared" si="53"/>
        <v>90.038181818181812</v>
      </c>
      <c r="BR100" s="29">
        <f t="shared" si="54"/>
        <v>79.872580645161278</v>
      </c>
      <c r="BS100" s="33">
        <v>620</v>
      </c>
      <c r="BT100" s="33">
        <v>550</v>
      </c>
      <c r="BU100" s="32">
        <v>495.21</v>
      </c>
      <c r="BV100" s="29">
        <v>0</v>
      </c>
      <c r="BW100" s="29">
        <v>0</v>
      </c>
      <c r="BX100" s="32">
        <v>0</v>
      </c>
      <c r="BY100" s="29">
        <v>0</v>
      </c>
      <c r="BZ100" s="29">
        <v>0</v>
      </c>
      <c r="CA100" s="29">
        <v>0</v>
      </c>
      <c r="CB100" s="33">
        <v>0</v>
      </c>
      <c r="CC100" s="33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29">
        <v>0</v>
      </c>
      <c r="CK100" s="40">
        <v>1766</v>
      </c>
      <c r="CL100" s="40">
        <v>1200</v>
      </c>
      <c r="CM100" s="29">
        <v>848.23099999999999</v>
      </c>
      <c r="CN100" s="33">
        <v>1459.4</v>
      </c>
      <c r="CO100" s="33">
        <v>600</v>
      </c>
      <c r="CP100" s="29">
        <v>39.01</v>
      </c>
      <c r="CQ100" s="29">
        <v>1459.4</v>
      </c>
      <c r="CR100" s="29">
        <v>600</v>
      </c>
      <c r="CS100" s="29">
        <v>0</v>
      </c>
      <c r="CT100" s="33"/>
      <c r="CU100" s="33">
        <v>0</v>
      </c>
      <c r="CV100" s="29">
        <v>0</v>
      </c>
      <c r="CW100" s="29">
        <v>0</v>
      </c>
      <c r="CX100" s="29">
        <v>0</v>
      </c>
      <c r="CY100" s="29">
        <v>0</v>
      </c>
      <c r="CZ100" s="29">
        <v>0</v>
      </c>
      <c r="DA100" s="29">
        <v>0</v>
      </c>
      <c r="DB100" s="29">
        <v>0</v>
      </c>
      <c r="DC100" s="29">
        <v>0</v>
      </c>
      <c r="DD100" s="29">
        <v>0</v>
      </c>
      <c r="DE100" s="32">
        <v>0</v>
      </c>
      <c r="DF100" s="32">
        <v>0</v>
      </c>
      <c r="DG100" s="32">
        <f t="shared" si="36"/>
        <v>26496.600000000002</v>
      </c>
      <c r="DH100" s="32">
        <f t="shared" si="36"/>
        <v>13248.6</v>
      </c>
      <c r="DI100" s="32">
        <f t="shared" si="37"/>
        <v>10989.454</v>
      </c>
      <c r="DJ100" s="29">
        <v>0</v>
      </c>
      <c r="DK100" s="29">
        <v>0</v>
      </c>
      <c r="DL100" s="29">
        <v>0</v>
      </c>
      <c r="DM100" s="29">
        <v>0</v>
      </c>
      <c r="DN100" s="29">
        <v>0</v>
      </c>
      <c r="DO100" s="29">
        <v>0</v>
      </c>
      <c r="DP100" s="29">
        <v>0</v>
      </c>
      <c r="DQ100" s="29">
        <v>0</v>
      </c>
      <c r="DR100" s="29">
        <v>0</v>
      </c>
      <c r="DS100" s="29">
        <v>0</v>
      </c>
      <c r="DT100" s="29">
        <v>0</v>
      </c>
      <c r="DU100" s="29">
        <v>0</v>
      </c>
      <c r="DV100" s="29">
        <v>0</v>
      </c>
      <c r="DW100" s="29">
        <v>0</v>
      </c>
      <c r="DX100" s="29">
        <v>0</v>
      </c>
      <c r="DY100" s="29"/>
      <c r="DZ100" s="29">
        <v>0</v>
      </c>
      <c r="EA100" s="32">
        <v>0</v>
      </c>
      <c r="EB100" s="32">
        <v>0</v>
      </c>
      <c r="EC100" s="32">
        <f t="shared" si="38"/>
        <v>0</v>
      </c>
      <c r="ED100" s="32">
        <f t="shared" si="38"/>
        <v>0</v>
      </c>
      <c r="EE100" s="32">
        <f t="shared" si="39"/>
        <v>0</v>
      </c>
      <c r="EF100" s="42"/>
      <c r="EG100" s="38"/>
      <c r="EH100" s="38"/>
      <c r="EI100" s="38"/>
      <c r="EJ100" s="38"/>
      <c r="EK100" s="38"/>
      <c r="EL100" s="42"/>
      <c r="EM100" s="38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  <c r="IE100" s="43"/>
      <c r="IF100" s="43"/>
      <c r="IG100" s="43"/>
      <c r="IH100" s="43"/>
      <c r="II100" s="43"/>
      <c r="IJ100" s="43"/>
      <c r="IK100" s="43"/>
      <c r="IL100" s="43"/>
      <c r="IM100" s="43"/>
      <c r="IN100" s="43"/>
      <c r="IO100" s="43"/>
      <c r="IP100" s="43"/>
      <c r="IQ100" s="43"/>
      <c r="IR100" s="43"/>
      <c r="IS100" s="43"/>
      <c r="IT100" s="43"/>
      <c r="IU100" s="43"/>
      <c r="IV100" s="43"/>
    </row>
    <row r="101" spans="1:256" ht="21" customHeight="1" x14ac:dyDescent="0.3">
      <c r="A101" s="27">
        <v>92</v>
      </c>
      <c r="B101" s="28" t="s">
        <v>150</v>
      </c>
      <c r="C101" s="29">
        <v>26793.399999999998</v>
      </c>
      <c r="D101" s="41">
        <v>0</v>
      </c>
      <c r="E101" s="31">
        <f t="shared" si="40"/>
        <v>9420</v>
      </c>
      <c r="F101" s="31">
        <f t="shared" si="40"/>
        <v>4460</v>
      </c>
      <c r="G101" s="32">
        <f t="shared" si="40"/>
        <v>2712.4270000000001</v>
      </c>
      <c r="H101" s="32">
        <f t="shared" si="30"/>
        <v>60.816748878923768</v>
      </c>
      <c r="I101" s="32">
        <f t="shared" si="31"/>
        <v>28.794341825902336</v>
      </c>
      <c r="J101" s="32">
        <f t="shared" si="55"/>
        <v>5920</v>
      </c>
      <c r="K101" s="32">
        <f t="shared" si="55"/>
        <v>2710</v>
      </c>
      <c r="L101" s="32">
        <f t="shared" si="55"/>
        <v>1254.0270000000003</v>
      </c>
      <c r="M101" s="32">
        <f t="shared" si="41"/>
        <v>46.274059040590416</v>
      </c>
      <c r="N101" s="32">
        <f t="shared" si="42"/>
        <v>21.182888513513518</v>
      </c>
      <c r="O101" s="32">
        <f t="shared" si="32"/>
        <v>200</v>
      </c>
      <c r="P101" s="32">
        <f t="shared" si="32"/>
        <v>100</v>
      </c>
      <c r="Q101" s="32">
        <f t="shared" si="32"/>
        <v>80.237000000000151</v>
      </c>
      <c r="R101" s="32">
        <f t="shared" si="43"/>
        <v>80.237000000000151</v>
      </c>
      <c r="S101" s="29">
        <f t="shared" si="44"/>
        <v>40.118500000000076</v>
      </c>
      <c r="T101" s="33">
        <v>0</v>
      </c>
      <c r="U101" s="33">
        <v>0</v>
      </c>
      <c r="V101" s="32">
        <v>14.607000000000154</v>
      </c>
      <c r="W101" s="32" t="e">
        <f t="shared" si="45"/>
        <v>#DIV/0!</v>
      </c>
      <c r="X101" s="29" t="e">
        <f t="shared" si="46"/>
        <v>#DIV/0!</v>
      </c>
      <c r="Y101" s="41">
        <v>4500</v>
      </c>
      <c r="Z101" s="41">
        <v>2000</v>
      </c>
      <c r="AA101" s="32">
        <v>1061.5899999999999</v>
      </c>
      <c r="AB101" s="32">
        <f t="shared" si="47"/>
        <v>53.079499999999989</v>
      </c>
      <c r="AC101" s="29">
        <f t="shared" si="48"/>
        <v>23.590888888888887</v>
      </c>
      <c r="AD101" s="33">
        <v>200</v>
      </c>
      <c r="AE101" s="33">
        <v>100</v>
      </c>
      <c r="AF101" s="32">
        <v>65.63</v>
      </c>
      <c r="AG101" s="32">
        <f t="shared" si="49"/>
        <v>65.63</v>
      </c>
      <c r="AH101" s="29">
        <f t="shared" si="50"/>
        <v>32.814999999999998</v>
      </c>
      <c r="AI101" s="33">
        <v>0</v>
      </c>
      <c r="AJ101" s="33">
        <v>0</v>
      </c>
      <c r="AK101" s="32">
        <v>0</v>
      </c>
      <c r="AL101" s="32" t="e">
        <f t="shared" si="51"/>
        <v>#DIV/0!</v>
      </c>
      <c r="AM101" s="29" t="e">
        <f t="shared" si="52"/>
        <v>#DIV/0!</v>
      </c>
      <c r="AN101" s="35">
        <v>0</v>
      </c>
      <c r="AO101" s="35">
        <v>0</v>
      </c>
      <c r="AP101" s="32">
        <v>0</v>
      </c>
      <c r="AQ101" s="32" t="e">
        <f t="shared" si="33"/>
        <v>#DIV/0!</v>
      </c>
      <c r="AR101" s="29" t="e">
        <f t="shared" si="34"/>
        <v>#DIV/0!</v>
      </c>
      <c r="AS101" s="34">
        <v>0</v>
      </c>
      <c r="AT101" s="34">
        <v>0</v>
      </c>
      <c r="AU101" s="29"/>
      <c r="AV101" s="29">
        <v>0</v>
      </c>
      <c r="AW101" s="29">
        <v>0</v>
      </c>
      <c r="AX101" s="29"/>
      <c r="AY101" s="29">
        <v>3500</v>
      </c>
      <c r="AZ101" s="29">
        <v>1750</v>
      </c>
      <c r="BA101" s="29">
        <v>1458.4</v>
      </c>
      <c r="BB101" s="34">
        <v>0</v>
      </c>
      <c r="BC101" s="36">
        <v>0</v>
      </c>
      <c r="BD101" s="36">
        <v>0</v>
      </c>
      <c r="BE101" s="37">
        <v>0</v>
      </c>
      <c r="BF101" s="37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32">
        <f t="shared" si="35"/>
        <v>600</v>
      </c>
      <c r="BO101" s="32">
        <f t="shared" si="35"/>
        <v>450</v>
      </c>
      <c r="BP101" s="32">
        <f t="shared" si="35"/>
        <v>0</v>
      </c>
      <c r="BQ101" s="32">
        <f t="shared" si="53"/>
        <v>0</v>
      </c>
      <c r="BR101" s="29">
        <f t="shared" si="54"/>
        <v>0</v>
      </c>
      <c r="BS101" s="33">
        <v>400</v>
      </c>
      <c r="BT101" s="33">
        <v>200</v>
      </c>
      <c r="BU101" s="32">
        <v>0</v>
      </c>
      <c r="BV101" s="29">
        <v>0</v>
      </c>
      <c r="BW101" s="29">
        <v>0</v>
      </c>
      <c r="BX101" s="32">
        <v>0</v>
      </c>
      <c r="BY101" s="29">
        <v>0</v>
      </c>
      <c r="BZ101" s="29">
        <v>0</v>
      </c>
      <c r="CA101" s="29">
        <v>0</v>
      </c>
      <c r="CB101" s="33">
        <v>200</v>
      </c>
      <c r="CC101" s="33">
        <v>250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29">
        <v>0</v>
      </c>
      <c r="CK101" s="40">
        <v>0</v>
      </c>
      <c r="CL101" s="40">
        <v>0</v>
      </c>
      <c r="CM101" s="29">
        <v>0</v>
      </c>
      <c r="CN101" s="33">
        <v>620</v>
      </c>
      <c r="CO101" s="33">
        <v>160</v>
      </c>
      <c r="CP101" s="29">
        <v>75.2</v>
      </c>
      <c r="CQ101" s="29">
        <v>0</v>
      </c>
      <c r="CR101" s="29">
        <v>0</v>
      </c>
      <c r="CS101" s="29">
        <v>0</v>
      </c>
      <c r="CT101" s="33"/>
      <c r="CU101" s="33">
        <v>0</v>
      </c>
      <c r="CV101" s="29">
        <v>37</v>
      </c>
      <c r="CW101" s="29">
        <v>0</v>
      </c>
      <c r="CX101" s="29">
        <v>0</v>
      </c>
      <c r="CY101" s="29">
        <v>0</v>
      </c>
      <c r="CZ101" s="29">
        <v>0</v>
      </c>
      <c r="DA101" s="29">
        <v>0</v>
      </c>
      <c r="DB101" s="29">
        <v>0</v>
      </c>
      <c r="DC101" s="29">
        <v>0</v>
      </c>
      <c r="DD101" s="29">
        <v>0</v>
      </c>
      <c r="DE101" s="32">
        <v>0</v>
      </c>
      <c r="DF101" s="32">
        <v>0</v>
      </c>
      <c r="DG101" s="32">
        <f t="shared" si="36"/>
        <v>9420</v>
      </c>
      <c r="DH101" s="32">
        <f t="shared" si="36"/>
        <v>4460</v>
      </c>
      <c r="DI101" s="32">
        <f t="shared" si="37"/>
        <v>2712.4270000000001</v>
      </c>
      <c r="DJ101" s="29">
        <v>0</v>
      </c>
      <c r="DK101" s="29">
        <v>0</v>
      </c>
      <c r="DL101" s="29">
        <v>0</v>
      </c>
      <c r="DM101" s="29">
        <v>0</v>
      </c>
      <c r="DN101" s="29">
        <v>0</v>
      </c>
      <c r="DO101" s="29">
        <v>0</v>
      </c>
      <c r="DP101" s="29">
        <v>0</v>
      </c>
      <c r="DQ101" s="29">
        <v>0</v>
      </c>
      <c r="DR101" s="29">
        <v>0</v>
      </c>
      <c r="DS101" s="29">
        <v>0</v>
      </c>
      <c r="DT101" s="29">
        <v>0</v>
      </c>
      <c r="DU101" s="29">
        <v>0</v>
      </c>
      <c r="DV101" s="29">
        <v>0</v>
      </c>
      <c r="DW101" s="29">
        <v>0</v>
      </c>
      <c r="DX101" s="29">
        <v>0</v>
      </c>
      <c r="DY101" s="29"/>
      <c r="DZ101" s="29">
        <v>0</v>
      </c>
      <c r="EA101" s="32">
        <v>0</v>
      </c>
      <c r="EB101" s="32">
        <v>0</v>
      </c>
      <c r="EC101" s="32">
        <f t="shared" si="38"/>
        <v>0</v>
      </c>
      <c r="ED101" s="32">
        <f t="shared" si="38"/>
        <v>0</v>
      </c>
      <c r="EE101" s="32">
        <f t="shared" si="39"/>
        <v>0</v>
      </c>
      <c r="EF101" s="42"/>
      <c r="EG101" s="38"/>
      <c r="EH101" s="38"/>
      <c r="EI101" s="38"/>
      <c r="EJ101" s="38"/>
      <c r="EK101" s="38"/>
      <c r="EL101" s="42"/>
      <c r="EM101" s="38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  <c r="IE101" s="43"/>
      <c r="IF101" s="43"/>
      <c r="IG101" s="43"/>
      <c r="IH101" s="43"/>
      <c r="II101" s="43"/>
      <c r="IJ101" s="43"/>
      <c r="IK101" s="43"/>
      <c r="IL101" s="43"/>
      <c r="IM101" s="43"/>
      <c r="IN101" s="43"/>
      <c r="IO101" s="43"/>
      <c r="IP101" s="43"/>
      <c r="IQ101" s="43"/>
      <c r="IR101" s="43"/>
      <c r="IS101" s="43"/>
      <c r="IT101" s="43"/>
      <c r="IU101" s="43"/>
      <c r="IV101" s="43"/>
    </row>
    <row r="102" spans="1:256" ht="21" customHeight="1" x14ac:dyDescent="0.3">
      <c r="A102" s="27">
        <v>93</v>
      </c>
      <c r="B102" s="28" t="s">
        <v>151</v>
      </c>
      <c r="C102" s="29">
        <v>18334</v>
      </c>
      <c r="D102" s="41">
        <v>0</v>
      </c>
      <c r="E102" s="31">
        <f t="shared" si="40"/>
        <v>20539.699999999997</v>
      </c>
      <c r="F102" s="31">
        <f t="shared" si="40"/>
        <v>10269.849999999999</v>
      </c>
      <c r="G102" s="32">
        <f t="shared" si="40"/>
        <v>8082.3879999999999</v>
      </c>
      <c r="H102" s="32">
        <f t="shared" si="30"/>
        <v>78.700156282711049</v>
      </c>
      <c r="I102" s="32">
        <f t="shared" si="31"/>
        <v>39.350078141355525</v>
      </c>
      <c r="J102" s="32">
        <f t="shared" si="55"/>
        <v>6990.4</v>
      </c>
      <c r="K102" s="32">
        <f t="shared" si="55"/>
        <v>3495.2</v>
      </c>
      <c r="L102" s="32">
        <f t="shared" si="55"/>
        <v>2436.8879999999999</v>
      </c>
      <c r="M102" s="32">
        <f t="shared" si="41"/>
        <v>69.72098878461891</v>
      </c>
      <c r="N102" s="32">
        <f t="shared" si="42"/>
        <v>34.860494392309455</v>
      </c>
      <c r="O102" s="32">
        <f t="shared" si="32"/>
        <v>2000.4</v>
      </c>
      <c r="P102" s="32">
        <f t="shared" si="32"/>
        <v>1000.2</v>
      </c>
      <c r="Q102" s="32">
        <f t="shared" si="32"/>
        <v>1038.396</v>
      </c>
      <c r="R102" s="32">
        <f t="shared" si="43"/>
        <v>103.81883623275343</v>
      </c>
      <c r="S102" s="29">
        <f t="shared" si="44"/>
        <v>51.909418116376713</v>
      </c>
      <c r="T102" s="33">
        <v>0.4</v>
      </c>
      <c r="U102" s="33">
        <v>0.2</v>
      </c>
      <c r="V102" s="32">
        <v>13.655999999999908</v>
      </c>
      <c r="W102" s="32">
        <f t="shared" si="45"/>
        <v>6827.9999999999536</v>
      </c>
      <c r="X102" s="29">
        <f t="shared" si="46"/>
        <v>3413.9999999999768</v>
      </c>
      <c r="Y102" s="41">
        <v>4000</v>
      </c>
      <c r="Z102" s="41">
        <v>2000</v>
      </c>
      <c r="AA102" s="32">
        <v>1280.3</v>
      </c>
      <c r="AB102" s="32">
        <f t="shared" si="47"/>
        <v>64.015000000000001</v>
      </c>
      <c r="AC102" s="29">
        <f t="shared" si="48"/>
        <v>32.0075</v>
      </c>
      <c r="AD102" s="33">
        <v>2000</v>
      </c>
      <c r="AE102" s="33">
        <v>1000</v>
      </c>
      <c r="AF102" s="32">
        <v>1024.74</v>
      </c>
      <c r="AG102" s="32">
        <f t="shared" si="49"/>
        <v>102.474</v>
      </c>
      <c r="AH102" s="29">
        <f t="shared" si="50"/>
        <v>51.237000000000002</v>
      </c>
      <c r="AI102" s="33">
        <v>50</v>
      </c>
      <c r="AJ102" s="33">
        <v>25</v>
      </c>
      <c r="AK102" s="32">
        <v>0</v>
      </c>
      <c r="AL102" s="32">
        <f t="shared" si="51"/>
        <v>0</v>
      </c>
      <c r="AM102" s="29">
        <f t="shared" si="52"/>
        <v>0</v>
      </c>
      <c r="AN102" s="35">
        <v>0</v>
      </c>
      <c r="AO102" s="35">
        <v>0</v>
      </c>
      <c r="AP102" s="32">
        <v>0</v>
      </c>
      <c r="AQ102" s="32" t="e">
        <f t="shared" si="33"/>
        <v>#DIV/0!</v>
      </c>
      <c r="AR102" s="29" t="e">
        <f t="shared" si="34"/>
        <v>#DIV/0!</v>
      </c>
      <c r="AS102" s="34">
        <v>0</v>
      </c>
      <c r="AT102" s="34">
        <v>0</v>
      </c>
      <c r="AU102" s="29"/>
      <c r="AV102" s="29">
        <v>0</v>
      </c>
      <c r="AW102" s="29">
        <v>0</v>
      </c>
      <c r="AX102" s="29"/>
      <c r="AY102" s="29">
        <v>13549.3</v>
      </c>
      <c r="AZ102" s="29">
        <v>6774.65</v>
      </c>
      <c r="BA102" s="29">
        <v>5645.5</v>
      </c>
      <c r="BB102" s="34">
        <v>0</v>
      </c>
      <c r="BC102" s="36">
        <v>0</v>
      </c>
      <c r="BD102" s="36">
        <v>0</v>
      </c>
      <c r="BE102" s="37">
        <v>0</v>
      </c>
      <c r="BF102" s="37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32">
        <f t="shared" si="35"/>
        <v>540</v>
      </c>
      <c r="BO102" s="32">
        <f t="shared" si="35"/>
        <v>270</v>
      </c>
      <c r="BP102" s="32">
        <f t="shared" si="35"/>
        <v>118.19200000000001</v>
      </c>
      <c r="BQ102" s="32">
        <f t="shared" si="53"/>
        <v>43.774814814814818</v>
      </c>
      <c r="BR102" s="29">
        <f t="shared" si="54"/>
        <v>21.887407407407409</v>
      </c>
      <c r="BS102" s="33">
        <v>300</v>
      </c>
      <c r="BT102" s="33">
        <v>150</v>
      </c>
      <c r="BU102" s="32">
        <v>18.192</v>
      </c>
      <c r="BV102" s="29">
        <v>0</v>
      </c>
      <c r="BW102" s="29">
        <v>0</v>
      </c>
      <c r="BX102" s="32">
        <v>0</v>
      </c>
      <c r="BY102" s="29">
        <v>0</v>
      </c>
      <c r="BZ102" s="29">
        <v>0</v>
      </c>
      <c r="CA102" s="29">
        <v>0</v>
      </c>
      <c r="CB102" s="33">
        <v>240</v>
      </c>
      <c r="CC102" s="33">
        <v>120</v>
      </c>
      <c r="CD102" s="29">
        <v>100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29">
        <v>0</v>
      </c>
      <c r="CK102" s="40">
        <v>0</v>
      </c>
      <c r="CL102" s="40">
        <v>0</v>
      </c>
      <c r="CM102" s="29">
        <v>0</v>
      </c>
      <c r="CN102" s="33">
        <v>0</v>
      </c>
      <c r="CO102" s="33">
        <v>0</v>
      </c>
      <c r="CP102" s="29">
        <v>0</v>
      </c>
      <c r="CQ102" s="33">
        <v>0</v>
      </c>
      <c r="CR102" s="33">
        <v>0</v>
      </c>
      <c r="CS102" s="29">
        <v>0</v>
      </c>
      <c r="CT102" s="33"/>
      <c r="CU102" s="33">
        <v>0</v>
      </c>
      <c r="CV102" s="29">
        <v>0</v>
      </c>
      <c r="CW102" s="29">
        <v>0</v>
      </c>
      <c r="CX102" s="29">
        <v>0</v>
      </c>
      <c r="CY102" s="29">
        <v>0</v>
      </c>
      <c r="CZ102" s="29">
        <v>0</v>
      </c>
      <c r="DA102" s="29">
        <v>0</v>
      </c>
      <c r="DB102" s="29">
        <v>0</v>
      </c>
      <c r="DC102" s="29">
        <v>400</v>
      </c>
      <c r="DD102" s="29">
        <v>200</v>
      </c>
      <c r="DE102" s="32">
        <v>0</v>
      </c>
      <c r="DF102" s="32">
        <v>0</v>
      </c>
      <c r="DG102" s="32">
        <f t="shared" si="36"/>
        <v>20539.699999999997</v>
      </c>
      <c r="DH102" s="32">
        <f t="shared" si="36"/>
        <v>10269.849999999999</v>
      </c>
      <c r="DI102" s="32">
        <f t="shared" si="37"/>
        <v>8082.3879999999999</v>
      </c>
      <c r="DJ102" s="29">
        <v>0</v>
      </c>
      <c r="DK102" s="29">
        <v>0</v>
      </c>
      <c r="DL102" s="29">
        <v>0</v>
      </c>
      <c r="DM102" s="29">
        <v>0</v>
      </c>
      <c r="DN102" s="29">
        <v>0</v>
      </c>
      <c r="DO102" s="29">
        <v>0</v>
      </c>
      <c r="DP102" s="29">
        <v>0</v>
      </c>
      <c r="DQ102" s="29">
        <v>0</v>
      </c>
      <c r="DR102" s="29">
        <v>0</v>
      </c>
      <c r="DS102" s="29">
        <v>0</v>
      </c>
      <c r="DT102" s="29">
        <v>0</v>
      </c>
      <c r="DU102" s="29">
        <v>0</v>
      </c>
      <c r="DV102" s="29">
        <v>0</v>
      </c>
      <c r="DW102" s="29">
        <v>0</v>
      </c>
      <c r="DX102" s="29">
        <v>0</v>
      </c>
      <c r="DY102" s="29"/>
      <c r="DZ102" s="29">
        <v>0</v>
      </c>
      <c r="EA102" s="32">
        <v>0</v>
      </c>
      <c r="EB102" s="32">
        <v>0</v>
      </c>
      <c r="EC102" s="32">
        <f t="shared" si="38"/>
        <v>0</v>
      </c>
      <c r="ED102" s="32">
        <f t="shared" si="38"/>
        <v>0</v>
      </c>
      <c r="EE102" s="32">
        <f t="shared" si="39"/>
        <v>0</v>
      </c>
      <c r="EF102" s="42"/>
      <c r="EG102" s="38"/>
      <c r="EH102" s="38"/>
      <c r="EI102" s="38"/>
      <c r="EJ102" s="38"/>
      <c r="EK102" s="38"/>
      <c r="EL102" s="42"/>
      <c r="EM102" s="38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  <c r="IE102" s="43"/>
      <c r="IF102" s="43"/>
      <c r="IG102" s="43"/>
      <c r="IH102" s="43"/>
      <c r="II102" s="43"/>
      <c r="IJ102" s="43"/>
      <c r="IK102" s="43"/>
      <c r="IL102" s="43"/>
      <c r="IM102" s="43"/>
      <c r="IN102" s="43"/>
      <c r="IO102" s="43"/>
      <c r="IP102" s="43"/>
      <c r="IQ102" s="43"/>
      <c r="IR102" s="43"/>
      <c r="IS102" s="43"/>
      <c r="IT102" s="43"/>
      <c r="IU102" s="43"/>
      <c r="IV102" s="43"/>
    </row>
    <row r="103" spans="1:256" ht="21" customHeight="1" x14ac:dyDescent="0.3">
      <c r="A103" s="27">
        <v>94</v>
      </c>
      <c r="B103" s="28" t="s">
        <v>152</v>
      </c>
      <c r="C103" s="29">
        <v>1664.5</v>
      </c>
      <c r="D103" s="41">
        <v>29.8</v>
      </c>
      <c r="E103" s="31">
        <f t="shared" si="40"/>
        <v>16350</v>
      </c>
      <c r="F103" s="31">
        <f t="shared" si="40"/>
        <v>8175</v>
      </c>
      <c r="G103" s="32">
        <f t="shared" si="40"/>
        <v>4707.07</v>
      </c>
      <c r="H103" s="32">
        <f t="shared" si="30"/>
        <v>57.578837920489292</v>
      </c>
      <c r="I103" s="32">
        <f t="shared" si="31"/>
        <v>28.789418960244646</v>
      </c>
      <c r="J103" s="32">
        <f t="shared" si="55"/>
        <v>12850</v>
      </c>
      <c r="K103" s="32">
        <f t="shared" si="55"/>
        <v>6425</v>
      </c>
      <c r="L103" s="32">
        <f t="shared" si="55"/>
        <v>3248.67</v>
      </c>
      <c r="M103" s="32">
        <f t="shared" si="41"/>
        <v>50.562957198443584</v>
      </c>
      <c r="N103" s="32">
        <f t="shared" si="42"/>
        <v>25.281478599221792</v>
      </c>
      <c r="O103" s="32">
        <f t="shared" si="32"/>
        <v>600</v>
      </c>
      <c r="P103" s="32">
        <f t="shared" si="32"/>
        <v>300</v>
      </c>
      <c r="Q103" s="32">
        <f t="shared" si="32"/>
        <v>495.13799999999992</v>
      </c>
      <c r="R103" s="32">
        <f t="shared" si="43"/>
        <v>165.04599999999999</v>
      </c>
      <c r="S103" s="29">
        <f t="shared" si="44"/>
        <v>82.522999999999996</v>
      </c>
      <c r="T103" s="33">
        <v>0</v>
      </c>
      <c r="U103" s="33">
        <v>0</v>
      </c>
      <c r="V103" s="32">
        <v>232.36199999999991</v>
      </c>
      <c r="W103" s="32" t="e">
        <f t="shared" si="45"/>
        <v>#DIV/0!</v>
      </c>
      <c r="X103" s="29" t="e">
        <f t="shared" si="46"/>
        <v>#DIV/0!</v>
      </c>
      <c r="Y103" s="41">
        <v>11500</v>
      </c>
      <c r="Z103" s="41">
        <v>5750</v>
      </c>
      <c r="AA103" s="32">
        <v>2324.6019999999999</v>
      </c>
      <c r="AB103" s="32">
        <f t="shared" si="47"/>
        <v>40.427860869565215</v>
      </c>
      <c r="AC103" s="29">
        <f t="shared" si="48"/>
        <v>20.213930434782608</v>
      </c>
      <c r="AD103" s="33">
        <v>600</v>
      </c>
      <c r="AE103" s="33">
        <v>300</v>
      </c>
      <c r="AF103" s="32">
        <v>262.77600000000001</v>
      </c>
      <c r="AG103" s="32">
        <f t="shared" si="49"/>
        <v>87.591999999999999</v>
      </c>
      <c r="AH103" s="29">
        <f t="shared" si="50"/>
        <v>43.795999999999999</v>
      </c>
      <c r="AI103" s="33">
        <v>0</v>
      </c>
      <c r="AJ103" s="33">
        <v>0</v>
      </c>
      <c r="AK103" s="32">
        <v>0</v>
      </c>
      <c r="AL103" s="32" t="e">
        <f t="shared" si="51"/>
        <v>#DIV/0!</v>
      </c>
      <c r="AM103" s="29" t="e">
        <f t="shared" si="52"/>
        <v>#DIV/0!</v>
      </c>
      <c r="AN103" s="35">
        <v>0</v>
      </c>
      <c r="AO103" s="35">
        <v>0</v>
      </c>
      <c r="AP103" s="32">
        <v>0</v>
      </c>
      <c r="AQ103" s="32" t="e">
        <f t="shared" si="33"/>
        <v>#DIV/0!</v>
      </c>
      <c r="AR103" s="29" t="e">
        <f t="shared" si="34"/>
        <v>#DIV/0!</v>
      </c>
      <c r="AS103" s="34">
        <v>0</v>
      </c>
      <c r="AT103" s="34">
        <v>0</v>
      </c>
      <c r="AU103" s="29"/>
      <c r="AV103" s="29">
        <v>0</v>
      </c>
      <c r="AW103" s="29">
        <v>0</v>
      </c>
      <c r="AX103" s="29"/>
      <c r="AY103" s="29">
        <v>3500</v>
      </c>
      <c r="AZ103" s="29">
        <v>1750</v>
      </c>
      <c r="BA103" s="29">
        <v>1458.4</v>
      </c>
      <c r="BB103" s="34">
        <v>0</v>
      </c>
      <c r="BC103" s="36">
        <v>0</v>
      </c>
      <c r="BD103" s="36">
        <v>0</v>
      </c>
      <c r="BE103" s="37">
        <v>0</v>
      </c>
      <c r="BF103" s="37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32">
        <f t="shared" si="35"/>
        <v>350</v>
      </c>
      <c r="BO103" s="32">
        <f t="shared" si="35"/>
        <v>175</v>
      </c>
      <c r="BP103" s="32">
        <f t="shared" si="35"/>
        <v>343.01</v>
      </c>
      <c r="BQ103" s="32">
        <f t="shared" si="53"/>
        <v>196.00571428571428</v>
      </c>
      <c r="BR103" s="29">
        <f t="shared" si="54"/>
        <v>98.002857142857138</v>
      </c>
      <c r="BS103" s="33">
        <v>350</v>
      </c>
      <c r="BT103" s="33">
        <v>175</v>
      </c>
      <c r="BU103" s="32">
        <v>343.01</v>
      </c>
      <c r="BV103" s="29">
        <v>0</v>
      </c>
      <c r="BW103" s="29">
        <v>0</v>
      </c>
      <c r="BX103" s="32">
        <v>0</v>
      </c>
      <c r="BY103" s="29">
        <v>0</v>
      </c>
      <c r="BZ103" s="29">
        <v>0</v>
      </c>
      <c r="CA103" s="29">
        <v>0</v>
      </c>
      <c r="CB103" s="33">
        <v>0</v>
      </c>
      <c r="CC103" s="33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0</v>
      </c>
      <c r="CJ103" s="29">
        <v>0</v>
      </c>
      <c r="CK103" s="40">
        <v>0</v>
      </c>
      <c r="CL103" s="40">
        <v>0</v>
      </c>
      <c r="CM103" s="29">
        <v>85.92</v>
      </c>
      <c r="CN103" s="33">
        <v>400</v>
      </c>
      <c r="CO103" s="33">
        <v>200</v>
      </c>
      <c r="CP103" s="29">
        <v>0</v>
      </c>
      <c r="CQ103" s="33">
        <v>400</v>
      </c>
      <c r="CR103" s="33">
        <v>200</v>
      </c>
      <c r="CS103" s="29">
        <v>0</v>
      </c>
      <c r="CT103" s="33"/>
      <c r="CU103" s="33">
        <v>0</v>
      </c>
      <c r="CV103" s="29">
        <v>0</v>
      </c>
      <c r="CW103" s="29">
        <v>0</v>
      </c>
      <c r="CX103" s="29">
        <v>0</v>
      </c>
      <c r="CY103" s="29">
        <v>0</v>
      </c>
      <c r="CZ103" s="29">
        <v>0</v>
      </c>
      <c r="DA103" s="29">
        <v>0</v>
      </c>
      <c r="DB103" s="29">
        <v>0</v>
      </c>
      <c r="DC103" s="29">
        <v>0</v>
      </c>
      <c r="DD103" s="29">
        <v>0</v>
      </c>
      <c r="DE103" s="32">
        <v>0</v>
      </c>
      <c r="DF103" s="32">
        <v>0</v>
      </c>
      <c r="DG103" s="32">
        <f t="shared" si="36"/>
        <v>16350</v>
      </c>
      <c r="DH103" s="32">
        <f t="shared" si="36"/>
        <v>8175</v>
      </c>
      <c r="DI103" s="32">
        <f t="shared" si="37"/>
        <v>4707.07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0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/>
      <c r="DZ103" s="29">
        <v>0</v>
      </c>
      <c r="EA103" s="32">
        <v>0</v>
      </c>
      <c r="EB103" s="32">
        <v>0</v>
      </c>
      <c r="EC103" s="32">
        <f t="shared" si="38"/>
        <v>0</v>
      </c>
      <c r="ED103" s="32">
        <f t="shared" si="38"/>
        <v>0</v>
      </c>
      <c r="EE103" s="32">
        <f t="shared" si="39"/>
        <v>0</v>
      </c>
      <c r="EF103" s="42"/>
      <c r="EG103" s="38"/>
      <c r="EH103" s="38"/>
      <c r="EI103" s="38"/>
      <c r="EJ103" s="38"/>
      <c r="EK103" s="38"/>
      <c r="EL103" s="42"/>
      <c r="EM103" s="38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  <c r="IE103" s="43"/>
      <c r="IF103" s="43"/>
      <c r="IG103" s="43"/>
      <c r="IH103" s="43"/>
      <c r="II103" s="43"/>
      <c r="IJ103" s="43"/>
      <c r="IK103" s="43"/>
      <c r="IL103" s="43"/>
      <c r="IM103" s="43"/>
      <c r="IN103" s="43"/>
      <c r="IO103" s="43"/>
      <c r="IP103" s="43"/>
      <c r="IQ103" s="43"/>
      <c r="IR103" s="43"/>
      <c r="IS103" s="43"/>
      <c r="IT103" s="43"/>
      <c r="IU103" s="43"/>
      <c r="IV103" s="43"/>
    </row>
    <row r="104" spans="1:256" ht="21" customHeight="1" x14ac:dyDescent="0.3">
      <c r="A104" s="27">
        <v>95</v>
      </c>
      <c r="B104" s="28" t="s">
        <v>153</v>
      </c>
      <c r="C104" s="29">
        <v>11176.1</v>
      </c>
      <c r="D104" s="41">
        <v>597.79999999999995</v>
      </c>
      <c r="E104" s="31">
        <f t="shared" si="40"/>
        <v>58726</v>
      </c>
      <c r="F104" s="31">
        <f t="shared" si="40"/>
        <v>42665.599999999999</v>
      </c>
      <c r="G104" s="32">
        <f t="shared" si="40"/>
        <v>7286.8729999999996</v>
      </c>
      <c r="H104" s="32">
        <f t="shared" si="30"/>
        <v>17.079035569639238</v>
      </c>
      <c r="I104" s="32">
        <f t="shared" si="31"/>
        <v>12.408256990089567</v>
      </c>
      <c r="J104" s="32">
        <f t="shared" si="55"/>
        <v>19720</v>
      </c>
      <c r="K104" s="32">
        <f t="shared" si="55"/>
        <v>5409.6</v>
      </c>
      <c r="L104" s="32">
        <f t="shared" si="55"/>
        <v>5828.473</v>
      </c>
      <c r="M104" s="32">
        <f t="shared" si="41"/>
        <v>107.74314182194615</v>
      </c>
      <c r="N104" s="32">
        <f t="shared" si="42"/>
        <v>29.556151115618661</v>
      </c>
      <c r="O104" s="32">
        <f t="shared" si="32"/>
        <v>410</v>
      </c>
      <c r="P104" s="32">
        <f t="shared" si="32"/>
        <v>205</v>
      </c>
      <c r="Q104" s="32">
        <f t="shared" si="32"/>
        <v>399.73699999999974</v>
      </c>
      <c r="R104" s="32">
        <f t="shared" si="43"/>
        <v>194.99365853658523</v>
      </c>
      <c r="S104" s="29">
        <f t="shared" si="44"/>
        <v>97.496829268292615</v>
      </c>
      <c r="T104" s="33">
        <v>10</v>
      </c>
      <c r="U104" s="33">
        <v>5</v>
      </c>
      <c r="V104" s="32">
        <v>309.15499999999975</v>
      </c>
      <c r="W104" s="32">
        <f t="shared" si="45"/>
        <v>6183.0999999999949</v>
      </c>
      <c r="X104" s="29">
        <f t="shared" si="46"/>
        <v>3091.5499999999975</v>
      </c>
      <c r="Y104" s="41">
        <v>18800</v>
      </c>
      <c r="Z104" s="41">
        <v>5000</v>
      </c>
      <c r="AA104" s="32">
        <v>5283.7359999999999</v>
      </c>
      <c r="AB104" s="32">
        <f t="shared" si="47"/>
        <v>105.67471999999999</v>
      </c>
      <c r="AC104" s="29">
        <f t="shared" si="48"/>
        <v>28.104978723404255</v>
      </c>
      <c r="AD104" s="33">
        <v>400</v>
      </c>
      <c r="AE104" s="33">
        <v>200</v>
      </c>
      <c r="AF104" s="32">
        <v>90.581999999999994</v>
      </c>
      <c r="AG104" s="32">
        <f t="shared" si="49"/>
        <v>45.290999999999997</v>
      </c>
      <c r="AH104" s="29">
        <f t="shared" si="50"/>
        <v>22.645499999999998</v>
      </c>
      <c r="AI104" s="33">
        <v>0</v>
      </c>
      <c r="AJ104" s="33">
        <v>0</v>
      </c>
      <c r="AK104" s="32">
        <v>45</v>
      </c>
      <c r="AL104" s="32" t="e">
        <f t="shared" si="51"/>
        <v>#DIV/0!</v>
      </c>
      <c r="AM104" s="29" t="e">
        <f t="shared" si="52"/>
        <v>#DIV/0!</v>
      </c>
      <c r="AN104" s="35">
        <v>0</v>
      </c>
      <c r="AO104" s="35">
        <v>0</v>
      </c>
      <c r="AP104" s="32">
        <v>0</v>
      </c>
      <c r="AQ104" s="32" t="e">
        <f t="shared" si="33"/>
        <v>#DIV/0!</v>
      </c>
      <c r="AR104" s="29" t="e">
        <f t="shared" si="34"/>
        <v>#DIV/0!</v>
      </c>
      <c r="AS104" s="34">
        <v>0</v>
      </c>
      <c r="AT104" s="34">
        <v>0</v>
      </c>
      <c r="AU104" s="29"/>
      <c r="AV104" s="29">
        <v>0</v>
      </c>
      <c r="AW104" s="29">
        <v>0</v>
      </c>
      <c r="AX104" s="29"/>
      <c r="AY104" s="29">
        <v>3500</v>
      </c>
      <c r="AZ104" s="29">
        <v>1750</v>
      </c>
      <c r="BA104" s="29">
        <v>1458.4</v>
      </c>
      <c r="BB104" s="34">
        <v>0</v>
      </c>
      <c r="BC104" s="36">
        <v>0</v>
      </c>
      <c r="BD104" s="36">
        <v>0</v>
      </c>
      <c r="BE104" s="37">
        <v>0</v>
      </c>
      <c r="BF104" s="37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32">
        <f t="shared" si="35"/>
        <v>341</v>
      </c>
      <c r="BO104" s="32">
        <f t="shared" si="35"/>
        <v>120</v>
      </c>
      <c r="BP104" s="32">
        <f t="shared" si="35"/>
        <v>100</v>
      </c>
      <c r="BQ104" s="32">
        <f t="shared" si="53"/>
        <v>83.333333333333343</v>
      </c>
      <c r="BR104" s="29">
        <f t="shared" si="54"/>
        <v>29.325513196480941</v>
      </c>
      <c r="BS104" s="33">
        <v>341</v>
      </c>
      <c r="BT104" s="33">
        <v>120</v>
      </c>
      <c r="BU104" s="32">
        <v>100</v>
      </c>
      <c r="BV104" s="29">
        <v>0</v>
      </c>
      <c r="BW104" s="29">
        <v>0</v>
      </c>
      <c r="BX104" s="32">
        <v>0</v>
      </c>
      <c r="BY104" s="29">
        <v>0</v>
      </c>
      <c r="BZ104" s="29">
        <v>0</v>
      </c>
      <c r="CA104" s="29">
        <v>0</v>
      </c>
      <c r="CB104" s="33">
        <v>0</v>
      </c>
      <c r="CC104" s="33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0</v>
      </c>
      <c r="CJ104" s="29">
        <v>0</v>
      </c>
      <c r="CK104" s="40">
        <v>0</v>
      </c>
      <c r="CL104" s="40">
        <v>0</v>
      </c>
      <c r="CM104" s="29">
        <v>0</v>
      </c>
      <c r="CN104" s="33">
        <v>169</v>
      </c>
      <c r="CO104" s="33">
        <v>84.6</v>
      </c>
      <c r="CP104" s="29">
        <v>0</v>
      </c>
      <c r="CQ104" s="29">
        <v>169</v>
      </c>
      <c r="CR104" s="29">
        <v>84.6</v>
      </c>
      <c r="CS104" s="29">
        <v>0</v>
      </c>
      <c r="CT104" s="33"/>
      <c r="CU104" s="33">
        <v>0</v>
      </c>
      <c r="CV104" s="29">
        <v>0</v>
      </c>
      <c r="CW104" s="29">
        <v>0</v>
      </c>
      <c r="CX104" s="29">
        <v>0</v>
      </c>
      <c r="CY104" s="29">
        <v>0</v>
      </c>
      <c r="CZ104" s="29">
        <v>0</v>
      </c>
      <c r="DA104" s="29">
        <v>0</v>
      </c>
      <c r="DB104" s="29">
        <v>0</v>
      </c>
      <c r="DC104" s="29">
        <v>0</v>
      </c>
      <c r="DD104" s="29">
        <v>0</v>
      </c>
      <c r="DE104" s="32">
        <v>0</v>
      </c>
      <c r="DF104" s="32">
        <v>0</v>
      </c>
      <c r="DG104" s="32">
        <f t="shared" si="36"/>
        <v>23220</v>
      </c>
      <c r="DH104" s="32">
        <f t="shared" si="36"/>
        <v>7159.6</v>
      </c>
      <c r="DI104" s="32">
        <f t="shared" si="37"/>
        <v>7286.8729999999996</v>
      </c>
      <c r="DJ104" s="29">
        <v>0</v>
      </c>
      <c r="DK104" s="29">
        <v>0</v>
      </c>
      <c r="DL104" s="29">
        <v>0</v>
      </c>
      <c r="DM104" s="29">
        <v>35506</v>
      </c>
      <c r="DN104" s="29">
        <v>35506</v>
      </c>
      <c r="DO104" s="29">
        <v>0</v>
      </c>
      <c r="DP104" s="29">
        <v>0</v>
      </c>
      <c r="DQ104" s="29">
        <v>0</v>
      </c>
      <c r="DR104" s="29">
        <v>0</v>
      </c>
      <c r="DS104" s="29">
        <v>0</v>
      </c>
      <c r="DT104" s="29">
        <v>0</v>
      </c>
      <c r="DU104" s="29">
        <v>0</v>
      </c>
      <c r="DV104" s="29">
        <v>0</v>
      </c>
      <c r="DW104" s="29">
        <v>0</v>
      </c>
      <c r="DX104" s="29">
        <v>0</v>
      </c>
      <c r="DY104" s="29"/>
      <c r="DZ104" s="29">
        <v>0</v>
      </c>
      <c r="EA104" s="32">
        <v>0</v>
      </c>
      <c r="EB104" s="32">
        <v>0</v>
      </c>
      <c r="EC104" s="32">
        <f t="shared" si="38"/>
        <v>35506</v>
      </c>
      <c r="ED104" s="32">
        <f t="shared" si="38"/>
        <v>35506</v>
      </c>
      <c r="EE104" s="32">
        <f t="shared" si="39"/>
        <v>0</v>
      </c>
      <c r="EF104" s="42"/>
      <c r="EG104" s="38"/>
      <c r="EH104" s="38"/>
      <c r="EI104" s="38"/>
      <c r="EJ104" s="38"/>
      <c r="EK104" s="38"/>
      <c r="EL104" s="42"/>
      <c r="EM104" s="38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  <c r="IE104" s="43"/>
      <c r="IF104" s="43"/>
      <c r="IG104" s="43"/>
      <c r="IH104" s="43"/>
      <c r="II104" s="43"/>
      <c r="IJ104" s="43"/>
      <c r="IK104" s="43"/>
      <c r="IL104" s="43"/>
      <c r="IM104" s="43"/>
      <c r="IN104" s="43"/>
      <c r="IO104" s="43"/>
      <c r="IP104" s="43"/>
      <c r="IQ104" s="43"/>
      <c r="IR104" s="43"/>
      <c r="IS104" s="43"/>
      <c r="IT104" s="43"/>
      <c r="IU104" s="43"/>
      <c r="IV104" s="43"/>
    </row>
    <row r="105" spans="1:256" ht="21" customHeight="1" x14ac:dyDescent="0.3">
      <c r="A105" s="27">
        <v>96</v>
      </c>
      <c r="B105" s="28" t="s">
        <v>154</v>
      </c>
      <c r="C105" s="29">
        <v>2929</v>
      </c>
      <c r="D105" s="41">
        <v>159.6</v>
      </c>
      <c r="E105" s="31">
        <f t="shared" si="40"/>
        <v>28229.3</v>
      </c>
      <c r="F105" s="31">
        <f t="shared" si="40"/>
        <v>13372.1</v>
      </c>
      <c r="G105" s="32">
        <f t="shared" si="40"/>
        <v>7167.88</v>
      </c>
      <c r="H105" s="32">
        <f t="shared" si="30"/>
        <v>53.603248554826841</v>
      </c>
      <c r="I105" s="32">
        <f t="shared" si="31"/>
        <v>25.391632098564259</v>
      </c>
      <c r="J105" s="32">
        <f t="shared" si="55"/>
        <v>14145</v>
      </c>
      <c r="K105" s="32">
        <f t="shared" si="55"/>
        <v>6330</v>
      </c>
      <c r="L105" s="32">
        <f t="shared" si="55"/>
        <v>1299.3800000000001</v>
      </c>
      <c r="M105" s="32">
        <f t="shared" si="41"/>
        <v>20.527330173775674</v>
      </c>
      <c r="N105" s="32">
        <f t="shared" si="42"/>
        <v>9.1861435136090499</v>
      </c>
      <c r="O105" s="32">
        <f t="shared" si="32"/>
        <v>3680</v>
      </c>
      <c r="P105" s="32">
        <f t="shared" si="32"/>
        <v>1840</v>
      </c>
      <c r="Q105" s="32">
        <f t="shared" si="32"/>
        <v>735.32000000000016</v>
      </c>
      <c r="R105" s="32">
        <f t="shared" si="43"/>
        <v>39.963043478260879</v>
      </c>
      <c r="S105" s="29">
        <f t="shared" si="44"/>
        <v>19.981521739130439</v>
      </c>
      <c r="T105" s="33">
        <v>480</v>
      </c>
      <c r="U105" s="33">
        <v>240</v>
      </c>
      <c r="V105" s="32">
        <v>232.96600000000018</v>
      </c>
      <c r="W105" s="32">
        <f t="shared" si="45"/>
        <v>97.069166666666746</v>
      </c>
      <c r="X105" s="29">
        <f t="shared" si="46"/>
        <v>48.534583333333373</v>
      </c>
      <c r="Y105" s="41">
        <v>7500</v>
      </c>
      <c r="Z105" s="41">
        <v>3000</v>
      </c>
      <c r="AA105" s="32">
        <v>211.0916</v>
      </c>
      <c r="AB105" s="32">
        <f t="shared" si="47"/>
        <v>7.0363866666666661</v>
      </c>
      <c r="AC105" s="29">
        <f t="shared" si="48"/>
        <v>2.8145546666666665</v>
      </c>
      <c r="AD105" s="33">
        <v>3200</v>
      </c>
      <c r="AE105" s="33">
        <v>1600</v>
      </c>
      <c r="AF105" s="32">
        <v>502.35399999999998</v>
      </c>
      <c r="AG105" s="32">
        <f t="shared" si="49"/>
        <v>31.397124999999999</v>
      </c>
      <c r="AH105" s="29">
        <f t="shared" si="50"/>
        <v>15.6985625</v>
      </c>
      <c r="AI105" s="33">
        <v>285</v>
      </c>
      <c r="AJ105" s="33">
        <v>150</v>
      </c>
      <c r="AK105" s="32">
        <v>47.858400000000003</v>
      </c>
      <c r="AL105" s="32">
        <f t="shared" si="51"/>
        <v>31.9056</v>
      </c>
      <c r="AM105" s="29">
        <f t="shared" si="52"/>
        <v>16.792421052631578</v>
      </c>
      <c r="AN105" s="35">
        <v>0</v>
      </c>
      <c r="AO105" s="35">
        <v>0</v>
      </c>
      <c r="AP105" s="32">
        <v>0</v>
      </c>
      <c r="AQ105" s="32" t="e">
        <f t="shared" si="33"/>
        <v>#DIV/0!</v>
      </c>
      <c r="AR105" s="29" t="e">
        <f t="shared" si="34"/>
        <v>#DIV/0!</v>
      </c>
      <c r="AS105" s="34">
        <v>0</v>
      </c>
      <c r="AT105" s="34">
        <v>0</v>
      </c>
      <c r="AU105" s="29"/>
      <c r="AV105" s="29">
        <v>0</v>
      </c>
      <c r="AW105" s="29">
        <v>0</v>
      </c>
      <c r="AX105" s="29"/>
      <c r="AY105" s="29">
        <v>14084.3</v>
      </c>
      <c r="AZ105" s="29">
        <v>7042.1</v>
      </c>
      <c r="BA105" s="29">
        <v>5868.5</v>
      </c>
      <c r="BB105" s="34">
        <v>0</v>
      </c>
      <c r="BC105" s="36">
        <v>0</v>
      </c>
      <c r="BD105" s="36">
        <v>0</v>
      </c>
      <c r="BE105" s="37">
        <v>0</v>
      </c>
      <c r="BF105" s="37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32">
        <f t="shared" si="35"/>
        <v>400</v>
      </c>
      <c r="BO105" s="32">
        <f t="shared" si="35"/>
        <v>200</v>
      </c>
      <c r="BP105" s="32">
        <f t="shared" si="35"/>
        <v>0</v>
      </c>
      <c r="BQ105" s="32">
        <f t="shared" si="53"/>
        <v>0</v>
      </c>
      <c r="BR105" s="29">
        <f t="shared" si="54"/>
        <v>0</v>
      </c>
      <c r="BS105" s="33">
        <v>400</v>
      </c>
      <c r="BT105" s="33">
        <v>200</v>
      </c>
      <c r="BU105" s="32">
        <v>0</v>
      </c>
      <c r="BV105" s="29">
        <v>0</v>
      </c>
      <c r="BW105" s="29">
        <v>0</v>
      </c>
      <c r="BX105" s="32">
        <v>0</v>
      </c>
      <c r="BY105" s="29">
        <v>0</v>
      </c>
      <c r="BZ105" s="29">
        <v>0</v>
      </c>
      <c r="CA105" s="29">
        <v>0</v>
      </c>
      <c r="CB105" s="33">
        <v>0</v>
      </c>
      <c r="CC105" s="33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29">
        <v>0</v>
      </c>
      <c r="CK105" s="40">
        <v>1500</v>
      </c>
      <c r="CL105" s="40">
        <v>750</v>
      </c>
      <c r="CM105" s="29">
        <v>305.11</v>
      </c>
      <c r="CN105" s="33">
        <v>780</v>
      </c>
      <c r="CO105" s="33">
        <v>390</v>
      </c>
      <c r="CP105" s="29">
        <v>0</v>
      </c>
      <c r="CQ105" s="29">
        <v>780</v>
      </c>
      <c r="CR105" s="29">
        <v>390</v>
      </c>
      <c r="CS105" s="29">
        <v>0</v>
      </c>
      <c r="CT105" s="33"/>
      <c r="CU105" s="33">
        <v>0</v>
      </c>
      <c r="CV105" s="29">
        <v>0</v>
      </c>
      <c r="CW105" s="29">
        <v>0</v>
      </c>
      <c r="CX105" s="29">
        <v>0</v>
      </c>
      <c r="CY105" s="29">
        <v>0</v>
      </c>
      <c r="CZ105" s="29">
        <v>0</v>
      </c>
      <c r="DA105" s="29">
        <v>0</v>
      </c>
      <c r="DB105" s="29">
        <v>0</v>
      </c>
      <c r="DC105" s="29">
        <v>0</v>
      </c>
      <c r="DD105" s="29">
        <v>0</v>
      </c>
      <c r="DE105" s="32">
        <v>0</v>
      </c>
      <c r="DF105" s="32">
        <v>0</v>
      </c>
      <c r="DG105" s="32">
        <f t="shared" si="36"/>
        <v>28229.3</v>
      </c>
      <c r="DH105" s="32">
        <f t="shared" si="36"/>
        <v>13372.1</v>
      </c>
      <c r="DI105" s="32">
        <f t="shared" si="37"/>
        <v>7167.88</v>
      </c>
      <c r="DJ105" s="29">
        <v>0</v>
      </c>
      <c r="DK105" s="29">
        <v>0</v>
      </c>
      <c r="DL105" s="29">
        <v>0</v>
      </c>
      <c r="DM105" s="29">
        <v>0</v>
      </c>
      <c r="DN105" s="29">
        <v>0</v>
      </c>
      <c r="DO105" s="29">
        <v>0</v>
      </c>
      <c r="DP105" s="29">
        <v>0</v>
      </c>
      <c r="DQ105" s="29">
        <v>0</v>
      </c>
      <c r="DR105" s="29">
        <v>0</v>
      </c>
      <c r="DS105" s="29">
        <v>0</v>
      </c>
      <c r="DT105" s="29">
        <v>0</v>
      </c>
      <c r="DU105" s="29">
        <v>0</v>
      </c>
      <c r="DV105" s="29">
        <v>0</v>
      </c>
      <c r="DW105" s="29">
        <v>0</v>
      </c>
      <c r="DX105" s="29">
        <v>0</v>
      </c>
      <c r="DY105" s="29"/>
      <c r="DZ105" s="29">
        <v>0</v>
      </c>
      <c r="EA105" s="32">
        <v>0</v>
      </c>
      <c r="EB105" s="32">
        <v>0</v>
      </c>
      <c r="EC105" s="32">
        <f t="shared" si="38"/>
        <v>0</v>
      </c>
      <c r="ED105" s="32">
        <f t="shared" si="38"/>
        <v>0</v>
      </c>
      <c r="EE105" s="32">
        <f t="shared" si="39"/>
        <v>0</v>
      </c>
      <c r="EF105" s="42"/>
      <c r="EG105" s="38"/>
      <c r="EH105" s="38"/>
      <c r="EI105" s="38"/>
      <c r="EJ105" s="38"/>
      <c r="EK105" s="38"/>
      <c r="EL105" s="42"/>
      <c r="EM105" s="38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  <c r="IE105" s="43"/>
      <c r="IF105" s="43"/>
      <c r="IG105" s="43"/>
      <c r="IH105" s="43"/>
      <c r="II105" s="43"/>
      <c r="IJ105" s="43"/>
      <c r="IK105" s="43"/>
      <c r="IL105" s="43"/>
      <c r="IM105" s="43"/>
      <c r="IN105" s="43"/>
      <c r="IO105" s="43"/>
      <c r="IP105" s="43"/>
      <c r="IQ105" s="43"/>
      <c r="IR105" s="43"/>
      <c r="IS105" s="43"/>
      <c r="IT105" s="43"/>
      <c r="IU105" s="43"/>
      <c r="IV105" s="43"/>
    </row>
    <row r="106" spans="1:256" ht="21" customHeight="1" x14ac:dyDescent="0.3">
      <c r="A106" s="27">
        <v>97</v>
      </c>
      <c r="B106" s="28" t="s">
        <v>155</v>
      </c>
      <c r="C106" s="29">
        <v>131.4</v>
      </c>
      <c r="D106" s="41">
        <v>0</v>
      </c>
      <c r="E106" s="31">
        <f t="shared" si="40"/>
        <v>16225.9</v>
      </c>
      <c r="F106" s="31">
        <f t="shared" si="40"/>
        <v>5952</v>
      </c>
      <c r="G106" s="32">
        <f t="shared" si="40"/>
        <v>8932.2855</v>
      </c>
      <c r="H106" s="32">
        <f>G106/F106*100</f>
        <v>150.07200100806452</v>
      </c>
      <c r="I106" s="32">
        <f t="shared" si="31"/>
        <v>55.049553491639912</v>
      </c>
      <c r="J106" s="32">
        <f t="shared" si="55"/>
        <v>12371.8</v>
      </c>
      <c r="K106" s="32">
        <f t="shared" si="55"/>
        <v>4025</v>
      </c>
      <c r="L106" s="32">
        <f t="shared" si="55"/>
        <v>7326.3855000000003</v>
      </c>
      <c r="M106" s="32">
        <f t="shared" si="41"/>
        <v>182.02200000000002</v>
      </c>
      <c r="N106" s="32">
        <f t="shared" si="42"/>
        <v>59.218428199615261</v>
      </c>
      <c r="O106" s="32">
        <f t="shared" si="32"/>
        <v>1400</v>
      </c>
      <c r="P106" s="32">
        <f t="shared" si="32"/>
        <v>700</v>
      </c>
      <c r="Q106" s="32">
        <f t="shared" si="32"/>
        <v>682.49299999999948</v>
      </c>
      <c r="R106" s="32">
        <f t="shared" si="43"/>
        <v>97.498999999999924</v>
      </c>
      <c r="S106" s="29">
        <f t="shared" si="44"/>
        <v>48.749499999999962</v>
      </c>
      <c r="T106" s="33">
        <v>400</v>
      </c>
      <c r="U106" s="33">
        <v>200</v>
      </c>
      <c r="V106" s="32">
        <v>118.2549999999994</v>
      </c>
      <c r="W106" s="32">
        <f t="shared" si="45"/>
        <v>59.127499999999699</v>
      </c>
      <c r="X106" s="29">
        <f t="shared" si="46"/>
        <v>29.56374999999985</v>
      </c>
      <c r="Y106" s="41">
        <v>8121.8</v>
      </c>
      <c r="Z106" s="41">
        <v>2500</v>
      </c>
      <c r="AA106" s="32">
        <v>867.3</v>
      </c>
      <c r="AB106" s="32">
        <f t="shared" si="47"/>
        <v>34.692</v>
      </c>
      <c r="AC106" s="29">
        <f t="shared" si="48"/>
        <v>10.678667290502105</v>
      </c>
      <c r="AD106" s="33">
        <v>1000</v>
      </c>
      <c r="AE106" s="33">
        <v>500</v>
      </c>
      <c r="AF106" s="32">
        <v>564.23800000000006</v>
      </c>
      <c r="AG106" s="32">
        <f t="shared" si="49"/>
        <v>112.8476</v>
      </c>
      <c r="AH106" s="29">
        <f t="shared" si="50"/>
        <v>56.4238</v>
      </c>
      <c r="AI106" s="33">
        <v>50</v>
      </c>
      <c r="AJ106" s="33">
        <v>25</v>
      </c>
      <c r="AK106" s="32">
        <v>5684.9925000000003</v>
      </c>
      <c r="AL106" s="32">
        <f t="shared" si="51"/>
        <v>22739.97</v>
      </c>
      <c r="AM106" s="29">
        <f t="shared" si="52"/>
        <v>11369.985000000001</v>
      </c>
      <c r="AN106" s="35">
        <v>0</v>
      </c>
      <c r="AO106" s="35">
        <v>0</v>
      </c>
      <c r="AP106" s="32">
        <v>0</v>
      </c>
      <c r="AQ106" s="32" t="e">
        <f t="shared" si="33"/>
        <v>#DIV/0!</v>
      </c>
      <c r="AR106" s="29" t="e">
        <f t="shared" si="34"/>
        <v>#DIV/0!</v>
      </c>
      <c r="AS106" s="34">
        <v>0</v>
      </c>
      <c r="AT106" s="34">
        <v>0</v>
      </c>
      <c r="AU106" s="29"/>
      <c r="AV106" s="29">
        <v>0</v>
      </c>
      <c r="AW106" s="29">
        <v>0</v>
      </c>
      <c r="AX106" s="29"/>
      <c r="AY106" s="29">
        <v>3854.1</v>
      </c>
      <c r="AZ106" s="29">
        <v>1927</v>
      </c>
      <c r="BA106" s="29">
        <v>1605.9</v>
      </c>
      <c r="BB106" s="34">
        <v>0</v>
      </c>
      <c r="BC106" s="36">
        <v>0</v>
      </c>
      <c r="BD106" s="36">
        <v>0</v>
      </c>
      <c r="BE106" s="37">
        <v>0</v>
      </c>
      <c r="BF106" s="37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32">
        <f t="shared" si="35"/>
        <v>2800</v>
      </c>
      <c r="BO106" s="32">
        <f t="shared" si="35"/>
        <v>800</v>
      </c>
      <c r="BP106" s="32">
        <f t="shared" si="35"/>
        <v>91.6</v>
      </c>
      <c r="BQ106" s="32">
        <f t="shared" si="53"/>
        <v>11.45</v>
      </c>
      <c r="BR106" s="29">
        <f t="shared" si="54"/>
        <v>3.2714285714285709</v>
      </c>
      <c r="BS106" s="33">
        <v>1200</v>
      </c>
      <c r="BT106" s="33">
        <v>400</v>
      </c>
      <c r="BU106" s="32">
        <v>91.6</v>
      </c>
      <c r="BV106" s="29">
        <v>0</v>
      </c>
      <c r="BW106" s="29">
        <v>0</v>
      </c>
      <c r="BX106" s="32">
        <v>0</v>
      </c>
      <c r="BY106" s="29">
        <v>0</v>
      </c>
      <c r="BZ106" s="29">
        <v>0</v>
      </c>
      <c r="CA106" s="29">
        <v>0</v>
      </c>
      <c r="CB106" s="33">
        <v>1600</v>
      </c>
      <c r="CC106" s="33">
        <v>400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29">
        <v>0</v>
      </c>
      <c r="CK106" s="40">
        <v>0</v>
      </c>
      <c r="CL106" s="40">
        <v>0</v>
      </c>
      <c r="CM106" s="29">
        <v>0</v>
      </c>
      <c r="CN106" s="33">
        <v>0</v>
      </c>
      <c r="CO106" s="33">
        <v>0</v>
      </c>
      <c r="CP106" s="29">
        <v>0</v>
      </c>
      <c r="CQ106" s="29">
        <v>0</v>
      </c>
      <c r="CR106" s="29">
        <v>0</v>
      </c>
      <c r="CS106" s="29">
        <v>0</v>
      </c>
      <c r="CT106" s="33"/>
      <c r="CU106" s="33">
        <v>0</v>
      </c>
      <c r="CV106" s="29">
        <v>0</v>
      </c>
      <c r="CW106" s="29">
        <v>0</v>
      </c>
      <c r="CX106" s="29">
        <v>0</v>
      </c>
      <c r="CY106" s="29">
        <v>0</v>
      </c>
      <c r="CZ106" s="29">
        <v>0</v>
      </c>
      <c r="DA106" s="29">
        <v>0</v>
      </c>
      <c r="DB106" s="29">
        <v>0</v>
      </c>
      <c r="DC106" s="29">
        <v>0</v>
      </c>
      <c r="DD106" s="29">
        <v>0</v>
      </c>
      <c r="DE106" s="45">
        <v>0</v>
      </c>
      <c r="DF106" s="45">
        <v>0</v>
      </c>
      <c r="DG106" s="32">
        <f t="shared" si="36"/>
        <v>16225.9</v>
      </c>
      <c r="DH106" s="32">
        <f t="shared" si="36"/>
        <v>5952</v>
      </c>
      <c r="DI106" s="32">
        <f t="shared" si="37"/>
        <v>8932.2855</v>
      </c>
      <c r="DJ106" s="29">
        <v>0</v>
      </c>
      <c r="DK106" s="29">
        <v>0</v>
      </c>
      <c r="DL106" s="29">
        <v>0</v>
      </c>
      <c r="DM106" s="29">
        <v>0</v>
      </c>
      <c r="DN106" s="29">
        <v>0</v>
      </c>
      <c r="DO106" s="29">
        <v>0</v>
      </c>
      <c r="DP106" s="29">
        <v>0</v>
      </c>
      <c r="DQ106" s="29">
        <v>0</v>
      </c>
      <c r="DR106" s="29">
        <v>0</v>
      </c>
      <c r="DS106" s="29">
        <v>0</v>
      </c>
      <c r="DT106" s="29">
        <v>0</v>
      </c>
      <c r="DU106" s="29">
        <v>0</v>
      </c>
      <c r="DV106" s="29">
        <v>0</v>
      </c>
      <c r="DW106" s="29">
        <v>0</v>
      </c>
      <c r="DX106" s="29">
        <v>0</v>
      </c>
      <c r="DY106" s="29"/>
      <c r="DZ106" s="29">
        <v>0</v>
      </c>
      <c r="EA106" s="32">
        <v>0</v>
      </c>
      <c r="EB106" s="32">
        <v>0</v>
      </c>
      <c r="EC106" s="32">
        <f t="shared" si="38"/>
        <v>0</v>
      </c>
      <c r="ED106" s="32">
        <f t="shared" si="38"/>
        <v>0</v>
      </c>
      <c r="EE106" s="32">
        <f t="shared" si="39"/>
        <v>0</v>
      </c>
      <c r="EF106" s="42"/>
      <c r="EG106" s="38"/>
      <c r="EH106" s="38"/>
      <c r="EI106" s="38"/>
      <c r="EJ106" s="38"/>
      <c r="EK106" s="38"/>
      <c r="EL106" s="42"/>
      <c r="EM106" s="38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  <c r="IE106" s="43"/>
      <c r="IF106" s="43"/>
      <c r="IG106" s="43"/>
      <c r="IH106" s="43"/>
      <c r="II106" s="43"/>
      <c r="IJ106" s="43"/>
      <c r="IK106" s="43"/>
      <c r="IL106" s="43"/>
      <c r="IM106" s="43"/>
      <c r="IN106" s="43"/>
      <c r="IO106" s="43"/>
      <c r="IP106" s="43"/>
      <c r="IQ106" s="43"/>
      <c r="IR106" s="43"/>
      <c r="IS106" s="43"/>
      <c r="IT106" s="43"/>
      <c r="IU106" s="43"/>
      <c r="IV106" s="43"/>
    </row>
    <row r="107" spans="1:256" x14ac:dyDescent="0.3">
      <c r="A107" s="27"/>
      <c r="B107" s="46" t="s">
        <v>156</v>
      </c>
      <c r="C107" s="47">
        <f>SUM(C10:C106)</f>
        <v>1392698.9999999993</v>
      </c>
      <c r="D107" s="47">
        <f>SUM(D10:D106)</f>
        <v>35387.600000000006</v>
      </c>
      <c r="E107" s="47">
        <f>SUM(E10:E106)</f>
        <v>10001215.799999999</v>
      </c>
      <c r="F107" s="47">
        <f>SUM(F10:F106)</f>
        <v>5212028.4999999991</v>
      </c>
      <c r="G107" s="47">
        <f>SUM(G10:G106)</f>
        <v>3839142.0215000012</v>
      </c>
      <c r="H107" s="32">
        <f>G107/F107*100</f>
        <v>73.659267624879675</v>
      </c>
      <c r="I107" s="32">
        <f t="shared" si="31"/>
        <v>38.386753153551609</v>
      </c>
      <c r="J107" s="47">
        <f>SUM(J10:J106)</f>
        <v>3527094.1</v>
      </c>
      <c r="K107" s="47">
        <f>SUM(K10:K106)</f>
        <v>1636280.2</v>
      </c>
      <c r="L107" s="47">
        <f>SUM(L10:L106)</f>
        <v>1116594.0392999998</v>
      </c>
      <c r="M107" s="32">
        <f t="shared" si="41"/>
        <v>68.239781872322354</v>
      </c>
      <c r="N107" s="32">
        <f t="shared" si="42"/>
        <v>31.657619775440633</v>
      </c>
      <c r="O107" s="47">
        <f>SUM(O10:O106)</f>
        <v>1455540.7999999998</v>
      </c>
      <c r="P107" s="47">
        <f>SUM(P10:P106)</f>
        <v>710269.3</v>
      </c>
      <c r="Q107" s="47">
        <f>SUM(Q10:Q106)</f>
        <v>553153.51410000015</v>
      </c>
      <c r="R107" s="32">
        <f t="shared" si="43"/>
        <v>77.879406318138791</v>
      </c>
      <c r="S107" s="29">
        <f t="shared" si="44"/>
        <v>38.003298437254401</v>
      </c>
      <c r="T107" s="47">
        <f>SUM(T10:T106)</f>
        <v>267363.40000000002</v>
      </c>
      <c r="U107" s="47">
        <f>SUM(U10:U106)</f>
        <v>125724.9</v>
      </c>
      <c r="V107" s="47">
        <f>SUM(V10:V106)</f>
        <v>102426.7975</v>
      </c>
      <c r="W107" s="32">
        <f>V107/U107*100</f>
        <v>81.468983073360974</v>
      </c>
      <c r="X107" s="29">
        <f t="shared" si="46"/>
        <v>38.309954728283671</v>
      </c>
      <c r="Y107" s="47">
        <f>SUM(Y10:Y106)</f>
        <v>843921.49999999977</v>
      </c>
      <c r="Z107" s="47">
        <f>SUM(Z10:Z106)</f>
        <v>328785.39999999997</v>
      </c>
      <c r="AA107" s="47">
        <f>SUM(AA10:AA106)</f>
        <v>103602.73840000002</v>
      </c>
      <c r="AB107" s="32">
        <f t="shared" si="47"/>
        <v>31.510747861675132</v>
      </c>
      <c r="AC107" s="29">
        <f t="shared" si="48"/>
        <v>12.276347788271782</v>
      </c>
      <c r="AD107" s="47">
        <f>SUM(AD10:AD106)</f>
        <v>1188177.4000000001</v>
      </c>
      <c r="AE107" s="47">
        <f>SUM(AE10:AE106)</f>
        <v>584544.39999999991</v>
      </c>
      <c r="AF107" s="47">
        <f>SUM(AF10:AF106)</f>
        <v>450726.71659999993</v>
      </c>
      <c r="AG107" s="32">
        <f t="shared" si="49"/>
        <v>77.107353453390374</v>
      </c>
      <c r="AH107" s="29">
        <f t="shared" si="50"/>
        <v>37.934294710537323</v>
      </c>
      <c r="AI107" s="47">
        <f>SUM(AI10:AI106)</f>
        <v>116245.19999999998</v>
      </c>
      <c r="AJ107" s="47">
        <f>SUM(AJ10:AJ106)</f>
        <v>72286.200000000012</v>
      </c>
      <c r="AK107" s="47">
        <f>SUM(AK10:AK106)</f>
        <v>72119.913400000019</v>
      </c>
      <c r="AL107" s="32">
        <f t="shared" si="51"/>
        <v>99.769960794729855</v>
      </c>
      <c r="AM107" s="29">
        <f t="shared" si="52"/>
        <v>62.041196883828341</v>
      </c>
      <c r="AN107" s="47">
        <f>SUM(AN10:AN106)</f>
        <v>50000</v>
      </c>
      <c r="AO107" s="47">
        <f>SUM(AO10:AO106)</f>
        <v>24850</v>
      </c>
      <c r="AP107" s="47">
        <f>SUM(AP10:AP106)</f>
        <v>25503.199999999997</v>
      </c>
      <c r="AQ107" s="32">
        <f t="shared" si="33"/>
        <v>102.62857142857142</v>
      </c>
      <c r="AR107" s="29">
        <f t="shared" si="34"/>
        <v>51.006399999999999</v>
      </c>
      <c r="AS107" s="47">
        <f>SUM(AS10:AS106)</f>
        <v>0</v>
      </c>
      <c r="AT107" s="47">
        <f>SUM(AT10:AT106)</f>
        <v>0</v>
      </c>
      <c r="AU107" s="47">
        <f>SUM(AU10:AU106)</f>
        <v>0</v>
      </c>
      <c r="AV107" s="47">
        <f>SUM(AV10:AV106)</f>
        <v>0</v>
      </c>
      <c r="AW107" s="47">
        <f t="shared" ref="AW107:BP107" si="56">SUM(AW10:AW106)</f>
        <v>0</v>
      </c>
      <c r="AX107" s="47">
        <f t="shared" si="56"/>
        <v>0</v>
      </c>
      <c r="AY107" s="47">
        <f t="shared" si="56"/>
        <v>5672155.5999999968</v>
      </c>
      <c r="AZ107" s="47">
        <f t="shared" si="56"/>
        <v>2836076.7999999989</v>
      </c>
      <c r="BA107" s="47">
        <f t="shared" si="56"/>
        <v>2373597.8999999994</v>
      </c>
      <c r="BB107" s="47">
        <f t="shared" si="56"/>
        <v>0</v>
      </c>
      <c r="BC107" s="47">
        <f t="shared" si="56"/>
        <v>0</v>
      </c>
      <c r="BD107" s="47">
        <f t="shared" si="56"/>
        <v>0</v>
      </c>
      <c r="BE107" s="47">
        <f t="shared" si="56"/>
        <v>28681.9</v>
      </c>
      <c r="BF107" s="47">
        <f t="shared" si="56"/>
        <v>12651.1</v>
      </c>
      <c r="BG107" s="47">
        <f t="shared" si="56"/>
        <v>9474.8000000000011</v>
      </c>
      <c r="BH107" s="47">
        <f t="shared" si="56"/>
        <v>0</v>
      </c>
      <c r="BI107" s="47">
        <f t="shared" si="56"/>
        <v>0</v>
      </c>
      <c r="BJ107" s="47">
        <f t="shared" si="56"/>
        <v>0</v>
      </c>
      <c r="BK107" s="47">
        <f t="shared" si="56"/>
        <v>0</v>
      </c>
      <c r="BL107" s="47">
        <f t="shared" si="56"/>
        <v>0</v>
      </c>
      <c r="BM107" s="47">
        <f t="shared" si="56"/>
        <v>0</v>
      </c>
      <c r="BN107" s="47">
        <f t="shared" si="56"/>
        <v>177537.80000000002</v>
      </c>
      <c r="BO107" s="47">
        <f t="shared" si="56"/>
        <v>85261.9</v>
      </c>
      <c r="BP107" s="47">
        <f t="shared" si="56"/>
        <v>47042.906600000002</v>
      </c>
      <c r="BQ107" s="32">
        <f t="shared" si="53"/>
        <v>55.174593341222753</v>
      </c>
      <c r="BR107" s="29">
        <f t="shared" si="54"/>
        <v>26.497403144569777</v>
      </c>
      <c r="BS107" s="47">
        <f>SUM(BS10:BS106)</f>
        <v>147262.1</v>
      </c>
      <c r="BT107" s="47">
        <f t="shared" ref="BT107:DZ107" si="57">SUM(BT10:BT106)</f>
        <v>69975.7</v>
      </c>
      <c r="BU107" s="47">
        <f t="shared" si="57"/>
        <v>36027.667399999998</v>
      </c>
      <c r="BV107" s="47">
        <f t="shared" si="57"/>
        <v>1400</v>
      </c>
      <c r="BW107" s="47">
        <f t="shared" si="57"/>
        <v>700</v>
      </c>
      <c r="BX107" s="47">
        <f t="shared" si="57"/>
        <v>470.21600000000001</v>
      </c>
      <c r="BY107" s="47">
        <f t="shared" si="57"/>
        <v>1125.5999999999999</v>
      </c>
      <c r="BZ107" s="47">
        <f t="shared" si="57"/>
        <v>122</v>
      </c>
      <c r="CA107" s="47">
        <f t="shared" si="57"/>
        <v>51.599999999999994</v>
      </c>
      <c r="CB107" s="47">
        <f t="shared" si="57"/>
        <v>27750.1</v>
      </c>
      <c r="CC107" s="47">
        <f t="shared" si="57"/>
        <v>14464.2</v>
      </c>
      <c r="CD107" s="47">
        <f t="shared" si="57"/>
        <v>10493.423200000001</v>
      </c>
      <c r="CE107" s="47">
        <f t="shared" si="57"/>
        <v>0</v>
      </c>
      <c r="CF107" s="47">
        <f t="shared" si="57"/>
        <v>0</v>
      </c>
      <c r="CG107" s="47">
        <f t="shared" si="57"/>
        <v>0</v>
      </c>
      <c r="CH107" s="47">
        <f t="shared" si="57"/>
        <v>14946.6</v>
      </c>
      <c r="CI107" s="47">
        <f t="shared" si="57"/>
        <v>7099.6</v>
      </c>
      <c r="CJ107" s="47">
        <f t="shared" si="57"/>
        <v>4731.72</v>
      </c>
      <c r="CK107" s="47">
        <f t="shared" si="57"/>
        <v>34987.699999999997</v>
      </c>
      <c r="CL107" s="47">
        <f t="shared" si="57"/>
        <v>17010</v>
      </c>
      <c r="CM107" s="47">
        <f t="shared" si="57"/>
        <v>7015.0379999999996</v>
      </c>
      <c r="CN107" s="47">
        <f t="shared" si="57"/>
        <v>768960.9</v>
      </c>
      <c r="CO107" s="47">
        <f t="shared" si="57"/>
        <v>347734.8</v>
      </c>
      <c r="CP107" s="47">
        <f t="shared" si="57"/>
        <v>230923.51240000001</v>
      </c>
      <c r="CQ107" s="47">
        <f t="shared" si="57"/>
        <v>310417.90000000002</v>
      </c>
      <c r="CR107" s="47">
        <f t="shared" si="57"/>
        <v>148067.19999999998</v>
      </c>
      <c r="CS107" s="47">
        <f t="shared" si="57"/>
        <v>99651.584400000022</v>
      </c>
      <c r="CT107" s="47">
        <f t="shared" si="57"/>
        <v>54745.9</v>
      </c>
      <c r="CU107" s="47">
        <f t="shared" si="57"/>
        <v>36010.199999999997</v>
      </c>
      <c r="CV107" s="47">
        <f t="shared" si="57"/>
        <v>47428.397599999989</v>
      </c>
      <c r="CW107" s="47">
        <f>SUM(CW10:CW106)</f>
        <v>8471</v>
      </c>
      <c r="CX107" s="47">
        <f>SUM(CX10:CX106)</f>
        <v>4300.8</v>
      </c>
      <c r="CY107" s="47">
        <f t="shared" si="57"/>
        <v>7309.2179999999998</v>
      </c>
      <c r="CZ107" s="47">
        <f t="shared" si="57"/>
        <v>0</v>
      </c>
      <c r="DA107" s="47">
        <f t="shared" si="57"/>
        <v>0</v>
      </c>
      <c r="DB107" s="47">
        <f t="shared" si="57"/>
        <v>500</v>
      </c>
      <c r="DC107" s="47">
        <f t="shared" si="57"/>
        <v>16683.3</v>
      </c>
      <c r="DD107" s="47">
        <f t="shared" si="57"/>
        <v>9771.6</v>
      </c>
      <c r="DE107" s="47">
        <f t="shared" si="57"/>
        <v>22495.6008</v>
      </c>
      <c r="DF107" s="47">
        <f t="shared" si="57"/>
        <v>-6741.67</v>
      </c>
      <c r="DG107" s="47">
        <f t="shared" si="57"/>
        <v>9242878.1999999974</v>
      </c>
      <c r="DH107" s="47">
        <f t="shared" si="57"/>
        <v>4492107.6999999993</v>
      </c>
      <c r="DI107" s="47">
        <f t="shared" si="57"/>
        <v>3498156.7893000017</v>
      </c>
      <c r="DJ107" s="47">
        <f t="shared" si="57"/>
        <v>0</v>
      </c>
      <c r="DK107" s="47">
        <f t="shared" si="57"/>
        <v>0</v>
      </c>
      <c r="DL107" s="47">
        <f t="shared" si="57"/>
        <v>0</v>
      </c>
      <c r="DM107" s="47">
        <f t="shared" si="57"/>
        <v>756262.60000000009</v>
      </c>
      <c r="DN107" s="47">
        <f t="shared" si="57"/>
        <v>718883.3</v>
      </c>
      <c r="DO107" s="47">
        <f t="shared" si="57"/>
        <v>333701.22499999998</v>
      </c>
      <c r="DP107" s="47">
        <f t="shared" si="57"/>
        <v>0</v>
      </c>
      <c r="DQ107" s="47">
        <f t="shared" si="57"/>
        <v>0</v>
      </c>
      <c r="DR107" s="47">
        <f t="shared" si="57"/>
        <v>0</v>
      </c>
      <c r="DS107" s="47">
        <f t="shared" si="57"/>
        <v>2075</v>
      </c>
      <c r="DT107" s="47">
        <f t="shared" si="57"/>
        <v>1037.5</v>
      </c>
      <c r="DU107" s="47">
        <f t="shared" si="57"/>
        <v>7284.0072</v>
      </c>
      <c r="DV107" s="47">
        <f t="shared" si="57"/>
        <v>0</v>
      </c>
      <c r="DW107" s="47">
        <f t="shared" si="57"/>
        <v>0</v>
      </c>
      <c r="DX107" s="47">
        <f t="shared" si="57"/>
        <v>0</v>
      </c>
      <c r="DY107" s="47">
        <f t="shared" si="57"/>
        <v>297496</v>
      </c>
      <c r="DZ107" s="47">
        <f t="shared" si="57"/>
        <v>235371.3</v>
      </c>
      <c r="EA107" s="47">
        <f>SUM(EA10:EA106)</f>
        <v>71377.605899999995</v>
      </c>
      <c r="EB107" s="47">
        <f>SUM(EB10:EB106)</f>
        <v>0</v>
      </c>
      <c r="EC107" s="47">
        <f>SUM(EC10:EC106)</f>
        <v>1055833.6000000001</v>
      </c>
      <c r="ED107" s="47">
        <f>SUM(ED10:ED106)</f>
        <v>955292.10000000009</v>
      </c>
      <c r="EE107" s="47">
        <f>SUM(EE10:EE106)</f>
        <v>412362.83809999999</v>
      </c>
      <c r="EF107" s="48"/>
      <c r="EG107" s="38"/>
      <c r="EH107" s="38"/>
      <c r="EI107" s="38"/>
      <c r="EJ107" s="38"/>
      <c r="EK107" s="38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  <c r="FP107" s="49"/>
      <c r="FQ107" s="49"/>
      <c r="FR107" s="49"/>
      <c r="FS107" s="49"/>
      <c r="FT107" s="49"/>
      <c r="FU107" s="49"/>
      <c r="FV107" s="49"/>
      <c r="FW107" s="49"/>
      <c r="FX107" s="49"/>
      <c r="FY107" s="49"/>
      <c r="FZ107" s="49"/>
      <c r="GA107" s="49"/>
      <c r="GB107" s="49"/>
      <c r="GC107" s="49"/>
      <c r="GD107" s="49"/>
      <c r="GE107" s="49"/>
      <c r="GF107" s="49"/>
      <c r="GG107" s="49"/>
      <c r="GH107" s="49"/>
      <c r="GI107" s="49"/>
      <c r="GJ107" s="49"/>
      <c r="GK107" s="49"/>
      <c r="GL107" s="49"/>
      <c r="GM107" s="49"/>
      <c r="GN107" s="49"/>
      <c r="GO107" s="49"/>
      <c r="GP107" s="49"/>
      <c r="GQ107" s="49"/>
      <c r="GR107" s="49"/>
      <c r="GS107" s="49"/>
      <c r="GT107" s="49"/>
      <c r="GU107" s="49"/>
      <c r="GV107" s="49"/>
      <c r="GW107" s="49"/>
      <c r="GX107" s="49"/>
      <c r="GY107" s="49"/>
      <c r="GZ107" s="49"/>
      <c r="HA107" s="49"/>
      <c r="HB107" s="49"/>
      <c r="HC107" s="49"/>
      <c r="HD107" s="49"/>
      <c r="HE107" s="49"/>
      <c r="HF107" s="49"/>
      <c r="HG107" s="49"/>
      <c r="HH107" s="49"/>
      <c r="HI107" s="49"/>
      <c r="HJ107" s="49"/>
      <c r="HK107" s="49"/>
      <c r="HL107" s="49"/>
      <c r="HM107" s="49"/>
      <c r="HN107" s="49"/>
      <c r="HO107" s="49"/>
      <c r="HP107" s="49"/>
      <c r="HQ107" s="49"/>
      <c r="HR107" s="50"/>
      <c r="HS107" s="50"/>
      <c r="HT107" s="50"/>
      <c r="HU107" s="50"/>
      <c r="HV107" s="50"/>
      <c r="HW107" s="50"/>
      <c r="HX107" s="50"/>
      <c r="HY107" s="50"/>
      <c r="HZ107" s="50"/>
      <c r="IA107" s="50"/>
      <c r="IB107" s="50"/>
      <c r="IC107" s="50"/>
      <c r="ID107" s="50"/>
      <c r="IE107" s="50"/>
      <c r="IF107" s="50"/>
      <c r="IG107" s="50"/>
      <c r="IH107" s="50"/>
      <c r="II107" s="50"/>
      <c r="IJ107" s="50"/>
      <c r="IK107" s="50"/>
      <c r="IL107" s="50"/>
      <c r="IM107" s="50"/>
      <c r="IN107" s="50"/>
      <c r="IO107" s="50"/>
      <c r="IP107" s="50"/>
      <c r="IQ107" s="50"/>
      <c r="IR107" s="50"/>
      <c r="IS107" s="50"/>
      <c r="IT107" s="50"/>
      <c r="IU107" s="50"/>
      <c r="IV107" s="50"/>
    </row>
    <row r="108" spans="1:256" x14ac:dyDescent="0.3">
      <c r="E108" s="51"/>
      <c r="F108" s="52"/>
    </row>
    <row r="109" spans="1:256" x14ac:dyDescent="0.3">
      <c r="A109" s="53"/>
      <c r="B109" s="54"/>
      <c r="C109" s="168"/>
      <c r="D109" s="168"/>
      <c r="E109" s="168"/>
      <c r="F109" s="168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  <c r="AB109" s="61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5"/>
      <c r="CO109" s="55"/>
      <c r="CP109" s="55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6"/>
      <c r="EG109" s="56"/>
      <c r="EH109" s="56"/>
      <c r="EI109" s="56"/>
      <c r="EJ109" s="56"/>
      <c r="EK109" s="56"/>
      <c r="EL109" s="56"/>
      <c r="EM109" s="56"/>
      <c r="EN109" s="56"/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/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/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/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/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/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/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/>
      <c r="HR109" s="53"/>
      <c r="HS109" s="53"/>
      <c r="HT109" s="53"/>
      <c r="HU109" s="53"/>
      <c r="HV109" s="53"/>
      <c r="HW109" s="53"/>
      <c r="HX109" s="53"/>
      <c r="HY109" s="53"/>
      <c r="HZ109" s="53"/>
      <c r="IA109" s="53"/>
      <c r="IB109" s="53"/>
      <c r="IC109" s="53"/>
      <c r="ID109" s="53"/>
      <c r="IE109" s="53"/>
      <c r="IF109" s="53"/>
      <c r="IG109" s="53"/>
      <c r="IH109" s="53"/>
      <c r="II109" s="53"/>
      <c r="IJ109" s="53"/>
      <c r="IK109" s="53"/>
      <c r="IL109" s="53"/>
      <c r="IM109" s="53"/>
      <c r="IN109" s="53"/>
      <c r="IO109" s="53"/>
      <c r="IP109" s="53"/>
      <c r="IQ109" s="53"/>
      <c r="IR109" s="53"/>
      <c r="IS109" s="53"/>
      <c r="IT109" s="53"/>
      <c r="IU109" s="53"/>
      <c r="IV109" s="53"/>
    </row>
    <row r="110" spans="1:256" x14ac:dyDescent="0.3"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/>
      <c r="Z110" s="168"/>
      <c r="AA110" s="168"/>
      <c r="AB110" s="61"/>
      <c r="AY110" s="57"/>
      <c r="AZ110" s="57"/>
      <c r="BA110" s="57"/>
      <c r="CN110" s="57"/>
      <c r="CO110" s="57"/>
      <c r="CP110" s="57"/>
    </row>
    <row r="111" spans="1:256" x14ac:dyDescent="0.3">
      <c r="AY111" s="55"/>
      <c r="AZ111" s="55"/>
      <c r="BA111" s="55"/>
    </row>
    <row r="112" spans="1:256" x14ac:dyDescent="0.3">
      <c r="AY112" s="57"/>
      <c r="AZ112" s="57"/>
      <c r="BA112" s="57"/>
    </row>
    <row r="115" spans="3:4" x14ac:dyDescent="0.3">
      <c r="C115" s="58"/>
      <c r="D115" s="59"/>
    </row>
    <row r="116" spans="3:4" x14ac:dyDescent="0.3">
      <c r="C116" s="58"/>
      <c r="D116" s="60"/>
    </row>
  </sheetData>
  <protectedRanges>
    <protectedRange sqref="AA67:AA106 AA54:AA65" name="Range4_1_1_1_2_1_1_2_1_1_1_2_1_1_1_1_2_1_1_1_1_1_1_1_1_1_1_1_1"/>
    <protectedRange sqref="AF67:AF106 AF54:AF65" name="Range4_2_1_1_2_1_1_2_1_1_1_2_1_1_1_1_2_1_1_1_1_1_1_1_1_1_1_1_1"/>
    <protectedRange sqref="AK67:AK106 AK54:AK65" name="Range4_3_1_1_2_1_1_2_1_1_1_2_1_1_1_1_2_1_1_1_1_1_1_1_1_1_1_1_1"/>
    <protectedRange sqref="AP67:AP106 AP54:AP65" name="Range4_4_1_1_2_1_1_2_1_1_1_2_1_1_1_1_2_1_1_1_1_1_1_1_1_1_1_1_1"/>
    <protectedRange sqref="BU67:BU69 BU62:BU65 BU71 BU73:BU106 BU57:BU60 BU54:BU55 CD84" name="Range5_1_1_1_2_1_1_2_1_1_1_2_1_1_1_1_2_1_1_1_1_1_1_1_1_1_1_1_1"/>
    <protectedRange sqref="BX67:BX106 BX54:BX65 BU56 CD56 BU61 BU70 BU72" name="Range5_2_1_1_2_1_1_2_1_1_1_2_1_1_1_1_2_1_1_1_1_1_1_1_1_1_1_1_1"/>
    <protectedRange sqref="AA51:AA52 AA48 AA25:AA26 AA28:AA36 AA38:AA40 AA42:AA43 AA45:AA46 AA12:AA20 AA22:AA23" name="Range4_1_1_1_2_1_1_2_1_1_1_1_1_1_1_1_1_1_1_1_1_1_1_1_1_1_1"/>
    <protectedRange sqref="AF51:AF52 AF48 AF25:AF26 AF28:AF36 AF38:AF40 AF42:AF43 AF45:AF46 AF12:AF20 AF22:AF23" name="Range4_2_1_1_2_1_1_2_1_1_1_1_1_1_1_1_1_1_1_1_1_1_1_1_1_1_1"/>
    <protectedRange sqref="AK51:AK52 AK48 AK25:AK26 AK28:AK36 AK38:AK40 AK42:AK43 AK45:AK46 AK12:AK20 AK22:AK23" name="Range4_3_1_1_2_1_1_2_1_1_1_1_1_1_1_1_1_1_1_1_1_1_1_1_1_1_1"/>
    <protectedRange sqref="AP51:AP52 AP48 AP25:AP26 AP28:AP36 AP38:AP40 AP42:AP43 AP45:AP46 AP12:AP20 AP22:AP23" name="Range4_4_1_1_2_1_1_2_1_1_1_1_1_1_1_1_1_1_1_1_1_1_1_1_1_1_1"/>
    <protectedRange sqref="BU28:BU31 BU34:BU36 BU45:BU46 BU12:BU14 BU25:BU26 BU38:BU40 BU42 BU51:BU52 BU48 BU18:BU20 BX20" name="Range5_1_1_1_2_1_1_2_1_1_1_1_1_1_1_1_1_1_1_1_1_1_1_1_1_1_1"/>
    <protectedRange sqref="BX25:BX26 BX28:BX36 BX38:BX40 BX42:BX43 BX51:BX52 BX48 BX12:BX19 BX22:BX23 BX45:BX46 BU15:BU17 BU22:BU23 BU32:BU33 BU43" name="Range5_2_1_1_2_1_1_2_1_1_1_1_1_1_1_1_1_1_1_1_1_1_1_1_1_1_1"/>
    <protectedRange sqref="AA41" name="Range4_1_1_1_1_1_1_1_1_1_1_1_1_1_1_1_1_1_1_1_1_1_1_1_1_1_1"/>
    <protectedRange sqref="AF41" name="Range4_2_1_1_1_1_1_1_1_1_1_1_1_1_1_1_1_1_1_1_1_1_1_1_1_1_1"/>
    <protectedRange sqref="AK41" name="Range4_3_1_1_1_1_1_1_1_1_1_1_1_1_1_1_1_1_1_1_1_1_1_1_1_1_1"/>
    <protectedRange sqref="AP41" name="Range4_4_1_1_1_1_1_1_1_1_1_1_1_1_1_1_1_1_1_1_1_1_1_1_1_1_1"/>
    <protectedRange sqref="BU41" name="Range5_1_1_1_1_1_1_1_1_1_1_1_1_1_1_1_1_1_1_1_1_1_1_1_1_1_1"/>
    <protectedRange sqref="BX41" name="Range5_2_1_1_1_1_1_1_1_1_1_1_1_1_1_1_1_1_1_1_1_1_1_1_1_1_1"/>
    <protectedRange sqref="W10:W43 W51:W52 W54:W65 W67:W107 W45:W49" name="Range4_5_1_2_1_1_1_1_1_1_1_1_1_1_2_1_1_1_1_1_1_1_1_1_1_1"/>
    <protectedRange sqref="AA10:AB10 AB67:AB107 AB22:AB43 AB48:AB49 AB11:AB20 AB51:AB52 AB54:AB65 AB45:AB46" name="Range4_1_1_1_2_1_1_1_1_1_1_1_1_1_1_2_1_1_1_1_1_1_1_1_1_1_1_1"/>
    <protectedRange sqref="AF10:AG10 AG67:AG107 AG22:AG43 AG48:AG49 AG11:AG20 AG51:AG52 AG54:AG65 AG45:AG46" name="Range4_2_1_1_2_1_1_1_1_1_1_1_1_1_1_2_1_1_1_1_1_1_1_1_1_1_1_1"/>
    <protectedRange sqref="AK10:AL10 AL22:AL43 AL48:AL49 AL11:AL20 AL51:AL52 AL54:AL65 AL45:AL46 AL67:AL107" name="Range4_3_1_1_2_1_1_1_1_1_1_1_1_1_1_2_1_1_1_1_1_1_1_1_1_1_1_1"/>
    <protectedRange sqref="AP10:AQ10 AQ67:AQ107 AQ22:AQ43 AQ48:AQ49 AQ11:AQ20 AQ51:AQ52 AQ54:AQ65 AQ45:AQ46" name="Range4_4_1_1_2_1_1_1_1_1_1_1_1_1_1_2_1_1_1_1_1_1_1_1_1_1_1_1"/>
    <protectedRange sqref="BU10" name="Range5_1_1_1_2_1_1_1_1_1_1_1_1_1_1_1_1_1_1_1_1_1_1_1_1_1"/>
    <protectedRange sqref="BX10" name="Range5_2_1_1_2_1_1_1_1_1_1_1_1_1_1_1_1_1_1_1_1_1_1_1_1_1"/>
    <protectedRange sqref="DE105:DF105 DE76:DF76 DE95:DF95 DE100:DF100 DE68:DF68 DE103:DF103 DE78:DF92 DE98:DF98 DE51:DF52 DE38:DF43 DE48:DF49 CV39 CV43 DE45:DF46" name="Range5_2_1_1_1_1_1_1_1_1_1"/>
    <protectedRange sqref="DE10:DF10" name="Range5_3_1_1_1_1_1_1_1_1_1"/>
    <protectedRange sqref="DE54:DF54" name="Range5_5_1_1_1_1_1_1_1_1_1"/>
    <protectedRange sqref="DE11:DF11" name="Range5_7_1_1_1_1_1_1_1_1_1"/>
    <protectedRange sqref="DE12:DF12" name="Range5_8_1_1_1_1_1_1_1_1_1_1"/>
    <protectedRange sqref="DE13:DF13" name="Range5_9_1_1_1_1_1_1_1_1_1"/>
    <protectedRange sqref="DE55:DF55" name="Range5_10_1_1_1_1_1_1_1_1_1_1"/>
    <protectedRange sqref="DE14:DF14" name="Range5_11_1_1_1_1_1_1_1_1_1"/>
    <protectedRange sqref="DE15:DF15 CV15" name="Range5_12_1_1_1_1_1_1_1_1_1_1"/>
    <protectedRange sqref="DE56:DF56" name="Range5_13_1_1_1_1_1_1_1_1_1_1"/>
    <protectedRange sqref="DE16:DF16" name="Range5_14_1_1_1_1_1_1_1_1_1"/>
    <protectedRange sqref="DE17:DF17" name="Range5_15_1_1_1_1_1_1_1_1_1"/>
    <protectedRange sqref="DE18:DF18" name="Range5_16_1_1_1_1_1_1_1_1_1"/>
    <protectedRange sqref="DE19:DF19" name="Range5_17_1_1_1_1_1_1_1_1_1_1"/>
    <protectedRange sqref="DE57:DF57" name="Range5_18_1_1_1_1_1_1_1_1_1_1"/>
    <protectedRange sqref="DE58:DF58" name="Range5_19_1_1_1_1_1_1_1_1_1"/>
    <protectedRange sqref="DE20:DF20" name="Range5_20_1_1_1_1_1_1_1_1_1"/>
    <protectedRange sqref="DE59:DF59" name="Range5_21_1_1_1_1_1_1_1_1_1"/>
    <protectedRange sqref="DE99:DF99" name="Range5_22_1_1_1_1_1_1_1_1_1_1"/>
    <protectedRange sqref="DE60:DF60" name="Range5_23_1_1_1_1_1_1_1_1_1"/>
    <protectedRange sqref="DE104:DF104" name="Range5_25_1_1_1_1_1_1_1_1_1"/>
    <protectedRange sqref="DE22:DF22" name="Range5_26_1_1_1_1_1_1_1_1_1"/>
    <protectedRange sqref="DE61:DF61" name="Range5_27_1_1_1_1_1_1_1_1_1"/>
    <protectedRange sqref="DE106:DF106" name="Range5_28_1_1_1_1_1_1_1_1_1"/>
    <protectedRange sqref="DE23:DF23" name="Range5_29_1_1_1_1_1_1_1_1_1"/>
    <protectedRange sqref="DE62:DF62" name="Range5_30_1_1_1_1_1_1_1_1_1_1"/>
    <protectedRange sqref="DE102:DF102" name="Range5_31_1_1_1_1_1_1_1_1_1"/>
    <protectedRange sqref="DE24:DF24" name="Range5_34_1_1_1_1_1_1_1_1_1"/>
    <protectedRange sqref="DE93:DF93" name="Range5_36_1_1_1_1_1_1_1_1_1"/>
    <protectedRange sqref="DE63:DF63" name="Range5_38_1_1_1_1_1_1_1_1_1_1"/>
    <protectedRange sqref="DE64:DF64" name="Range5_40_1_1_1_1_1_1_1_1_1"/>
    <protectedRange sqref="DE25:DF25" name="Range5_42_1_1_1_1_1_1_1_1_1"/>
    <protectedRange sqref="DE65:DF65" name="Range5_44_1_1_1_1_1_1_1_1_1"/>
    <protectedRange sqref="DE26:DF26" name="Range5_46_1_1_1_1_1_1_1_1_1"/>
    <protectedRange sqref="DE94:DF94" name="Range5_50_1_1_1_1_1_1_1_1_1"/>
    <protectedRange sqref="DE27:DF27" name="Range5_52_1_1_1_1_1_1_1_1_1"/>
    <protectedRange sqref="DE28:DF28" name="Range5_54_1_1_1_1_1_1_1_1_1"/>
    <protectedRange sqref="DE67:DF67" name="Range5_58_1_1_1_1_1_1_1_1_1"/>
    <protectedRange sqref="DE96:DF96" name="Range5_60_1_1_1_1_1_1_1_1_1"/>
    <protectedRange sqref="DE69:DF69" name="Range5_62_1_1_1_1_1_1_1_1_1"/>
    <protectedRange sqref="DE77:DF77" name="Range5_64_1_1_1_1_1_1_1_1_1"/>
    <protectedRange sqref="DE70:DF70" name="Range5_66_1_1_1_1_1_1_1_1_1"/>
    <protectedRange sqref="DE97:DF97" name="Range5_68_1_1_1_1_1_1_1_1_1_1"/>
    <protectedRange sqref="DE29:DF29" name="Range5_70_1_1_1_1_1_1_1_1_1"/>
    <protectedRange sqref="DE71:DF71" name="Range5_72_1_1_1_1_1_1_1_1_1_1"/>
    <protectedRange sqref="DE30:DF30" name="Range5_74_1_1_1_1_1_1_1_1_1"/>
    <protectedRange sqref="DE72:DF72" name="Range5_76_1_1_1_1_1_1_1_1_1"/>
    <protectedRange sqref="DE31:DF31" name="Range5_78_1_1_1_1_1_1_1_1_1"/>
    <protectedRange sqref="DE32:DF32" name="Range5_80_1_1_1_1_1_1_1_1_1_1"/>
    <protectedRange sqref="DE33:DF33" name="Range5_82_1_1_1_1_1_1_1_1_1_1"/>
    <protectedRange sqref="DE34:DF34" name="Range5_84_1_1_1_1_1_1_1_1_1"/>
    <protectedRange sqref="DE101:DF101" name="Range5_86_1_1_1_1_1_1_1_1_1"/>
    <protectedRange sqref="DE35:DF35" name="Range5_88_1_1_1_1_1_1_1_1_1"/>
    <protectedRange sqref="DE36:DF36" name="Range5_90_1_1_1_1_1_1_1_1_1"/>
    <protectedRange sqref="DE73:DF73" name="Range5_92_1_1_1_1_1_1_1_1_1"/>
    <protectedRange sqref="DE74:DF74" name="Range5_94_1_1_1_1_1_1_1_1_1"/>
    <protectedRange sqref="DE75:DF75" name="Range5_96_1_1_1_1_1_1_1_1_1_1"/>
    <protectedRange sqref="DE37:DF37" name="Range5_98_1_1_1_1_1_1_1_1_1"/>
    <protectedRange sqref="V22:V43 V48:V49 V10:V20 V51:V52 V54:V65 V67:V106 V45:V46" name="Range4_1_1_1_1_1_1_1_1_1_1_1_1_1"/>
    <protectedRange sqref="EA22:EB43 EA48:EB49 EA10:EB20 EA51:EB52 EA54:EB65 EA67:EB106 EA45:EB46" name="Range6_1_1_1_1_1_1_1_1_1_1_1"/>
    <protectedRange sqref="V47" name="Range4_5_1_2_1_1_2_1_1_1_1_1_1_2_1_1_1_1_1"/>
    <protectedRange sqref="AA47" name="Range4_1_1_1_2_1_1_2_1_1_1_1_1_1_2_1_1_1_1_1"/>
    <protectedRange sqref="AF47" name="Range4_2_1_1_2_1_1_2_1_1_1_1_1_1_2_1_1_1_1_1"/>
    <protectedRange sqref="AK47" name="Range4_3_1_1_2_1_1_2_1_1_1_1_1_1_2_1_1_1_1_1"/>
    <protectedRange sqref="AP47" name="Range4_4_1_1_2_1_1_2_1_1_1_1_1_1_2_1_1_1_1_1"/>
    <protectedRange sqref="BX47 BU47" name="Range5_2_1_1_2_1_1_2_1_1_1_1_1_1_2_1_1_1_1_1"/>
    <protectedRange sqref="AB47" name="Range4_1_1_1_2_1_1_1_1_1_1_1_1_1_1_1_1_1_1_1"/>
    <protectedRange sqref="AG47" name="Range4_2_1_1_2_1_1_1_1_1_1_1_1_1_1_1_1_1_1_1"/>
    <protectedRange sqref="AL47" name="Range4_3_1_1_2_1_1_1_1_1_1_1_1_1_1_1_1_1_1_1"/>
    <protectedRange sqref="AQ47" name="Range4_4_1_1_2_1_1_1_1_1_1_1_1_1_1_1_1_1_1_1"/>
    <protectedRange sqref="V21" name="Range4_5_1_2_1_1_2_1_1_1_1_1_1_1_1_1_1_1_1_1"/>
    <protectedRange sqref="AA21" name="Range4_1_1_1_2_1_1_2_1_1_1_1_1_1_1_1_1_1_1_1_1"/>
    <protectedRange sqref="AF21" name="Range4_2_1_1_2_1_1_2_1_1_1_1_1_1_1_1_1_1_1_1_1"/>
    <protectedRange sqref="AK21" name="Range4_3_1_1_2_1_1_2_1_1_1_1_1_1_1_1_1_1_1_1_1"/>
    <protectedRange sqref="AP21" name="Range4_4_1_1_2_1_1_2_1_1_1_1_1_1_1_1_1_1_1_1_1"/>
    <protectedRange sqref="BU21" name="Range5_1_1_1_2_1_1_2_1_1_1_1_1_1_1_1_1_1_1_1"/>
    <protectedRange sqref="BX21" name="Range5_2_1_1_2_1_1_2_1_1_1_1_1_1_1_1_1_1_1_1_1"/>
    <protectedRange sqref="AB21" name="Range4_1_1_1_2_1_1_1_1_1_1_1_1_1_2_1_1_1_1_1"/>
    <protectedRange sqref="AG21" name="Range4_2_1_1_2_1_1_1_1_1_1_1_1_1_2_1_1_1_1_1"/>
    <protectedRange sqref="AL21" name="Range4_3_1_1_2_1_1_1_1_1_1_1_1_1_2_1_1_1_1_1"/>
    <protectedRange sqref="AQ21" name="Range4_4_1_1_2_1_1_1_1_1_1_1_1_1_2_1_1_1_1_1"/>
    <protectedRange sqref="AA53" name="Range4_1_1_1_2_1_1_2_1_1_1_2_1_1_1_1_2_1_1_1_1_1_1_1_2_1_1_1_1"/>
    <protectedRange sqref="AF53" name="Range4_2_1_1_2_1_1_2_1_1_1_2_1_1_1_1_2_1_1_1_1_1_1_1_2_1_1_1_1"/>
    <protectedRange sqref="AK53" name="Range4_3_1_1_2_1_1_2_1_1_1_2_1_1_1_1_2_1_1_1_1_1_1_1_2_1_1_1_1"/>
    <protectedRange sqref="AP53" name="Range4_4_1_1_2_1_1_2_1_1_1_2_1_1_1_1_2_1_1_1_1_1_1_1_2_1_1_1_1"/>
    <protectedRange sqref="BU53" name="Range5_1_1_1_2_1_1_2_1_1_1_2_1_1_1_1_2_1_1_1_1_1_1_1_2_1_1_1_1_1"/>
    <protectedRange sqref="BX53" name="Range5_2_1_1_2_1_1_2_1_1_1_2_1_1_1_1_2_1_1_1_1_1_1_1_2_1_1_1_1"/>
    <protectedRange sqref="W53" name="Range4_5_1_2_1_1_1_1_1_1_1_1_1_1_2_1_1_1_1_1_1_1_2_1_1_1_1"/>
    <protectedRange sqref="AB53" name="Range4_1_1_1_2_1_1_1_1_1_1_1_1_1_1_2_1_1_1_1_1_1_1_2_1_1_1_1"/>
    <protectedRange sqref="AG53" name="Range4_2_1_1_2_1_1_1_1_1_1_1_1_1_1_2_1_1_1_1_1_1_1_2_1_1_1_1"/>
    <protectedRange sqref="AL53" name="Range4_3_1_1_2_1_1_1_1_1_1_1_1_1_1_2_1_1_1_1_1_1_1_2_1_1_1_1"/>
    <protectedRange sqref="AQ53" name="Range4_4_1_1_2_1_1_1_1_1_1_1_1_1_1_2_1_1_1_1_1_1_1_2_1_1_1_1"/>
    <protectedRange sqref="DE53:DF53" name="Range5_1_1_1_1_1_1_1_1_1_1_1_1"/>
    <protectedRange sqref="V53" name="Range4_1_1_1_1_1_1_1_1_2_1_1_1_1"/>
    <protectedRange sqref="EA53:EB53" name="Range6_1_1_1_1_1_1_2_1_1_1_1"/>
    <protectedRange sqref="W44" name="Range4_5_1_2_1_1_1_1_1_1_1_1_1_1_2_1_1_1_1_1_1_1"/>
    <protectedRange sqref="AB44" name="Range4_1_1_1_2_1_1_1_1_1_1_1_1_1_1_2_1_1_1_1_1_1_1"/>
    <protectedRange sqref="AG44" name="Range4_2_1_1_2_1_1_1_1_1_1_1_1_1_1_2_1_1_1_1_1_1_1"/>
    <protectedRange sqref="AL44" name="Range4_3_1_1_2_1_1_1_1_1_1_1_1_1_1_2_1_1_1_1_1_1_1"/>
    <protectedRange sqref="AQ44" name="Range4_4_1_1_2_1_1_1_1_1_1_1_1_1_1_2_1_1_1_1_1_1_1"/>
    <protectedRange sqref="DE44:DF44" name="Range5_2_1_1_1_1_1"/>
    <protectedRange sqref="V44" name="Range4_1_1_1_1_1_1_2_1"/>
    <protectedRange sqref="EA44:EB44" name="Range6_1_1_1_1_2_1"/>
    <protectedRange sqref="W50" name="Range4_5_1_2_1_1_1_1_1_1_1_1_1_3_1_1"/>
    <protectedRange sqref="AB50" name="Range4_1_1_1_2_1_1_1_1_1_1_1_1_1_3_1_1"/>
    <protectedRange sqref="AG50" name="Range4_2_1_1_2_1_1_1_1_1_1_1_1_1_3_1_1"/>
    <protectedRange sqref="AL50" name="Range4_3_1_1_2_1_1_1_1_1_1_1_1_1_3_1_1"/>
    <protectedRange sqref="AQ50" name="Range4_4_1_1_2_1_1_1_1_1_1_1_1_1_3_1_1"/>
    <protectedRange sqref="AA66" name="Range4_1_1_1_2_1_1_2_1_1_1_2_1_1_1_1_1_1_1_1_1_1_1_1_1"/>
    <protectedRange sqref="AF66" name="Range4_2_1_1_2_1_1_2_1_1_1_2_1_1_1_1_1_1_1_1_1_1_1_1_1"/>
    <protectedRange sqref="AK66" name="Range4_3_1_1_2_1_1_2_1_1_1_2_1_1_1_1_1_1_1_1_1_1_1_1_1"/>
    <protectedRange sqref="AP66" name="Range4_4_1_1_2_1_1_2_1_1_1_2_1_1_1_1_1_1_1_1_1_1_1_1_1"/>
    <protectedRange sqref="BU66" name="Range5_1_1_1_2_1_1_2_1_1_1_2_1_1_1_1_1_1_1_1_1_1_1_1_1"/>
    <protectedRange sqref="BX66" name="Range5_2_1_1_2_1_1_2_1_1_1_2_1_1_1_1_1_1_1_1_1_1_1_1_1"/>
    <protectedRange sqref="W66" name="Range4_5_1_2_1_1_1_1_1_1_1_1_1_1_1_1_1_1_1_1_1_1_1"/>
    <protectedRange sqref="AB66" name="Range4_1_1_1_2_1_1_1_1_1_1_1_1_1_1_1_1_1_1_1_1_1_1_1"/>
    <protectedRange sqref="AG66" name="Range4_2_1_1_2_1_1_1_1_1_1_1_1_1_1_1_1_1_1_1_1_1_1_1"/>
    <protectedRange sqref="AL66" name="Range4_3_1_1_2_1_1_1_1_1_1_1_1_1_1_1_1_1_1_1_1_1_1_1"/>
    <protectedRange sqref="AQ66" name="Range4_4_1_1_2_1_1_1_1_1_1_1_1_1_1_1_1_1_1_1_1_1_1_1"/>
    <protectedRange sqref="DE66:DF66" name="Range5_56_1_1_1_1_1_1"/>
    <protectedRange sqref="V66" name="Range4_1_1_1_1_1_1_3_1"/>
    <protectedRange sqref="EA66:EB66" name="Range6_1_1_1_1_3_1"/>
  </protectedRanges>
  <mergeCells count="133">
    <mergeCell ref="DZ7:EA7"/>
    <mergeCell ref="EB7:EB8"/>
    <mergeCell ref="EC7:EC8"/>
    <mergeCell ref="ED7:EE7"/>
    <mergeCell ref="C109:AA110"/>
    <mergeCell ref="DQ7:DR7"/>
    <mergeCell ref="DS7:DS8"/>
    <mergeCell ref="DT7:DU7"/>
    <mergeCell ref="DV7:DV8"/>
    <mergeCell ref="DW7:DX7"/>
    <mergeCell ref="DY7:DY8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https://mul2-mta.gov.am/tasks/915939/oneclick/Ekamut.xlsx?token=f7b328a4ee7a5a358d5164aaf8697d4f</cp:keywords>
  <cp:lastModifiedBy/>
  <dcterms:created xsi:type="dcterms:W3CDTF">2006-09-28T05:33:49Z</dcterms:created>
  <dcterms:modified xsi:type="dcterms:W3CDTF">2021-07-01T08:49:50Z</dcterms:modified>
</cp:coreProperties>
</file>