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firstSheet="1" activeTab="1"/>
  </bookViews>
  <sheets>
    <sheet name="Лист1" sheetId="1" state="hidden" r:id="rId1"/>
    <sheet name="30.06.2021" sheetId="4" r:id="rId2"/>
    <sheet name="30.06.2021 (տարածք)" sheetId="5" state="hidden" r:id="rId3"/>
    <sheet name="30.06.2021 (տարածք) (2)" sheetId="6" state="hidden" r:id="rId4"/>
    <sheet name="Лист2" sheetId="2" r:id="rId5"/>
    <sheet name="Лист3" sheetId="3" r:id="rId6"/>
  </sheets>
  <calcPr calcId="152511" iterate="1" iterateCount="1000" iterateDelta="1.0000000000000001E-5"/>
</workbook>
</file>

<file path=xl/calcChain.xml><?xml version="1.0" encoding="utf-8"?>
<calcChain xmlns="http://schemas.openxmlformats.org/spreadsheetml/2006/main">
  <c r="E67" i="4" l="1"/>
  <c r="CP82" i="6"/>
  <c r="CO82" i="6"/>
  <c r="CN82" i="6"/>
  <c r="CM82" i="6"/>
  <c r="CL82" i="6"/>
  <c r="CK82" i="6"/>
  <c r="CJ82" i="6"/>
  <c r="CI82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BV82" i="6"/>
  <c r="BU82" i="6"/>
  <c r="BT82" i="6"/>
  <c r="BS82" i="6"/>
  <c r="BR82" i="6"/>
  <c r="BQ82" i="6"/>
  <c r="BP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A82" i="6"/>
  <c r="Z82" i="6"/>
  <c r="Y82" i="6"/>
  <c r="X82" i="6"/>
  <c r="W82" i="6"/>
  <c r="V82" i="6"/>
  <c r="U82" i="6"/>
  <c r="T82" i="6"/>
  <c r="Q82" i="6"/>
  <c r="P82" i="6"/>
  <c r="O82" i="6"/>
  <c r="M82" i="6"/>
  <c r="L82" i="6"/>
  <c r="K82" i="6"/>
  <c r="J82" i="6"/>
  <c r="CP81" i="6"/>
  <c r="CO81" i="6"/>
  <c r="CN81" i="6"/>
  <c r="CM81" i="6"/>
  <c r="CL81" i="6"/>
  <c r="CK81" i="6"/>
  <c r="CJ81" i="6"/>
  <c r="CI81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BV81" i="6"/>
  <c r="BU81" i="6"/>
  <c r="BT81" i="6"/>
  <c r="BS81" i="6"/>
  <c r="BR81" i="6"/>
  <c r="BQ81" i="6"/>
  <c r="BP81" i="6"/>
  <c r="BM81" i="6"/>
  <c r="BL81" i="6"/>
  <c r="BK81" i="6"/>
  <c r="BJ81" i="6"/>
  <c r="BI81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B81" i="6"/>
  <c r="AA81" i="6"/>
  <c r="Z81" i="6"/>
  <c r="Y81" i="6"/>
  <c r="X81" i="6"/>
  <c r="W81" i="6"/>
  <c r="V81" i="6"/>
  <c r="U81" i="6"/>
  <c r="T81" i="6"/>
  <c r="Q81" i="6"/>
  <c r="P81" i="6"/>
  <c r="O81" i="6"/>
  <c r="L81" i="6"/>
  <c r="J81" i="6"/>
  <c r="CR80" i="6"/>
  <c r="CR81" i="6" s="1"/>
  <c r="CQ80" i="6"/>
  <c r="BO80" i="6"/>
  <c r="BN80" i="6"/>
  <c r="AM80" i="6"/>
  <c r="AL80" i="6"/>
  <c r="AL82" i="6" s="1"/>
  <c r="AC80" i="6"/>
  <c r="AB80" i="6"/>
  <c r="S80" i="6"/>
  <c r="R80" i="6"/>
  <c r="N80" i="6"/>
  <c r="M80" i="6"/>
  <c r="CR79" i="6"/>
  <c r="CQ79" i="6"/>
  <c r="BO79" i="6"/>
  <c r="BN79" i="6"/>
  <c r="AM79" i="6"/>
  <c r="AL79" i="6"/>
  <c r="AC79" i="6"/>
  <c r="AB79" i="6"/>
  <c r="S79" i="6"/>
  <c r="R79" i="6"/>
  <c r="N79" i="6"/>
  <c r="M79" i="6"/>
  <c r="CR78" i="6"/>
  <c r="CQ78" i="6"/>
  <c r="BO78" i="6"/>
  <c r="BN78" i="6"/>
  <c r="AM78" i="6"/>
  <c r="AL78" i="6"/>
  <c r="AC78" i="6"/>
  <c r="AB78" i="6"/>
  <c r="S78" i="6"/>
  <c r="P78" i="6"/>
  <c r="R78" i="6" s="1"/>
  <c r="N78" i="6"/>
  <c r="K78" i="6"/>
  <c r="K81" i="6" s="1"/>
  <c r="EA74" i="6"/>
  <c r="DZ74" i="6"/>
  <c r="DX74" i="6"/>
  <c r="DW74" i="6"/>
  <c r="DU74" i="6"/>
  <c r="DT74" i="6"/>
  <c r="DR74" i="6"/>
  <c r="DQ74" i="6"/>
  <c r="DO74" i="6"/>
  <c r="DN74" i="6"/>
  <c r="DL74" i="6"/>
  <c r="DK74" i="6"/>
  <c r="DI74" i="6"/>
  <c r="DE74" i="6"/>
  <c r="DD74" i="6"/>
  <c r="DB74" i="6"/>
  <c r="DA74" i="6"/>
  <c r="CY74" i="6"/>
  <c r="CX74" i="6"/>
  <c r="CV74" i="6"/>
  <c r="CU74" i="6"/>
  <c r="CS74" i="6"/>
  <c r="D74" i="6"/>
  <c r="CP71" i="6"/>
  <c r="CN71" i="6"/>
  <c r="CM71" i="6"/>
  <c r="CK71" i="6"/>
  <c r="CJ71" i="6"/>
  <c r="CH71" i="6"/>
  <c r="CG71" i="6"/>
  <c r="CE71" i="6"/>
  <c r="CD71" i="6"/>
  <c r="CB71" i="6"/>
  <c r="CA71" i="6"/>
  <c r="BY71" i="6"/>
  <c r="BX71" i="6"/>
  <c r="BV71" i="6"/>
  <c r="BU71" i="6"/>
  <c r="BS71" i="6"/>
  <c r="BR71" i="6"/>
  <c r="BP71" i="6"/>
  <c r="BJ71" i="6"/>
  <c r="BH71" i="6"/>
  <c r="BG71" i="6"/>
  <c r="BE71" i="6"/>
  <c r="BD71" i="6"/>
  <c r="BB71" i="6"/>
  <c r="BA71" i="6"/>
  <c r="AY71" i="6"/>
  <c r="AX71" i="6"/>
  <c r="AV71" i="6"/>
  <c r="AU71" i="6"/>
  <c r="AS71" i="6"/>
  <c r="AP71" i="6"/>
  <c r="AN71" i="6"/>
  <c r="AK71" i="6"/>
  <c r="AI71" i="6"/>
  <c r="AF71" i="6"/>
  <c r="AD71" i="6"/>
  <c r="AA71" i="6"/>
  <c r="Y71" i="6"/>
  <c r="V71" i="6"/>
  <c r="T71" i="6"/>
  <c r="ED70" i="6"/>
  <c r="EB70" i="6"/>
  <c r="DY70" i="6"/>
  <c r="DV70" i="6"/>
  <c r="DS70" i="6"/>
  <c r="DP70" i="6"/>
  <c r="DM70" i="6"/>
  <c r="DJ70" i="6"/>
  <c r="EC70" i="6" s="1"/>
  <c r="DH70" i="6"/>
  <c r="DF70" i="6"/>
  <c r="E70" i="6" s="1"/>
  <c r="DC70" i="6"/>
  <c r="CZ70" i="6"/>
  <c r="CW70" i="6"/>
  <c r="CT70" i="6"/>
  <c r="CR70" i="6"/>
  <c r="CO70" i="6"/>
  <c r="CQ70" i="6" s="1"/>
  <c r="CL70" i="6"/>
  <c r="CI70" i="6"/>
  <c r="CF70" i="6"/>
  <c r="CC70" i="6"/>
  <c r="BZ70" i="6"/>
  <c r="BW70" i="6"/>
  <c r="BT70" i="6"/>
  <c r="BQ70" i="6"/>
  <c r="BM70" i="6"/>
  <c r="BK70" i="6"/>
  <c r="BI70" i="6"/>
  <c r="BF70" i="6"/>
  <c r="BC70" i="6"/>
  <c r="AZ70" i="6"/>
  <c r="AW70" i="6"/>
  <c r="AT70" i="6"/>
  <c r="AR70" i="6"/>
  <c r="AQ70" i="6"/>
  <c r="AO70" i="6"/>
  <c r="AM70" i="6"/>
  <c r="AJ70" i="6"/>
  <c r="AL70" i="6" s="1"/>
  <c r="AH70" i="6"/>
  <c r="AE70" i="6"/>
  <c r="AG70" i="6" s="1"/>
  <c r="AC70" i="6"/>
  <c r="AB70" i="6"/>
  <c r="Z70" i="6"/>
  <c r="X70" i="6"/>
  <c r="U70" i="6"/>
  <c r="W70" i="6" s="1"/>
  <c r="Q70" i="6"/>
  <c r="P70" i="6"/>
  <c r="O70" i="6"/>
  <c r="L70" i="6"/>
  <c r="J70" i="6"/>
  <c r="ED69" i="6"/>
  <c r="EB69" i="6"/>
  <c r="DY69" i="6"/>
  <c r="DV69" i="6"/>
  <c r="DS69" i="6"/>
  <c r="DP69" i="6"/>
  <c r="DM69" i="6"/>
  <c r="DJ69" i="6"/>
  <c r="EC69" i="6" s="1"/>
  <c r="DH69" i="6"/>
  <c r="DF69" i="6"/>
  <c r="E69" i="6" s="1"/>
  <c r="DC69" i="6"/>
  <c r="CZ69" i="6"/>
  <c r="CW69" i="6"/>
  <c r="CT69" i="6"/>
  <c r="CR69" i="6"/>
  <c r="CO69" i="6"/>
  <c r="CQ69" i="6" s="1"/>
  <c r="CL69" i="6"/>
  <c r="CI69" i="6"/>
  <c r="CF69" i="6"/>
  <c r="CC69" i="6"/>
  <c r="BZ69" i="6"/>
  <c r="BW69" i="6"/>
  <c r="BT69" i="6"/>
  <c r="BQ69" i="6"/>
  <c r="BM69" i="6"/>
  <c r="BK69" i="6"/>
  <c r="BO69" i="6" s="1"/>
  <c r="BI69" i="6"/>
  <c r="BF69" i="6"/>
  <c r="BC69" i="6"/>
  <c r="AZ69" i="6"/>
  <c r="AW69" i="6"/>
  <c r="AT69" i="6"/>
  <c r="AR69" i="6"/>
  <c r="AO69" i="6"/>
  <c r="AQ69" i="6" s="1"/>
  <c r="AM69" i="6"/>
  <c r="AJ69" i="6"/>
  <c r="AL69" i="6" s="1"/>
  <c r="AH69" i="6"/>
  <c r="AE69" i="6"/>
  <c r="AG69" i="6" s="1"/>
  <c r="AC69" i="6"/>
  <c r="Z69" i="6"/>
  <c r="AB69" i="6" s="1"/>
  <c r="X69" i="6"/>
  <c r="W69" i="6"/>
  <c r="U69" i="6"/>
  <c r="Q69" i="6"/>
  <c r="O69" i="6"/>
  <c r="P69" i="6" s="1"/>
  <c r="L69" i="6"/>
  <c r="J69" i="6"/>
  <c r="ED68" i="6"/>
  <c r="EB68" i="6"/>
  <c r="DY68" i="6"/>
  <c r="DV68" i="6"/>
  <c r="DS68" i="6"/>
  <c r="DP68" i="6"/>
  <c r="DM68" i="6"/>
  <c r="DJ68" i="6"/>
  <c r="DH68" i="6"/>
  <c r="DF68" i="6"/>
  <c r="E68" i="6" s="1"/>
  <c r="DC68" i="6"/>
  <c r="CZ68" i="6"/>
  <c r="CW68" i="6"/>
  <c r="CT68" i="6"/>
  <c r="CR68" i="6"/>
  <c r="CO68" i="6"/>
  <c r="CQ68" i="6" s="1"/>
  <c r="CL68" i="6"/>
  <c r="CI68" i="6"/>
  <c r="CF68" i="6"/>
  <c r="CC68" i="6"/>
  <c r="BZ68" i="6"/>
  <c r="BW68" i="6"/>
  <c r="BL68" i="6" s="1"/>
  <c r="BT68" i="6"/>
  <c r="BQ68" i="6"/>
  <c r="BM68" i="6"/>
  <c r="BK68" i="6"/>
  <c r="BI68" i="6"/>
  <c r="BF68" i="6"/>
  <c r="BC68" i="6"/>
  <c r="AZ68" i="6"/>
  <c r="AW68" i="6"/>
  <c r="AT68" i="6"/>
  <c r="AR68" i="6"/>
  <c r="AO68" i="6"/>
  <c r="AQ68" i="6" s="1"/>
  <c r="AM68" i="6"/>
  <c r="AJ68" i="6"/>
  <c r="AL68" i="6" s="1"/>
  <c r="AH68" i="6"/>
  <c r="AE68" i="6"/>
  <c r="AG68" i="6" s="1"/>
  <c r="AC68" i="6"/>
  <c r="AB68" i="6"/>
  <c r="Z68" i="6"/>
  <c r="X68" i="6"/>
  <c r="U68" i="6"/>
  <c r="W68" i="6" s="1"/>
  <c r="Q68" i="6"/>
  <c r="P68" i="6"/>
  <c r="O68" i="6"/>
  <c r="L68" i="6"/>
  <c r="N68" i="6" s="1"/>
  <c r="J68" i="6"/>
  <c r="ED67" i="6"/>
  <c r="EB67" i="6"/>
  <c r="DY67" i="6"/>
  <c r="DV67" i="6"/>
  <c r="DS67" i="6"/>
  <c r="DP67" i="6"/>
  <c r="DM67" i="6"/>
  <c r="DJ67" i="6"/>
  <c r="DH67" i="6"/>
  <c r="DF67" i="6"/>
  <c r="E67" i="6" s="1"/>
  <c r="DC67" i="6"/>
  <c r="CZ67" i="6"/>
  <c r="CW67" i="6"/>
  <c r="CT67" i="6"/>
  <c r="CR67" i="6"/>
  <c r="CO67" i="6"/>
  <c r="CQ67" i="6" s="1"/>
  <c r="CL67" i="6"/>
  <c r="CI67" i="6"/>
  <c r="CF67" i="6"/>
  <c r="CC67" i="6"/>
  <c r="BZ67" i="6"/>
  <c r="BW67" i="6"/>
  <c r="BT67" i="6"/>
  <c r="BQ67" i="6"/>
  <c r="BM67" i="6"/>
  <c r="BK67" i="6"/>
  <c r="BO67" i="6" s="1"/>
  <c r="BI67" i="6"/>
  <c r="BF67" i="6"/>
  <c r="BC67" i="6"/>
  <c r="AZ67" i="6"/>
  <c r="AW67" i="6"/>
  <c r="AT67" i="6"/>
  <c r="AR67" i="6"/>
  <c r="AQ67" i="6"/>
  <c r="AO67" i="6"/>
  <c r="AM67" i="6"/>
  <c r="AJ67" i="6"/>
  <c r="AL67" i="6" s="1"/>
  <c r="AH67" i="6"/>
  <c r="AE67" i="6"/>
  <c r="AG67" i="6" s="1"/>
  <c r="AC67" i="6"/>
  <c r="Z67" i="6"/>
  <c r="AB67" i="6" s="1"/>
  <c r="X67" i="6"/>
  <c r="W67" i="6"/>
  <c r="U67" i="6"/>
  <c r="Q67" i="6"/>
  <c r="O67" i="6"/>
  <c r="P67" i="6" s="1"/>
  <c r="L67" i="6"/>
  <c r="N67" i="6" s="1"/>
  <c r="J67" i="6"/>
  <c r="ED66" i="6"/>
  <c r="EB66" i="6"/>
  <c r="DY66" i="6"/>
  <c r="DV66" i="6"/>
  <c r="DS66" i="6"/>
  <c r="DP66" i="6"/>
  <c r="DM66" i="6"/>
  <c r="DJ66" i="6"/>
  <c r="DH66" i="6"/>
  <c r="DF66" i="6"/>
  <c r="E66" i="6" s="1"/>
  <c r="DC66" i="6"/>
  <c r="CZ66" i="6"/>
  <c r="CW66" i="6"/>
  <c r="CT66" i="6"/>
  <c r="CR66" i="6"/>
  <c r="CO66" i="6"/>
  <c r="CQ66" i="6" s="1"/>
  <c r="CL66" i="6"/>
  <c r="CI66" i="6"/>
  <c r="CF66" i="6"/>
  <c r="CC66" i="6"/>
  <c r="BZ66" i="6"/>
  <c r="BW66" i="6"/>
  <c r="BL66" i="6" s="1"/>
  <c r="BT66" i="6"/>
  <c r="BQ66" i="6"/>
  <c r="BM66" i="6"/>
  <c r="BK66" i="6"/>
  <c r="BO66" i="6" s="1"/>
  <c r="BI66" i="6"/>
  <c r="BF66" i="6"/>
  <c r="BC66" i="6"/>
  <c r="AZ66" i="6"/>
  <c r="AW66" i="6"/>
  <c r="AT66" i="6"/>
  <c r="AR66" i="6"/>
  <c r="AQ66" i="6"/>
  <c r="AO66" i="6"/>
  <c r="AM66" i="6"/>
  <c r="AJ66" i="6"/>
  <c r="AL66" i="6" s="1"/>
  <c r="AH66" i="6"/>
  <c r="AE66" i="6"/>
  <c r="AG66" i="6" s="1"/>
  <c r="AC66" i="6"/>
  <c r="Z66" i="6"/>
  <c r="AB66" i="6" s="1"/>
  <c r="X66" i="6"/>
  <c r="U66" i="6"/>
  <c r="W66" i="6" s="1"/>
  <c r="Q66" i="6"/>
  <c r="P66" i="6"/>
  <c r="O66" i="6"/>
  <c r="L66" i="6"/>
  <c r="J66" i="6"/>
  <c r="ED65" i="6"/>
  <c r="EB65" i="6"/>
  <c r="DY65" i="6"/>
  <c r="DV65" i="6"/>
  <c r="DS65" i="6"/>
  <c r="DP65" i="6"/>
  <c r="DM65" i="6"/>
  <c r="DJ65" i="6"/>
  <c r="DH65" i="6"/>
  <c r="DF65" i="6"/>
  <c r="E65" i="6" s="1"/>
  <c r="DC65" i="6"/>
  <c r="CZ65" i="6"/>
  <c r="CW65" i="6"/>
  <c r="CT65" i="6"/>
  <c r="CR65" i="6"/>
  <c r="CO65" i="6"/>
  <c r="CQ65" i="6" s="1"/>
  <c r="CL65" i="6"/>
  <c r="CI65" i="6"/>
  <c r="CF65" i="6"/>
  <c r="CC65" i="6"/>
  <c r="BZ65" i="6"/>
  <c r="BW65" i="6"/>
  <c r="BT65" i="6"/>
  <c r="BQ65" i="6"/>
  <c r="BM65" i="6"/>
  <c r="BK65" i="6"/>
  <c r="BO65" i="6" s="1"/>
  <c r="BI65" i="6"/>
  <c r="BF65" i="6"/>
  <c r="BC65" i="6"/>
  <c r="AZ65" i="6"/>
  <c r="AW65" i="6"/>
  <c r="AT65" i="6"/>
  <c r="AR65" i="6"/>
  <c r="AO65" i="6"/>
  <c r="AQ65" i="6" s="1"/>
  <c r="AM65" i="6"/>
  <c r="AJ65" i="6"/>
  <c r="AL65" i="6" s="1"/>
  <c r="AH65" i="6"/>
  <c r="AE65" i="6"/>
  <c r="AG65" i="6" s="1"/>
  <c r="AC65" i="6"/>
  <c r="Z65" i="6"/>
  <c r="AB65" i="6" s="1"/>
  <c r="X65" i="6"/>
  <c r="W65" i="6"/>
  <c r="U65" i="6"/>
  <c r="Q65" i="6"/>
  <c r="O65" i="6"/>
  <c r="P65" i="6" s="1"/>
  <c r="L65" i="6"/>
  <c r="J65" i="6"/>
  <c r="ED64" i="6"/>
  <c r="EB64" i="6"/>
  <c r="DY64" i="6"/>
  <c r="DV64" i="6"/>
  <c r="DS64" i="6"/>
  <c r="DP64" i="6"/>
  <c r="DM64" i="6"/>
  <c r="DJ64" i="6"/>
  <c r="DH64" i="6"/>
  <c r="DF64" i="6"/>
  <c r="E64" i="6" s="1"/>
  <c r="DC64" i="6"/>
  <c r="CZ64" i="6"/>
  <c r="CW64" i="6"/>
  <c r="CT64" i="6"/>
  <c r="CR64" i="6"/>
  <c r="CO64" i="6"/>
  <c r="CQ64" i="6" s="1"/>
  <c r="CL64" i="6"/>
  <c r="CI64" i="6"/>
  <c r="CF64" i="6"/>
  <c r="CC64" i="6"/>
  <c r="BZ64" i="6"/>
  <c r="BW64" i="6"/>
  <c r="BL64" i="6" s="1"/>
  <c r="BT64" i="6"/>
  <c r="BQ64" i="6"/>
  <c r="BM64" i="6"/>
  <c r="BN64" i="6" s="1"/>
  <c r="BK64" i="6"/>
  <c r="BI64" i="6"/>
  <c r="BF64" i="6"/>
  <c r="BC64" i="6"/>
  <c r="AZ64" i="6"/>
  <c r="AW64" i="6"/>
  <c r="AT64" i="6"/>
  <c r="AR64" i="6"/>
  <c r="AO64" i="6"/>
  <c r="AQ64" i="6" s="1"/>
  <c r="AM64" i="6"/>
  <c r="AJ64" i="6"/>
  <c r="AL64" i="6" s="1"/>
  <c r="AH64" i="6"/>
  <c r="AE64" i="6"/>
  <c r="AG64" i="6" s="1"/>
  <c r="AC64" i="6"/>
  <c r="AB64" i="6"/>
  <c r="Z64" i="6"/>
  <c r="X64" i="6"/>
  <c r="W64" i="6"/>
  <c r="U64" i="6"/>
  <c r="Q64" i="6"/>
  <c r="O64" i="6"/>
  <c r="P64" i="6" s="1"/>
  <c r="L64" i="6"/>
  <c r="N64" i="6" s="1"/>
  <c r="J64" i="6"/>
  <c r="ED63" i="6"/>
  <c r="EB63" i="6"/>
  <c r="DY63" i="6"/>
  <c r="DV63" i="6"/>
  <c r="DS63" i="6"/>
  <c r="DP63" i="6"/>
  <c r="DM63" i="6"/>
  <c r="DJ63" i="6"/>
  <c r="DH63" i="6"/>
  <c r="DF63" i="6"/>
  <c r="E63" i="6" s="1"/>
  <c r="DC63" i="6"/>
  <c r="CZ63" i="6"/>
  <c r="CW63" i="6"/>
  <c r="CT63" i="6"/>
  <c r="CR63" i="6"/>
  <c r="CO63" i="6"/>
  <c r="CQ63" i="6" s="1"/>
  <c r="CL63" i="6"/>
  <c r="CI63" i="6"/>
  <c r="CF63" i="6"/>
  <c r="CC63" i="6"/>
  <c r="BZ63" i="6"/>
  <c r="BW63" i="6"/>
  <c r="BL63" i="6" s="1"/>
  <c r="BT63" i="6"/>
  <c r="BQ63" i="6"/>
  <c r="BM63" i="6"/>
  <c r="BN63" i="6" s="1"/>
  <c r="BK63" i="6"/>
  <c r="BI63" i="6"/>
  <c r="BF63" i="6"/>
  <c r="BC63" i="6"/>
  <c r="AZ63" i="6"/>
  <c r="AW63" i="6"/>
  <c r="AT63" i="6"/>
  <c r="AR63" i="6"/>
  <c r="AQ63" i="6"/>
  <c r="AO63" i="6"/>
  <c r="AM63" i="6"/>
  <c r="AJ63" i="6"/>
  <c r="AL63" i="6" s="1"/>
  <c r="AH63" i="6"/>
  <c r="AE63" i="6"/>
  <c r="AG63" i="6" s="1"/>
  <c r="AC63" i="6"/>
  <c r="AB63" i="6"/>
  <c r="Z63" i="6"/>
  <c r="X63" i="6"/>
  <c r="U63" i="6"/>
  <c r="W63" i="6" s="1"/>
  <c r="Q63" i="6"/>
  <c r="O63" i="6"/>
  <c r="P63" i="6" s="1"/>
  <c r="L63" i="6"/>
  <c r="J63" i="6"/>
  <c r="ED62" i="6"/>
  <c r="EB62" i="6"/>
  <c r="DY62" i="6"/>
  <c r="DV62" i="6"/>
  <c r="DS62" i="6"/>
  <c r="DP62" i="6"/>
  <c r="DM62" i="6"/>
  <c r="DJ62" i="6"/>
  <c r="EC62" i="6" s="1"/>
  <c r="DH62" i="6"/>
  <c r="DF62" i="6"/>
  <c r="E62" i="6" s="1"/>
  <c r="DC62" i="6"/>
  <c r="CZ62" i="6"/>
  <c r="CW62" i="6"/>
  <c r="CT62" i="6"/>
  <c r="CR62" i="6"/>
  <c r="CO62" i="6"/>
  <c r="CQ62" i="6" s="1"/>
  <c r="CL62" i="6"/>
  <c r="CI62" i="6"/>
  <c r="CF62" i="6"/>
  <c r="CC62" i="6"/>
  <c r="BZ62" i="6"/>
  <c r="BW62" i="6"/>
  <c r="BL62" i="6" s="1"/>
  <c r="BT62" i="6"/>
  <c r="BQ62" i="6"/>
  <c r="BM62" i="6"/>
  <c r="BK62" i="6"/>
  <c r="BO62" i="6" s="1"/>
  <c r="BI62" i="6"/>
  <c r="BF62" i="6"/>
  <c r="BC62" i="6"/>
  <c r="AZ62" i="6"/>
  <c r="AW62" i="6"/>
  <c r="AT62" i="6"/>
  <c r="AR62" i="6"/>
  <c r="AQ62" i="6"/>
  <c r="AO62" i="6"/>
  <c r="AM62" i="6"/>
  <c r="AJ62" i="6"/>
  <c r="AL62" i="6" s="1"/>
  <c r="AH62" i="6"/>
  <c r="AE62" i="6"/>
  <c r="AG62" i="6" s="1"/>
  <c r="AC62" i="6"/>
  <c r="Z62" i="6"/>
  <c r="AB62" i="6" s="1"/>
  <c r="X62" i="6"/>
  <c r="U62" i="6"/>
  <c r="W62" i="6" s="1"/>
  <c r="Q62" i="6"/>
  <c r="P62" i="6"/>
  <c r="O62" i="6"/>
  <c r="L62" i="6"/>
  <c r="N62" i="6" s="1"/>
  <c r="J62" i="6"/>
  <c r="ED61" i="6"/>
  <c r="EB61" i="6"/>
  <c r="DY61" i="6"/>
  <c r="DV61" i="6"/>
  <c r="DS61" i="6"/>
  <c r="DP61" i="6"/>
  <c r="DM61" i="6"/>
  <c r="DJ61" i="6"/>
  <c r="DH61" i="6"/>
  <c r="DF61" i="6"/>
  <c r="E61" i="6" s="1"/>
  <c r="DC61" i="6"/>
  <c r="CZ61" i="6"/>
  <c r="CW61" i="6"/>
  <c r="CT61" i="6"/>
  <c r="CR61" i="6"/>
  <c r="CO61" i="6"/>
  <c r="CQ61" i="6" s="1"/>
  <c r="CL61" i="6"/>
  <c r="CI61" i="6"/>
  <c r="CF61" i="6"/>
  <c r="CC61" i="6"/>
  <c r="BZ61" i="6"/>
  <c r="BW61" i="6"/>
  <c r="BT61" i="6"/>
  <c r="BQ61" i="6"/>
  <c r="BM61" i="6"/>
  <c r="BK61" i="6"/>
  <c r="BO61" i="6" s="1"/>
  <c r="BI61" i="6"/>
  <c r="BF61" i="6"/>
  <c r="BC61" i="6"/>
  <c r="AZ61" i="6"/>
  <c r="AW61" i="6"/>
  <c r="AT61" i="6"/>
  <c r="AR61" i="6"/>
  <c r="AQ61" i="6"/>
  <c r="AO61" i="6"/>
  <c r="AM61" i="6"/>
  <c r="AJ61" i="6"/>
  <c r="AL61" i="6" s="1"/>
  <c r="AH61" i="6"/>
  <c r="AE61" i="6"/>
  <c r="AG61" i="6" s="1"/>
  <c r="AC61" i="6"/>
  <c r="Z61" i="6"/>
  <c r="AB61" i="6" s="1"/>
  <c r="X61" i="6"/>
  <c r="W61" i="6"/>
  <c r="U61" i="6"/>
  <c r="Q61" i="6"/>
  <c r="P61" i="6"/>
  <c r="O61" i="6"/>
  <c r="L61" i="6"/>
  <c r="J61" i="6"/>
  <c r="ED60" i="6"/>
  <c r="EB60" i="6"/>
  <c r="DY60" i="6"/>
  <c r="DV60" i="6"/>
  <c r="DS60" i="6"/>
  <c r="DP60" i="6"/>
  <c r="DM60" i="6"/>
  <c r="DJ60" i="6"/>
  <c r="EC60" i="6" s="1"/>
  <c r="DH60" i="6"/>
  <c r="DF60" i="6"/>
  <c r="E60" i="6" s="1"/>
  <c r="DC60" i="6"/>
  <c r="CZ60" i="6"/>
  <c r="CW60" i="6"/>
  <c r="CT60" i="6"/>
  <c r="CR60" i="6"/>
  <c r="CO60" i="6"/>
  <c r="CL60" i="6"/>
  <c r="CI60" i="6"/>
  <c r="CF60" i="6"/>
  <c r="CC60" i="6"/>
  <c r="CC71" i="6" s="1"/>
  <c r="BZ60" i="6"/>
  <c r="BW60" i="6"/>
  <c r="BT60" i="6"/>
  <c r="BQ60" i="6"/>
  <c r="BQ71" i="6" s="1"/>
  <c r="BM60" i="6"/>
  <c r="BK60" i="6"/>
  <c r="BI60" i="6"/>
  <c r="BF60" i="6"/>
  <c r="BF71" i="6" s="1"/>
  <c r="BC60" i="6"/>
  <c r="AZ60" i="6"/>
  <c r="AW60" i="6"/>
  <c r="AT60" i="6"/>
  <c r="AT71" i="6" s="1"/>
  <c r="AR60" i="6"/>
  <c r="AR71" i="6" s="1"/>
  <c r="AQ60" i="6"/>
  <c r="AO60" i="6"/>
  <c r="AM60" i="6"/>
  <c r="AJ60" i="6"/>
  <c r="AH60" i="6"/>
  <c r="AE60" i="6"/>
  <c r="AC60" i="6"/>
  <c r="AB60" i="6"/>
  <c r="Z60" i="6"/>
  <c r="X60" i="6"/>
  <c r="W60" i="6"/>
  <c r="W71" i="6" s="1"/>
  <c r="U60" i="6"/>
  <c r="U71" i="6" s="1"/>
  <c r="Q60" i="6"/>
  <c r="O60" i="6"/>
  <c r="L60" i="6"/>
  <c r="J60" i="6"/>
  <c r="CP59" i="6"/>
  <c r="CN59" i="6"/>
  <c r="CR59" i="6" s="1"/>
  <c r="CM59" i="6"/>
  <c r="CK59" i="6"/>
  <c r="CJ59" i="6"/>
  <c r="CH59" i="6"/>
  <c r="CG59" i="6"/>
  <c r="CE59" i="6"/>
  <c r="CD59" i="6"/>
  <c r="CB59" i="6"/>
  <c r="CA59" i="6"/>
  <c r="BY59" i="6"/>
  <c r="BX59" i="6"/>
  <c r="BV59" i="6"/>
  <c r="BU59" i="6"/>
  <c r="BS59" i="6"/>
  <c r="BR59" i="6"/>
  <c r="BP59" i="6"/>
  <c r="BJ59" i="6"/>
  <c r="BH59" i="6"/>
  <c r="BG59" i="6"/>
  <c r="BE59" i="6"/>
  <c r="BD59" i="6"/>
  <c r="BB59" i="6"/>
  <c r="BA59" i="6"/>
  <c r="AY59" i="6"/>
  <c r="AX59" i="6"/>
  <c r="AV59" i="6"/>
  <c r="AU59" i="6"/>
  <c r="AS59" i="6"/>
  <c r="AP59" i="6"/>
  <c r="AN59" i="6"/>
  <c r="AK59" i="6"/>
  <c r="AI59" i="6"/>
  <c r="AF59" i="6"/>
  <c r="AD59" i="6"/>
  <c r="AA59" i="6"/>
  <c r="Y59" i="6"/>
  <c r="V59" i="6"/>
  <c r="T59" i="6"/>
  <c r="ED58" i="6"/>
  <c r="EB58" i="6"/>
  <c r="DY58" i="6"/>
  <c r="DV58" i="6"/>
  <c r="DS58" i="6"/>
  <c r="DP58" i="6"/>
  <c r="DM58" i="6"/>
  <c r="DJ58" i="6"/>
  <c r="DH58" i="6"/>
  <c r="G58" i="6" s="1"/>
  <c r="DF58" i="6"/>
  <c r="DC58" i="6"/>
  <c r="CZ58" i="6"/>
  <c r="CW58" i="6"/>
  <c r="CT58" i="6"/>
  <c r="CR58" i="6"/>
  <c r="CO58" i="6"/>
  <c r="CQ58" i="6" s="1"/>
  <c r="CL58" i="6"/>
  <c r="CI58" i="6"/>
  <c r="CF58" i="6"/>
  <c r="CC58" i="6"/>
  <c r="BZ58" i="6"/>
  <c r="BW58" i="6"/>
  <c r="BT58" i="6"/>
  <c r="BQ58" i="6"/>
  <c r="BM58" i="6"/>
  <c r="BK58" i="6"/>
  <c r="BI58" i="6"/>
  <c r="BF58" i="6"/>
  <c r="BC58" i="6"/>
  <c r="AZ58" i="6"/>
  <c r="AW58" i="6"/>
  <c r="AT58" i="6"/>
  <c r="AR58" i="6"/>
  <c r="AO58" i="6"/>
  <c r="AQ58" i="6" s="1"/>
  <c r="AM58" i="6"/>
  <c r="AJ58" i="6"/>
  <c r="AL58" i="6" s="1"/>
  <c r="AH58" i="6"/>
  <c r="AE58" i="6"/>
  <c r="AG58" i="6" s="1"/>
  <c r="AC58" i="6"/>
  <c r="Z58" i="6"/>
  <c r="AB58" i="6" s="1"/>
  <c r="X58" i="6"/>
  <c r="U58" i="6"/>
  <c r="Q58" i="6"/>
  <c r="O58" i="6"/>
  <c r="L58" i="6"/>
  <c r="J58" i="6"/>
  <c r="E58" i="6"/>
  <c r="ED57" i="6"/>
  <c r="EB57" i="6"/>
  <c r="DY57" i="6"/>
  <c r="DV57" i="6"/>
  <c r="DS57" i="6"/>
  <c r="DP57" i="6"/>
  <c r="DM57" i="6"/>
  <c r="DJ57" i="6"/>
  <c r="DH57" i="6"/>
  <c r="G57" i="6" s="1"/>
  <c r="DF57" i="6"/>
  <c r="DC57" i="6"/>
  <c r="CZ57" i="6"/>
  <c r="CW57" i="6"/>
  <c r="CT57" i="6"/>
  <c r="CR57" i="6"/>
  <c r="CQ57" i="6"/>
  <c r="CO57" i="6"/>
  <c r="CL57" i="6"/>
  <c r="CI57" i="6"/>
  <c r="CF57" i="6"/>
  <c r="CC57" i="6"/>
  <c r="BZ57" i="6"/>
  <c r="BW57" i="6"/>
  <c r="BT57" i="6"/>
  <c r="BQ57" i="6"/>
  <c r="BM57" i="6"/>
  <c r="BK57" i="6"/>
  <c r="BI57" i="6"/>
  <c r="K57" i="6" s="1"/>
  <c r="BF57" i="6"/>
  <c r="BC57" i="6"/>
  <c r="AZ57" i="6"/>
  <c r="AW57" i="6"/>
  <c r="AT57" i="6"/>
  <c r="AR57" i="6"/>
  <c r="AO57" i="6"/>
  <c r="AQ57" i="6" s="1"/>
  <c r="AM57" i="6"/>
  <c r="AJ57" i="6"/>
  <c r="AL57" i="6" s="1"/>
  <c r="AH57" i="6"/>
  <c r="AE57" i="6"/>
  <c r="AG57" i="6" s="1"/>
  <c r="AC57" i="6"/>
  <c r="Z57" i="6"/>
  <c r="AB57" i="6" s="1"/>
  <c r="X57" i="6"/>
  <c r="U57" i="6"/>
  <c r="Q57" i="6"/>
  <c r="S57" i="6" s="1"/>
  <c r="P57" i="6"/>
  <c r="O57" i="6"/>
  <c r="L57" i="6"/>
  <c r="J57" i="6"/>
  <c r="E57" i="6"/>
  <c r="ED56" i="6"/>
  <c r="EB56" i="6"/>
  <c r="DY56" i="6"/>
  <c r="DV56" i="6"/>
  <c r="DS56" i="6"/>
  <c r="DP56" i="6"/>
  <c r="DM56" i="6"/>
  <c r="DJ56" i="6"/>
  <c r="EC56" i="6" s="1"/>
  <c r="DH56" i="6"/>
  <c r="DF56" i="6"/>
  <c r="DC56" i="6"/>
  <c r="CZ56" i="6"/>
  <c r="CW56" i="6"/>
  <c r="CT56" i="6"/>
  <c r="CR56" i="6"/>
  <c r="CQ56" i="6"/>
  <c r="CO56" i="6"/>
  <c r="CL56" i="6"/>
  <c r="CI56" i="6"/>
  <c r="CF56" i="6"/>
  <c r="CC56" i="6"/>
  <c r="BZ56" i="6"/>
  <c r="BW56" i="6"/>
  <c r="BT56" i="6"/>
  <c r="BL56" i="6" s="1"/>
  <c r="BN56" i="6" s="1"/>
  <c r="BQ56" i="6"/>
  <c r="BM56" i="6"/>
  <c r="BK56" i="6"/>
  <c r="BI56" i="6"/>
  <c r="BF56" i="6"/>
  <c r="BC56" i="6"/>
  <c r="AZ56" i="6"/>
  <c r="AW56" i="6"/>
  <c r="AT56" i="6"/>
  <c r="AR56" i="6"/>
  <c r="AO56" i="6"/>
  <c r="AQ56" i="6" s="1"/>
  <c r="AM56" i="6"/>
  <c r="AJ56" i="6"/>
  <c r="AL56" i="6" s="1"/>
  <c r="AH56" i="6"/>
  <c r="AE56" i="6"/>
  <c r="AG56" i="6" s="1"/>
  <c r="AC56" i="6"/>
  <c r="Z56" i="6"/>
  <c r="AB56" i="6" s="1"/>
  <c r="X56" i="6"/>
  <c r="U56" i="6"/>
  <c r="Q56" i="6"/>
  <c r="O56" i="6"/>
  <c r="P56" i="6" s="1"/>
  <c r="L56" i="6"/>
  <c r="K56" i="6"/>
  <c r="J56" i="6"/>
  <c r="E56" i="6"/>
  <c r="ED55" i="6"/>
  <c r="EB55" i="6"/>
  <c r="DY55" i="6"/>
  <c r="DV55" i="6"/>
  <c r="DS55" i="6"/>
  <c r="DP55" i="6"/>
  <c r="DM55" i="6"/>
  <c r="DJ55" i="6"/>
  <c r="DH55" i="6"/>
  <c r="DF55" i="6"/>
  <c r="E55" i="6" s="1"/>
  <c r="DC55" i="6"/>
  <c r="CZ55" i="6"/>
  <c r="CW55" i="6"/>
  <c r="CT55" i="6"/>
  <c r="CR55" i="6"/>
  <c r="CO55" i="6"/>
  <c r="CQ55" i="6" s="1"/>
  <c r="CL55" i="6"/>
  <c r="CI55" i="6"/>
  <c r="CF55" i="6"/>
  <c r="CC55" i="6"/>
  <c r="BZ55" i="6"/>
  <c r="BW55" i="6"/>
  <c r="BT55" i="6"/>
  <c r="BQ55" i="6"/>
  <c r="BM55" i="6"/>
  <c r="BO55" i="6" s="1"/>
  <c r="BK55" i="6"/>
  <c r="BI55" i="6"/>
  <c r="BF55" i="6"/>
  <c r="BC55" i="6"/>
  <c r="AZ55" i="6"/>
  <c r="AW55" i="6"/>
  <c r="AT55" i="6"/>
  <c r="AR55" i="6"/>
  <c r="AO55" i="6"/>
  <c r="AQ55" i="6" s="1"/>
  <c r="AM55" i="6"/>
  <c r="AJ55" i="6"/>
  <c r="AL55" i="6" s="1"/>
  <c r="AH55" i="6"/>
  <c r="AE55" i="6"/>
  <c r="AG55" i="6" s="1"/>
  <c r="AC55" i="6"/>
  <c r="AB55" i="6"/>
  <c r="Z55" i="6"/>
  <c r="X55" i="6"/>
  <c r="U55" i="6"/>
  <c r="S55" i="6"/>
  <c r="Q55" i="6"/>
  <c r="P55" i="6"/>
  <c r="O55" i="6"/>
  <c r="L55" i="6"/>
  <c r="J55" i="6"/>
  <c r="G55" i="6"/>
  <c r="I55" i="6" s="1"/>
  <c r="ED54" i="6"/>
  <c r="EB54" i="6"/>
  <c r="DY54" i="6"/>
  <c r="DV54" i="6"/>
  <c r="DS54" i="6"/>
  <c r="DP54" i="6"/>
  <c r="DM54" i="6"/>
  <c r="DJ54" i="6"/>
  <c r="DH54" i="6"/>
  <c r="G54" i="6" s="1"/>
  <c r="DF54" i="6"/>
  <c r="DC54" i="6"/>
  <c r="CZ54" i="6"/>
  <c r="CW54" i="6"/>
  <c r="CT54" i="6"/>
  <c r="CR54" i="6"/>
  <c r="CO54" i="6"/>
  <c r="CQ54" i="6" s="1"/>
  <c r="CL54" i="6"/>
  <c r="CI54" i="6"/>
  <c r="CF54" i="6"/>
  <c r="CC54" i="6"/>
  <c r="BZ54" i="6"/>
  <c r="BW54" i="6"/>
  <c r="BT54" i="6"/>
  <c r="BQ54" i="6"/>
  <c r="BM54" i="6"/>
  <c r="BK54" i="6"/>
  <c r="BI54" i="6"/>
  <c r="BF54" i="6"/>
  <c r="BC54" i="6"/>
  <c r="AZ54" i="6"/>
  <c r="AW54" i="6"/>
  <c r="AT54" i="6"/>
  <c r="AR54" i="6"/>
  <c r="AO54" i="6"/>
  <c r="AQ54" i="6" s="1"/>
  <c r="AM54" i="6"/>
  <c r="AJ54" i="6"/>
  <c r="AL54" i="6" s="1"/>
  <c r="AH54" i="6"/>
  <c r="AG54" i="6"/>
  <c r="AE54" i="6"/>
  <c r="AC54" i="6"/>
  <c r="Z54" i="6"/>
  <c r="AB54" i="6" s="1"/>
  <c r="X54" i="6"/>
  <c r="U54" i="6"/>
  <c r="Q54" i="6"/>
  <c r="O54" i="6"/>
  <c r="S54" i="6" s="1"/>
  <c r="L54" i="6"/>
  <c r="J54" i="6"/>
  <c r="E54" i="6"/>
  <c r="ED53" i="6"/>
  <c r="EB53" i="6"/>
  <c r="DY53" i="6"/>
  <c r="DV53" i="6"/>
  <c r="DS53" i="6"/>
  <c r="DP53" i="6"/>
  <c r="DM53" i="6"/>
  <c r="DJ53" i="6"/>
  <c r="DH53" i="6"/>
  <c r="G53" i="6" s="1"/>
  <c r="DF53" i="6"/>
  <c r="E53" i="6" s="1"/>
  <c r="DC53" i="6"/>
  <c r="CZ53" i="6"/>
  <c r="CW53" i="6"/>
  <c r="CT53" i="6"/>
  <c r="CR53" i="6"/>
  <c r="CO53" i="6"/>
  <c r="CQ53" i="6" s="1"/>
  <c r="CL53" i="6"/>
  <c r="CI53" i="6"/>
  <c r="CF53" i="6"/>
  <c r="CC53" i="6"/>
  <c r="BZ53" i="6"/>
  <c r="BW53" i="6"/>
  <c r="BT53" i="6"/>
  <c r="BQ53" i="6"/>
  <c r="BM53" i="6"/>
  <c r="BK53" i="6"/>
  <c r="BI53" i="6"/>
  <c r="BF53" i="6"/>
  <c r="BC53" i="6"/>
  <c r="AZ53" i="6"/>
  <c r="AW53" i="6"/>
  <c r="AT53" i="6"/>
  <c r="AR53" i="6"/>
  <c r="AO53" i="6"/>
  <c r="AQ53" i="6" s="1"/>
  <c r="AM53" i="6"/>
  <c r="AJ53" i="6"/>
  <c r="AL53" i="6" s="1"/>
  <c r="AH53" i="6"/>
  <c r="AG53" i="6"/>
  <c r="AE53" i="6"/>
  <c r="AC53" i="6"/>
  <c r="Z53" i="6"/>
  <c r="AB53" i="6" s="1"/>
  <c r="X53" i="6"/>
  <c r="U53" i="6"/>
  <c r="Q53" i="6"/>
  <c r="S53" i="6" s="1"/>
  <c r="O53" i="6"/>
  <c r="P53" i="6" s="1"/>
  <c r="L53" i="6"/>
  <c r="J53" i="6"/>
  <c r="ED52" i="6"/>
  <c r="EB52" i="6"/>
  <c r="DY52" i="6"/>
  <c r="DV52" i="6"/>
  <c r="DS52" i="6"/>
  <c r="DP52" i="6"/>
  <c r="DM52" i="6"/>
  <c r="DJ52" i="6"/>
  <c r="DH52" i="6"/>
  <c r="G52" i="6" s="1"/>
  <c r="DF52" i="6"/>
  <c r="DC52" i="6"/>
  <c r="CZ52" i="6"/>
  <c r="CW52" i="6"/>
  <c r="CT52" i="6"/>
  <c r="CR52" i="6"/>
  <c r="CO52" i="6"/>
  <c r="CQ52" i="6" s="1"/>
  <c r="CL52" i="6"/>
  <c r="CI52" i="6"/>
  <c r="CF52" i="6"/>
  <c r="CC52" i="6"/>
  <c r="BZ52" i="6"/>
  <c r="BW52" i="6"/>
  <c r="BT52" i="6"/>
  <c r="BQ52" i="6"/>
  <c r="BM52" i="6"/>
  <c r="BK52" i="6"/>
  <c r="BI52" i="6"/>
  <c r="BF52" i="6"/>
  <c r="BC52" i="6"/>
  <c r="AZ52" i="6"/>
  <c r="AW52" i="6"/>
  <c r="AT52" i="6"/>
  <c r="AR52" i="6"/>
  <c r="AO52" i="6"/>
  <c r="AQ52" i="6" s="1"/>
  <c r="AM52" i="6"/>
  <c r="AJ52" i="6"/>
  <c r="AL52" i="6" s="1"/>
  <c r="AH52" i="6"/>
  <c r="AG52" i="6"/>
  <c r="AE52" i="6"/>
  <c r="AC52" i="6"/>
  <c r="Z52" i="6"/>
  <c r="AB52" i="6" s="1"/>
  <c r="X52" i="6"/>
  <c r="U52" i="6"/>
  <c r="Q52" i="6"/>
  <c r="S52" i="6" s="1"/>
  <c r="O52" i="6"/>
  <c r="P52" i="6" s="1"/>
  <c r="L52" i="6"/>
  <c r="N52" i="6" s="1"/>
  <c r="J52" i="6"/>
  <c r="E52" i="6"/>
  <c r="ED51" i="6"/>
  <c r="EB51" i="6"/>
  <c r="DY51" i="6"/>
  <c r="DV51" i="6"/>
  <c r="DS51" i="6"/>
  <c r="DP51" i="6"/>
  <c r="DM51" i="6"/>
  <c r="DJ51" i="6"/>
  <c r="DH51" i="6"/>
  <c r="G51" i="6" s="1"/>
  <c r="DF51" i="6"/>
  <c r="E51" i="6" s="1"/>
  <c r="DC51" i="6"/>
  <c r="CZ51" i="6"/>
  <c r="CW51" i="6"/>
  <c r="CT51" i="6"/>
  <c r="CR51" i="6"/>
  <c r="CO51" i="6"/>
  <c r="CQ51" i="6" s="1"/>
  <c r="CL51" i="6"/>
  <c r="CI51" i="6"/>
  <c r="CF51" i="6"/>
  <c r="CC51" i="6"/>
  <c r="BZ51" i="6"/>
  <c r="BW51" i="6"/>
  <c r="BT51" i="6"/>
  <c r="BQ51" i="6"/>
  <c r="BM51" i="6"/>
  <c r="BO51" i="6" s="1"/>
  <c r="BK51" i="6"/>
  <c r="BI51" i="6"/>
  <c r="BF51" i="6"/>
  <c r="BC51" i="6"/>
  <c r="AZ51" i="6"/>
  <c r="AW51" i="6"/>
  <c r="AT51" i="6"/>
  <c r="AR51" i="6"/>
  <c r="AO51" i="6"/>
  <c r="AQ51" i="6" s="1"/>
  <c r="AM51" i="6"/>
  <c r="AJ51" i="6"/>
  <c r="AL51" i="6" s="1"/>
  <c r="AH51" i="6"/>
  <c r="AE51" i="6"/>
  <c r="AG51" i="6" s="1"/>
  <c r="AC51" i="6"/>
  <c r="Z51" i="6"/>
  <c r="AB51" i="6" s="1"/>
  <c r="X51" i="6"/>
  <c r="W51" i="6"/>
  <c r="U51" i="6"/>
  <c r="S51" i="6"/>
  <c r="Q51" i="6"/>
  <c r="P51" i="6"/>
  <c r="O51" i="6"/>
  <c r="L51" i="6"/>
  <c r="N51" i="6" s="1"/>
  <c r="J51" i="6"/>
  <c r="ED50" i="6"/>
  <c r="EB50" i="6"/>
  <c r="DY50" i="6"/>
  <c r="DV50" i="6"/>
  <c r="DS50" i="6"/>
  <c r="DP50" i="6"/>
  <c r="DM50" i="6"/>
  <c r="DJ50" i="6"/>
  <c r="DH50" i="6"/>
  <c r="DF50" i="6"/>
  <c r="E50" i="6" s="1"/>
  <c r="DC50" i="6"/>
  <c r="CZ50" i="6"/>
  <c r="CW50" i="6"/>
  <c r="CT50" i="6"/>
  <c r="CR50" i="6"/>
  <c r="CQ50" i="6"/>
  <c r="CO50" i="6"/>
  <c r="CL50" i="6"/>
  <c r="CI50" i="6"/>
  <c r="CF50" i="6"/>
  <c r="CC50" i="6"/>
  <c r="BZ50" i="6"/>
  <c r="BW50" i="6"/>
  <c r="BT50" i="6"/>
  <c r="BQ50" i="6"/>
  <c r="BM50" i="6"/>
  <c r="BK50" i="6"/>
  <c r="BI50" i="6"/>
  <c r="BF50" i="6"/>
  <c r="BC50" i="6"/>
  <c r="AZ50" i="6"/>
  <c r="AW50" i="6"/>
  <c r="AT50" i="6"/>
  <c r="AR50" i="6"/>
  <c r="AO50" i="6"/>
  <c r="AQ50" i="6" s="1"/>
  <c r="AM50" i="6"/>
  <c r="AJ50" i="6"/>
  <c r="AL50" i="6" s="1"/>
  <c r="AH50" i="6"/>
  <c r="AE50" i="6"/>
  <c r="AG50" i="6" s="1"/>
  <c r="AC50" i="6"/>
  <c r="Z50" i="6"/>
  <c r="X50" i="6"/>
  <c r="W50" i="6"/>
  <c r="U50" i="6"/>
  <c r="S50" i="6"/>
  <c r="Q50" i="6"/>
  <c r="P50" i="6"/>
  <c r="O50" i="6"/>
  <c r="L50" i="6"/>
  <c r="J50" i="6"/>
  <c r="G50" i="6"/>
  <c r="ED49" i="6"/>
  <c r="EB49" i="6"/>
  <c r="DY49" i="6"/>
  <c r="DV49" i="6"/>
  <c r="DS49" i="6"/>
  <c r="DP49" i="6"/>
  <c r="DM49" i="6"/>
  <c r="DJ49" i="6"/>
  <c r="DH49" i="6"/>
  <c r="DF49" i="6"/>
  <c r="E49" i="6" s="1"/>
  <c r="DC49" i="6"/>
  <c r="CZ49" i="6"/>
  <c r="CW49" i="6"/>
  <c r="CT49" i="6"/>
  <c r="CR49" i="6"/>
  <c r="CO49" i="6"/>
  <c r="CQ49" i="6" s="1"/>
  <c r="CL49" i="6"/>
  <c r="CI49" i="6"/>
  <c r="CF49" i="6"/>
  <c r="CC49" i="6"/>
  <c r="BZ49" i="6"/>
  <c r="BW49" i="6"/>
  <c r="BT49" i="6"/>
  <c r="BQ49" i="6"/>
  <c r="BO49" i="6"/>
  <c r="BM49" i="6"/>
  <c r="BK49" i="6"/>
  <c r="BI49" i="6"/>
  <c r="BF49" i="6"/>
  <c r="BC49" i="6"/>
  <c r="AZ49" i="6"/>
  <c r="AW49" i="6"/>
  <c r="AT49" i="6"/>
  <c r="AR49" i="6"/>
  <c r="AO49" i="6"/>
  <c r="AQ49" i="6" s="1"/>
  <c r="AM49" i="6"/>
  <c r="AJ49" i="6"/>
  <c r="AL49" i="6" s="1"/>
  <c r="AH49" i="6"/>
  <c r="AE49" i="6"/>
  <c r="AG49" i="6" s="1"/>
  <c r="AC49" i="6"/>
  <c r="Z49" i="6"/>
  <c r="AB49" i="6" s="1"/>
  <c r="X49" i="6"/>
  <c r="W49" i="6"/>
  <c r="U49" i="6"/>
  <c r="S49" i="6"/>
  <c r="Q49" i="6"/>
  <c r="P49" i="6"/>
  <c r="O49" i="6"/>
  <c r="L49" i="6"/>
  <c r="N49" i="6" s="1"/>
  <c r="J49" i="6"/>
  <c r="G49" i="6"/>
  <c r="ED48" i="6"/>
  <c r="EB48" i="6"/>
  <c r="DY48" i="6"/>
  <c r="DV48" i="6"/>
  <c r="DS48" i="6"/>
  <c r="DP48" i="6"/>
  <c r="DM48" i="6"/>
  <c r="DJ48" i="6"/>
  <c r="EC48" i="6" s="1"/>
  <c r="DH48" i="6"/>
  <c r="G48" i="6" s="1"/>
  <c r="DF48" i="6"/>
  <c r="E48" i="6" s="1"/>
  <c r="DC48" i="6"/>
  <c r="CZ48" i="6"/>
  <c r="CW48" i="6"/>
  <c r="CT48" i="6"/>
  <c r="CR48" i="6"/>
  <c r="CQ48" i="6"/>
  <c r="CO48" i="6"/>
  <c r="CL48" i="6"/>
  <c r="CI48" i="6"/>
  <c r="CF48" i="6"/>
  <c r="CC48" i="6"/>
  <c r="BZ48" i="6"/>
  <c r="BW48" i="6"/>
  <c r="BT48" i="6"/>
  <c r="BQ48" i="6"/>
  <c r="BM48" i="6"/>
  <c r="BK48" i="6"/>
  <c r="BI48" i="6"/>
  <c r="BF48" i="6"/>
  <c r="BC48" i="6"/>
  <c r="AZ48" i="6"/>
  <c r="AW48" i="6"/>
  <c r="AT48" i="6"/>
  <c r="AR48" i="6"/>
  <c r="AO48" i="6"/>
  <c r="AQ48" i="6" s="1"/>
  <c r="AM48" i="6"/>
  <c r="AJ48" i="6"/>
  <c r="AL48" i="6" s="1"/>
  <c r="AH48" i="6"/>
  <c r="AE48" i="6"/>
  <c r="AG48" i="6" s="1"/>
  <c r="AC48" i="6"/>
  <c r="Z48" i="6"/>
  <c r="AB48" i="6" s="1"/>
  <c r="X48" i="6"/>
  <c r="U48" i="6"/>
  <c r="Q48" i="6"/>
  <c r="O48" i="6"/>
  <c r="P48" i="6" s="1"/>
  <c r="L48" i="6"/>
  <c r="J48" i="6"/>
  <c r="ED47" i="6"/>
  <c r="EB47" i="6"/>
  <c r="DY47" i="6"/>
  <c r="DV47" i="6"/>
  <c r="DS47" i="6"/>
  <c r="DP47" i="6"/>
  <c r="DM47" i="6"/>
  <c r="DJ47" i="6"/>
  <c r="DH47" i="6"/>
  <c r="G47" i="6" s="1"/>
  <c r="DF47" i="6"/>
  <c r="E47" i="6" s="1"/>
  <c r="DC47" i="6"/>
  <c r="CZ47" i="6"/>
  <c r="CW47" i="6"/>
  <c r="CT47" i="6"/>
  <c r="CR47" i="6"/>
  <c r="CO47" i="6"/>
  <c r="CQ47" i="6" s="1"/>
  <c r="CL47" i="6"/>
  <c r="CI47" i="6"/>
  <c r="CF47" i="6"/>
  <c r="CC47" i="6"/>
  <c r="BZ47" i="6"/>
  <c r="BW47" i="6"/>
  <c r="BT47" i="6"/>
  <c r="BQ47" i="6"/>
  <c r="BM47" i="6"/>
  <c r="BK47" i="6"/>
  <c r="BI47" i="6"/>
  <c r="BF47" i="6"/>
  <c r="BC47" i="6"/>
  <c r="AZ47" i="6"/>
  <c r="AW47" i="6"/>
  <c r="AT47" i="6"/>
  <c r="AR47" i="6"/>
  <c r="AO47" i="6"/>
  <c r="AQ47" i="6" s="1"/>
  <c r="AM47" i="6"/>
  <c r="AJ47" i="6"/>
  <c r="AL47" i="6" s="1"/>
  <c r="AH47" i="6"/>
  <c r="AG47" i="6"/>
  <c r="AE47" i="6"/>
  <c r="AC47" i="6"/>
  <c r="Z47" i="6"/>
  <c r="AB47" i="6" s="1"/>
  <c r="X47" i="6"/>
  <c r="W47" i="6"/>
  <c r="U47" i="6"/>
  <c r="Q47" i="6"/>
  <c r="S47" i="6" s="1"/>
  <c r="P47" i="6"/>
  <c r="O47" i="6"/>
  <c r="L47" i="6"/>
  <c r="J47" i="6"/>
  <c r="ED46" i="6"/>
  <c r="EB46" i="6"/>
  <c r="DY46" i="6"/>
  <c r="DV46" i="6"/>
  <c r="DS46" i="6"/>
  <c r="DP46" i="6"/>
  <c r="DM46" i="6"/>
  <c r="DJ46" i="6"/>
  <c r="DH46" i="6"/>
  <c r="DF46" i="6"/>
  <c r="E46" i="6" s="1"/>
  <c r="DC46" i="6"/>
  <c r="CZ46" i="6"/>
  <c r="CW46" i="6"/>
  <c r="CT46" i="6"/>
  <c r="CR46" i="6"/>
  <c r="CQ46" i="6"/>
  <c r="CO46" i="6"/>
  <c r="CL46" i="6"/>
  <c r="CI46" i="6"/>
  <c r="CF46" i="6"/>
  <c r="CC46" i="6"/>
  <c r="BZ46" i="6"/>
  <c r="BW46" i="6"/>
  <c r="BT46" i="6"/>
  <c r="BQ46" i="6"/>
  <c r="BM46" i="6"/>
  <c r="BK46" i="6"/>
  <c r="BI46" i="6"/>
  <c r="BF46" i="6"/>
  <c r="BC46" i="6"/>
  <c r="AZ46" i="6"/>
  <c r="AW46" i="6"/>
  <c r="AT46" i="6"/>
  <c r="AR46" i="6"/>
  <c r="AO46" i="6"/>
  <c r="AQ46" i="6" s="1"/>
  <c r="AM46" i="6"/>
  <c r="AJ46" i="6"/>
  <c r="AL46" i="6" s="1"/>
  <c r="AH46" i="6"/>
  <c r="AG46" i="6"/>
  <c r="AE46" i="6"/>
  <c r="AC46" i="6"/>
  <c r="Z46" i="6"/>
  <c r="X46" i="6"/>
  <c r="W46" i="6"/>
  <c r="U46" i="6"/>
  <c r="S46" i="6"/>
  <c r="Q46" i="6"/>
  <c r="P46" i="6"/>
  <c r="O46" i="6"/>
  <c r="L46" i="6"/>
  <c r="N46" i="6" s="1"/>
  <c r="J46" i="6"/>
  <c r="G46" i="6"/>
  <c r="ED45" i="6"/>
  <c r="EB45" i="6"/>
  <c r="DY45" i="6"/>
  <c r="DV45" i="6"/>
  <c r="DS45" i="6"/>
  <c r="DP45" i="6"/>
  <c r="DM45" i="6"/>
  <c r="DJ45" i="6"/>
  <c r="DH45" i="6"/>
  <c r="DF45" i="6"/>
  <c r="E45" i="6" s="1"/>
  <c r="DC45" i="6"/>
  <c r="CZ45" i="6"/>
  <c r="CW45" i="6"/>
  <c r="CT45" i="6"/>
  <c r="CR45" i="6"/>
  <c r="CO45" i="6"/>
  <c r="CQ45" i="6" s="1"/>
  <c r="CL45" i="6"/>
  <c r="CI45" i="6"/>
  <c r="CF45" i="6"/>
  <c r="CC45" i="6"/>
  <c r="BZ45" i="6"/>
  <c r="BW45" i="6"/>
  <c r="BT45" i="6"/>
  <c r="BQ45" i="6"/>
  <c r="BO45" i="6"/>
  <c r="BM45" i="6"/>
  <c r="BK45" i="6"/>
  <c r="BI45" i="6"/>
  <c r="BF45" i="6"/>
  <c r="BC45" i="6"/>
  <c r="AZ45" i="6"/>
  <c r="AW45" i="6"/>
  <c r="AT45" i="6"/>
  <c r="AR45" i="6"/>
  <c r="AO45" i="6"/>
  <c r="AQ45" i="6" s="1"/>
  <c r="AM45" i="6"/>
  <c r="AJ45" i="6"/>
  <c r="AL45" i="6" s="1"/>
  <c r="AH45" i="6"/>
  <c r="AE45" i="6"/>
  <c r="AG45" i="6" s="1"/>
  <c r="AC45" i="6"/>
  <c r="Z45" i="6"/>
  <c r="X45" i="6"/>
  <c r="U45" i="6"/>
  <c r="W45" i="6" s="1"/>
  <c r="Q45" i="6"/>
  <c r="O45" i="6"/>
  <c r="P45" i="6" s="1"/>
  <c r="L45" i="6"/>
  <c r="N45" i="6" s="1"/>
  <c r="J45" i="6"/>
  <c r="G45" i="6"/>
  <c r="I45" i="6" s="1"/>
  <c r="ED44" i="6"/>
  <c r="EB44" i="6"/>
  <c r="DY44" i="6"/>
  <c r="DV44" i="6"/>
  <c r="DS44" i="6"/>
  <c r="DP44" i="6"/>
  <c r="DM44" i="6"/>
  <c r="DJ44" i="6"/>
  <c r="EC44" i="6" s="1"/>
  <c r="DH44" i="6"/>
  <c r="G44" i="6" s="1"/>
  <c r="DF44" i="6"/>
  <c r="E44" i="6" s="1"/>
  <c r="DC44" i="6"/>
  <c r="CZ44" i="6"/>
  <c r="CW44" i="6"/>
  <c r="CT44" i="6"/>
  <c r="CR44" i="6"/>
  <c r="CQ44" i="6"/>
  <c r="CO44" i="6"/>
  <c r="CL44" i="6"/>
  <c r="CI44" i="6"/>
  <c r="CF44" i="6"/>
  <c r="CC44" i="6"/>
  <c r="BZ44" i="6"/>
  <c r="BW44" i="6"/>
  <c r="BT44" i="6"/>
  <c r="BL44" i="6" s="1"/>
  <c r="BQ44" i="6"/>
  <c r="BM44" i="6"/>
  <c r="BK44" i="6"/>
  <c r="BI44" i="6"/>
  <c r="BF44" i="6"/>
  <c r="BC44" i="6"/>
  <c r="AZ44" i="6"/>
  <c r="AW44" i="6"/>
  <c r="AT44" i="6"/>
  <c r="AR44" i="6"/>
  <c r="AO44" i="6"/>
  <c r="AQ44" i="6" s="1"/>
  <c r="AM44" i="6"/>
  <c r="AJ44" i="6"/>
  <c r="AL44" i="6" s="1"/>
  <c r="AH44" i="6"/>
  <c r="AE44" i="6"/>
  <c r="AG44" i="6" s="1"/>
  <c r="AC44" i="6"/>
  <c r="Z44" i="6"/>
  <c r="AB44" i="6" s="1"/>
  <c r="X44" i="6"/>
  <c r="U44" i="6"/>
  <c r="W44" i="6" s="1"/>
  <c r="Q44" i="6"/>
  <c r="O44" i="6"/>
  <c r="P44" i="6" s="1"/>
  <c r="L44" i="6"/>
  <c r="J44" i="6"/>
  <c r="ED43" i="6"/>
  <c r="EB43" i="6"/>
  <c r="DY43" i="6"/>
  <c r="DV43" i="6"/>
  <c r="DS43" i="6"/>
  <c r="DP43" i="6"/>
  <c r="DM43" i="6"/>
  <c r="DJ43" i="6"/>
  <c r="DH43" i="6"/>
  <c r="G43" i="6" s="1"/>
  <c r="I43" i="6" s="1"/>
  <c r="DF43" i="6"/>
  <c r="E43" i="6" s="1"/>
  <c r="DC43" i="6"/>
  <c r="CZ43" i="6"/>
  <c r="CW43" i="6"/>
  <c r="CT43" i="6"/>
  <c r="CR43" i="6"/>
  <c r="CO43" i="6"/>
  <c r="CL43" i="6"/>
  <c r="CI43" i="6"/>
  <c r="CF43" i="6"/>
  <c r="CC43" i="6"/>
  <c r="CC59" i="6" s="1"/>
  <c r="BZ43" i="6"/>
  <c r="BW43" i="6"/>
  <c r="BT43" i="6"/>
  <c r="BQ43" i="6"/>
  <c r="BM43" i="6"/>
  <c r="BK43" i="6"/>
  <c r="BI43" i="6"/>
  <c r="BF43" i="6"/>
  <c r="BC43" i="6"/>
  <c r="AZ43" i="6"/>
  <c r="AW43" i="6"/>
  <c r="AT43" i="6"/>
  <c r="AR43" i="6"/>
  <c r="AO43" i="6"/>
  <c r="AQ43" i="6" s="1"/>
  <c r="AM43" i="6"/>
  <c r="AJ43" i="6"/>
  <c r="AL43" i="6" s="1"/>
  <c r="AH43" i="6"/>
  <c r="AG43" i="6"/>
  <c r="AE43" i="6"/>
  <c r="AC43" i="6"/>
  <c r="Z43" i="6"/>
  <c r="X43" i="6"/>
  <c r="W43" i="6"/>
  <c r="U43" i="6"/>
  <c r="Q43" i="6"/>
  <c r="S43" i="6" s="1"/>
  <c r="P43" i="6"/>
  <c r="O43" i="6"/>
  <c r="L43" i="6"/>
  <c r="J43" i="6"/>
  <c r="ED42" i="6"/>
  <c r="EB42" i="6"/>
  <c r="DY42" i="6"/>
  <c r="DV42" i="6"/>
  <c r="DS42" i="6"/>
  <c r="DP42" i="6"/>
  <c r="DM42" i="6"/>
  <c r="DJ42" i="6"/>
  <c r="DH42" i="6"/>
  <c r="DF42" i="6"/>
  <c r="E42" i="6" s="1"/>
  <c r="DC42" i="6"/>
  <c r="CZ42" i="6"/>
  <c r="CW42" i="6"/>
  <c r="CT42" i="6"/>
  <c r="CR42" i="6"/>
  <c r="CO42" i="6"/>
  <c r="CQ42" i="6" s="1"/>
  <c r="CL42" i="6"/>
  <c r="CI42" i="6"/>
  <c r="CI59" i="6" s="1"/>
  <c r="CF42" i="6"/>
  <c r="CC42" i="6"/>
  <c r="BZ42" i="6"/>
  <c r="BW42" i="6"/>
  <c r="BW59" i="6" s="1"/>
  <c r="BT42" i="6"/>
  <c r="BQ42" i="6"/>
  <c r="BM42" i="6"/>
  <c r="BK42" i="6"/>
  <c r="BI42" i="6"/>
  <c r="BF42" i="6"/>
  <c r="BC42" i="6"/>
  <c r="AZ42" i="6"/>
  <c r="AZ59" i="6" s="1"/>
  <c r="AW42" i="6"/>
  <c r="AT42" i="6"/>
  <c r="AR42" i="6"/>
  <c r="AR59" i="6" s="1"/>
  <c r="AO42" i="6"/>
  <c r="AQ42" i="6" s="1"/>
  <c r="AM42" i="6"/>
  <c r="AJ42" i="6"/>
  <c r="AH42" i="6"/>
  <c r="AG42" i="6"/>
  <c r="AE42" i="6"/>
  <c r="AC42" i="6"/>
  <c r="Z42" i="6"/>
  <c r="X42" i="6"/>
  <c r="X59" i="6" s="1"/>
  <c r="U42" i="6"/>
  <c r="W42" i="6" s="1"/>
  <c r="Q42" i="6"/>
  <c r="O42" i="6"/>
  <c r="P42" i="6" s="1"/>
  <c r="L42" i="6"/>
  <c r="N42" i="6" s="1"/>
  <c r="J42" i="6"/>
  <c r="CP41" i="6"/>
  <c r="CR41" i="6" s="1"/>
  <c r="CN41" i="6"/>
  <c r="CM41" i="6"/>
  <c r="CK41" i="6"/>
  <c r="CJ41" i="6"/>
  <c r="CH41" i="6"/>
  <c r="CG41" i="6"/>
  <c r="CE41" i="6"/>
  <c r="CD41" i="6"/>
  <c r="CB41" i="6"/>
  <c r="CA41" i="6"/>
  <c r="BY41" i="6"/>
  <c r="BX41" i="6"/>
  <c r="BV41" i="6"/>
  <c r="BU41" i="6"/>
  <c r="BS41" i="6"/>
  <c r="BR41" i="6"/>
  <c r="BP41" i="6"/>
  <c r="BJ41" i="6"/>
  <c r="BH41" i="6"/>
  <c r="BG41" i="6"/>
  <c r="BE41" i="6"/>
  <c r="BD41" i="6"/>
  <c r="BB41" i="6"/>
  <c r="BA41" i="6"/>
  <c r="AY41" i="6"/>
  <c r="AX41" i="6"/>
  <c r="AV41" i="6"/>
  <c r="AU41" i="6"/>
  <c r="AS41" i="6"/>
  <c r="AP41" i="6"/>
  <c r="AN41" i="6"/>
  <c r="AM41" i="6"/>
  <c r="AK41" i="6"/>
  <c r="AJ41" i="6"/>
  <c r="AI41" i="6"/>
  <c r="AF41" i="6"/>
  <c r="AD41" i="6"/>
  <c r="AA41" i="6"/>
  <c r="Y41" i="6"/>
  <c r="V41" i="6"/>
  <c r="T41" i="6"/>
  <c r="ED40" i="6"/>
  <c r="EB40" i="6"/>
  <c r="DY40" i="6"/>
  <c r="DV40" i="6"/>
  <c r="DS40" i="6"/>
  <c r="DP40" i="6"/>
  <c r="DM40" i="6"/>
  <c r="DJ40" i="6"/>
  <c r="DH40" i="6"/>
  <c r="DF40" i="6"/>
  <c r="DC40" i="6"/>
  <c r="CZ40" i="6"/>
  <c r="CW40" i="6"/>
  <c r="CT40" i="6"/>
  <c r="CR40" i="6"/>
  <c r="CO40" i="6"/>
  <c r="CQ40" i="6" s="1"/>
  <c r="CL40" i="6"/>
  <c r="CI40" i="6"/>
  <c r="CF40" i="6"/>
  <c r="CC40" i="6"/>
  <c r="BZ40" i="6"/>
  <c r="BW40" i="6"/>
  <c r="BT40" i="6"/>
  <c r="BQ40" i="6"/>
  <c r="BM40" i="6"/>
  <c r="BK40" i="6"/>
  <c r="BI40" i="6"/>
  <c r="BI41" i="6" s="1"/>
  <c r="BF40" i="6"/>
  <c r="BC40" i="6"/>
  <c r="AZ40" i="6"/>
  <c r="AW40" i="6"/>
  <c r="AT40" i="6"/>
  <c r="AR40" i="6"/>
  <c r="AO40" i="6"/>
  <c r="AQ40" i="6" s="1"/>
  <c r="AM40" i="6"/>
  <c r="AL40" i="6"/>
  <c r="AJ40" i="6"/>
  <c r="AH40" i="6"/>
  <c r="AE40" i="6"/>
  <c r="AC40" i="6"/>
  <c r="Z40" i="6"/>
  <c r="AB40" i="6" s="1"/>
  <c r="X40" i="6"/>
  <c r="U40" i="6"/>
  <c r="W40" i="6" s="1"/>
  <c r="Q40" i="6"/>
  <c r="S40" i="6" s="1"/>
  <c r="O40" i="6"/>
  <c r="P40" i="6" s="1"/>
  <c r="L40" i="6"/>
  <c r="J40" i="6"/>
  <c r="G40" i="6"/>
  <c r="ED39" i="6"/>
  <c r="EB39" i="6"/>
  <c r="DY39" i="6"/>
  <c r="DV39" i="6"/>
  <c r="DS39" i="6"/>
  <c r="DP39" i="6"/>
  <c r="DM39" i="6"/>
  <c r="DJ39" i="6"/>
  <c r="DH39" i="6"/>
  <c r="DF39" i="6"/>
  <c r="DC39" i="6"/>
  <c r="CZ39" i="6"/>
  <c r="CW39" i="6"/>
  <c r="CT39" i="6"/>
  <c r="CR39" i="6"/>
  <c r="CO39" i="6"/>
  <c r="CL39" i="6"/>
  <c r="CL41" i="6" s="1"/>
  <c r="CI39" i="6"/>
  <c r="CI41" i="6" s="1"/>
  <c r="CF39" i="6"/>
  <c r="CC39" i="6"/>
  <c r="BZ39" i="6"/>
  <c r="BZ41" i="6" s="1"/>
  <c r="BW39" i="6"/>
  <c r="BT39" i="6"/>
  <c r="BT41" i="6" s="1"/>
  <c r="BQ39" i="6"/>
  <c r="BM39" i="6"/>
  <c r="BK39" i="6"/>
  <c r="BK41" i="6" s="1"/>
  <c r="BI39" i="6"/>
  <c r="BF39" i="6"/>
  <c r="BC39" i="6"/>
  <c r="AZ39" i="6"/>
  <c r="AZ41" i="6" s="1"/>
  <c r="AW39" i="6"/>
  <c r="AT39" i="6"/>
  <c r="AR39" i="6"/>
  <c r="AR41" i="6" s="1"/>
  <c r="AO39" i="6"/>
  <c r="AQ39" i="6" s="1"/>
  <c r="AQ41" i="6" s="1"/>
  <c r="AM39" i="6"/>
  <c r="AL39" i="6"/>
  <c r="AJ39" i="6"/>
  <c r="AH39" i="6"/>
  <c r="AE39" i="6"/>
  <c r="AG39" i="6" s="1"/>
  <c r="AC39" i="6"/>
  <c r="Z39" i="6"/>
  <c r="X39" i="6"/>
  <c r="U39" i="6"/>
  <c r="W39" i="6" s="1"/>
  <c r="Q39" i="6"/>
  <c r="O39" i="6"/>
  <c r="P39" i="6" s="1"/>
  <c r="L39" i="6"/>
  <c r="J39" i="6"/>
  <c r="J41" i="6" s="1"/>
  <c r="G39" i="6"/>
  <c r="CP38" i="6"/>
  <c r="CN38" i="6"/>
  <c r="CR38" i="6" s="1"/>
  <c r="CM38" i="6"/>
  <c r="CK38" i="6"/>
  <c r="CJ38" i="6"/>
  <c r="CH38" i="6"/>
  <c r="CG38" i="6"/>
  <c r="CE38" i="6"/>
  <c r="CD38" i="6"/>
  <c r="CB38" i="6"/>
  <c r="CA38" i="6"/>
  <c r="BY38" i="6"/>
  <c r="BX38" i="6"/>
  <c r="BV38" i="6"/>
  <c r="BU38" i="6"/>
  <c r="BS38" i="6"/>
  <c r="BR38" i="6"/>
  <c r="BP38" i="6"/>
  <c r="BJ38" i="6"/>
  <c r="BH38" i="6"/>
  <c r="BG38" i="6"/>
  <c r="BE38" i="6"/>
  <c r="BD38" i="6"/>
  <c r="BB38" i="6"/>
  <c r="BA38" i="6"/>
  <c r="AY38" i="6"/>
  <c r="AX38" i="6"/>
  <c r="AV38" i="6"/>
  <c r="AU38" i="6"/>
  <c r="AS38" i="6"/>
  <c r="AR38" i="6"/>
  <c r="AP38" i="6"/>
  <c r="AN38" i="6"/>
  <c r="AK38" i="6"/>
  <c r="AI38" i="6"/>
  <c r="AF38" i="6"/>
  <c r="AD38" i="6"/>
  <c r="AA38" i="6"/>
  <c r="Y38" i="6"/>
  <c r="AC38" i="6" s="1"/>
  <c r="V38" i="6"/>
  <c r="T38" i="6"/>
  <c r="ED37" i="6"/>
  <c r="EB37" i="6"/>
  <c r="DY37" i="6"/>
  <c r="DV37" i="6"/>
  <c r="DS37" i="6"/>
  <c r="DP37" i="6"/>
  <c r="DM37" i="6"/>
  <c r="EC37" i="6" s="1"/>
  <c r="DJ37" i="6"/>
  <c r="DH37" i="6"/>
  <c r="DF37" i="6"/>
  <c r="E37" i="6" s="1"/>
  <c r="DC37" i="6"/>
  <c r="CZ37" i="6"/>
  <c r="CW37" i="6"/>
  <c r="CT37" i="6"/>
  <c r="CR37" i="6"/>
  <c r="CQ37" i="6"/>
  <c r="CO37" i="6"/>
  <c r="CL37" i="6"/>
  <c r="CI37" i="6"/>
  <c r="CF37" i="6"/>
  <c r="CC37" i="6"/>
  <c r="BZ37" i="6"/>
  <c r="BW37" i="6"/>
  <c r="BT37" i="6"/>
  <c r="BQ37" i="6"/>
  <c r="BM37" i="6"/>
  <c r="BK37" i="6"/>
  <c r="BO37" i="6" s="1"/>
  <c r="BI37" i="6"/>
  <c r="BF37" i="6"/>
  <c r="BC37" i="6"/>
  <c r="AZ37" i="6"/>
  <c r="AW37" i="6"/>
  <c r="AT37" i="6"/>
  <c r="AR37" i="6"/>
  <c r="AQ37" i="6"/>
  <c r="AO37" i="6"/>
  <c r="AM37" i="6"/>
  <c r="AJ37" i="6"/>
  <c r="AL37" i="6" s="1"/>
  <c r="AH37" i="6"/>
  <c r="AG37" i="6"/>
  <c r="AE37" i="6"/>
  <c r="AC37" i="6"/>
  <c r="Z37" i="6"/>
  <c r="AB37" i="6" s="1"/>
  <c r="X37" i="6"/>
  <c r="U37" i="6"/>
  <c r="W37" i="6" s="1"/>
  <c r="Q37" i="6"/>
  <c r="S37" i="6" s="1"/>
  <c r="O37" i="6"/>
  <c r="P37" i="6" s="1"/>
  <c r="L37" i="6"/>
  <c r="N37" i="6" s="1"/>
  <c r="J37" i="6"/>
  <c r="G37" i="6"/>
  <c r="I37" i="6" s="1"/>
  <c r="ED36" i="6"/>
  <c r="EB36" i="6"/>
  <c r="DY36" i="6"/>
  <c r="DV36" i="6"/>
  <c r="DS36" i="6"/>
  <c r="DP36" i="6"/>
  <c r="DM36" i="6"/>
  <c r="DJ36" i="6"/>
  <c r="DH36" i="6"/>
  <c r="DF36" i="6"/>
  <c r="E36" i="6" s="1"/>
  <c r="DC36" i="6"/>
  <c r="CZ36" i="6"/>
  <c r="CW36" i="6"/>
  <c r="CT36" i="6"/>
  <c r="CR36" i="6"/>
  <c r="CQ36" i="6"/>
  <c r="CO36" i="6"/>
  <c r="CL36" i="6"/>
  <c r="CI36" i="6"/>
  <c r="CF36" i="6"/>
  <c r="CC36" i="6"/>
  <c r="BZ36" i="6"/>
  <c r="BW36" i="6"/>
  <c r="BT36" i="6"/>
  <c r="BQ36" i="6"/>
  <c r="BO36" i="6"/>
  <c r="BM36" i="6"/>
  <c r="BK36" i="6"/>
  <c r="BI36" i="6"/>
  <c r="BF36" i="6"/>
  <c r="BC36" i="6"/>
  <c r="AZ36" i="6"/>
  <c r="AW36" i="6"/>
  <c r="AT36" i="6"/>
  <c r="AR36" i="6"/>
  <c r="AQ36" i="6"/>
  <c r="AO36" i="6"/>
  <c r="AM36" i="6"/>
  <c r="AJ36" i="6"/>
  <c r="AL36" i="6" s="1"/>
  <c r="AH36" i="6"/>
  <c r="AE36" i="6"/>
  <c r="AG36" i="6" s="1"/>
  <c r="AC36" i="6"/>
  <c r="Z36" i="6"/>
  <c r="AB36" i="6" s="1"/>
  <c r="X36" i="6"/>
  <c r="U36" i="6"/>
  <c r="W36" i="6" s="1"/>
  <c r="Q36" i="6"/>
  <c r="O36" i="6"/>
  <c r="P36" i="6" s="1"/>
  <c r="L36" i="6"/>
  <c r="J36" i="6"/>
  <c r="G36" i="6"/>
  <c r="ED35" i="6"/>
  <c r="EB35" i="6"/>
  <c r="DY35" i="6"/>
  <c r="DV35" i="6"/>
  <c r="DS35" i="6"/>
  <c r="DP35" i="6"/>
  <c r="DM35" i="6"/>
  <c r="EC35" i="6" s="1"/>
  <c r="DJ35" i="6"/>
  <c r="DH35" i="6"/>
  <c r="DF35" i="6"/>
  <c r="E35" i="6" s="1"/>
  <c r="DC35" i="6"/>
  <c r="CZ35" i="6"/>
  <c r="CW35" i="6"/>
  <c r="CT35" i="6"/>
  <c r="CR35" i="6"/>
  <c r="CQ35" i="6"/>
  <c r="CO35" i="6"/>
  <c r="CL35" i="6"/>
  <c r="CI35" i="6"/>
  <c r="CF35" i="6"/>
  <c r="CC35" i="6"/>
  <c r="BZ35" i="6"/>
  <c r="BW35" i="6"/>
  <c r="BT35" i="6"/>
  <c r="BQ35" i="6"/>
  <c r="BM35" i="6"/>
  <c r="BK35" i="6"/>
  <c r="BO35" i="6" s="1"/>
  <c r="BI35" i="6"/>
  <c r="BF35" i="6"/>
  <c r="BC35" i="6"/>
  <c r="AZ35" i="6"/>
  <c r="AW35" i="6"/>
  <c r="AT35" i="6"/>
  <c r="AR35" i="6"/>
  <c r="AQ35" i="6"/>
  <c r="AO35" i="6"/>
  <c r="AM35" i="6"/>
  <c r="AJ35" i="6"/>
  <c r="AL35" i="6" s="1"/>
  <c r="AH35" i="6"/>
  <c r="AG35" i="6"/>
  <c r="AE35" i="6"/>
  <c r="AC35" i="6"/>
  <c r="Z35" i="6"/>
  <c r="AB35" i="6" s="1"/>
  <c r="X35" i="6"/>
  <c r="U35" i="6"/>
  <c r="W35" i="6" s="1"/>
  <c r="Q35" i="6"/>
  <c r="S35" i="6" s="1"/>
  <c r="O35" i="6"/>
  <c r="P35" i="6" s="1"/>
  <c r="L35" i="6"/>
  <c r="N35" i="6" s="1"/>
  <c r="J35" i="6"/>
  <c r="G35" i="6"/>
  <c r="ED34" i="6"/>
  <c r="EB34" i="6"/>
  <c r="DY34" i="6"/>
  <c r="DV34" i="6"/>
  <c r="DS34" i="6"/>
  <c r="DP34" i="6"/>
  <c r="DM34" i="6"/>
  <c r="DJ34" i="6"/>
  <c r="DH34" i="6"/>
  <c r="G34" i="6" s="1"/>
  <c r="DF34" i="6"/>
  <c r="E34" i="6" s="1"/>
  <c r="DC34" i="6"/>
  <c r="CZ34" i="6"/>
  <c r="CW34" i="6"/>
  <c r="CT34" i="6"/>
  <c r="CR34" i="6"/>
  <c r="CO34" i="6"/>
  <c r="CQ34" i="6" s="1"/>
  <c r="CL34" i="6"/>
  <c r="CI34" i="6"/>
  <c r="CF34" i="6"/>
  <c r="CC34" i="6"/>
  <c r="BZ34" i="6"/>
  <c r="BW34" i="6"/>
  <c r="BT34" i="6"/>
  <c r="BQ34" i="6"/>
  <c r="BM34" i="6"/>
  <c r="BK34" i="6"/>
  <c r="BI34" i="6"/>
  <c r="BF34" i="6"/>
  <c r="BC34" i="6"/>
  <c r="AZ34" i="6"/>
  <c r="AW34" i="6"/>
  <c r="AT34" i="6"/>
  <c r="AR34" i="6"/>
  <c r="AQ34" i="6"/>
  <c r="AO34" i="6"/>
  <c r="AM34" i="6"/>
  <c r="AJ34" i="6"/>
  <c r="AL34" i="6" s="1"/>
  <c r="AH34" i="6"/>
  <c r="AE34" i="6"/>
  <c r="AG34" i="6" s="1"/>
  <c r="AC34" i="6"/>
  <c r="AB34" i="6"/>
  <c r="Z34" i="6"/>
  <c r="X34" i="6"/>
  <c r="U34" i="6"/>
  <c r="Q34" i="6"/>
  <c r="O34" i="6"/>
  <c r="P34" i="6" s="1"/>
  <c r="L34" i="6"/>
  <c r="J34" i="6"/>
  <c r="ED33" i="6"/>
  <c r="EB33" i="6"/>
  <c r="DY33" i="6"/>
  <c r="DV33" i="6"/>
  <c r="DS33" i="6"/>
  <c r="DP33" i="6"/>
  <c r="DM33" i="6"/>
  <c r="EC33" i="6" s="1"/>
  <c r="DJ33" i="6"/>
  <c r="DH33" i="6"/>
  <c r="G33" i="6" s="1"/>
  <c r="DF33" i="6"/>
  <c r="DC33" i="6"/>
  <c r="CZ33" i="6"/>
  <c r="CW33" i="6"/>
  <c r="CT33" i="6"/>
  <c r="CR33" i="6"/>
  <c r="CQ33" i="6"/>
  <c r="CO33" i="6"/>
  <c r="CL33" i="6"/>
  <c r="CI33" i="6"/>
  <c r="CF33" i="6"/>
  <c r="CC33" i="6"/>
  <c r="BZ33" i="6"/>
  <c r="BW33" i="6"/>
  <c r="BT33" i="6"/>
  <c r="BQ33" i="6"/>
  <c r="BM33" i="6"/>
  <c r="BK33" i="6"/>
  <c r="BO33" i="6" s="1"/>
  <c r="BI33" i="6"/>
  <c r="BF33" i="6"/>
  <c r="BC33" i="6"/>
  <c r="AZ33" i="6"/>
  <c r="AW33" i="6"/>
  <c r="AT33" i="6"/>
  <c r="AR33" i="6"/>
  <c r="AQ33" i="6"/>
  <c r="AO33" i="6"/>
  <c r="AM33" i="6"/>
  <c r="AJ33" i="6"/>
  <c r="AL33" i="6" s="1"/>
  <c r="AH33" i="6"/>
  <c r="AG33" i="6"/>
  <c r="AE33" i="6"/>
  <c r="AC33" i="6"/>
  <c r="AB33" i="6"/>
  <c r="Z33" i="6"/>
  <c r="X33" i="6"/>
  <c r="U33" i="6"/>
  <c r="Q33" i="6"/>
  <c r="S33" i="6" s="1"/>
  <c r="O33" i="6"/>
  <c r="P33" i="6" s="1"/>
  <c r="L33" i="6"/>
  <c r="J33" i="6"/>
  <c r="E33" i="6"/>
  <c r="ED32" i="6"/>
  <c r="EB32" i="6"/>
  <c r="DY32" i="6"/>
  <c r="DV32" i="6"/>
  <c r="DS32" i="6"/>
  <c r="DP32" i="6"/>
  <c r="DM32" i="6"/>
  <c r="DJ32" i="6"/>
  <c r="DH32" i="6"/>
  <c r="G32" i="6" s="1"/>
  <c r="DF32" i="6"/>
  <c r="DC32" i="6"/>
  <c r="CZ32" i="6"/>
  <c r="CW32" i="6"/>
  <c r="CT32" i="6"/>
  <c r="CR32" i="6"/>
  <c r="CQ32" i="6"/>
  <c r="CO32" i="6"/>
  <c r="CL32" i="6"/>
  <c r="CI32" i="6"/>
  <c r="CF32" i="6"/>
  <c r="CC32" i="6"/>
  <c r="BZ32" i="6"/>
  <c r="BW32" i="6"/>
  <c r="BT32" i="6"/>
  <c r="BQ32" i="6"/>
  <c r="BM32" i="6"/>
  <c r="BK32" i="6"/>
  <c r="BI32" i="6"/>
  <c r="BF32" i="6"/>
  <c r="BC32" i="6"/>
  <c r="AZ32" i="6"/>
  <c r="AW32" i="6"/>
  <c r="AT32" i="6"/>
  <c r="AR32" i="6"/>
  <c r="AO32" i="6"/>
  <c r="AQ32" i="6" s="1"/>
  <c r="AM32" i="6"/>
  <c r="AJ32" i="6"/>
  <c r="AL32" i="6" s="1"/>
  <c r="AH32" i="6"/>
  <c r="AG32" i="6"/>
  <c r="AE32" i="6"/>
  <c r="AC32" i="6"/>
  <c r="Z32" i="6"/>
  <c r="AB32" i="6" s="1"/>
  <c r="X32" i="6"/>
  <c r="U32" i="6"/>
  <c r="Q32" i="6"/>
  <c r="O32" i="6"/>
  <c r="P32" i="6" s="1"/>
  <c r="L32" i="6"/>
  <c r="N32" i="6" s="1"/>
  <c r="J32" i="6"/>
  <c r="E32" i="6"/>
  <c r="ED31" i="6"/>
  <c r="EB31" i="6"/>
  <c r="DY31" i="6"/>
  <c r="DV31" i="6"/>
  <c r="DS31" i="6"/>
  <c r="DP31" i="6"/>
  <c r="DM31" i="6"/>
  <c r="DJ31" i="6"/>
  <c r="DH31" i="6"/>
  <c r="G31" i="6" s="1"/>
  <c r="DF31" i="6"/>
  <c r="E31" i="6" s="1"/>
  <c r="DC31" i="6"/>
  <c r="CZ31" i="6"/>
  <c r="CW31" i="6"/>
  <c r="CT31" i="6"/>
  <c r="CR31" i="6"/>
  <c r="CO31" i="6"/>
  <c r="CQ31" i="6" s="1"/>
  <c r="CL31" i="6"/>
  <c r="CI31" i="6"/>
  <c r="CF31" i="6"/>
  <c r="CC31" i="6"/>
  <c r="BZ31" i="6"/>
  <c r="BW31" i="6"/>
  <c r="BT31" i="6"/>
  <c r="BQ31" i="6"/>
  <c r="BM31" i="6"/>
  <c r="BK31" i="6"/>
  <c r="BI31" i="6"/>
  <c r="BF31" i="6"/>
  <c r="BC31" i="6"/>
  <c r="AZ31" i="6"/>
  <c r="AW31" i="6"/>
  <c r="AT31" i="6"/>
  <c r="AR31" i="6"/>
  <c r="AO31" i="6"/>
  <c r="AQ31" i="6" s="1"/>
  <c r="AM31" i="6"/>
  <c r="AJ31" i="6"/>
  <c r="AL31" i="6" s="1"/>
  <c r="AH31" i="6"/>
  <c r="AG31" i="6"/>
  <c r="AE31" i="6"/>
  <c r="AC31" i="6"/>
  <c r="Z31" i="6"/>
  <c r="AB31" i="6" s="1"/>
  <c r="X31" i="6"/>
  <c r="U31" i="6"/>
  <c r="Q31" i="6"/>
  <c r="O31" i="6"/>
  <c r="P31" i="6" s="1"/>
  <c r="L31" i="6"/>
  <c r="N31" i="6" s="1"/>
  <c r="J31" i="6"/>
  <c r="ED30" i="6"/>
  <c r="EB30" i="6"/>
  <c r="DY30" i="6"/>
  <c r="DV30" i="6"/>
  <c r="DS30" i="6"/>
  <c r="DP30" i="6"/>
  <c r="DM30" i="6"/>
  <c r="DJ30" i="6"/>
  <c r="DH30" i="6"/>
  <c r="G30" i="6" s="1"/>
  <c r="DF30" i="6"/>
  <c r="DC30" i="6"/>
  <c r="CZ30" i="6"/>
  <c r="CW30" i="6"/>
  <c r="CT30" i="6"/>
  <c r="CR30" i="6"/>
  <c r="CO30" i="6"/>
  <c r="CQ30" i="6" s="1"/>
  <c r="CL30" i="6"/>
  <c r="CI30" i="6"/>
  <c r="CF30" i="6"/>
  <c r="CC30" i="6"/>
  <c r="BZ30" i="6"/>
  <c r="BW30" i="6"/>
  <c r="BT30" i="6"/>
  <c r="BQ30" i="6"/>
  <c r="BM30" i="6"/>
  <c r="BO30" i="6" s="1"/>
  <c r="BK30" i="6"/>
  <c r="BI30" i="6"/>
  <c r="BF30" i="6"/>
  <c r="BC30" i="6"/>
  <c r="AZ30" i="6"/>
  <c r="AW30" i="6"/>
  <c r="AT30" i="6"/>
  <c r="AR30" i="6"/>
  <c r="AQ30" i="6"/>
  <c r="AO30" i="6"/>
  <c r="AM30" i="6"/>
  <c r="AJ30" i="6"/>
  <c r="AL30" i="6" s="1"/>
  <c r="AH30" i="6"/>
  <c r="AE30" i="6"/>
  <c r="AG30" i="6" s="1"/>
  <c r="AC30" i="6"/>
  <c r="AB30" i="6"/>
  <c r="Z30" i="6"/>
  <c r="X30" i="6"/>
  <c r="U30" i="6"/>
  <c r="Q30" i="6"/>
  <c r="O30" i="6"/>
  <c r="P30" i="6" s="1"/>
  <c r="L30" i="6"/>
  <c r="N30" i="6" s="1"/>
  <c r="J30" i="6"/>
  <c r="E30" i="6"/>
  <c r="ED29" i="6"/>
  <c r="EB29" i="6"/>
  <c r="DY29" i="6"/>
  <c r="DV29" i="6"/>
  <c r="DS29" i="6"/>
  <c r="DP29" i="6"/>
  <c r="DM29" i="6"/>
  <c r="DJ29" i="6"/>
  <c r="DH29" i="6"/>
  <c r="G29" i="6" s="1"/>
  <c r="DF29" i="6"/>
  <c r="E29" i="6" s="1"/>
  <c r="DC29" i="6"/>
  <c r="CZ29" i="6"/>
  <c r="CW29" i="6"/>
  <c r="CT29" i="6"/>
  <c r="CR29" i="6"/>
  <c r="CQ29" i="6"/>
  <c r="CO29" i="6"/>
  <c r="CL29" i="6"/>
  <c r="CI29" i="6"/>
  <c r="CF29" i="6"/>
  <c r="CC29" i="6"/>
  <c r="BZ29" i="6"/>
  <c r="BW29" i="6"/>
  <c r="BT29" i="6"/>
  <c r="BQ29" i="6"/>
  <c r="BM29" i="6"/>
  <c r="BK29" i="6"/>
  <c r="BI29" i="6"/>
  <c r="BF29" i="6"/>
  <c r="BC29" i="6"/>
  <c r="BC38" i="6" s="1"/>
  <c r="AZ29" i="6"/>
  <c r="AW29" i="6"/>
  <c r="AT29" i="6"/>
  <c r="AR29" i="6"/>
  <c r="AO29" i="6"/>
  <c r="AQ29" i="6" s="1"/>
  <c r="AM29" i="6"/>
  <c r="AJ29" i="6"/>
  <c r="AL29" i="6" s="1"/>
  <c r="AH29" i="6"/>
  <c r="AG29" i="6"/>
  <c r="AE29" i="6"/>
  <c r="AC29" i="6"/>
  <c r="Z29" i="6"/>
  <c r="AB29" i="6" s="1"/>
  <c r="X29" i="6"/>
  <c r="U29" i="6"/>
  <c r="Q29" i="6"/>
  <c r="O29" i="6"/>
  <c r="P29" i="6" s="1"/>
  <c r="L29" i="6"/>
  <c r="J29" i="6"/>
  <c r="ED28" i="6"/>
  <c r="EB28" i="6"/>
  <c r="DY28" i="6"/>
  <c r="DV28" i="6"/>
  <c r="DS28" i="6"/>
  <c r="EC28" i="6" s="1"/>
  <c r="DP28" i="6"/>
  <c r="DM28" i="6"/>
  <c r="DJ28" i="6"/>
  <c r="DH28" i="6"/>
  <c r="G28" i="6" s="1"/>
  <c r="DF28" i="6"/>
  <c r="DC28" i="6"/>
  <c r="CZ28" i="6"/>
  <c r="CW28" i="6"/>
  <c r="CT28" i="6"/>
  <c r="CR28" i="6"/>
  <c r="CO28" i="6"/>
  <c r="CQ28" i="6" s="1"/>
  <c r="CL28" i="6"/>
  <c r="CI28" i="6"/>
  <c r="CF28" i="6"/>
  <c r="CC28" i="6"/>
  <c r="BZ28" i="6"/>
  <c r="BW28" i="6"/>
  <c r="BT28" i="6"/>
  <c r="BQ28" i="6"/>
  <c r="BM28" i="6"/>
  <c r="BK28" i="6"/>
  <c r="BI28" i="6"/>
  <c r="BF28" i="6"/>
  <c r="BC28" i="6"/>
  <c r="AZ28" i="6"/>
  <c r="AW28" i="6"/>
  <c r="AT28" i="6"/>
  <c r="AR28" i="6"/>
  <c r="AQ28" i="6"/>
  <c r="AO28" i="6"/>
  <c r="AM28" i="6"/>
  <c r="AJ28" i="6"/>
  <c r="AL28" i="6" s="1"/>
  <c r="AH28" i="6"/>
  <c r="AE28" i="6"/>
  <c r="AG28" i="6" s="1"/>
  <c r="AC28" i="6"/>
  <c r="AB28" i="6"/>
  <c r="Z28" i="6"/>
  <c r="X28" i="6"/>
  <c r="U28" i="6"/>
  <c r="Q28" i="6"/>
  <c r="O28" i="6"/>
  <c r="P28" i="6" s="1"/>
  <c r="L28" i="6"/>
  <c r="N28" i="6" s="1"/>
  <c r="J28" i="6"/>
  <c r="E28" i="6"/>
  <c r="ED27" i="6"/>
  <c r="EB27" i="6"/>
  <c r="DY27" i="6"/>
  <c r="DV27" i="6"/>
  <c r="DS27" i="6"/>
  <c r="DP27" i="6"/>
  <c r="DM27" i="6"/>
  <c r="DJ27" i="6"/>
  <c r="DH27" i="6"/>
  <c r="G27" i="6" s="1"/>
  <c r="DF27" i="6"/>
  <c r="E27" i="6" s="1"/>
  <c r="DC27" i="6"/>
  <c r="CZ27" i="6"/>
  <c r="CW27" i="6"/>
  <c r="CT27" i="6"/>
  <c r="CR27" i="6"/>
  <c r="CQ27" i="6"/>
  <c r="CO27" i="6"/>
  <c r="CL27" i="6"/>
  <c r="CI27" i="6"/>
  <c r="CF27" i="6"/>
  <c r="CC27" i="6"/>
  <c r="BZ27" i="6"/>
  <c r="BW27" i="6"/>
  <c r="BT27" i="6"/>
  <c r="BQ27" i="6"/>
  <c r="BM27" i="6"/>
  <c r="BK27" i="6"/>
  <c r="BI27" i="6"/>
  <c r="BF27" i="6"/>
  <c r="BC27" i="6"/>
  <c r="AZ27" i="6"/>
  <c r="AW27" i="6"/>
  <c r="AT27" i="6"/>
  <c r="AR27" i="6"/>
  <c r="AO27" i="6"/>
  <c r="AQ27" i="6" s="1"/>
  <c r="AM27" i="6"/>
  <c r="AJ27" i="6"/>
  <c r="AL27" i="6" s="1"/>
  <c r="AH27" i="6"/>
  <c r="AE27" i="6"/>
  <c r="AG27" i="6" s="1"/>
  <c r="AC27" i="6"/>
  <c r="Z27" i="6"/>
  <c r="AB27" i="6" s="1"/>
  <c r="X27" i="6"/>
  <c r="U27" i="6"/>
  <c r="Q27" i="6"/>
  <c r="O27" i="6"/>
  <c r="P27" i="6" s="1"/>
  <c r="L27" i="6"/>
  <c r="J27" i="6"/>
  <c r="ED26" i="6"/>
  <c r="EB26" i="6"/>
  <c r="DY26" i="6"/>
  <c r="DV26" i="6"/>
  <c r="DS26" i="6"/>
  <c r="DP26" i="6"/>
  <c r="DM26" i="6"/>
  <c r="DJ26" i="6"/>
  <c r="DH26" i="6"/>
  <c r="G26" i="6" s="1"/>
  <c r="DF26" i="6"/>
  <c r="E26" i="6" s="1"/>
  <c r="DC26" i="6"/>
  <c r="CZ26" i="6"/>
  <c r="CW26" i="6"/>
  <c r="CT26" i="6"/>
  <c r="CR26" i="6"/>
  <c r="CO26" i="6"/>
  <c r="CL26" i="6"/>
  <c r="CI26" i="6"/>
  <c r="CI38" i="6" s="1"/>
  <c r="CF26" i="6"/>
  <c r="CC26" i="6"/>
  <c r="CC38" i="6" s="1"/>
  <c r="BZ26" i="6"/>
  <c r="BW26" i="6"/>
  <c r="BT26" i="6"/>
  <c r="BQ26" i="6"/>
  <c r="BQ38" i="6" s="1"/>
  <c r="BM26" i="6"/>
  <c r="BK26" i="6"/>
  <c r="BK38" i="6" s="1"/>
  <c r="BI26" i="6"/>
  <c r="BF26" i="6"/>
  <c r="BC26" i="6"/>
  <c r="AZ26" i="6"/>
  <c r="AZ38" i="6" s="1"/>
  <c r="AW26" i="6"/>
  <c r="AT26" i="6"/>
  <c r="AT38" i="6" s="1"/>
  <c r="AR26" i="6"/>
  <c r="AQ26" i="6"/>
  <c r="AQ38" i="6" s="1"/>
  <c r="AO26" i="6"/>
  <c r="AM26" i="6"/>
  <c r="AJ26" i="6"/>
  <c r="AL26" i="6" s="1"/>
  <c r="AH26" i="6"/>
  <c r="AH38" i="6" s="1"/>
  <c r="AE26" i="6"/>
  <c r="AC26" i="6"/>
  <c r="AB26" i="6"/>
  <c r="Z26" i="6"/>
  <c r="X26" i="6"/>
  <c r="U26" i="6"/>
  <c r="W26" i="6" s="1"/>
  <c r="Q26" i="6"/>
  <c r="O26" i="6"/>
  <c r="L26" i="6"/>
  <c r="J26" i="6"/>
  <c r="J38" i="6" s="1"/>
  <c r="CP25" i="6"/>
  <c r="CN25" i="6"/>
  <c r="CR25" i="6" s="1"/>
  <c r="CM25" i="6"/>
  <c r="CK25" i="6"/>
  <c r="CJ25" i="6"/>
  <c r="CH25" i="6"/>
  <c r="CG25" i="6"/>
  <c r="CE25" i="6"/>
  <c r="CD25" i="6"/>
  <c r="CB25" i="6"/>
  <c r="CA25" i="6"/>
  <c r="BY25" i="6"/>
  <c r="BX25" i="6"/>
  <c r="BV25" i="6"/>
  <c r="BU25" i="6"/>
  <c r="BS25" i="6"/>
  <c r="BR25" i="6"/>
  <c r="BP25" i="6"/>
  <c r="BJ25" i="6"/>
  <c r="BH25" i="6"/>
  <c r="BG25" i="6"/>
  <c r="BE25" i="6"/>
  <c r="BD25" i="6"/>
  <c r="BD74" i="6" s="1"/>
  <c r="BB25" i="6"/>
  <c r="BA25" i="6"/>
  <c r="AY25" i="6"/>
  <c r="AX25" i="6"/>
  <c r="AV25" i="6"/>
  <c r="AU25" i="6"/>
  <c r="AS25" i="6"/>
  <c r="AS74" i="6" s="1"/>
  <c r="AP25" i="6"/>
  <c r="AN25" i="6"/>
  <c r="AK25" i="6"/>
  <c r="AI25" i="6"/>
  <c r="AF25" i="6"/>
  <c r="AF74" i="6" s="1"/>
  <c r="AD25" i="6"/>
  <c r="AA25" i="6"/>
  <c r="Y25" i="6"/>
  <c r="V25" i="6"/>
  <c r="T25" i="6"/>
  <c r="ED24" i="6"/>
  <c r="EB24" i="6"/>
  <c r="DY24" i="6"/>
  <c r="DV24" i="6"/>
  <c r="DS24" i="6"/>
  <c r="DP24" i="6"/>
  <c r="DM24" i="6"/>
  <c r="DJ24" i="6"/>
  <c r="DH24" i="6"/>
  <c r="DF24" i="6"/>
  <c r="E24" i="6" s="1"/>
  <c r="I24" i="6" s="1"/>
  <c r="DC24" i="6"/>
  <c r="CZ24" i="6"/>
  <c r="CW24" i="6"/>
  <c r="CT24" i="6"/>
  <c r="CR24" i="6"/>
  <c r="CQ24" i="6"/>
  <c r="CO24" i="6"/>
  <c r="CL24" i="6"/>
  <c r="CI24" i="6"/>
  <c r="CF24" i="6"/>
  <c r="CC24" i="6"/>
  <c r="BZ24" i="6"/>
  <c r="BW24" i="6"/>
  <c r="BT24" i="6"/>
  <c r="BQ24" i="6"/>
  <c r="BM24" i="6"/>
  <c r="BO24" i="6" s="1"/>
  <c r="BK24" i="6"/>
  <c r="BI24" i="6"/>
  <c r="BF24" i="6"/>
  <c r="BC24" i="6"/>
  <c r="AZ24" i="6"/>
  <c r="AW24" i="6"/>
  <c r="AT24" i="6"/>
  <c r="AR24" i="6"/>
  <c r="AO24" i="6"/>
  <c r="AQ24" i="6" s="1"/>
  <c r="AM24" i="6"/>
  <c r="AJ24" i="6"/>
  <c r="AL24" i="6" s="1"/>
  <c r="AH24" i="6"/>
  <c r="AG24" i="6"/>
  <c r="AE24" i="6"/>
  <c r="AC24" i="6"/>
  <c r="Z24" i="6"/>
  <c r="AB24" i="6" s="1"/>
  <c r="X24" i="6"/>
  <c r="U24" i="6"/>
  <c r="W24" i="6" s="1"/>
  <c r="Q24" i="6"/>
  <c r="S24" i="6" s="1"/>
  <c r="O24" i="6"/>
  <c r="P24" i="6" s="1"/>
  <c r="L24" i="6"/>
  <c r="N24" i="6" s="1"/>
  <c r="J24" i="6"/>
  <c r="G24" i="6"/>
  <c r="ED23" i="6"/>
  <c r="EB23" i="6"/>
  <c r="DY23" i="6"/>
  <c r="DV23" i="6"/>
  <c r="DS23" i="6"/>
  <c r="DP23" i="6"/>
  <c r="DM23" i="6"/>
  <c r="DJ23" i="6"/>
  <c r="DH23" i="6"/>
  <c r="DF23" i="6"/>
  <c r="E23" i="6" s="1"/>
  <c r="DC23" i="6"/>
  <c r="CZ23" i="6"/>
  <c r="CW23" i="6"/>
  <c r="CT23" i="6"/>
  <c r="CR23" i="6"/>
  <c r="CO23" i="6"/>
  <c r="CQ23" i="6" s="1"/>
  <c r="CL23" i="6"/>
  <c r="CI23" i="6"/>
  <c r="CF23" i="6"/>
  <c r="CC23" i="6"/>
  <c r="BZ23" i="6"/>
  <c r="BW23" i="6"/>
  <c r="BT23" i="6"/>
  <c r="BQ23" i="6"/>
  <c r="BM23" i="6"/>
  <c r="BK23" i="6"/>
  <c r="BI23" i="6"/>
  <c r="BF23" i="6"/>
  <c r="BC23" i="6"/>
  <c r="AZ23" i="6"/>
  <c r="AW23" i="6"/>
  <c r="AT23" i="6"/>
  <c r="AR23" i="6"/>
  <c r="AO23" i="6"/>
  <c r="AQ23" i="6" s="1"/>
  <c r="AM23" i="6"/>
  <c r="AJ23" i="6"/>
  <c r="AL23" i="6" s="1"/>
  <c r="AH23" i="6"/>
  <c r="AG23" i="6"/>
  <c r="AE23" i="6"/>
  <c r="AC23" i="6"/>
  <c r="Z23" i="6"/>
  <c r="AB23" i="6" s="1"/>
  <c r="X23" i="6"/>
  <c r="U23" i="6"/>
  <c r="W23" i="6" s="1"/>
  <c r="S23" i="6"/>
  <c r="Q23" i="6"/>
  <c r="O23" i="6"/>
  <c r="P23" i="6" s="1"/>
  <c r="L23" i="6"/>
  <c r="N23" i="6" s="1"/>
  <c r="K23" i="6"/>
  <c r="M23" i="6" s="1"/>
  <c r="J23" i="6"/>
  <c r="G23" i="6"/>
  <c r="ED22" i="6"/>
  <c r="EB22" i="6"/>
  <c r="DY22" i="6"/>
  <c r="DV22" i="6"/>
  <c r="DS22" i="6"/>
  <c r="DP22" i="6"/>
  <c r="DM22" i="6"/>
  <c r="DJ22" i="6"/>
  <c r="DH22" i="6"/>
  <c r="DF22" i="6"/>
  <c r="E22" i="6" s="1"/>
  <c r="DC22" i="6"/>
  <c r="CZ22" i="6"/>
  <c r="CW22" i="6"/>
  <c r="CT22" i="6"/>
  <c r="CR22" i="6"/>
  <c r="CQ22" i="6"/>
  <c r="CO22" i="6"/>
  <c r="CL22" i="6"/>
  <c r="CI22" i="6"/>
  <c r="CF22" i="6"/>
  <c r="CC22" i="6"/>
  <c r="BZ22" i="6"/>
  <c r="BW22" i="6"/>
  <c r="BT22" i="6"/>
  <c r="BQ22" i="6"/>
  <c r="BO22" i="6"/>
  <c r="BM22" i="6"/>
  <c r="BK22" i="6"/>
  <c r="BI22" i="6"/>
  <c r="BF22" i="6"/>
  <c r="BC22" i="6"/>
  <c r="AZ22" i="6"/>
  <c r="AW22" i="6"/>
  <c r="AT22" i="6"/>
  <c r="AR22" i="6"/>
  <c r="AO22" i="6"/>
  <c r="AQ22" i="6" s="1"/>
  <c r="AM22" i="6"/>
  <c r="AJ22" i="6"/>
  <c r="AL22" i="6" s="1"/>
  <c r="AH22" i="6"/>
  <c r="AG22" i="6"/>
  <c r="AE22" i="6"/>
  <c r="AC22" i="6"/>
  <c r="Z22" i="6"/>
  <c r="AB22" i="6" s="1"/>
  <c r="X22" i="6"/>
  <c r="U22" i="6"/>
  <c r="W22" i="6" s="1"/>
  <c r="Q22" i="6"/>
  <c r="P22" i="6"/>
  <c r="O22" i="6"/>
  <c r="L22" i="6"/>
  <c r="J22" i="6"/>
  <c r="G22" i="6"/>
  <c r="ED21" i="6"/>
  <c r="EB21" i="6"/>
  <c r="DY21" i="6"/>
  <c r="DV21" i="6"/>
  <c r="DS21" i="6"/>
  <c r="DP21" i="6"/>
  <c r="DM21" i="6"/>
  <c r="DJ21" i="6"/>
  <c r="EC21" i="6" s="1"/>
  <c r="DH21" i="6"/>
  <c r="DF21" i="6"/>
  <c r="E21" i="6" s="1"/>
  <c r="DC21" i="6"/>
  <c r="CZ21" i="6"/>
  <c r="CW21" i="6"/>
  <c r="CT21" i="6"/>
  <c r="CR21" i="6"/>
  <c r="CQ21" i="6"/>
  <c r="CO21" i="6"/>
  <c r="CL21" i="6"/>
  <c r="CI21" i="6"/>
  <c r="CF21" i="6"/>
  <c r="CC21" i="6"/>
  <c r="BZ21" i="6"/>
  <c r="BW21" i="6"/>
  <c r="BT21" i="6"/>
  <c r="BL21" i="6" s="1"/>
  <c r="BQ21" i="6"/>
  <c r="BM21" i="6"/>
  <c r="BK21" i="6"/>
  <c r="BI21" i="6"/>
  <c r="BF21" i="6"/>
  <c r="BC21" i="6"/>
  <c r="AZ21" i="6"/>
  <c r="AW21" i="6"/>
  <c r="AT21" i="6"/>
  <c r="AR21" i="6"/>
  <c r="AO21" i="6"/>
  <c r="AQ21" i="6" s="1"/>
  <c r="AM21" i="6"/>
  <c r="AJ21" i="6"/>
  <c r="AL21" i="6" s="1"/>
  <c r="AH21" i="6"/>
  <c r="AE21" i="6"/>
  <c r="AG21" i="6" s="1"/>
  <c r="AC21" i="6"/>
  <c r="Z21" i="6"/>
  <c r="AB21" i="6" s="1"/>
  <c r="X21" i="6"/>
  <c r="W21" i="6"/>
  <c r="U21" i="6"/>
  <c r="Q21" i="6"/>
  <c r="O21" i="6"/>
  <c r="P21" i="6" s="1"/>
  <c r="L21" i="6"/>
  <c r="K21" i="6"/>
  <c r="M21" i="6" s="1"/>
  <c r="J21" i="6"/>
  <c r="G21" i="6"/>
  <c r="ED20" i="6"/>
  <c r="EB20" i="6"/>
  <c r="DY20" i="6"/>
  <c r="DV20" i="6"/>
  <c r="DS20" i="6"/>
  <c r="DP20" i="6"/>
  <c r="DM20" i="6"/>
  <c r="DJ20" i="6"/>
  <c r="DH20" i="6"/>
  <c r="DF20" i="6"/>
  <c r="E20" i="6" s="1"/>
  <c r="DC20" i="6"/>
  <c r="CZ20" i="6"/>
  <c r="CW20" i="6"/>
  <c r="CT20" i="6"/>
  <c r="CR20" i="6"/>
  <c r="CQ20" i="6"/>
  <c r="CO20" i="6"/>
  <c r="CL20" i="6"/>
  <c r="CI20" i="6"/>
  <c r="CF20" i="6"/>
  <c r="CC20" i="6"/>
  <c r="BZ20" i="6"/>
  <c r="BW20" i="6"/>
  <c r="BT20" i="6"/>
  <c r="BQ20" i="6"/>
  <c r="BO20" i="6"/>
  <c r="BM20" i="6"/>
  <c r="BK20" i="6"/>
  <c r="BI20" i="6"/>
  <c r="BF20" i="6"/>
  <c r="BC20" i="6"/>
  <c r="AZ20" i="6"/>
  <c r="AW20" i="6"/>
  <c r="AT20" i="6"/>
  <c r="AR20" i="6"/>
  <c r="AO20" i="6"/>
  <c r="AQ20" i="6" s="1"/>
  <c r="AM20" i="6"/>
  <c r="AJ20" i="6"/>
  <c r="AH20" i="6"/>
  <c r="AG20" i="6"/>
  <c r="AE20" i="6"/>
  <c r="AC20" i="6"/>
  <c r="Z20" i="6"/>
  <c r="AB20" i="6" s="1"/>
  <c r="X20" i="6"/>
  <c r="U20" i="6"/>
  <c r="W20" i="6" s="1"/>
  <c r="Q20" i="6"/>
  <c r="O20" i="6"/>
  <c r="L20" i="6"/>
  <c r="J20" i="6"/>
  <c r="G20" i="6"/>
  <c r="ED19" i="6"/>
  <c r="EB19" i="6"/>
  <c r="DY19" i="6"/>
  <c r="DV19" i="6"/>
  <c r="DS19" i="6"/>
  <c r="DP19" i="6"/>
  <c r="DM19" i="6"/>
  <c r="DJ19" i="6"/>
  <c r="DH19" i="6"/>
  <c r="DF19" i="6"/>
  <c r="E19" i="6" s="1"/>
  <c r="DC19" i="6"/>
  <c r="CZ19" i="6"/>
  <c r="CW19" i="6"/>
  <c r="CT19" i="6"/>
  <c r="CR19" i="6"/>
  <c r="CQ19" i="6"/>
  <c r="CO19" i="6"/>
  <c r="CL19" i="6"/>
  <c r="CI19" i="6"/>
  <c r="CF19" i="6"/>
  <c r="CC19" i="6"/>
  <c r="BZ19" i="6"/>
  <c r="BW19" i="6"/>
  <c r="BT19" i="6"/>
  <c r="BQ19" i="6"/>
  <c r="BM19" i="6"/>
  <c r="BK19" i="6"/>
  <c r="BI19" i="6"/>
  <c r="BF19" i="6"/>
  <c r="BC19" i="6"/>
  <c r="AZ19" i="6"/>
  <c r="AW19" i="6"/>
  <c r="AT19" i="6"/>
  <c r="AR19" i="6"/>
  <c r="AQ19" i="6"/>
  <c r="AO19" i="6"/>
  <c r="AM19" i="6"/>
  <c r="AJ19" i="6"/>
  <c r="AL19" i="6" s="1"/>
  <c r="AH19" i="6"/>
  <c r="AG19" i="6"/>
  <c r="AE19" i="6"/>
  <c r="AC19" i="6"/>
  <c r="Z19" i="6"/>
  <c r="AB19" i="6" s="1"/>
  <c r="X19" i="6"/>
  <c r="U19" i="6"/>
  <c r="Q19" i="6"/>
  <c r="O19" i="6"/>
  <c r="S19" i="6" s="1"/>
  <c r="L19" i="6"/>
  <c r="J19" i="6"/>
  <c r="G19" i="6"/>
  <c r="ED18" i="6"/>
  <c r="EB18" i="6"/>
  <c r="DY18" i="6"/>
  <c r="DV18" i="6"/>
  <c r="DS18" i="6"/>
  <c r="DP18" i="6"/>
  <c r="DM18" i="6"/>
  <c r="DJ18" i="6"/>
  <c r="DH18" i="6"/>
  <c r="G18" i="6" s="1"/>
  <c r="DF18" i="6"/>
  <c r="DC18" i="6"/>
  <c r="CZ18" i="6"/>
  <c r="CW18" i="6"/>
  <c r="CT18" i="6"/>
  <c r="CR18" i="6"/>
  <c r="CO18" i="6"/>
  <c r="CQ18" i="6" s="1"/>
  <c r="CL18" i="6"/>
  <c r="CI18" i="6"/>
  <c r="CF18" i="6"/>
  <c r="CC18" i="6"/>
  <c r="BZ18" i="6"/>
  <c r="BW18" i="6"/>
  <c r="BT18" i="6"/>
  <c r="BQ18" i="6"/>
  <c r="BM18" i="6"/>
  <c r="BK18" i="6"/>
  <c r="BI18" i="6"/>
  <c r="BF18" i="6"/>
  <c r="BC18" i="6"/>
  <c r="AZ18" i="6"/>
  <c r="AW18" i="6"/>
  <c r="AT18" i="6"/>
  <c r="AR18" i="6"/>
  <c r="AQ18" i="6"/>
  <c r="AO18" i="6"/>
  <c r="AM18" i="6"/>
  <c r="AJ18" i="6"/>
  <c r="AL18" i="6" s="1"/>
  <c r="AH18" i="6"/>
  <c r="AE18" i="6"/>
  <c r="AG18" i="6" s="1"/>
  <c r="AC18" i="6"/>
  <c r="Z18" i="6"/>
  <c r="AB18" i="6" s="1"/>
  <c r="X18" i="6"/>
  <c r="U18" i="6"/>
  <c r="Q18" i="6"/>
  <c r="O18" i="6"/>
  <c r="L18" i="6"/>
  <c r="N18" i="6" s="1"/>
  <c r="K18" i="6"/>
  <c r="M18" i="6" s="1"/>
  <c r="J18" i="6"/>
  <c r="E18" i="6"/>
  <c r="ED17" i="6"/>
  <c r="EB17" i="6"/>
  <c r="DY17" i="6"/>
  <c r="DV17" i="6"/>
  <c r="DS17" i="6"/>
  <c r="DP17" i="6"/>
  <c r="DM17" i="6"/>
  <c r="DJ17" i="6"/>
  <c r="DH17" i="6"/>
  <c r="G17" i="6" s="1"/>
  <c r="DF17" i="6"/>
  <c r="E17" i="6" s="1"/>
  <c r="DC17" i="6"/>
  <c r="CZ17" i="6"/>
  <c r="CW17" i="6"/>
  <c r="CT17" i="6"/>
  <c r="CR17" i="6"/>
  <c r="CQ17" i="6"/>
  <c r="CO17" i="6"/>
  <c r="CL17" i="6"/>
  <c r="CI17" i="6"/>
  <c r="CF17" i="6"/>
  <c r="CC17" i="6"/>
  <c r="BZ17" i="6"/>
  <c r="BW17" i="6"/>
  <c r="BT17" i="6"/>
  <c r="BL17" i="6" s="1"/>
  <c r="BQ17" i="6"/>
  <c r="BM17" i="6"/>
  <c r="BK17" i="6"/>
  <c r="BI17" i="6"/>
  <c r="BF17" i="6"/>
  <c r="BC17" i="6"/>
  <c r="AZ17" i="6"/>
  <c r="AW17" i="6"/>
  <c r="AT17" i="6"/>
  <c r="AR17" i="6"/>
  <c r="AO17" i="6"/>
  <c r="AQ17" i="6" s="1"/>
  <c r="AM17" i="6"/>
  <c r="AJ17" i="6"/>
  <c r="AL17" i="6" s="1"/>
  <c r="AH17" i="6"/>
  <c r="AE17" i="6"/>
  <c r="AC17" i="6"/>
  <c r="Z17" i="6"/>
  <c r="AB17" i="6" s="1"/>
  <c r="X17" i="6"/>
  <c r="W17" i="6"/>
  <c r="U17" i="6"/>
  <c r="Q17" i="6"/>
  <c r="O17" i="6"/>
  <c r="S17" i="6" s="1"/>
  <c r="L17" i="6"/>
  <c r="N17" i="6" s="1"/>
  <c r="J17" i="6"/>
  <c r="ED16" i="6"/>
  <c r="EB16" i="6"/>
  <c r="DY16" i="6"/>
  <c r="DV16" i="6"/>
  <c r="DS16" i="6"/>
  <c r="DP16" i="6"/>
  <c r="DM16" i="6"/>
  <c r="DJ16" i="6"/>
  <c r="DH16" i="6"/>
  <c r="G16" i="6" s="1"/>
  <c r="DF16" i="6"/>
  <c r="DC16" i="6"/>
  <c r="CZ16" i="6"/>
  <c r="CW16" i="6"/>
  <c r="CT16" i="6"/>
  <c r="CR16" i="6"/>
  <c r="CQ16" i="6"/>
  <c r="CO16" i="6"/>
  <c r="CL16" i="6"/>
  <c r="CI16" i="6"/>
  <c r="CF16" i="6"/>
  <c r="CC16" i="6"/>
  <c r="BZ16" i="6"/>
  <c r="BW16" i="6"/>
  <c r="BT16" i="6"/>
  <c r="BL16" i="6" s="1"/>
  <c r="BQ16" i="6"/>
  <c r="BM16" i="6"/>
  <c r="BK16" i="6"/>
  <c r="BI16" i="6"/>
  <c r="BF16" i="6"/>
  <c r="BC16" i="6"/>
  <c r="AZ16" i="6"/>
  <c r="AW16" i="6"/>
  <c r="AT16" i="6"/>
  <c r="AR16" i="6"/>
  <c r="AO16" i="6"/>
  <c r="AQ16" i="6" s="1"/>
  <c r="AM16" i="6"/>
  <c r="AJ16" i="6"/>
  <c r="AL16" i="6" s="1"/>
  <c r="AH16" i="6"/>
  <c r="AG16" i="6"/>
  <c r="AE16" i="6"/>
  <c r="AC16" i="6"/>
  <c r="Z16" i="6"/>
  <c r="X16" i="6"/>
  <c r="W16" i="6"/>
  <c r="U16" i="6"/>
  <c r="Q16" i="6"/>
  <c r="O16" i="6"/>
  <c r="S16" i="6" s="1"/>
  <c r="L16" i="6"/>
  <c r="J16" i="6"/>
  <c r="E16" i="6"/>
  <c r="ED15" i="6"/>
  <c r="EB15" i="6"/>
  <c r="DY15" i="6"/>
  <c r="DV15" i="6"/>
  <c r="DS15" i="6"/>
  <c r="DP15" i="6"/>
  <c r="DM15" i="6"/>
  <c r="DJ15" i="6"/>
  <c r="DH15" i="6"/>
  <c r="DF15" i="6"/>
  <c r="E15" i="6" s="1"/>
  <c r="DC15" i="6"/>
  <c r="CZ15" i="6"/>
  <c r="CW15" i="6"/>
  <c r="CT15" i="6"/>
  <c r="CR15" i="6"/>
  <c r="CQ15" i="6"/>
  <c r="CO15" i="6"/>
  <c r="CL15" i="6"/>
  <c r="CI15" i="6"/>
  <c r="CF15" i="6"/>
  <c r="CC15" i="6"/>
  <c r="BZ15" i="6"/>
  <c r="BW15" i="6"/>
  <c r="BT15" i="6"/>
  <c r="BL15" i="6" s="1"/>
  <c r="BQ15" i="6"/>
  <c r="BM15" i="6"/>
  <c r="BK15" i="6"/>
  <c r="BI15" i="6"/>
  <c r="BF15" i="6"/>
  <c r="BC15" i="6"/>
  <c r="AZ15" i="6"/>
  <c r="AW15" i="6"/>
  <c r="AT15" i="6"/>
  <c r="AR15" i="6"/>
  <c r="AO15" i="6"/>
  <c r="AQ15" i="6" s="1"/>
  <c r="AM15" i="6"/>
  <c r="AJ15" i="6"/>
  <c r="AH15" i="6"/>
  <c r="AG15" i="6"/>
  <c r="AE15" i="6"/>
  <c r="AC15" i="6"/>
  <c r="Z15" i="6"/>
  <c r="AB15" i="6" s="1"/>
  <c r="X15" i="6"/>
  <c r="U15" i="6"/>
  <c r="Q15" i="6"/>
  <c r="O15" i="6"/>
  <c r="L15" i="6"/>
  <c r="J15" i="6"/>
  <c r="G15" i="6"/>
  <c r="ED14" i="6"/>
  <c r="EB14" i="6"/>
  <c r="DY14" i="6"/>
  <c r="DV14" i="6"/>
  <c r="DS14" i="6"/>
  <c r="DP14" i="6"/>
  <c r="DM14" i="6"/>
  <c r="DJ14" i="6"/>
  <c r="DH14" i="6"/>
  <c r="G14" i="6" s="1"/>
  <c r="DF14" i="6"/>
  <c r="DC14" i="6"/>
  <c r="CZ14" i="6"/>
  <c r="CW14" i="6"/>
  <c r="CT14" i="6"/>
  <c r="CR14" i="6"/>
  <c r="CO14" i="6"/>
  <c r="CQ14" i="6" s="1"/>
  <c r="CL14" i="6"/>
  <c r="CI14" i="6"/>
  <c r="CF14" i="6"/>
  <c r="CC14" i="6"/>
  <c r="BZ14" i="6"/>
  <c r="BW14" i="6"/>
  <c r="BT14" i="6"/>
  <c r="BQ14" i="6"/>
  <c r="BM14" i="6"/>
  <c r="BK14" i="6"/>
  <c r="BI14" i="6"/>
  <c r="BF14" i="6"/>
  <c r="BC14" i="6"/>
  <c r="AZ14" i="6"/>
  <c r="AW14" i="6"/>
  <c r="AT14" i="6"/>
  <c r="AR14" i="6"/>
  <c r="AQ14" i="6"/>
  <c r="AO14" i="6"/>
  <c r="AM14" i="6"/>
  <c r="AJ14" i="6"/>
  <c r="AL14" i="6" s="1"/>
  <c r="AH14" i="6"/>
  <c r="AE14" i="6"/>
  <c r="AG14" i="6" s="1"/>
  <c r="AC14" i="6"/>
  <c r="Z14" i="6"/>
  <c r="X14" i="6"/>
  <c r="W14" i="6"/>
  <c r="U14" i="6"/>
  <c r="Q14" i="6"/>
  <c r="O14" i="6"/>
  <c r="L14" i="6"/>
  <c r="J14" i="6"/>
  <c r="E14" i="6"/>
  <c r="ED13" i="6"/>
  <c r="EB13" i="6"/>
  <c r="DY13" i="6"/>
  <c r="DV13" i="6"/>
  <c r="DS13" i="6"/>
  <c r="EC13" i="6" s="1"/>
  <c r="DP13" i="6"/>
  <c r="DM13" i="6"/>
  <c r="DJ13" i="6"/>
  <c r="DH13" i="6"/>
  <c r="DF13" i="6"/>
  <c r="DC13" i="6"/>
  <c r="CZ13" i="6"/>
  <c r="CW13" i="6"/>
  <c r="CT13" i="6"/>
  <c r="CR13" i="6"/>
  <c r="CO13" i="6"/>
  <c r="CQ13" i="6" s="1"/>
  <c r="CL13" i="6"/>
  <c r="CI13" i="6"/>
  <c r="CF13" i="6"/>
  <c r="CC13" i="6"/>
  <c r="BZ13" i="6"/>
  <c r="BW13" i="6"/>
  <c r="BT13" i="6"/>
  <c r="BQ13" i="6"/>
  <c r="BM13" i="6"/>
  <c r="BK13" i="6"/>
  <c r="BI13" i="6"/>
  <c r="BF13" i="6"/>
  <c r="BC13" i="6"/>
  <c r="AZ13" i="6"/>
  <c r="AW13" i="6"/>
  <c r="AT13" i="6"/>
  <c r="AR13" i="6"/>
  <c r="AO13" i="6"/>
  <c r="AQ13" i="6" s="1"/>
  <c r="AM13" i="6"/>
  <c r="AJ13" i="6"/>
  <c r="AL13" i="6" s="1"/>
  <c r="AH13" i="6"/>
  <c r="AG13" i="6"/>
  <c r="AE13" i="6"/>
  <c r="AC13" i="6"/>
  <c r="Z13" i="6"/>
  <c r="AB13" i="6" s="1"/>
  <c r="X13" i="6"/>
  <c r="U13" i="6"/>
  <c r="Q13" i="6"/>
  <c r="O13" i="6"/>
  <c r="S13" i="6" s="1"/>
  <c r="L13" i="6"/>
  <c r="N13" i="6" s="1"/>
  <c r="K13" i="6"/>
  <c r="M13" i="6" s="1"/>
  <c r="J13" i="6"/>
  <c r="G13" i="6"/>
  <c r="E13" i="6"/>
  <c r="ED12" i="6"/>
  <c r="EB12" i="6"/>
  <c r="DY12" i="6"/>
  <c r="DV12" i="6"/>
  <c r="DS12" i="6"/>
  <c r="EC12" i="6" s="1"/>
  <c r="DP12" i="6"/>
  <c r="DM12" i="6"/>
  <c r="DJ12" i="6"/>
  <c r="DH12" i="6"/>
  <c r="DF12" i="6"/>
  <c r="DC12" i="6"/>
  <c r="CZ12" i="6"/>
  <c r="CW12" i="6"/>
  <c r="CT12" i="6"/>
  <c r="CR12" i="6"/>
  <c r="CO12" i="6"/>
  <c r="CQ12" i="6" s="1"/>
  <c r="CL12" i="6"/>
  <c r="CI12" i="6"/>
  <c r="CF12" i="6"/>
  <c r="CC12" i="6"/>
  <c r="BZ12" i="6"/>
  <c r="BW12" i="6"/>
  <c r="BT12" i="6"/>
  <c r="BQ12" i="6"/>
  <c r="BM12" i="6"/>
  <c r="BK12" i="6"/>
  <c r="BI12" i="6"/>
  <c r="BF12" i="6"/>
  <c r="BC12" i="6"/>
  <c r="AZ12" i="6"/>
  <c r="AW12" i="6"/>
  <c r="AT12" i="6"/>
  <c r="AR12" i="6"/>
  <c r="AQ12" i="6"/>
  <c r="AO12" i="6"/>
  <c r="AM12" i="6"/>
  <c r="AJ12" i="6"/>
  <c r="AL12" i="6" s="1"/>
  <c r="AH12" i="6"/>
  <c r="AE12" i="6"/>
  <c r="AG12" i="6" s="1"/>
  <c r="AC12" i="6"/>
  <c r="Z12" i="6"/>
  <c r="X12" i="6"/>
  <c r="W12" i="6"/>
  <c r="U12" i="6"/>
  <c r="Q12" i="6"/>
  <c r="O12" i="6"/>
  <c r="L12" i="6"/>
  <c r="N12" i="6" s="1"/>
  <c r="J12" i="6"/>
  <c r="G12" i="6"/>
  <c r="E12" i="6"/>
  <c r="ED11" i="6"/>
  <c r="EB11" i="6"/>
  <c r="DY11" i="6"/>
  <c r="DV11" i="6"/>
  <c r="DS11" i="6"/>
  <c r="DP11" i="6"/>
  <c r="DM11" i="6"/>
  <c r="DJ11" i="6"/>
  <c r="DH11" i="6"/>
  <c r="DF11" i="6"/>
  <c r="E11" i="6" s="1"/>
  <c r="DC11" i="6"/>
  <c r="CZ11" i="6"/>
  <c r="CW11" i="6"/>
  <c r="CT11" i="6"/>
  <c r="CR11" i="6"/>
  <c r="CQ11" i="6"/>
  <c r="CO11" i="6"/>
  <c r="CL11" i="6"/>
  <c r="CI11" i="6"/>
  <c r="CF11" i="6"/>
  <c r="CC11" i="6"/>
  <c r="BZ11" i="6"/>
  <c r="BW11" i="6"/>
  <c r="BT11" i="6"/>
  <c r="BQ11" i="6"/>
  <c r="BM11" i="6"/>
  <c r="BK11" i="6"/>
  <c r="BI11" i="6"/>
  <c r="BF11" i="6"/>
  <c r="BC11" i="6"/>
  <c r="AZ11" i="6"/>
  <c r="AW11" i="6"/>
  <c r="AT11" i="6"/>
  <c r="AR11" i="6"/>
  <c r="AQ11" i="6"/>
  <c r="AO11" i="6"/>
  <c r="AM11" i="6"/>
  <c r="AJ11" i="6"/>
  <c r="AL11" i="6" s="1"/>
  <c r="AH11" i="6"/>
  <c r="AG11" i="6"/>
  <c r="AE11" i="6"/>
  <c r="AC11" i="6"/>
  <c r="Z11" i="6"/>
  <c r="AB11" i="6" s="1"/>
  <c r="X11" i="6"/>
  <c r="U11" i="6"/>
  <c r="Q11" i="6"/>
  <c r="O11" i="6"/>
  <c r="S11" i="6" s="1"/>
  <c r="L11" i="6"/>
  <c r="J11" i="6"/>
  <c r="G11" i="6"/>
  <c r="C11" i="6"/>
  <c r="C74" i="6" s="1"/>
  <c r="ED10" i="6"/>
  <c r="EB10" i="6"/>
  <c r="DY10" i="6"/>
  <c r="DV10" i="6"/>
  <c r="DS10" i="6"/>
  <c r="DP10" i="6"/>
  <c r="DM10" i="6"/>
  <c r="DJ10" i="6"/>
  <c r="DH10" i="6"/>
  <c r="DF10" i="6"/>
  <c r="DC10" i="6"/>
  <c r="CZ10" i="6"/>
  <c r="CW10" i="6"/>
  <c r="CT10" i="6"/>
  <c r="CR10" i="6"/>
  <c r="CO10" i="6"/>
  <c r="CQ10" i="6" s="1"/>
  <c r="CL10" i="6"/>
  <c r="CI10" i="6"/>
  <c r="CF10" i="6"/>
  <c r="CC10" i="6"/>
  <c r="BZ10" i="6"/>
  <c r="BW10" i="6"/>
  <c r="BT10" i="6"/>
  <c r="BQ10" i="6"/>
  <c r="BM10" i="6"/>
  <c r="BM25" i="6" s="1"/>
  <c r="BK10" i="6"/>
  <c r="BI10" i="6"/>
  <c r="BF10" i="6"/>
  <c r="BC10" i="6"/>
  <c r="AZ10" i="6"/>
  <c r="AW10" i="6"/>
  <c r="AT10" i="6"/>
  <c r="AR10" i="6"/>
  <c r="AR25" i="6" s="1"/>
  <c r="AO10" i="6"/>
  <c r="AM10" i="6"/>
  <c r="AJ10" i="6"/>
  <c r="AH10" i="6"/>
  <c r="AE10" i="6"/>
  <c r="AC10" i="6"/>
  <c r="AB10" i="6"/>
  <c r="Z10" i="6"/>
  <c r="X10" i="6"/>
  <c r="U10" i="6"/>
  <c r="W10" i="6" s="1"/>
  <c r="Q10" i="6"/>
  <c r="S10" i="6" s="1"/>
  <c r="P10" i="6"/>
  <c r="O10" i="6"/>
  <c r="L10" i="6"/>
  <c r="J10" i="6"/>
  <c r="L81" i="5"/>
  <c r="N81" i="5"/>
  <c r="O81" i="5"/>
  <c r="Q81" i="5"/>
  <c r="S81" i="5"/>
  <c r="T81" i="5"/>
  <c r="U81" i="5"/>
  <c r="V81" i="5"/>
  <c r="W81" i="5"/>
  <c r="X81" i="5"/>
  <c r="Y81" i="5"/>
  <c r="Z81" i="5"/>
  <c r="AA81" i="5"/>
  <c r="AD81" i="5"/>
  <c r="AE81" i="5"/>
  <c r="AF81" i="5"/>
  <c r="AG81" i="5"/>
  <c r="AH81" i="5"/>
  <c r="AI81" i="5"/>
  <c r="AJ81" i="5"/>
  <c r="AK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BA81" i="5"/>
  <c r="BB81" i="5"/>
  <c r="BC81" i="5"/>
  <c r="BD81" i="5"/>
  <c r="BE81" i="5"/>
  <c r="BF81" i="5"/>
  <c r="BG81" i="5"/>
  <c r="BH81" i="5"/>
  <c r="BI81" i="5"/>
  <c r="BJ81" i="5"/>
  <c r="BK81" i="5"/>
  <c r="BL81" i="5"/>
  <c r="BM81" i="5"/>
  <c r="BO81" i="5"/>
  <c r="BP81" i="5"/>
  <c r="BQ81" i="5"/>
  <c r="BR81" i="5"/>
  <c r="BS81" i="5"/>
  <c r="BT81" i="5"/>
  <c r="BU81" i="5"/>
  <c r="BV81" i="5"/>
  <c r="BW81" i="5"/>
  <c r="BX81" i="5"/>
  <c r="BY81" i="5"/>
  <c r="BZ81" i="5"/>
  <c r="CA81" i="5"/>
  <c r="CB81" i="5"/>
  <c r="CC81" i="5"/>
  <c r="CD81" i="5"/>
  <c r="CE81" i="5"/>
  <c r="CF81" i="5"/>
  <c r="CG81" i="5"/>
  <c r="CH81" i="5"/>
  <c r="CI81" i="5"/>
  <c r="CJ81" i="5"/>
  <c r="CK81" i="5"/>
  <c r="CL81" i="5"/>
  <c r="CM81" i="5"/>
  <c r="CN81" i="5"/>
  <c r="CO81" i="5"/>
  <c r="CP81" i="5"/>
  <c r="J81" i="5"/>
  <c r="N80" i="5"/>
  <c r="M80" i="5"/>
  <c r="N79" i="5"/>
  <c r="M79" i="5"/>
  <c r="N78" i="5"/>
  <c r="S80" i="5"/>
  <c r="R80" i="5"/>
  <c r="S79" i="5"/>
  <c r="S82" i="5" s="1"/>
  <c r="R79" i="5"/>
  <c r="S78" i="5"/>
  <c r="R78" i="5"/>
  <c r="AC80" i="5"/>
  <c r="AC81" i="5" s="1"/>
  <c r="AB80" i="5"/>
  <c r="AC79" i="5"/>
  <c r="AB79" i="5"/>
  <c r="AC78" i="5"/>
  <c r="AB78" i="5"/>
  <c r="AM80" i="5"/>
  <c r="AL80" i="5"/>
  <c r="AL82" i="5" s="1"/>
  <c r="AM79" i="5"/>
  <c r="AL79" i="5"/>
  <c r="AM78" i="5"/>
  <c r="AL78" i="5"/>
  <c r="CR80" i="5"/>
  <c r="CQ80" i="5"/>
  <c r="CR79" i="5"/>
  <c r="CQ79" i="5"/>
  <c r="CR78" i="5"/>
  <c r="CQ78" i="5"/>
  <c r="BO80" i="5"/>
  <c r="BN80" i="5"/>
  <c r="BN82" i="5" s="1"/>
  <c r="BO79" i="5"/>
  <c r="BN79" i="5"/>
  <c r="BO78" i="5"/>
  <c r="BN78" i="5"/>
  <c r="P78" i="5"/>
  <c r="P81" i="5" s="1"/>
  <c r="K78" i="5"/>
  <c r="K81" i="5" s="1"/>
  <c r="CP82" i="5"/>
  <c r="CO82" i="5"/>
  <c r="CN82" i="5"/>
  <c r="CM82" i="5"/>
  <c r="CL82" i="5"/>
  <c r="CK82" i="5"/>
  <c r="CJ82" i="5"/>
  <c r="CI82" i="5"/>
  <c r="CH82" i="5"/>
  <c r="CG82" i="5"/>
  <c r="CF82" i="5"/>
  <c r="CE82" i="5"/>
  <c r="CD82" i="5"/>
  <c r="CC82" i="5"/>
  <c r="CB82" i="5"/>
  <c r="CA82" i="5"/>
  <c r="BZ82" i="5"/>
  <c r="BY82" i="5"/>
  <c r="BX82" i="5"/>
  <c r="BW82" i="5"/>
  <c r="BV82" i="5"/>
  <c r="BU82" i="5"/>
  <c r="BT82" i="5"/>
  <c r="BS82" i="5"/>
  <c r="BR82" i="5"/>
  <c r="BQ82" i="5"/>
  <c r="BP82" i="5"/>
  <c r="BO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A82" i="5"/>
  <c r="AZ82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Q82" i="5"/>
  <c r="P82" i="5"/>
  <c r="O82" i="5"/>
  <c r="N82" i="5"/>
  <c r="L82" i="5"/>
  <c r="K82" i="5"/>
  <c r="J82" i="5"/>
  <c r="CO70" i="5"/>
  <c r="CO69" i="5"/>
  <c r="CQ69" i="5" s="1"/>
  <c r="CO68" i="5"/>
  <c r="CQ68" i="5" s="1"/>
  <c r="CO67" i="5"/>
  <c r="CO66" i="5"/>
  <c r="CO65" i="5"/>
  <c r="CQ65" i="5" s="1"/>
  <c r="CO64" i="5"/>
  <c r="CQ64" i="5" s="1"/>
  <c r="CO63" i="5"/>
  <c r="CO62" i="5"/>
  <c r="CO61" i="5"/>
  <c r="CQ61" i="5" s="1"/>
  <c r="CO60" i="5"/>
  <c r="CQ60" i="5" s="1"/>
  <c r="CO58" i="5"/>
  <c r="CO57" i="5"/>
  <c r="CQ57" i="5" s="1"/>
  <c r="CO56" i="5"/>
  <c r="CQ56" i="5" s="1"/>
  <c r="CO55" i="5"/>
  <c r="CO54" i="5"/>
  <c r="CO53" i="5"/>
  <c r="CQ53" i="5" s="1"/>
  <c r="CO52" i="5"/>
  <c r="CO51" i="5"/>
  <c r="CQ51" i="5" s="1"/>
  <c r="CO50" i="5"/>
  <c r="CO49" i="5"/>
  <c r="CQ49" i="5" s="1"/>
  <c r="CO48" i="5"/>
  <c r="CQ48" i="5" s="1"/>
  <c r="CO47" i="5"/>
  <c r="CO46" i="5"/>
  <c r="CO45" i="5"/>
  <c r="CQ45" i="5" s="1"/>
  <c r="CO44" i="5"/>
  <c r="CO43" i="5"/>
  <c r="CQ43" i="5" s="1"/>
  <c r="CO42" i="5"/>
  <c r="CO40" i="5"/>
  <c r="CQ40" i="5" s="1"/>
  <c r="CO39" i="5"/>
  <c r="CO37" i="5"/>
  <c r="CO36" i="5"/>
  <c r="CO35" i="5"/>
  <c r="CO34" i="5"/>
  <c r="CO33" i="5"/>
  <c r="CO32" i="5"/>
  <c r="CO31" i="5"/>
  <c r="CO30" i="5"/>
  <c r="CO29" i="5"/>
  <c r="CO28" i="5"/>
  <c r="CQ28" i="5" s="1"/>
  <c r="CO27" i="5"/>
  <c r="CQ27" i="5" s="1"/>
  <c r="CO26" i="5"/>
  <c r="CO12" i="5"/>
  <c r="CQ12" i="5" s="1"/>
  <c r="CO13" i="5"/>
  <c r="CQ13" i="5" s="1"/>
  <c r="CO14" i="5"/>
  <c r="CQ14" i="5" s="1"/>
  <c r="CO15" i="5"/>
  <c r="CO16" i="5"/>
  <c r="CQ16" i="5" s="1"/>
  <c r="CO17" i="5"/>
  <c r="CQ17" i="5" s="1"/>
  <c r="CO18" i="5"/>
  <c r="CQ18" i="5" s="1"/>
  <c r="CO19" i="5"/>
  <c r="CO20" i="5"/>
  <c r="CQ20" i="5" s="1"/>
  <c r="CO21" i="5"/>
  <c r="CQ21" i="5" s="1"/>
  <c r="CO22" i="5"/>
  <c r="CQ22" i="5" s="1"/>
  <c r="CO23" i="5"/>
  <c r="CO24" i="5"/>
  <c r="CQ24" i="5" s="1"/>
  <c r="CQ15" i="5"/>
  <c r="CQ19" i="5"/>
  <c r="CQ23" i="5"/>
  <c r="CQ26" i="5"/>
  <c r="CQ29" i="5"/>
  <c r="CQ30" i="5"/>
  <c r="CQ31" i="5"/>
  <c r="CQ32" i="5"/>
  <c r="CQ33" i="5"/>
  <c r="CQ34" i="5"/>
  <c r="CQ35" i="5"/>
  <c r="CQ36" i="5"/>
  <c r="CQ37" i="5"/>
  <c r="CQ39" i="5"/>
  <c r="CQ42" i="5"/>
  <c r="CQ44" i="5"/>
  <c r="CQ46" i="5"/>
  <c r="CQ47" i="5"/>
  <c r="CQ50" i="5"/>
  <c r="CQ52" i="5"/>
  <c r="CQ54" i="5"/>
  <c r="CQ55" i="5"/>
  <c r="CQ58" i="5"/>
  <c r="CQ62" i="5"/>
  <c r="CQ63" i="5"/>
  <c r="CQ66" i="5"/>
  <c r="CQ67" i="5"/>
  <c r="CQ70" i="5"/>
  <c r="CQ72" i="5"/>
  <c r="CQ73" i="5"/>
  <c r="CO11" i="4"/>
  <c r="CO12" i="4"/>
  <c r="CQ12" i="4" s="1"/>
  <c r="CO13" i="4"/>
  <c r="CQ13" i="4" s="1"/>
  <c r="CO14" i="4"/>
  <c r="CQ14" i="4" s="1"/>
  <c r="CO15" i="4"/>
  <c r="CO16" i="4"/>
  <c r="CQ16" i="4" s="1"/>
  <c r="CO17" i="4"/>
  <c r="CQ17" i="4" s="1"/>
  <c r="CO18" i="4"/>
  <c r="CQ18" i="4" s="1"/>
  <c r="CO19" i="4"/>
  <c r="CO20" i="4"/>
  <c r="CQ20" i="4" s="1"/>
  <c r="CO21" i="4"/>
  <c r="CQ21" i="4" s="1"/>
  <c r="CO22" i="4"/>
  <c r="CQ22" i="4" s="1"/>
  <c r="CO23" i="4"/>
  <c r="CO24" i="4"/>
  <c r="CQ24" i="4" s="1"/>
  <c r="CO25" i="4"/>
  <c r="CQ25" i="4" s="1"/>
  <c r="CO26" i="4"/>
  <c r="CQ26" i="4" s="1"/>
  <c r="CO27" i="4"/>
  <c r="CO28" i="4"/>
  <c r="CQ28" i="4" s="1"/>
  <c r="CO29" i="4"/>
  <c r="CQ29" i="4" s="1"/>
  <c r="CO30" i="4"/>
  <c r="CQ30" i="4" s="1"/>
  <c r="CO31" i="4"/>
  <c r="CO32" i="4"/>
  <c r="CQ32" i="4" s="1"/>
  <c r="CO33" i="4"/>
  <c r="CQ33" i="4" s="1"/>
  <c r="CO34" i="4"/>
  <c r="CQ34" i="4" s="1"/>
  <c r="CO35" i="4"/>
  <c r="CO36" i="4"/>
  <c r="CQ36" i="4" s="1"/>
  <c r="CO37" i="4"/>
  <c r="CQ37" i="4" s="1"/>
  <c r="CO38" i="4"/>
  <c r="CQ38" i="4" s="1"/>
  <c r="CO39" i="4"/>
  <c r="CO40" i="4"/>
  <c r="CQ40" i="4" s="1"/>
  <c r="CO41" i="4"/>
  <c r="CQ41" i="4" s="1"/>
  <c r="CO42" i="4"/>
  <c r="CQ42" i="4" s="1"/>
  <c r="CO43" i="4"/>
  <c r="CO44" i="4"/>
  <c r="CQ44" i="4" s="1"/>
  <c r="CO45" i="4"/>
  <c r="CQ45" i="4" s="1"/>
  <c r="CO46" i="4"/>
  <c r="CQ46" i="4" s="1"/>
  <c r="CO47" i="4"/>
  <c r="CO48" i="4"/>
  <c r="CQ48" i="4" s="1"/>
  <c r="CO49" i="4"/>
  <c r="CQ49" i="4" s="1"/>
  <c r="CO50" i="4"/>
  <c r="CQ50" i="4" s="1"/>
  <c r="CO51" i="4"/>
  <c r="CO52" i="4"/>
  <c r="CQ52" i="4" s="1"/>
  <c r="CO53" i="4"/>
  <c r="CQ53" i="4" s="1"/>
  <c r="CO54" i="4"/>
  <c r="CQ54" i="4" s="1"/>
  <c r="CO55" i="4"/>
  <c r="CO56" i="4"/>
  <c r="CQ56" i="4" s="1"/>
  <c r="CO57" i="4"/>
  <c r="CQ57" i="4" s="1"/>
  <c r="CO58" i="4"/>
  <c r="CQ58" i="4" s="1"/>
  <c r="CO59" i="4"/>
  <c r="CO60" i="4"/>
  <c r="CQ60" i="4" s="1"/>
  <c r="CO61" i="4"/>
  <c r="CQ61" i="4" s="1"/>
  <c r="CO62" i="4"/>
  <c r="CQ62" i="4" s="1"/>
  <c r="CO63" i="4"/>
  <c r="CO64" i="4"/>
  <c r="CQ64" i="4" s="1"/>
  <c r="CO65" i="4"/>
  <c r="CQ65" i="4" s="1"/>
  <c r="CO66" i="4"/>
  <c r="CQ66" i="4" s="1"/>
  <c r="CO11" i="5"/>
  <c r="CQ11" i="5" s="1"/>
  <c r="CR11" i="5"/>
  <c r="CR12" i="5"/>
  <c r="CR13" i="5"/>
  <c r="CR14" i="5"/>
  <c r="CR15" i="5"/>
  <c r="CR16" i="5"/>
  <c r="CR17" i="5"/>
  <c r="CR18" i="5"/>
  <c r="CR19" i="5"/>
  <c r="CR20" i="5"/>
  <c r="CR21" i="5"/>
  <c r="CR22" i="5"/>
  <c r="CR23" i="5"/>
  <c r="CR24" i="5"/>
  <c r="CR26" i="5"/>
  <c r="CR27" i="5"/>
  <c r="CR28" i="5"/>
  <c r="CR29" i="5"/>
  <c r="CR30" i="5"/>
  <c r="CR31" i="5"/>
  <c r="CR32" i="5"/>
  <c r="CR33" i="5"/>
  <c r="CR34" i="5"/>
  <c r="CR35" i="5"/>
  <c r="CR36" i="5"/>
  <c r="CR37" i="5"/>
  <c r="CR39" i="5"/>
  <c r="CR40" i="5"/>
  <c r="CR42" i="5"/>
  <c r="CR43" i="5"/>
  <c r="CR44" i="5"/>
  <c r="CR45" i="5"/>
  <c r="CR46" i="5"/>
  <c r="CR47" i="5"/>
  <c r="CR48" i="5"/>
  <c r="CR49" i="5"/>
  <c r="CR50" i="5"/>
  <c r="CR51" i="5"/>
  <c r="CR52" i="5"/>
  <c r="CR53" i="5"/>
  <c r="CR54" i="5"/>
  <c r="CR55" i="5"/>
  <c r="CR56" i="5"/>
  <c r="CR57" i="5"/>
  <c r="CR58" i="5"/>
  <c r="CR60" i="5"/>
  <c r="CR61" i="5"/>
  <c r="CR62" i="5"/>
  <c r="CR63" i="5"/>
  <c r="CR64" i="5"/>
  <c r="CR65" i="5"/>
  <c r="CR66" i="5"/>
  <c r="CR67" i="5"/>
  <c r="CR68" i="5"/>
  <c r="CR69" i="5"/>
  <c r="CR70" i="5"/>
  <c r="CR72" i="5"/>
  <c r="CR73" i="5"/>
  <c r="BN72" i="5"/>
  <c r="BO72" i="5"/>
  <c r="BN73" i="5"/>
  <c r="BO73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9" i="5"/>
  <c r="AM40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60" i="5"/>
  <c r="AM61" i="5"/>
  <c r="AM62" i="5"/>
  <c r="AM63" i="5"/>
  <c r="AM64" i="5"/>
  <c r="AM65" i="5"/>
  <c r="AM66" i="5"/>
  <c r="AM67" i="5"/>
  <c r="AM68" i="5"/>
  <c r="AM69" i="5"/>
  <c r="AM70" i="5"/>
  <c r="AL72" i="5"/>
  <c r="AM72" i="5"/>
  <c r="AL73" i="5"/>
  <c r="AM73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9" i="5"/>
  <c r="AC40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60" i="5"/>
  <c r="AC61" i="5"/>
  <c r="AC62" i="5"/>
  <c r="AC63" i="5"/>
  <c r="AC64" i="5"/>
  <c r="AC65" i="5"/>
  <c r="AC66" i="5"/>
  <c r="AC67" i="5"/>
  <c r="AC68" i="5"/>
  <c r="AC69" i="5"/>
  <c r="AC70" i="5"/>
  <c r="AB72" i="5"/>
  <c r="AC72" i="5"/>
  <c r="AB73" i="5"/>
  <c r="AC73" i="5"/>
  <c r="R72" i="5"/>
  <c r="S72" i="5"/>
  <c r="R73" i="5"/>
  <c r="S73" i="5"/>
  <c r="M72" i="5"/>
  <c r="N72" i="5"/>
  <c r="M73" i="5"/>
  <c r="N73" i="5"/>
  <c r="CP71" i="5"/>
  <c r="CN71" i="5"/>
  <c r="CM71" i="5"/>
  <c r="CK71" i="5"/>
  <c r="CJ71" i="5"/>
  <c r="CH71" i="5"/>
  <c r="CG71" i="5"/>
  <c r="CE71" i="5"/>
  <c r="CD71" i="5"/>
  <c r="CB71" i="5"/>
  <c r="CA71" i="5"/>
  <c r="BY71" i="5"/>
  <c r="BX71" i="5"/>
  <c r="BV71" i="5"/>
  <c r="BU71" i="5"/>
  <c r="BS71" i="5"/>
  <c r="BR71" i="5"/>
  <c r="BP71" i="5"/>
  <c r="BJ71" i="5"/>
  <c r="BH71" i="5"/>
  <c r="BG71" i="5"/>
  <c r="BE71" i="5"/>
  <c r="BD71" i="5"/>
  <c r="BB71" i="5"/>
  <c r="BA71" i="5"/>
  <c r="AY71" i="5"/>
  <c r="AX71" i="5"/>
  <c r="AV71" i="5"/>
  <c r="AU71" i="5"/>
  <c r="AS71" i="5"/>
  <c r="AP71" i="5"/>
  <c r="AN71" i="5"/>
  <c r="AK71" i="5"/>
  <c r="AI71" i="5"/>
  <c r="AF71" i="5"/>
  <c r="AD71" i="5"/>
  <c r="AA71" i="5"/>
  <c r="Y71" i="5"/>
  <c r="V71" i="5"/>
  <c r="T71" i="5"/>
  <c r="CP59" i="5"/>
  <c r="CN59" i="5"/>
  <c r="CM59" i="5"/>
  <c r="CK59" i="5"/>
  <c r="CJ59" i="5"/>
  <c r="CH59" i="5"/>
  <c r="CG59" i="5"/>
  <c r="CE59" i="5"/>
  <c r="CD59" i="5"/>
  <c r="CB59" i="5"/>
  <c r="CA59" i="5"/>
  <c r="BY59" i="5"/>
  <c r="BX59" i="5"/>
  <c r="BV59" i="5"/>
  <c r="BU59" i="5"/>
  <c r="BS59" i="5"/>
  <c r="BR59" i="5"/>
  <c r="BP59" i="5"/>
  <c r="BJ59" i="5"/>
  <c r="BH59" i="5"/>
  <c r="BG59" i="5"/>
  <c r="BE59" i="5"/>
  <c r="BD59" i="5"/>
  <c r="BB59" i="5"/>
  <c r="BA59" i="5"/>
  <c r="AY59" i="5"/>
  <c r="AX59" i="5"/>
  <c r="AV59" i="5"/>
  <c r="AU59" i="5"/>
  <c r="AS59" i="5"/>
  <c r="AP59" i="5"/>
  <c r="AN59" i="5"/>
  <c r="AK59" i="5"/>
  <c r="AI59" i="5"/>
  <c r="AF59" i="5"/>
  <c r="AD59" i="5"/>
  <c r="AA59" i="5"/>
  <c r="Y59" i="5"/>
  <c r="V59" i="5"/>
  <c r="T59" i="5"/>
  <c r="CP41" i="5"/>
  <c r="CN41" i="5"/>
  <c r="CM41" i="5"/>
  <c r="CK41" i="5"/>
  <c r="CJ41" i="5"/>
  <c r="CH41" i="5"/>
  <c r="CG41" i="5"/>
  <c r="CE41" i="5"/>
  <c r="CD41" i="5"/>
  <c r="CB41" i="5"/>
  <c r="CA41" i="5"/>
  <c r="BY41" i="5"/>
  <c r="BX41" i="5"/>
  <c r="BV41" i="5"/>
  <c r="BU41" i="5"/>
  <c r="BS41" i="5"/>
  <c r="BR41" i="5"/>
  <c r="BP41" i="5"/>
  <c r="BJ41" i="5"/>
  <c r="BH41" i="5"/>
  <c r="BG41" i="5"/>
  <c r="BE41" i="5"/>
  <c r="BD41" i="5"/>
  <c r="BB41" i="5"/>
  <c r="BA41" i="5"/>
  <c r="AY41" i="5"/>
  <c r="AX41" i="5"/>
  <c r="AV41" i="5"/>
  <c r="AU41" i="5"/>
  <c r="AS41" i="5"/>
  <c r="AP41" i="5"/>
  <c r="AN41" i="5"/>
  <c r="AK41" i="5"/>
  <c r="AI41" i="5"/>
  <c r="AF41" i="5"/>
  <c r="AD41" i="5"/>
  <c r="AA41" i="5"/>
  <c r="Y41" i="5"/>
  <c r="V41" i="5"/>
  <c r="T41" i="5"/>
  <c r="CP38" i="5"/>
  <c r="CO38" i="5"/>
  <c r="CN38" i="5"/>
  <c r="CM38" i="5"/>
  <c r="CK38" i="5"/>
  <c r="CJ38" i="5"/>
  <c r="CH38" i="5"/>
  <c r="CG38" i="5"/>
  <c r="CE38" i="5"/>
  <c r="CD38" i="5"/>
  <c r="CB38" i="5"/>
  <c r="CA38" i="5"/>
  <c r="BY38" i="5"/>
  <c r="BX38" i="5"/>
  <c r="BV38" i="5"/>
  <c r="BU38" i="5"/>
  <c r="BS38" i="5"/>
  <c r="BR38" i="5"/>
  <c r="BP38" i="5"/>
  <c r="BJ38" i="5"/>
  <c r="BH38" i="5"/>
  <c r="BG38" i="5"/>
  <c r="BE38" i="5"/>
  <c r="BD38" i="5"/>
  <c r="BB38" i="5"/>
  <c r="BA38" i="5"/>
  <c r="AY38" i="5"/>
  <c r="AX38" i="5"/>
  <c r="AV38" i="5"/>
  <c r="AU38" i="5"/>
  <c r="AS38" i="5"/>
  <c r="AP38" i="5"/>
  <c r="AN38" i="5"/>
  <c r="AK38" i="5"/>
  <c r="AM38" i="5" s="1"/>
  <c r="AI38" i="5"/>
  <c r="AF38" i="5"/>
  <c r="AD38" i="5"/>
  <c r="AA38" i="5"/>
  <c r="AC38" i="5" s="1"/>
  <c r="Y38" i="5"/>
  <c r="V38" i="5"/>
  <c r="T38" i="5"/>
  <c r="CP25" i="5"/>
  <c r="CR25" i="5" s="1"/>
  <c r="CN25" i="5"/>
  <c r="CM25" i="5"/>
  <c r="CK25" i="5"/>
  <c r="CK74" i="5" s="1"/>
  <c r="CJ25" i="5"/>
  <c r="CH25" i="5"/>
  <c r="CG25" i="5"/>
  <c r="CE25" i="5"/>
  <c r="CD25" i="5"/>
  <c r="CB25" i="5"/>
  <c r="CA25" i="5"/>
  <c r="BY25" i="5"/>
  <c r="BY74" i="5" s="1"/>
  <c r="BX25" i="5"/>
  <c r="BX74" i="5" s="1"/>
  <c r="BV25" i="5"/>
  <c r="BU25" i="5"/>
  <c r="BS25" i="5"/>
  <c r="BR25" i="5"/>
  <c r="BR74" i="5" s="1"/>
  <c r="BP25" i="5"/>
  <c r="BJ25" i="5"/>
  <c r="BH25" i="5"/>
  <c r="BG25" i="5"/>
  <c r="BE25" i="5"/>
  <c r="BD25" i="5"/>
  <c r="BB25" i="5"/>
  <c r="BA25" i="5"/>
  <c r="AY25" i="5"/>
  <c r="AX25" i="5"/>
  <c r="AV25" i="5"/>
  <c r="AU25" i="5"/>
  <c r="AS25" i="5"/>
  <c r="AP25" i="5"/>
  <c r="AN25" i="5"/>
  <c r="AN74" i="5" s="1"/>
  <c r="AK25" i="5"/>
  <c r="AM25" i="5" s="1"/>
  <c r="AI25" i="5"/>
  <c r="AF25" i="5"/>
  <c r="AD25" i="5"/>
  <c r="AA25" i="5"/>
  <c r="AC25" i="5" s="1"/>
  <c r="Y25" i="5"/>
  <c r="V25" i="5"/>
  <c r="T25" i="5"/>
  <c r="EA74" i="5"/>
  <c r="DZ74" i="5"/>
  <c r="DX74" i="5"/>
  <c r="DW74" i="5"/>
  <c r="DU74" i="5"/>
  <c r="DT74" i="5"/>
  <c r="DR74" i="5"/>
  <c r="DQ74" i="5"/>
  <c r="DO74" i="5"/>
  <c r="DN74" i="5"/>
  <c r="DL74" i="5"/>
  <c r="DK74" i="5"/>
  <c r="DI74" i="5"/>
  <c r="DE74" i="5"/>
  <c r="DD74" i="5"/>
  <c r="DB74" i="5"/>
  <c r="DA74" i="5"/>
  <c r="CY74" i="5"/>
  <c r="CX74" i="5"/>
  <c r="CV74" i="5"/>
  <c r="CU74" i="5"/>
  <c r="CS74" i="5"/>
  <c r="CJ74" i="5"/>
  <c r="CE74" i="5"/>
  <c r="CB74" i="5"/>
  <c r="BS74" i="5"/>
  <c r="BH74" i="5"/>
  <c r="BD74" i="5"/>
  <c r="AS74" i="5"/>
  <c r="T74" i="5"/>
  <c r="D74" i="5"/>
  <c r="ED70" i="5"/>
  <c r="EB70" i="5"/>
  <c r="DY70" i="5"/>
  <c r="DV70" i="5"/>
  <c r="DS70" i="5"/>
  <c r="DP70" i="5"/>
  <c r="DM70" i="5"/>
  <c r="DJ70" i="5"/>
  <c r="DH70" i="5"/>
  <c r="G70" i="5" s="1"/>
  <c r="DF70" i="5"/>
  <c r="E70" i="5" s="1"/>
  <c r="DC70" i="5"/>
  <c r="CZ70" i="5"/>
  <c r="CW70" i="5"/>
  <c r="CT70" i="5"/>
  <c r="CL70" i="5"/>
  <c r="CI70" i="5"/>
  <c r="CF70" i="5"/>
  <c r="CC70" i="5"/>
  <c r="BZ70" i="5"/>
  <c r="BW70" i="5"/>
  <c r="BT70" i="5"/>
  <c r="BQ70" i="5"/>
  <c r="BM70" i="5"/>
  <c r="BK70" i="5"/>
  <c r="BI70" i="5"/>
  <c r="BF70" i="5"/>
  <c r="BC70" i="5"/>
  <c r="AZ70" i="5"/>
  <c r="AW70" i="5"/>
  <c r="AT70" i="5"/>
  <c r="AR70" i="5"/>
  <c r="AO70" i="5"/>
  <c r="AQ70" i="5" s="1"/>
  <c r="AJ70" i="5"/>
  <c r="AL70" i="5" s="1"/>
  <c r="AH70" i="5"/>
  <c r="AE70" i="5"/>
  <c r="AG70" i="5" s="1"/>
  <c r="Z70" i="5"/>
  <c r="AB70" i="5" s="1"/>
  <c r="X70" i="5"/>
  <c r="U70" i="5"/>
  <c r="Q70" i="5"/>
  <c r="O70" i="5"/>
  <c r="P70" i="5" s="1"/>
  <c r="L70" i="5"/>
  <c r="N70" i="5" s="1"/>
  <c r="J70" i="5"/>
  <c r="ED69" i="5"/>
  <c r="EB69" i="5"/>
  <c r="DY69" i="5"/>
  <c r="DV69" i="5"/>
  <c r="DS69" i="5"/>
  <c r="DP69" i="5"/>
  <c r="DM69" i="5"/>
  <c r="DJ69" i="5"/>
  <c r="DH69" i="5"/>
  <c r="DF69" i="5"/>
  <c r="E69" i="5" s="1"/>
  <c r="DC69" i="5"/>
  <c r="CZ69" i="5"/>
  <c r="CW69" i="5"/>
  <c r="CT69" i="5"/>
  <c r="CL69" i="5"/>
  <c r="CI69" i="5"/>
  <c r="CF69" i="5"/>
  <c r="CC69" i="5"/>
  <c r="BZ69" i="5"/>
  <c r="BW69" i="5"/>
  <c r="BT69" i="5"/>
  <c r="BQ69" i="5"/>
  <c r="BM69" i="5"/>
  <c r="BO69" i="5" s="1"/>
  <c r="BK69" i="5"/>
  <c r="BI69" i="5"/>
  <c r="BF69" i="5"/>
  <c r="BC69" i="5"/>
  <c r="AZ69" i="5"/>
  <c r="AW69" i="5"/>
  <c r="AT69" i="5"/>
  <c r="AR69" i="5"/>
  <c r="AO69" i="5"/>
  <c r="AQ69" i="5" s="1"/>
  <c r="AJ69" i="5"/>
  <c r="AL69" i="5" s="1"/>
  <c r="AH69" i="5"/>
  <c r="AE69" i="5"/>
  <c r="AG69" i="5" s="1"/>
  <c r="Z69" i="5"/>
  <c r="AB69" i="5" s="1"/>
  <c r="X69" i="5"/>
  <c r="U69" i="5"/>
  <c r="W69" i="5" s="1"/>
  <c r="Q69" i="5"/>
  <c r="O69" i="5"/>
  <c r="P69" i="5" s="1"/>
  <c r="L69" i="5"/>
  <c r="J69" i="5"/>
  <c r="G69" i="5"/>
  <c r="ED68" i="5"/>
  <c r="EB68" i="5"/>
  <c r="DY68" i="5"/>
  <c r="DV68" i="5"/>
  <c r="DS68" i="5"/>
  <c r="DP68" i="5"/>
  <c r="DM68" i="5"/>
  <c r="DJ68" i="5"/>
  <c r="DH68" i="5"/>
  <c r="G68" i="5" s="1"/>
  <c r="DF68" i="5"/>
  <c r="E68" i="5" s="1"/>
  <c r="DC68" i="5"/>
  <c r="CZ68" i="5"/>
  <c r="CW68" i="5"/>
  <c r="CT68" i="5"/>
  <c r="CL68" i="5"/>
  <c r="CI68" i="5"/>
  <c r="CF68" i="5"/>
  <c r="CC68" i="5"/>
  <c r="BZ68" i="5"/>
  <c r="BW68" i="5"/>
  <c r="BT68" i="5"/>
  <c r="BQ68" i="5"/>
  <c r="BM68" i="5"/>
  <c r="BK68" i="5"/>
  <c r="BI68" i="5"/>
  <c r="BF68" i="5"/>
  <c r="BC68" i="5"/>
  <c r="AZ68" i="5"/>
  <c r="AW68" i="5"/>
  <c r="AT68" i="5"/>
  <c r="AR68" i="5"/>
  <c r="AO68" i="5"/>
  <c r="AQ68" i="5" s="1"/>
  <c r="AJ68" i="5"/>
  <c r="AL68" i="5" s="1"/>
  <c r="AH68" i="5"/>
  <c r="AE68" i="5"/>
  <c r="AG68" i="5" s="1"/>
  <c r="Z68" i="5"/>
  <c r="AB68" i="5" s="1"/>
  <c r="X68" i="5"/>
  <c r="U68" i="5"/>
  <c r="Q68" i="5"/>
  <c r="S68" i="5" s="1"/>
  <c r="P68" i="5"/>
  <c r="O68" i="5"/>
  <c r="L68" i="5"/>
  <c r="N68" i="5" s="1"/>
  <c r="J68" i="5"/>
  <c r="ED67" i="5"/>
  <c r="EB67" i="5"/>
  <c r="DY67" i="5"/>
  <c r="DV67" i="5"/>
  <c r="DS67" i="5"/>
  <c r="DP67" i="5"/>
  <c r="DM67" i="5"/>
  <c r="DJ67" i="5"/>
  <c r="DH67" i="5"/>
  <c r="G67" i="5" s="1"/>
  <c r="DF67" i="5"/>
  <c r="DC67" i="5"/>
  <c r="CZ67" i="5"/>
  <c r="CW67" i="5"/>
  <c r="CT67" i="5"/>
  <c r="CL67" i="5"/>
  <c r="CI67" i="5"/>
  <c r="CF67" i="5"/>
  <c r="CC67" i="5"/>
  <c r="BZ67" i="5"/>
  <c r="K67" i="5" s="1"/>
  <c r="BW67" i="5"/>
  <c r="BT67" i="5"/>
  <c r="BQ67" i="5"/>
  <c r="BM67" i="5"/>
  <c r="BO67" i="5" s="1"/>
  <c r="BK67" i="5"/>
  <c r="BI67" i="5"/>
  <c r="BF67" i="5"/>
  <c r="BC67" i="5"/>
  <c r="AZ67" i="5"/>
  <c r="AW67" i="5"/>
  <c r="AT67" i="5"/>
  <c r="AR67" i="5"/>
  <c r="AO67" i="5"/>
  <c r="AQ67" i="5" s="1"/>
  <c r="AJ67" i="5"/>
  <c r="AL67" i="5" s="1"/>
  <c r="AH67" i="5"/>
  <c r="AE67" i="5"/>
  <c r="AG67" i="5" s="1"/>
  <c r="Z67" i="5"/>
  <c r="AB67" i="5" s="1"/>
  <c r="X67" i="5"/>
  <c r="U67" i="5"/>
  <c r="W67" i="5" s="1"/>
  <c r="Q67" i="5"/>
  <c r="O67" i="5"/>
  <c r="L67" i="5"/>
  <c r="J67" i="5"/>
  <c r="E67" i="5"/>
  <c r="ED66" i="5"/>
  <c r="EB66" i="5"/>
  <c r="DY66" i="5"/>
  <c r="DV66" i="5"/>
  <c r="DS66" i="5"/>
  <c r="DP66" i="5"/>
  <c r="DM66" i="5"/>
  <c r="DJ66" i="5"/>
  <c r="DH66" i="5"/>
  <c r="G66" i="5" s="1"/>
  <c r="DF66" i="5"/>
  <c r="E66" i="5" s="1"/>
  <c r="DC66" i="5"/>
  <c r="CZ66" i="5"/>
  <c r="CW66" i="5"/>
  <c r="CT66" i="5"/>
  <c r="CL66" i="5"/>
  <c r="CI66" i="5"/>
  <c r="CF66" i="5"/>
  <c r="CC66" i="5"/>
  <c r="BZ66" i="5"/>
  <c r="BW66" i="5"/>
  <c r="BT66" i="5"/>
  <c r="BQ66" i="5"/>
  <c r="BM66" i="5"/>
  <c r="BK66" i="5"/>
  <c r="BI66" i="5"/>
  <c r="BF66" i="5"/>
  <c r="BC66" i="5"/>
  <c r="AZ66" i="5"/>
  <c r="AW66" i="5"/>
  <c r="AT66" i="5"/>
  <c r="AR66" i="5"/>
  <c r="AO66" i="5"/>
  <c r="AQ66" i="5" s="1"/>
  <c r="AJ66" i="5"/>
  <c r="AL66" i="5" s="1"/>
  <c r="AH66" i="5"/>
  <c r="AE66" i="5"/>
  <c r="AG66" i="5" s="1"/>
  <c r="Z66" i="5"/>
  <c r="AB66" i="5" s="1"/>
  <c r="X66" i="5"/>
  <c r="U66" i="5"/>
  <c r="Q66" i="5"/>
  <c r="P66" i="5"/>
  <c r="O66" i="5"/>
  <c r="L66" i="5"/>
  <c r="N66" i="5" s="1"/>
  <c r="J66" i="5"/>
  <c r="ED65" i="5"/>
  <c r="EB65" i="5"/>
  <c r="DY65" i="5"/>
  <c r="DV65" i="5"/>
  <c r="DS65" i="5"/>
  <c r="DP65" i="5"/>
  <c r="DM65" i="5"/>
  <c r="DJ65" i="5"/>
  <c r="DH65" i="5"/>
  <c r="G65" i="5" s="1"/>
  <c r="I65" i="5" s="1"/>
  <c r="DF65" i="5"/>
  <c r="DC65" i="5"/>
  <c r="CZ65" i="5"/>
  <c r="CW65" i="5"/>
  <c r="CT65" i="5"/>
  <c r="CL65" i="5"/>
  <c r="CI65" i="5"/>
  <c r="CF65" i="5"/>
  <c r="CC65" i="5"/>
  <c r="BZ65" i="5"/>
  <c r="BW65" i="5"/>
  <c r="BT65" i="5"/>
  <c r="BQ65" i="5"/>
  <c r="BM65" i="5"/>
  <c r="BO65" i="5" s="1"/>
  <c r="BK65" i="5"/>
  <c r="BI65" i="5"/>
  <c r="BF65" i="5"/>
  <c r="BC65" i="5"/>
  <c r="AZ65" i="5"/>
  <c r="AW65" i="5"/>
  <c r="AT65" i="5"/>
  <c r="AR65" i="5"/>
  <c r="AO65" i="5"/>
  <c r="AQ65" i="5" s="1"/>
  <c r="AJ65" i="5"/>
  <c r="AL65" i="5" s="1"/>
  <c r="AH65" i="5"/>
  <c r="AE65" i="5"/>
  <c r="AG65" i="5" s="1"/>
  <c r="Z65" i="5"/>
  <c r="AB65" i="5" s="1"/>
  <c r="X65" i="5"/>
  <c r="U65" i="5"/>
  <c r="W65" i="5" s="1"/>
  <c r="Q65" i="5"/>
  <c r="S65" i="5" s="1"/>
  <c r="O65" i="5"/>
  <c r="P65" i="5" s="1"/>
  <c r="L65" i="5"/>
  <c r="J65" i="5"/>
  <c r="E65" i="5"/>
  <c r="ED64" i="5"/>
  <c r="EB64" i="5"/>
  <c r="DY64" i="5"/>
  <c r="DV64" i="5"/>
  <c r="DS64" i="5"/>
  <c r="DP64" i="5"/>
  <c r="DM64" i="5"/>
  <c r="DJ64" i="5"/>
  <c r="DH64" i="5"/>
  <c r="G64" i="5" s="1"/>
  <c r="DF64" i="5"/>
  <c r="E64" i="5" s="1"/>
  <c r="DC64" i="5"/>
  <c r="CZ64" i="5"/>
  <c r="CW64" i="5"/>
  <c r="CT64" i="5"/>
  <c r="CL64" i="5"/>
  <c r="CI64" i="5"/>
  <c r="CF64" i="5"/>
  <c r="CC64" i="5"/>
  <c r="BZ64" i="5"/>
  <c r="BW64" i="5"/>
  <c r="BT64" i="5"/>
  <c r="BQ64" i="5"/>
  <c r="BM64" i="5"/>
  <c r="BK64" i="5"/>
  <c r="BI64" i="5"/>
  <c r="BF64" i="5"/>
  <c r="BC64" i="5"/>
  <c r="AZ64" i="5"/>
  <c r="AW64" i="5"/>
  <c r="AT64" i="5"/>
  <c r="AR64" i="5"/>
  <c r="AO64" i="5"/>
  <c r="AQ64" i="5" s="1"/>
  <c r="AJ64" i="5"/>
  <c r="AL64" i="5" s="1"/>
  <c r="AH64" i="5"/>
  <c r="AE64" i="5"/>
  <c r="AG64" i="5" s="1"/>
  <c r="Z64" i="5"/>
  <c r="AB64" i="5" s="1"/>
  <c r="X64" i="5"/>
  <c r="U64" i="5"/>
  <c r="Q64" i="5"/>
  <c r="O64" i="5"/>
  <c r="P64" i="5" s="1"/>
  <c r="L64" i="5"/>
  <c r="J64" i="5"/>
  <c r="ED63" i="5"/>
  <c r="EB63" i="5"/>
  <c r="DY63" i="5"/>
  <c r="DV63" i="5"/>
  <c r="DS63" i="5"/>
  <c r="DP63" i="5"/>
  <c r="DM63" i="5"/>
  <c r="DJ63" i="5"/>
  <c r="DH63" i="5"/>
  <c r="G63" i="5" s="1"/>
  <c r="DF63" i="5"/>
  <c r="E63" i="5" s="1"/>
  <c r="DC63" i="5"/>
  <c r="CZ63" i="5"/>
  <c r="CW63" i="5"/>
  <c r="CT63" i="5"/>
  <c r="CL63" i="5"/>
  <c r="CI63" i="5"/>
  <c r="CF63" i="5"/>
  <c r="CC63" i="5"/>
  <c r="BZ63" i="5"/>
  <c r="BW63" i="5"/>
  <c r="BT63" i="5"/>
  <c r="BQ63" i="5"/>
  <c r="BM63" i="5"/>
  <c r="BK63" i="5"/>
  <c r="BI63" i="5"/>
  <c r="BF63" i="5"/>
  <c r="BC63" i="5"/>
  <c r="AZ63" i="5"/>
  <c r="AW63" i="5"/>
  <c r="AT63" i="5"/>
  <c r="AR63" i="5"/>
  <c r="AO63" i="5"/>
  <c r="AQ63" i="5" s="1"/>
  <c r="AJ63" i="5"/>
  <c r="AL63" i="5" s="1"/>
  <c r="AH63" i="5"/>
  <c r="AE63" i="5"/>
  <c r="AG63" i="5" s="1"/>
  <c r="Z63" i="5"/>
  <c r="AB63" i="5" s="1"/>
  <c r="X63" i="5"/>
  <c r="U63" i="5"/>
  <c r="W63" i="5" s="1"/>
  <c r="Q63" i="5"/>
  <c r="O63" i="5"/>
  <c r="P63" i="5" s="1"/>
  <c r="L63" i="5"/>
  <c r="J63" i="5"/>
  <c r="ED62" i="5"/>
  <c r="EB62" i="5"/>
  <c r="DY62" i="5"/>
  <c r="DV62" i="5"/>
  <c r="DS62" i="5"/>
  <c r="DP62" i="5"/>
  <c r="DM62" i="5"/>
  <c r="DJ62" i="5"/>
  <c r="DH62" i="5"/>
  <c r="G62" i="5" s="1"/>
  <c r="DF62" i="5"/>
  <c r="E62" i="5" s="1"/>
  <c r="DC62" i="5"/>
  <c r="CZ62" i="5"/>
  <c r="CW62" i="5"/>
  <c r="CT62" i="5"/>
  <c r="CL62" i="5"/>
  <c r="CI62" i="5"/>
  <c r="CF62" i="5"/>
  <c r="CC62" i="5"/>
  <c r="BZ62" i="5"/>
  <c r="BW62" i="5"/>
  <c r="BT62" i="5"/>
  <c r="BQ62" i="5"/>
  <c r="BL62" i="5" s="1"/>
  <c r="BM62" i="5"/>
  <c r="BO62" i="5" s="1"/>
  <c r="BK62" i="5"/>
  <c r="BI62" i="5"/>
  <c r="BF62" i="5"/>
  <c r="BC62" i="5"/>
  <c r="AZ62" i="5"/>
  <c r="AW62" i="5"/>
  <c r="AT62" i="5"/>
  <c r="AR62" i="5"/>
  <c r="AO62" i="5"/>
  <c r="AQ62" i="5" s="1"/>
  <c r="AJ62" i="5"/>
  <c r="AL62" i="5" s="1"/>
  <c r="AH62" i="5"/>
  <c r="AE62" i="5"/>
  <c r="AG62" i="5" s="1"/>
  <c r="Z62" i="5"/>
  <c r="AB62" i="5" s="1"/>
  <c r="X62" i="5"/>
  <c r="U62" i="5"/>
  <c r="Q62" i="5"/>
  <c r="S62" i="5" s="1"/>
  <c r="O62" i="5"/>
  <c r="P62" i="5" s="1"/>
  <c r="L62" i="5"/>
  <c r="J62" i="5"/>
  <c r="ED61" i="5"/>
  <c r="EB61" i="5"/>
  <c r="DY61" i="5"/>
  <c r="DV61" i="5"/>
  <c r="DS61" i="5"/>
  <c r="DP61" i="5"/>
  <c r="DM61" i="5"/>
  <c r="DJ61" i="5"/>
  <c r="DH61" i="5"/>
  <c r="G61" i="5" s="1"/>
  <c r="DF61" i="5"/>
  <c r="E61" i="5" s="1"/>
  <c r="DC61" i="5"/>
  <c r="CZ61" i="5"/>
  <c r="CW61" i="5"/>
  <c r="CT61" i="5"/>
  <c r="CL61" i="5"/>
  <c r="CI61" i="5"/>
  <c r="CF61" i="5"/>
  <c r="CC61" i="5"/>
  <c r="BZ61" i="5"/>
  <c r="BW61" i="5"/>
  <c r="BT61" i="5"/>
  <c r="BQ61" i="5"/>
  <c r="BM61" i="5"/>
  <c r="BK61" i="5"/>
  <c r="BI61" i="5"/>
  <c r="BF61" i="5"/>
  <c r="BC61" i="5"/>
  <c r="AZ61" i="5"/>
  <c r="AW61" i="5"/>
  <c r="AT61" i="5"/>
  <c r="AR61" i="5"/>
  <c r="AQ61" i="5"/>
  <c r="AO61" i="5"/>
  <c r="AJ61" i="5"/>
  <c r="AL61" i="5" s="1"/>
  <c r="AH61" i="5"/>
  <c r="AG61" i="5"/>
  <c r="AE61" i="5"/>
  <c r="Z61" i="5"/>
  <c r="AB61" i="5" s="1"/>
  <c r="X61" i="5"/>
  <c r="W61" i="5"/>
  <c r="U61" i="5"/>
  <c r="Q61" i="5"/>
  <c r="O61" i="5"/>
  <c r="P61" i="5" s="1"/>
  <c r="L61" i="5"/>
  <c r="J61" i="5"/>
  <c r="ED60" i="5"/>
  <c r="EB60" i="5"/>
  <c r="DY60" i="5"/>
  <c r="DV60" i="5"/>
  <c r="DS60" i="5"/>
  <c r="DP60" i="5"/>
  <c r="DM60" i="5"/>
  <c r="DJ60" i="5"/>
  <c r="DH60" i="5"/>
  <c r="G60" i="5" s="1"/>
  <c r="DF60" i="5"/>
  <c r="E60" i="5" s="1"/>
  <c r="DC60" i="5"/>
  <c r="CZ60" i="5"/>
  <c r="CW60" i="5"/>
  <c r="CT60" i="5"/>
  <c r="CL60" i="5"/>
  <c r="CL71" i="5" s="1"/>
  <c r="CI60" i="5"/>
  <c r="CF60" i="5"/>
  <c r="CF71" i="5" s="1"/>
  <c r="CC60" i="5"/>
  <c r="BZ60" i="5"/>
  <c r="BZ71" i="5" s="1"/>
  <c r="BW60" i="5"/>
  <c r="BT60" i="5"/>
  <c r="BT71" i="5" s="1"/>
  <c r="BQ60" i="5"/>
  <c r="BM60" i="5"/>
  <c r="BO60" i="5" s="1"/>
  <c r="BK60" i="5"/>
  <c r="BI60" i="5"/>
  <c r="BI71" i="5" s="1"/>
  <c r="BF60" i="5"/>
  <c r="BC60" i="5"/>
  <c r="BC71" i="5" s="1"/>
  <c r="AZ60" i="5"/>
  <c r="AW60" i="5"/>
  <c r="AW71" i="5" s="1"/>
  <c r="AT60" i="5"/>
  <c r="AR60" i="5"/>
  <c r="AR71" i="5" s="1"/>
  <c r="AO60" i="5"/>
  <c r="AQ60" i="5" s="1"/>
  <c r="AJ60" i="5"/>
  <c r="AL60" i="5" s="1"/>
  <c r="AH60" i="5"/>
  <c r="AE60" i="5"/>
  <c r="AG60" i="5" s="1"/>
  <c r="Z60" i="5"/>
  <c r="AB60" i="5" s="1"/>
  <c r="X60" i="5"/>
  <c r="X71" i="5" s="1"/>
  <c r="U60" i="5"/>
  <c r="Q60" i="5"/>
  <c r="S60" i="5" s="1"/>
  <c r="O60" i="5"/>
  <c r="L60" i="5"/>
  <c r="N60" i="5" s="1"/>
  <c r="J60" i="5"/>
  <c r="ED58" i="5"/>
  <c r="EB58" i="5"/>
  <c r="DY58" i="5"/>
  <c r="DV58" i="5"/>
  <c r="DS58" i="5"/>
  <c r="DP58" i="5"/>
  <c r="DM58" i="5"/>
  <c r="DJ58" i="5"/>
  <c r="DH58" i="5"/>
  <c r="DF58" i="5"/>
  <c r="DC58" i="5"/>
  <c r="CZ58" i="5"/>
  <c r="CW58" i="5"/>
  <c r="CT58" i="5"/>
  <c r="CL58" i="5"/>
  <c r="CI58" i="5"/>
  <c r="CF58" i="5"/>
  <c r="CC58" i="5"/>
  <c r="BZ58" i="5"/>
  <c r="BW58" i="5"/>
  <c r="BT58" i="5"/>
  <c r="BQ58" i="5"/>
  <c r="BM58" i="5"/>
  <c r="BO58" i="5" s="1"/>
  <c r="BK58" i="5"/>
  <c r="BI58" i="5"/>
  <c r="BF58" i="5"/>
  <c r="BC58" i="5"/>
  <c r="AZ58" i="5"/>
  <c r="AW58" i="5"/>
  <c r="AT58" i="5"/>
  <c r="AR58" i="5"/>
  <c r="AQ58" i="5"/>
  <c r="AO58" i="5"/>
  <c r="AJ58" i="5"/>
  <c r="AL58" i="5" s="1"/>
  <c r="AH58" i="5"/>
  <c r="AG58" i="5"/>
  <c r="AE58" i="5"/>
  <c r="Z58" i="5"/>
  <c r="AB58" i="5" s="1"/>
  <c r="X58" i="5"/>
  <c r="W58" i="5"/>
  <c r="U58" i="5"/>
  <c r="Q58" i="5"/>
  <c r="O58" i="5"/>
  <c r="P58" i="5" s="1"/>
  <c r="L58" i="5"/>
  <c r="N58" i="5" s="1"/>
  <c r="J58" i="5"/>
  <c r="E58" i="5"/>
  <c r="ED57" i="5"/>
  <c r="EB57" i="5"/>
  <c r="DY57" i="5"/>
  <c r="DV57" i="5"/>
  <c r="DS57" i="5"/>
  <c r="EC57" i="5" s="1"/>
  <c r="DP57" i="5"/>
  <c r="DM57" i="5"/>
  <c r="DJ57" i="5"/>
  <c r="DH57" i="5"/>
  <c r="G57" i="5" s="1"/>
  <c r="I57" i="5" s="1"/>
  <c r="DF57" i="5"/>
  <c r="E57" i="5" s="1"/>
  <c r="DC57" i="5"/>
  <c r="CZ57" i="5"/>
  <c r="CW57" i="5"/>
  <c r="CT57" i="5"/>
  <c r="CL57" i="5"/>
  <c r="CI57" i="5"/>
  <c r="CF57" i="5"/>
  <c r="CC57" i="5"/>
  <c r="BZ57" i="5"/>
  <c r="BW57" i="5"/>
  <c r="BT57" i="5"/>
  <c r="BQ57" i="5"/>
  <c r="BM57" i="5"/>
  <c r="BK57" i="5"/>
  <c r="BI57" i="5"/>
  <c r="BF57" i="5"/>
  <c r="BC57" i="5"/>
  <c r="AZ57" i="5"/>
  <c r="AW57" i="5"/>
  <c r="AT57" i="5"/>
  <c r="AR57" i="5"/>
  <c r="AO57" i="5"/>
  <c r="AQ57" i="5" s="1"/>
  <c r="AJ57" i="5"/>
  <c r="AL57" i="5" s="1"/>
  <c r="AH57" i="5"/>
  <c r="AE57" i="5"/>
  <c r="AG57" i="5" s="1"/>
  <c r="Z57" i="5"/>
  <c r="AB57" i="5" s="1"/>
  <c r="X57" i="5"/>
  <c r="U57" i="5"/>
  <c r="Q57" i="5"/>
  <c r="O57" i="5"/>
  <c r="P57" i="5" s="1"/>
  <c r="L57" i="5"/>
  <c r="J57" i="5"/>
  <c r="ED56" i="5"/>
  <c r="EB56" i="5"/>
  <c r="DY56" i="5"/>
  <c r="DV56" i="5"/>
  <c r="DS56" i="5"/>
  <c r="DP56" i="5"/>
  <c r="DM56" i="5"/>
  <c r="DJ56" i="5"/>
  <c r="DH56" i="5"/>
  <c r="G56" i="5" s="1"/>
  <c r="DF56" i="5"/>
  <c r="DC56" i="5"/>
  <c r="CZ56" i="5"/>
  <c r="CW56" i="5"/>
  <c r="CT56" i="5"/>
  <c r="CL56" i="5"/>
  <c r="CI56" i="5"/>
  <c r="CF56" i="5"/>
  <c r="CC56" i="5"/>
  <c r="BZ56" i="5"/>
  <c r="BW56" i="5"/>
  <c r="BT56" i="5"/>
  <c r="BQ56" i="5"/>
  <c r="BM56" i="5"/>
  <c r="BO56" i="5" s="1"/>
  <c r="BK56" i="5"/>
  <c r="BI56" i="5"/>
  <c r="BF56" i="5"/>
  <c r="BC56" i="5"/>
  <c r="AZ56" i="5"/>
  <c r="AW56" i="5"/>
  <c r="AT56" i="5"/>
  <c r="AR56" i="5"/>
  <c r="AO56" i="5"/>
  <c r="AQ56" i="5" s="1"/>
  <c r="AJ56" i="5"/>
  <c r="AL56" i="5" s="1"/>
  <c r="AH56" i="5"/>
  <c r="AE56" i="5"/>
  <c r="AG56" i="5" s="1"/>
  <c r="Z56" i="5"/>
  <c r="AB56" i="5" s="1"/>
  <c r="X56" i="5"/>
  <c r="U56" i="5"/>
  <c r="W56" i="5" s="1"/>
  <c r="Q56" i="5"/>
  <c r="S56" i="5" s="1"/>
  <c r="O56" i="5"/>
  <c r="P56" i="5" s="1"/>
  <c r="L56" i="5"/>
  <c r="J56" i="5"/>
  <c r="ED55" i="5"/>
  <c r="EB55" i="5"/>
  <c r="DY55" i="5"/>
  <c r="DV55" i="5"/>
  <c r="DS55" i="5"/>
  <c r="DP55" i="5"/>
  <c r="DM55" i="5"/>
  <c r="EC55" i="5" s="1"/>
  <c r="DJ55" i="5"/>
  <c r="DH55" i="5"/>
  <c r="G55" i="5" s="1"/>
  <c r="DF55" i="5"/>
  <c r="E55" i="5" s="1"/>
  <c r="DC55" i="5"/>
  <c r="CZ55" i="5"/>
  <c r="CW55" i="5"/>
  <c r="CT55" i="5"/>
  <c r="CL55" i="5"/>
  <c r="CI55" i="5"/>
  <c r="CF55" i="5"/>
  <c r="CC55" i="5"/>
  <c r="BZ55" i="5"/>
  <c r="BW55" i="5"/>
  <c r="BT55" i="5"/>
  <c r="BQ55" i="5"/>
  <c r="BM55" i="5"/>
  <c r="BO55" i="5" s="1"/>
  <c r="BK55" i="5"/>
  <c r="BI55" i="5"/>
  <c r="BF55" i="5"/>
  <c r="BC55" i="5"/>
  <c r="AZ55" i="5"/>
  <c r="AW55" i="5"/>
  <c r="AT55" i="5"/>
  <c r="AR55" i="5"/>
  <c r="AO55" i="5"/>
  <c r="AQ55" i="5" s="1"/>
  <c r="AJ55" i="5"/>
  <c r="AL55" i="5" s="1"/>
  <c r="AH55" i="5"/>
  <c r="AE55" i="5"/>
  <c r="AG55" i="5" s="1"/>
  <c r="Z55" i="5"/>
  <c r="AB55" i="5" s="1"/>
  <c r="X55" i="5"/>
  <c r="U55" i="5"/>
  <c r="Q55" i="5"/>
  <c r="S55" i="5" s="1"/>
  <c r="P55" i="5"/>
  <c r="O55" i="5"/>
  <c r="L55" i="5"/>
  <c r="J55" i="5"/>
  <c r="ED54" i="5"/>
  <c r="EB54" i="5"/>
  <c r="DY54" i="5"/>
  <c r="DV54" i="5"/>
  <c r="DS54" i="5"/>
  <c r="DP54" i="5"/>
  <c r="DM54" i="5"/>
  <c r="DJ54" i="5"/>
  <c r="EC54" i="5" s="1"/>
  <c r="DH54" i="5"/>
  <c r="DF54" i="5"/>
  <c r="E54" i="5" s="1"/>
  <c r="DC54" i="5"/>
  <c r="CZ54" i="5"/>
  <c r="CW54" i="5"/>
  <c r="CT54" i="5"/>
  <c r="CL54" i="5"/>
  <c r="CI54" i="5"/>
  <c r="CF54" i="5"/>
  <c r="CC54" i="5"/>
  <c r="BZ54" i="5"/>
  <c r="BW54" i="5"/>
  <c r="K54" i="5" s="1"/>
  <c r="BT54" i="5"/>
  <c r="BQ54" i="5"/>
  <c r="BM54" i="5"/>
  <c r="BK54" i="5"/>
  <c r="BI54" i="5"/>
  <c r="BF54" i="5"/>
  <c r="BC54" i="5"/>
  <c r="AZ54" i="5"/>
  <c r="AW54" i="5"/>
  <c r="AT54" i="5"/>
  <c r="AR54" i="5"/>
  <c r="AQ54" i="5"/>
  <c r="AO54" i="5"/>
  <c r="AJ54" i="5"/>
  <c r="AL54" i="5" s="1"/>
  <c r="AH54" i="5"/>
  <c r="AG54" i="5"/>
  <c r="AE54" i="5"/>
  <c r="Z54" i="5"/>
  <c r="AB54" i="5" s="1"/>
  <c r="X54" i="5"/>
  <c r="W54" i="5"/>
  <c r="U54" i="5"/>
  <c r="Q54" i="5"/>
  <c r="O54" i="5"/>
  <c r="P54" i="5" s="1"/>
  <c r="L54" i="5"/>
  <c r="N54" i="5" s="1"/>
  <c r="J54" i="5"/>
  <c r="ED53" i="5"/>
  <c r="EB53" i="5"/>
  <c r="DY53" i="5"/>
  <c r="DV53" i="5"/>
  <c r="DS53" i="5"/>
  <c r="DP53" i="5"/>
  <c r="DM53" i="5"/>
  <c r="DJ53" i="5"/>
  <c r="DH53" i="5"/>
  <c r="G53" i="5" s="1"/>
  <c r="DF53" i="5"/>
  <c r="E53" i="5" s="1"/>
  <c r="DC53" i="5"/>
  <c r="CZ53" i="5"/>
  <c r="CW53" i="5"/>
  <c r="CT53" i="5"/>
  <c r="CL53" i="5"/>
  <c r="CI53" i="5"/>
  <c r="CF53" i="5"/>
  <c r="CC53" i="5"/>
  <c r="BZ53" i="5"/>
  <c r="BW53" i="5"/>
  <c r="BT53" i="5"/>
  <c r="BQ53" i="5"/>
  <c r="BL53" i="5" s="1"/>
  <c r="BM53" i="5"/>
  <c r="BO53" i="5" s="1"/>
  <c r="BK53" i="5"/>
  <c r="BI53" i="5"/>
  <c r="BF53" i="5"/>
  <c r="BC53" i="5"/>
  <c r="AZ53" i="5"/>
  <c r="AW53" i="5"/>
  <c r="AT53" i="5"/>
  <c r="AR53" i="5"/>
  <c r="AO53" i="5"/>
  <c r="AQ53" i="5" s="1"/>
  <c r="AJ53" i="5"/>
  <c r="AL53" i="5" s="1"/>
  <c r="AH53" i="5"/>
  <c r="AE53" i="5"/>
  <c r="AG53" i="5" s="1"/>
  <c r="Z53" i="5"/>
  <c r="AB53" i="5" s="1"/>
  <c r="X53" i="5"/>
  <c r="U53" i="5"/>
  <c r="Q53" i="5"/>
  <c r="O53" i="5"/>
  <c r="P53" i="5" s="1"/>
  <c r="L53" i="5"/>
  <c r="J53" i="5"/>
  <c r="ED52" i="5"/>
  <c r="EB52" i="5"/>
  <c r="DY52" i="5"/>
  <c r="DV52" i="5"/>
  <c r="DS52" i="5"/>
  <c r="DP52" i="5"/>
  <c r="DM52" i="5"/>
  <c r="DJ52" i="5"/>
  <c r="DH52" i="5"/>
  <c r="G52" i="5" s="1"/>
  <c r="DF52" i="5"/>
  <c r="DC52" i="5"/>
  <c r="CZ52" i="5"/>
  <c r="CW52" i="5"/>
  <c r="CT52" i="5"/>
  <c r="CL52" i="5"/>
  <c r="CI52" i="5"/>
  <c r="CF52" i="5"/>
  <c r="CC52" i="5"/>
  <c r="BZ52" i="5"/>
  <c r="BW52" i="5"/>
  <c r="BT52" i="5"/>
  <c r="BQ52" i="5"/>
  <c r="BM52" i="5"/>
  <c r="BK52" i="5"/>
  <c r="BI52" i="5"/>
  <c r="BF52" i="5"/>
  <c r="BC52" i="5"/>
  <c r="AZ52" i="5"/>
  <c r="AW52" i="5"/>
  <c r="AT52" i="5"/>
  <c r="AR52" i="5"/>
  <c r="AO52" i="5"/>
  <c r="AQ52" i="5" s="1"/>
  <c r="AJ52" i="5"/>
  <c r="AL52" i="5" s="1"/>
  <c r="AH52" i="5"/>
  <c r="AE52" i="5"/>
  <c r="AG52" i="5" s="1"/>
  <c r="Z52" i="5"/>
  <c r="AB52" i="5" s="1"/>
  <c r="X52" i="5"/>
  <c r="U52" i="5"/>
  <c r="W52" i="5" s="1"/>
  <c r="Q52" i="5"/>
  <c r="O52" i="5"/>
  <c r="P52" i="5" s="1"/>
  <c r="L52" i="5"/>
  <c r="J52" i="5"/>
  <c r="ED51" i="5"/>
  <c r="EB51" i="5"/>
  <c r="DY51" i="5"/>
  <c r="DV51" i="5"/>
  <c r="DS51" i="5"/>
  <c r="DP51" i="5"/>
  <c r="DM51" i="5"/>
  <c r="DJ51" i="5"/>
  <c r="DH51" i="5"/>
  <c r="G51" i="5" s="1"/>
  <c r="DF51" i="5"/>
  <c r="E51" i="5" s="1"/>
  <c r="DC51" i="5"/>
  <c r="CZ51" i="5"/>
  <c r="CW51" i="5"/>
  <c r="CT51" i="5"/>
  <c r="CL51" i="5"/>
  <c r="CI51" i="5"/>
  <c r="CF51" i="5"/>
  <c r="CC51" i="5"/>
  <c r="BZ51" i="5"/>
  <c r="BW51" i="5"/>
  <c r="BT51" i="5"/>
  <c r="BQ51" i="5"/>
  <c r="BM51" i="5"/>
  <c r="BK51" i="5"/>
  <c r="BI51" i="5"/>
  <c r="BF51" i="5"/>
  <c r="BC51" i="5"/>
  <c r="AZ51" i="5"/>
  <c r="AW51" i="5"/>
  <c r="AT51" i="5"/>
  <c r="AR51" i="5"/>
  <c r="AO51" i="5"/>
  <c r="AQ51" i="5" s="1"/>
  <c r="AJ51" i="5"/>
  <c r="AL51" i="5" s="1"/>
  <c r="AH51" i="5"/>
  <c r="AE51" i="5"/>
  <c r="AG51" i="5" s="1"/>
  <c r="Z51" i="5"/>
  <c r="AB51" i="5" s="1"/>
  <c r="X51" i="5"/>
  <c r="U51" i="5"/>
  <c r="Q51" i="5"/>
  <c r="P51" i="5"/>
  <c r="O51" i="5"/>
  <c r="L51" i="5"/>
  <c r="J51" i="5"/>
  <c r="ED50" i="5"/>
  <c r="EB50" i="5"/>
  <c r="DY50" i="5"/>
  <c r="DV50" i="5"/>
  <c r="DS50" i="5"/>
  <c r="DP50" i="5"/>
  <c r="DM50" i="5"/>
  <c r="DJ50" i="5"/>
  <c r="DH50" i="5"/>
  <c r="DF50" i="5"/>
  <c r="DC50" i="5"/>
  <c r="CZ50" i="5"/>
  <c r="CW50" i="5"/>
  <c r="CT50" i="5"/>
  <c r="CL50" i="5"/>
  <c r="CI50" i="5"/>
  <c r="CF50" i="5"/>
  <c r="CC50" i="5"/>
  <c r="BZ50" i="5"/>
  <c r="BW50" i="5"/>
  <c r="BT50" i="5"/>
  <c r="BQ50" i="5"/>
  <c r="BM50" i="5"/>
  <c r="BO50" i="5" s="1"/>
  <c r="BK50" i="5"/>
  <c r="BI50" i="5"/>
  <c r="BF50" i="5"/>
  <c r="BC50" i="5"/>
  <c r="AZ50" i="5"/>
  <c r="AW50" i="5"/>
  <c r="AT50" i="5"/>
  <c r="AR50" i="5"/>
  <c r="AO50" i="5"/>
  <c r="AQ50" i="5" s="1"/>
  <c r="AJ50" i="5"/>
  <c r="AL50" i="5" s="1"/>
  <c r="AH50" i="5"/>
  <c r="AE50" i="5"/>
  <c r="AG50" i="5" s="1"/>
  <c r="Z50" i="5"/>
  <c r="AB50" i="5" s="1"/>
  <c r="X50" i="5"/>
  <c r="U50" i="5"/>
  <c r="W50" i="5" s="1"/>
  <c r="Q50" i="5"/>
  <c r="S50" i="5" s="1"/>
  <c r="O50" i="5"/>
  <c r="P50" i="5" s="1"/>
  <c r="L50" i="5"/>
  <c r="J50" i="5"/>
  <c r="E50" i="5"/>
  <c r="ED49" i="5"/>
  <c r="EB49" i="5"/>
  <c r="DY49" i="5"/>
  <c r="DV49" i="5"/>
  <c r="DS49" i="5"/>
  <c r="DP49" i="5"/>
  <c r="DM49" i="5"/>
  <c r="DJ49" i="5"/>
  <c r="DH49" i="5"/>
  <c r="G49" i="5" s="1"/>
  <c r="DF49" i="5"/>
  <c r="E49" i="5" s="1"/>
  <c r="DC49" i="5"/>
  <c r="CZ49" i="5"/>
  <c r="CW49" i="5"/>
  <c r="CT49" i="5"/>
  <c r="CL49" i="5"/>
  <c r="CI49" i="5"/>
  <c r="CF49" i="5"/>
  <c r="CC49" i="5"/>
  <c r="BZ49" i="5"/>
  <c r="BW49" i="5"/>
  <c r="BT49" i="5"/>
  <c r="BQ49" i="5"/>
  <c r="BM49" i="5"/>
  <c r="BK49" i="5"/>
  <c r="BI49" i="5"/>
  <c r="BF49" i="5"/>
  <c r="BC49" i="5"/>
  <c r="AZ49" i="5"/>
  <c r="AW49" i="5"/>
  <c r="AT49" i="5"/>
  <c r="AR49" i="5"/>
  <c r="AO49" i="5"/>
  <c r="AQ49" i="5" s="1"/>
  <c r="AJ49" i="5"/>
  <c r="AL49" i="5" s="1"/>
  <c r="AH49" i="5"/>
  <c r="AE49" i="5"/>
  <c r="AG49" i="5" s="1"/>
  <c r="Z49" i="5"/>
  <c r="AB49" i="5" s="1"/>
  <c r="X49" i="5"/>
  <c r="U49" i="5"/>
  <c r="Q49" i="5"/>
  <c r="O49" i="5"/>
  <c r="P49" i="5" s="1"/>
  <c r="L49" i="5"/>
  <c r="J49" i="5"/>
  <c r="ED48" i="5"/>
  <c r="EB48" i="5"/>
  <c r="DY48" i="5"/>
  <c r="DV48" i="5"/>
  <c r="DS48" i="5"/>
  <c r="DP48" i="5"/>
  <c r="DM48" i="5"/>
  <c r="DJ48" i="5"/>
  <c r="DH48" i="5"/>
  <c r="G48" i="5" s="1"/>
  <c r="DF48" i="5"/>
  <c r="DC48" i="5"/>
  <c r="CZ48" i="5"/>
  <c r="CW48" i="5"/>
  <c r="CT48" i="5"/>
  <c r="CL48" i="5"/>
  <c r="CI48" i="5"/>
  <c r="CF48" i="5"/>
  <c r="CC48" i="5"/>
  <c r="BZ48" i="5"/>
  <c r="BW48" i="5"/>
  <c r="BT48" i="5"/>
  <c r="BQ48" i="5"/>
  <c r="BM48" i="5"/>
  <c r="BO48" i="5" s="1"/>
  <c r="BK48" i="5"/>
  <c r="BI48" i="5"/>
  <c r="BF48" i="5"/>
  <c r="BC48" i="5"/>
  <c r="AZ48" i="5"/>
  <c r="AW48" i="5"/>
  <c r="AT48" i="5"/>
  <c r="AR48" i="5"/>
  <c r="AO48" i="5"/>
  <c r="AQ48" i="5" s="1"/>
  <c r="AJ48" i="5"/>
  <c r="AL48" i="5" s="1"/>
  <c r="AH48" i="5"/>
  <c r="AE48" i="5"/>
  <c r="AG48" i="5" s="1"/>
  <c r="Z48" i="5"/>
  <c r="AB48" i="5" s="1"/>
  <c r="X48" i="5"/>
  <c r="U48" i="5"/>
  <c r="W48" i="5" s="1"/>
  <c r="Q48" i="5"/>
  <c r="O48" i="5"/>
  <c r="P48" i="5" s="1"/>
  <c r="L48" i="5"/>
  <c r="J48" i="5"/>
  <c r="ED47" i="5"/>
  <c r="EB47" i="5"/>
  <c r="DY47" i="5"/>
  <c r="DV47" i="5"/>
  <c r="DS47" i="5"/>
  <c r="DP47" i="5"/>
  <c r="DM47" i="5"/>
  <c r="DJ47" i="5"/>
  <c r="DH47" i="5"/>
  <c r="G47" i="5" s="1"/>
  <c r="DF47" i="5"/>
  <c r="E47" i="5" s="1"/>
  <c r="DC47" i="5"/>
  <c r="CZ47" i="5"/>
  <c r="CW47" i="5"/>
  <c r="CT47" i="5"/>
  <c r="CL47" i="5"/>
  <c r="CI47" i="5"/>
  <c r="CF47" i="5"/>
  <c r="CC47" i="5"/>
  <c r="BZ47" i="5"/>
  <c r="BW47" i="5"/>
  <c r="BT47" i="5"/>
  <c r="BQ47" i="5"/>
  <c r="BM47" i="5"/>
  <c r="BO47" i="5" s="1"/>
  <c r="BK47" i="5"/>
  <c r="BI47" i="5"/>
  <c r="BF47" i="5"/>
  <c r="BC47" i="5"/>
  <c r="AZ47" i="5"/>
  <c r="AW47" i="5"/>
  <c r="AT47" i="5"/>
  <c r="AR47" i="5"/>
  <c r="AO47" i="5"/>
  <c r="AQ47" i="5" s="1"/>
  <c r="AJ47" i="5"/>
  <c r="AL47" i="5" s="1"/>
  <c r="AH47" i="5"/>
  <c r="AE47" i="5"/>
  <c r="AG47" i="5" s="1"/>
  <c r="Z47" i="5"/>
  <c r="AB47" i="5" s="1"/>
  <c r="X47" i="5"/>
  <c r="U47" i="5"/>
  <c r="Q47" i="5"/>
  <c r="S47" i="5" s="1"/>
  <c r="O47" i="5"/>
  <c r="P47" i="5" s="1"/>
  <c r="L47" i="5"/>
  <c r="J47" i="5"/>
  <c r="ED46" i="5"/>
  <c r="EB46" i="5"/>
  <c r="DY46" i="5"/>
  <c r="DV46" i="5"/>
  <c r="DS46" i="5"/>
  <c r="DP46" i="5"/>
  <c r="DM46" i="5"/>
  <c r="DJ46" i="5"/>
  <c r="DH46" i="5"/>
  <c r="DF46" i="5"/>
  <c r="E46" i="5" s="1"/>
  <c r="DC46" i="5"/>
  <c r="CZ46" i="5"/>
  <c r="CW46" i="5"/>
  <c r="CT46" i="5"/>
  <c r="CL46" i="5"/>
  <c r="CI46" i="5"/>
  <c r="CF46" i="5"/>
  <c r="CC46" i="5"/>
  <c r="BZ46" i="5"/>
  <c r="BW46" i="5"/>
  <c r="BT46" i="5"/>
  <c r="BQ46" i="5"/>
  <c r="BM46" i="5"/>
  <c r="BK46" i="5"/>
  <c r="BI46" i="5"/>
  <c r="BF46" i="5"/>
  <c r="BC46" i="5"/>
  <c r="AZ46" i="5"/>
  <c r="AW46" i="5"/>
  <c r="AT46" i="5"/>
  <c r="AR46" i="5"/>
  <c r="AO46" i="5"/>
  <c r="AQ46" i="5" s="1"/>
  <c r="AJ46" i="5"/>
  <c r="AL46" i="5" s="1"/>
  <c r="AH46" i="5"/>
  <c r="AE46" i="5"/>
  <c r="AG46" i="5" s="1"/>
  <c r="Z46" i="5"/>
  <c r="AB46" i="5" s="1"/>
  <c r="X46" i="5"/>
  <c r="U46" i="5"/>
  <c r="W46" i="5" s="1"/>
  <c r="Q46" i="5"/>
  <c r="O46" i="5"/>
  <c r="P46" i="5" s="1"/>
  <c r="L46" i="5"/>
  <c r="J46" i="5"/>
  <c r="ED45" i="5"/>
  <c r="EB45" i="5"/>
  <c r="DY45" i="5"/>
  <c r="DV45" i="5"/>
  <c r="DS45" i="5"/>
  <c r="DP45" i="5"/>
  <c r="DM45" i="5"/>
  <c r="DJ45" i="5"/>
  <c r="DH45" i="5"/>
  <c r="G45" i="5" s="1"/>
  <c r="DF45" i="5"/>
  <c r="E45" i="5" s="1"/>
  <c r="DC45" i="5"/>
  <c r="CZ45" i="5"/>
  <c r="CW45" i="5"/>
  <c r="CT45" i="5"/>
  <c r="CL45" i="5"/>
  <c r="CI45" i="5"/>
  <c r="CF45" i="5"/>
  <c r="CC45" i="5"/>
  <c r="BZ45" i="5"/>
  <c r="BW45" i="5"/>
  <c r="BT45" i="5"/>
  <c r="BQ45" i="5"/>
  <c r="BL45" i="5" s="1"/>
  <c r="BM45" i="5"/>
  <c r="BK45" i="5"/>
  <c r="BI45" i="5"/>
  <c r="BF45" i="5"/>
  <c r="BC45" i="5"/>
  <c r="AZ45" i="5"/>
  <c r="AW45" i="5"/>
  <c r="AT45" i="5"/>
  <c r="AR45" i="5"/>
  <c r="AO45" i="5"/>
  <c r="AQ45" i="5" s="1"/>
  <c r="AJ45" i="5"/>
  <c r="AL45" i="5" s="1"/>
  <c r="AH45" i="5"/>
  <c r="AE45" i="5"/>
  <c r="AG45" i="5" s="1"/>
  <c r="Z45" i="5"/>
  <c r="AB45" i="5" s="1"/>
  <c r="X45" i="5"/>
  <c r="U45" i="5"/>
  <c r="Q45" i="5"/>
  <c r="O45" i="5"/>
  <c r="P45" i="5" s="1"/>
  <c r="L45" i="5"/>
  <c r="J45" i="5"/>
  <c r="ED44" i="5"/>
  <c r="EB44" i="5"/>
  <c r="DY44" i="5"/>
  <c r="DV44" i="5"/>
  <c r="DS44" i="5"/>
  <c r="DP44" i="5"/>
  <c r="DM44" i="5"/>
  <c r="DJ44" i="5"/>
  <c r="DH44" i="5"/>
  <c r="DF44" i="5"/>
  <c r="DC44" i="5"/>
  <c r="CZ44" i="5"/>
  <c r="CW44" i="5"/>
  <c r="CT44" i="5"/>
  <c r="CL44" i="5"/>
  <c r="CI44" i="5"/>
  <c r="CF44" i="5"/>
  <c r="CC44" i="5"/>
  <c r="BZ44" i="5"/>
  <c r="BW44" i="5"/>
  <c r="BT44" i="5"/>
  <c r="BQ44" i="5"/>
  <c r="BM44" i="5"/>
  <c r="BK44" i="5"/>
  <c r="BI44" i="5"/>
  <c r="BF44" i="5"/>
  <c r="BC44" i="5"/>
  <c r="AZ44" i="5"/>
  <c r="AW44" i="5"/>
  <c r="AT44" i="5"/>
  <c r="AR44" i="5"/>
  <c r="AQ44" i="5"/>
  <c r="AO44" i="5"/>
  <c r="AJ44" i="5"/>
  <c r="AL44" i="5" s="1"/>
  <c r="AH44" i="5"/>
  <c r="AG44" i="5"/>
  <c r="AE44" i="5"/>
  <c r="Z44" i="5"/>
  <c r="AB44" i="5" s="1"/>
  <c r="X44" i="5"/>
  <c r="W44" i="5"/>
  <c r="U44" i="5"/>
  <c r="Q44" i="5"/>
  <c r="O44" i="5"/>
  <c r="P44" i="5" s="1"/>
  <c r="L44" i="5"/>
  <c r="N44" i="5" s="1"/>
  <c r="J44" i="5"/>
  <c r="G44" i="5"/>
  <c r="ED43" i="5"/>
  <c r="EB43" i="5"/>
  <c r="DY43" i="5"/>
  <c r="DV43" i="5"/>
  <c r="DS43" i="5"/>
  <c r="DP43" i="5"/>
  <c r="DM43" i="5"/>
  <c r="DJ43" i="5"/>
  <c r="DH43" i="5"/>
  <c r="G43" i="5" s="1"/>
  <c r="DF43" i="5"/>
  <c r="E43" i="5" s="1"/>
  <c r="DC43" i="5"/>
  <c r="CZ43" i="5"/>
  <c r="CW43" i="5"/>
  <c r="CT43" i="5"/>
  <c r="CL43" i="5"/>
  <c r="CI43" i="5"/>
  <c r="CF43" i="5"/>
  <c r="CC43" i="5"/>
  <c r="BZ43" i="5"/>
  <c r="BW43" i="5"/>
  <c r="BT43" i="5"/>
  <c r="BQ43" i="5"/>
  <c r="BM43" i="5"/>
  <c r="BK43" i="5"/>
  <c r="BI43" i="5"/>
  <c r="BF43" i="5"/>
  <c r="BC43" i="5"/>
  <c r="AZ43" i="5"/>
  <c r="AW43" i="5"/>
  <c r="AT43" i="5"/>
  <c r="AR43" i="5"/>
  <c r="AO43" i="5"/>
  <c r="AQ43" i="5" s="1"/>
  <c r="AJ43" i="5"/>
  <c r="AL43" i="5" s="1"/>
  <c r="AH43" i="5"/>
  <c r="AE43" i="5"/>
  <c r="AG43" i="5" s="1"/>
  <c r="Z43" i="5"/>
  <c r="AB43" i="5" s="1"/>
  <c r="X43" i="5"/>
  <c r="U43" i="5"/>
  <c r="Q43" i="5"/>
  <c r="P43" i="5"/>
  <c r="O43" i="5"/>
  <c r="L43" i="5"/>
  <c r="J43" i="5"/>
  <c r="ED42" i="5"/>
  <c r="EB42" i="5"/>
  <c r="DY42" i="5"/>
  <c r="DV42" i="5"/>
  <c r="DS42" i="5"/>
  <c r="DP42" i="5"/>
  <c r="DM42" i="5"/>
  <c r="DJ42" i="5"/>
  <c r="DH42" i="5"/>
  <c r="DF42" i="5"/>
  <c r="DC42" i="5"/>
  <c r="CZ42" i="5"/>
  <c r="CW42" i="5"/>
  <c r="CT42" i="5"/>
  <c r="CL42" i="5"/>
  <c r="CL59" i="5" s="1"/>
  <c r="CI42" i="5"/>
  <c r="CF42" i="5"/>
  <c r="CF59" i="5" s="1"/>
  <c r="CC42" i="5"/>
  <c r="BZ42" i="5"/>
  <c r="BZ59" i="5" s="1"/>
  <c r="BW42" i="5"/>
  <c r="BT42" i="5"/>
  <c r="BT59" i="5" s="1"/>
  <c r="BQ42" i="5"/>
  <c r="BM42" i="5"/>
  <c r="BK42" i="5"/>
  <c r="BI42" i="5"/>
  <c r="BI59" i="5" s="1"/>
  <c r="BF42" i="5"/>
  <c r="BC42" i="5"/>
  <c r="BC59" i="5" s="1"/>
  <c r="AZ42" i="5"/>
  <c r="AW42" i="5"/>
  <c r="AW59" i="5" s="1"/>
  <c r="AT42" i="5"/>
  <c r="AR42" i="5"/>
  <c r="AR59" i="5" s="1"/>
  <c r="AO42" i="5"/>
  <c r="AJ42" i="5"/>
  <c r="AH42" i="5"/>
  <c r="AE42" i="5"/>
  <c r="Z42" i="5"/>
  <c r="X42" i="5"/>
  <c r="X59" i="5" s="1"/>
  <c r="U42" i="5"/>
  <c r="Q42" i="5"/>
  <c r="O42" i="5"/>
  <c r="L42" i="5"/>
  <c r="N42" i="5" s="1"/>
  <c r="J42" i="5"/>
  <c r="E42" i="5"/>
  <c r="ED40" i="5"/>
  <c r="EB40" i="5"/>
  <c r="DY40" i="5"/>
  <c r="DV40" i="5"/>
  <c r="DS40" i="5"/>
  <c r="DP40" i="5"/>
  <c r="DM40" i="5"/>
  <c r="DJ40" i="5"/>
  <c r="DH40" i="5"/>
  <c r="G40" i="5" s="1"/>
  <c r="DF40" i="5"/>
  <c r="E40" i="5" s="1"/>
  <c r="DC40" i="5"/>
  <c r="CZ40" i="5"/>
  <c r="CW40" i="5"/>
  <c r="CT40" i="5"/>
  <c r="CL40" i="5"/>
  <c r="CI40" i="5"/>
  <c r="CF40" i="5"/>
  <c r="CC40" i="5"/>
  <c r="BZ40" i="5"/>
  <c r="BW40" i="5"/>
  <c r="BT40" i="5"/>
  <c r="BQ40" i="5"/>
  <c r="BM40" i="5"/>
  <c r="BL40" i="5"/>
  <c r="BK40" i="5"/>
  <c r="BI40" i="5"/>
  <c r="BF40" i="5"/>
  <c r="BC40" i="5"/>
  <c r="AZ40" i="5"/>
  <c r="AW40" i="5"/>
  <c r="AT40" i="5"/>
  <c r="AR40" i="5"/>
  <c r="AO40" i="5"/>
  <c r="AQ40" i="5" s="1"/>
  <c r="AJ40" i="5"/>
  <c r="AL40" i="5" s="1"/>
  <c r="AH40" i="5"/>
  <c r="AG40" i="5"/>
  <c r="AE40" i="5"/>
  <c r="Z40" i="5"/>
  <c r="AB40" i="5" s="1"/>
  <c r="X40" i="5"/>
  <c r="U40" i="5"/>
  <c r="Q40" i="5"/>
  <c r="O40" i="5"/>
  <c r="P40" i="5" s="1"/>
  <c r="L40" i="5"/>
  <c r="K40" i="5"/>
  <c r="J40" i="5"/>
  <c r="ED39" i="5"/>
  <c r="EB39" i="5"/>
  <c r="DY39" i="5"/>
  <c r="DV39" i="5"/>
  <c r="DS39" i="5"/>
  <c r="DP39" i="5"/>
  <c r="DM39" i="5"/>
  <c r="DJ39" i="5"/>
  <c r="DH39" i="5"/>
  <c r="G39" i="5" s="1"/>
  <c r="DF39" i="5"/>
  <c r="DC39" i="5"/>
  <c r="CZ39" i="5"/>
  <c r="CW39" i="5"/>
  <c r="CT39" i="5"/>
  <c r="CL39" i="5"/>
  <c r="CL41" i="5" s="1"/>
  <c r="CI39" i="5"/>
  <c r="CF39" i="5"/>
  <c r="CF41" i="5" s="1"/>
  <c r="CC39" i="5"/>
  <c r="BZ39" i="5"/>
  <c r="BZ41" i="5" s="1"/>
  <c r="BW39" i="5"/>
  <c r="BT39" i="5"/>
  <c r="BT41" i="5" s="1"/>
  <c r="BQ39" i="5"/>
  <c r="BM39" i="5"/>
  <c r="BK39" i="5"/>
  <c r="BK41" i="5" s="1"/>
  <c r="BI39" i="5"/>
  <c r="BI41" i="5" s="1"/>
  <c r="BF39" i="5"/>
  <c r="BF41" i="5" s="1"/>
  <c r="BC39" i="5"/>
  <c r="BC41" i="5" s="1"/>
  <c r="AZ39" i="5"/>
  <c r="AZ41" i="5" s="1"/>
  <c r="AW39" i="5"/>
  <c r="AW41" i="5" s="1"/>
  <c r="AT39" i="5"/>
  <c r="AR39" i="5"/>
  <c r="AR41" i="5" s="1"/>
  <c r="AO39" i="5"/>
  <c r="AJ39" i="5"/>
  <c r="AH39" i="5"/>
  <c r="AH41" i="5" s="1"/>
  <c r="AE39" i="5"/>
  <c r="Z39" i="5"/>
  <c r="X39" i="5"/>
  <c r="X41" i="5" s="1"/>
  <c r="U39" i="5"/>
  <c r="Q39" i="5"/>
  <c r="O39" i="5"/>
  <c r="L39" i="5"/>
  <c r="J39" i="5"/>
  <c r="E39" i="5"/>
  <c r="ED37" i="5"/>
  <c r="EB37" i="5"/>
  <c r="DY37" i="5"/>
  <c r="DV37" i="5"/>
  <c r="DS37" i="5"/>
  <c r="DP37" i="5"/>
  <c r="DM37" i="5"/>
  <c r="DJ37" i="5"/>
  <c r="DH37" i="5"/>
  <c r="G37" i="5" s="1"/>
  <c r="DF37" i="5"/>
  <c r="E37" i="5" s="1"/>
  <c r="I37" i="5" s="1"/>
  <c r="DC37" i="5"/>
  <c r="CZ37" i="5"/>
  <c r="CW37" i="5"/>
  <c r="CT37" i="5"/>
  <c r="CL37" i="5"/>
  <c r="CI37" i="5"/>
  <c r="CF37" i="5"/>
  <c r="CC37" i="5"/>
  <c r="BZ37" i="5"/>
  <c r="BW37" i="5"/>
  <c r="BL37" i="5" s="1"/>
  <c r="BT37" i="5"/>
  <c r="BQ37" i="5"/>
  <c r="BM37" i="5"/>
  <c r="BK37" i="5"/>
  <c r="BI37" i="5"/>
  <c r="BF37" i="5"/>
  <c r="BC37" i="5"/>
  <c r="AZ37" i="5"/>
  <c r="AW37" i="5"/>
  <c r="AT37" i="5"/>
  <c r="AR37" i="5"/>
  <c r="AQ37" i="5"/>
  <c r="AO37" i="5"/>
  <c r="AJ37" i="5"/>
  <c r="AL37" i="5" s="1"/>
  <c r="AH37" i="5"/>
  <c r="AE37" i="5"/>
  <c r="AG37" i="5" s="1"/>
  <c r="Z37" i="5"/>
  <c r="AB37" i="5" s="1"/>
  <c r="X37" i="5"/>
  <c r="U37" i="5"/>
  <c r="W37" i="5" s="1"/>
  <c r="Q37" i="5"/>
  <c r="O37" i="5"/>
  <c r="P37" i="5" s="1"/>
  <c r="L37" i="5"/>
  <c r="J37" i="5"/>
  <c r="ED36" i="5"/>
  <c r="EB36" i="5"/>
  <c r="DY36" i="5"/>
  <c r="DV36" i="5"/>
  <c r="DS36" i="5"/>
  <c r="DP36" i="5"/>
  <c r="DM36" i="5"/>
  <c r="DJ36" i="5"/>
  <c r="DH36" i="5"/>
  <c r="DF36" i="5"/>
  <c r="DC36" i="5"/>
  <c r="CZ36" i="5"/>
  <c r="CW36" i="5"/>
  <c r="CT36" i="5"/>
  <c r="CL36" i="5"/>
  <c r="CI36" i="5"/>
  <c r="CF36" i="5"/>
  <c r="CC36" i="5"/>
  <c r="BZ36" i="5"/>
  <c r="BW36" i="5"/>
  <c r="BT36" i="5"/>
  <c r="BQ36" i="5"/>
  <c r="BM36" i="5"/>
  <c r="BK36" i="5"/>
  <c r="BI36" i="5"/>
  <c r="BF36" i="5"/>
  <c r="BC36" i="5"/>
  <c r="AZ36" i="5"/>
  <c r="AW36" i="5"/>
  <c r="AT36" i="5"/>
  <c r="AR36" i="5"/>
  <c r="AO36" i="5"/>
  <c r="AQ36" i="5" s="1"/>
  <c r="AJ36" i="5"/>
  <c r="AL36" i="5" s="1"/>
  <c r="AH36" i="5"/>
  <c r="AG36" i="5"/>
  <c r="AE36" i="5"/>
  <c r="Z36" i="5"/>
  <c r="X36" i="5"/>
  <c r="W36" i="5"/>
  <c r="U36" i="5"/>
  <c r="Q36" i="5"/>
  <c r="S36" i="5" s="1"/>
  <c r="O36" i="5"/>
  <c r="P36" i="5" s="1"/>
  <c r="L36" i="5"/>
  <c r="J36" i="5"/>
  <c r="G36" i="5"/>
  <c r="ED35" i="5"/>
  <c r="EB35" i="5"/>
  <c r="DY35" i="5"/>
  <c r="DV35" i="5"/>
  <c r="DS35" i="5"/>
  <c r="DP35" i="5"/>
  <c r="DM35" i="5"/>
  <c r="DJ35" i="5"/>
  <c r="DH35" i="5"/>
  <c r="DF35" i="5"/>
  <c r="E35" i="5" s="1"/>
  <c r="DC35" i="5"/>
  <c r="CZ35" i="5"/>
  <c r="CW35" i="5"/>
  <c r="CT35" i="5"/>
  <c r="CL35" i="5"/>
  <c r="CI35" i="5"/>
  <c r="CF35" i="5"/>
  <c r="CC35" i="5"/>
  <c r="BZ35" i="5"/>
  <c r="BW35" i="5"/>
  <c r="BT35" i="5"/>
  <c r="BQ35" i="5"/>
  <c r="BM35" i="5"/>
  <c r="BK35" i="5"/>
  <c r="BI35" i="5"/>
  <c r="BF35" i="5"/>
  <c r="BC35" i="5"/>
  <c r="AZ35" i="5"/>
  <c r="AW35" i="5"/>
  <c r="AT35" i="5"/>
  <c r="AR35" i="5"/>
  <c r="AO35" i="5"/>
  <c r="AQ35" i="5" s="1"/>
  <c r="AJ35" i="5"/>
  <c r="AL35" i="5" s="1"/>
  <c r="AH35" i="5"/>
  <c r="AE35" i="5"/>
  <c r="AG35" i="5" s="1"/>
  <c r="Z35" i="5"/>
  <c r="AB35" i="5" s="1"/>
  <c r="X35" i="5"/>
  <c r="U35" i="5"/>
  <c r="Q35" i="5"/>
  <c r="O35" i="5"/>
  <c r="L35" i="5"/>
  <c r="J35" i="5"/>
  <c r="ED34" i="5"/>
  <c r="EB34" i="5"/>
  <c r="DY34" i="5"/>
  <c r="DV34" i="5"/>
  <c r="DS34" i="5"/>
  <c r="DP34" i="5"/>
  <c r="DM34" i="5"/>
  <c r="DJ34" i="5"/>
  <c r="DH34" i="5"/>
  <c r="DF34" i="5"/>
  <c r="E34" i="5" s="1"/>
  <c r="DC34" i="5"/>
  <c r="CZ34" i="5"/>
  <c r="CW34" i="5"/>
  <c r="CT34" i="5"/>
  <c r="CL34" i="5"/>
  <c r="CI34" i="5"/>
  <c r="CF34" i="5"/>
  <c r="CC34" i="5"/>
  <c r="BZ34" i="5"/>
  <c r="BW34" i="5"/>
  <c r="BT34" i="5"/>
  <c r="BQ34" i="5"/>
  <c r="BM34" i="5"/>
  <c r="BK34" i="5"/>
  <c r="BI34" i="5"/>
  <c r="BF34" i="5"/>
  <c r="BC34" i="5"/>
  <c r="AZ34" i="5"/>
  <c r="AW34" i="5"/>
  <c r="AT34" i="5"/>
  <c r="AR34" i="5"/>
  <c r="AO34" i="5"/>
  <c r="AQ34" i="5" s="1"/>
  <c r="AJ34" i="5"/>
  <c r="AL34" i="5" s="1"/>
  <c r="AH34" i="5"/>
  <c r="AE34" i="5"/>
  <c r="AG34" i="5" s="1"/>
  <c r="Z34" i="5"/>
  <c r="AB34" i="5" s="1"/>
  <c r="X34" i="5"/>
  <c r="W34" i="5"/>
  <c r="U34" i="5"/>
  <c r="Q34" i="5"/>
  <c r="O34" i="5"/>
  <c r="P34" i="5" s="1"/>
  <c r="L34" i="5"/>
  <c r="J34" i="5"/>
  <c r="G34" i="5"/>
  <c r="ED33" i="5"/>
  <c r="EB33" i="5"/>
  <c r="DY33" i="5"/>
  <c r="DV33" i="5"/>
  <c r="DS33" i="5"/>
  <c r="DP33" i="5"/>
  <c r="DM33" i="5"/>
  <c r="DJ33" i="5"/>
  <c r="DH33" i="5"/>
  <c r="G33" i="5" s="1"/>
  <c r="I33" i="5" s="1"/>
  <c r="DF33" i="5"/>
  <c r="E33" i="5" s="1"/>
  <c r="DC33" i="5"/>
  <c r="CZ33" i="5"/>
  <c r="CW33" i="5"/>
  <c r="CT33" i="5"/>
  <c r="CL33" i="5"/>
  <c r="CI33" i="5"/>
  <c r="CF33" i="5"/>
  <c r="CC33" i="5"/>
  <c r="BZ33" i="5"/>
  <c r="BW33" i="5"/>
  <c r="BT33" i="5"/>
  <c r="BQ33" i="5"/>
  <c r="BM33" i="5"/>
  <c r="BK33" i="5"/>
  <c r="BI33" i="5"/>
  <c r="BF33" i="5"/>
  <c r="BC33" i="5"/>
  <c r="AZ33" i="5"/>
  <c r="AW33" i="5"/>
  <c r="AT33" i="5"/>
  <c r="AR33" i="5"/>
  <c r="AO33" i="5"/>
  <c r="AQ33" i="5" s="1"/>
  <c r="AJ33" i="5"/>
  <c r="AL33" i="5" s="1"/>
  <c r="AH33" i="5"/>
  <c r="AE33" i="5"/>
  <c r="AG33" i="5" s="1"/>
  <c r="Z33" i="5"/>
  <c r="AB33" i="5" s="1"/>
  <c r="X33" i="5"/>
  <c r="U33" i="5"/>
  <c r="W33" i="5" s="1"/>
  <c r="Q33" i="5"/>
  <c r="O33" i="5"/>
  <c r="P33" i="5" s="1"/>
  <c r="L33" i="5"/>
  <c r="J33" i="5"/>
  <c r="ED32" i="5"/>
  <c r="EB32" i="5"/>
  <c r="DY32" i="5"/>
  <c r="DV32" i="5"/>
  <c r="DS32" i="5"/>
  <c r="DP32" i="5"/>
  <c r="DM32" i="5"/>
  <c r="DJ32" i="5"/>
  <c r="DH32" i="5"/>
  <c r="DF32" i="5"/>
  <c r="E32" i="5" s="1"/>
  <c r="DC32" i="5"/>
  <c r="CZ32" i="5"/>
  <c r="CW32" i="5"/>
  <c r="CT32" i="5"/>
  <c r="CL32" i="5"/>
  <c r="CI32" i="5"/>
  <c r="CF32" i="5"/>
  <c r="CC32" i="5"/>
  <c r="BZ32" i="5"/>
  <c r="BW32" i="5"/>
  <c r="BT32" i="5"/>
  <c r="BQ32" i="5"/>
  <c r="BM32" i="5"/>
  <c r="BK32" i="5"/>
  <c r="BI32" i="5"/>
  <c r="BF32" i="5"/>
  <c r="BC32" i="5"/>
  <c r="AZ32" i="5"/>
  <c r="AW32" i="5"/>
  <c r="AT32" i="5"/>
  <c r="AR32" i="5"/>
  <c r="AO32" i="5"/>
  <c r="AQ32" i="5" s="1"/>
  <c r="AJ32" i="5"/>
  <c r="AL32" i="5" s="1"/>
  <c r="AH32" i="5"/>
  <c r="AE32" i="5"/>
  <c r="AG32" i="5" s="1"/>
  <c r="Z32" i="5"/>
  <c r="AB32" i="5" s="1"/>
  <c r="X32" i="5"/>
  <c r="U32" i="5"/>
  <c r="W32" i="5" s="1"/>
  <c r="Q32" i="5"/>
  <c r="S32" i="5" s="1"/>
  <c r="O32" i="5"/>
  <c r="P32" i="5" s="1"/>
  <c r="L32" i="5"/>
  <c r="J32" i="5"/>
  <c r="ED31" i="5"/>
  <c r="EB31" i="5"/>
  <c r="DY31" i="5"/>
  <c r="DV31" i="5"/>
  <c r="DS31" i="5"/>
  <c r="DP31" i="5"/>
  <c r="DM31" i="5"/>
  <c r="DJ31" i="5"/>
  <c r="DH31" i="5"/>
  <c r="G31" i="5" s="1"/>
  <c r="DF31" i="5"/>
  <c r="E31" i="5" s="1"/>
  <c r="DC31" i="5"/>
  <c r="CZ31" i="5"/>
  <c r="CW31" i="5"/>
  <c r="CT31" i="5"/>
  <c r="CL31" i="5"/>
  <c r="CI31" i="5"/>
  <c r="CF31" i="5"/>
  <c r="CC31" i="5"/>
  <c r="BZ31" i="5"/>
  <c r="BW31" i="5"/>
  <c r="BT31" i="5"/>
  <c r="BQ31" i="5"/>
  <c r="BM31" i="5"/>
  <c r="BK31" i="5"/>
  <c r="BI31" i="5"/>
  <c r="BF31" i="5"/>
  <c r="BC31" i="5"/>
  <c r="AZ31" i="5"/>
  <c r="AW31" i="5"/>
  <c r="AT31" i="5"/>
  <c r="AR31" i="5"/>
  <c r="AO31" i="5"/>
  <c r="AQ31" i="5" s="1"/>
  <c r="AJ31" i="5"/>
  <c r="AL31" i="5" s="1"/>
  <c r="AH31" i="5"/>
  <c r="AE31" i="5"/>
  <c r="AG31" i="5" s="1"/>
  <c r="Z31" i="5"/>
  <c r="X31" i="5"/>
  <c r="U31" i="5"/>
  <c r="Q31" i="5"/>
  <c r="O31" i="5"/>
  <c r="P31" i="5" s="1"/>
  <c r="L31" i="5"/>
  <c r="J31" i="5"/>
  <c r="ED30" i="5"/>
  <c r="EB30" i="5"/>
  <c r="DY30" i="5"/>
  <c r="DV30" i="5"/>
  <c r="DS30" i="5"/>
  <c r="DP30" i="5"/>
  <c r="DM30" i="5"/>
  <c r="DJ30" i="5"/>
  <c r="DH30" i="5"/>
  <c r="G30" i="5" s="1"/>
  <c r="DF30" i="5"/>
  <c r="E30" i="5" s="1"/>
  <c r="DC30" i="5"/>
  <c r="CZ30" i="5"/>
  <c r="CW30" i="5"/>
  <c r="CT30" i="5"/>
  <c r="CL30" i="5"/>
  <c r="CI30" i="5"/>
  <c r="CF30" i="5"/>
  <c r="CC30" i="5"/>
  <c r="BZ30" i="5"/>
  <c r="BW30" i="5"/>
  <c r="BT30" i="5"/>
  <c r="BQ30" i="5"/>
  <c r="BM30" i="5"/>
  <c r="BK30" i="5"/>
  <c r="BI30" i="5"/>
  <c r="BF30" i="5"/>
  <c r="BC30" i="5"/>
  <c r="AZ30" i="5"/>
  <c r="AW30" i="5"/>
  <c r="AT30" i="5"/>
  <c r="AR30" i="5"/>
  <c r="AO30" i="5"/>
  <c r="AQ30" i="5" s="1"/>
  <c r="AJ30" i="5"/>
  <c r="AL30" i="5" s="1"/>
  <c r="AH30" i="5"/>
  <c r="AE30" i="5"/>
  <c r="AG30" i="5" s="1"/>
  <c r="Z30" i="5"/>
  <c r="AB30" i="5" s="1"/>
  <c r="X30" i="5"/>
  <c r="U30" i="5"/>
  <c r="W30" i="5" s="1"/>
  <c r="Q30" i="5"/>
  <c r="O30" i="5"/>
  <c r="P30" i="5" s="1"/>
  <c r="L30" i="5"/>
  <c r="J30" i="5"/>
  <c r="ED29" i="5"/>
  <c r="EB29" i="5"/>
  <c r="DY29" i="5"/>
  <c r="DV29" i="5"/>
  <c r="DS29" i="5"/>
  <c r="DP29" i="5"/>
  <c r="DM29" i="5"/>
  <c r="DJ29" i="5"/>
  <c r="DH29" i="5"/>
  <c r="G29" i="5" s="1"/>
  <c r="DF29" i="5"/>
  <c r="E29" i="5" s="1"/>
  <c r="DC29" i="5"/>
  <c r="CZ29" i="5"/>
  <c r="CW29" i="5"/>
  <c r="CT29" i="5"/>
  <c r="CL29" i="5"/>
  <c r="CI29" i="5"/>
  <c r="CF29" i="5"/>
  <c r="CC29" i="5"/>
  <c r="BZ29" i="5"/>
  <c r="BW29" i="5"/>
  <c r="BT29" i="5"/>
  <c r="BQ29" i="5"/>
  <c r="BM29" i="5"/>
  <c r="BK29" i="5"/>
  <c r="BI29" i="5"/>
  <c r="BF29" i="5"/>
  <c r="BC29" i="5"/>
  <c r="AZ29" i="5"/>
  <c r="AW29" i="5"/>
  <c r="AT29" i="5"/>
  <c r="AR29" i="5"/>
  <c r="AQ29" i="5"/>
  <c r="AO29" i="5"/>
  <c r="AJ29" i="5"/>
  <c r="AL29" i="5" s="1"/>
  <c r="AH29" i="5"/>
  <c r="AE29" i="5"/>
  <c r="AG29" i="5" s="1"/>
  <c r="Z29" i="5"/>
  <c r="AB29" i="5" s="1"/>
  <c r="X29" i="5"/>
  <c r="U29" i="5"/>
  <c r="Q29" i="5"/>
  <c r="O29" i="5"/>
  <c r="P29" i="5" s="1"/>
  <c r="L29" i="5"/>
  <c r="J29" i="5"/>
  <c r="ED28" i="5"/>
  <c r="EB28" i="5"/>
  <c r="DY28" i="5"/>
  <c r="DV28" i="5"/>
  <c r="DS28" i="5"/>
  <c r="DP28" i="5"/>
  <c r="DM28" i="5"/>
  <c r="DJ28" i="5"/>
  <c r="DH28" i="5"/>
  <c r="G28" i="5" s="1"/>
  <c r="I28" i="5" s="1"/>
  <c r="DF28" i="5"/>
  <c r="E28" i="5" s="1"/>
  <c r="DC28" i="5"/>
  <c r="CZ28" i="5"/>
  <c r="CW28" i="5"/>
  <c r="CT28" i="5"/>
  <c r="CL28" i="5"/>
  <c r="CI28" i="5"/>
  <c r="CF28" i="5"/>
  <c r="CC28" i="5"/>
  <c r="BZ28" i="5"/>
  <c r="BW28" i="5"/>
  <c r="BT28" i="5"/>
  <c r="BL28" i="5" s="1"/>
  <c r="BQ28" i="5"/>
  <c r="BM28" i="5"/>
  <c r="BK28" i="5"/>
  <c r="BI28" i="5"/>
  <c r="BF28" i="5"/>
  <c r="BC28" i="5"/>
  <c r="AZ28" i="5"/>
  <c r="AW28" i="5"/>
  <c r="AT28" i="5"/>
  <c r="AR28" i="5"/>
  <c r="AO28" i="5"/>
  <c r="AQ28" i="5" s="1"/>
  <c r="AJ28" i="5"/>
  <c r="AL28" i="5" s="1"/>
  <c r="AH28" i="5"/>
  <c r="AG28" i="5"/>
  <c r="AE28" i="5"/>
  <c r="Z28" i="5"/>
  <c r="K28" i="5" s="1"/>
  <c r="X28" i="5"/>
  <c r="W28" i="5"/>
  <c r="U28" i="5"/>
  <c r="Q28" i="5"/>
  <c r="O28" i="5"/>
  <c r="P28" i="5" s="1"/>
  <c r="L28" i="5"/>
  <c r="J28" i="5"/>
  <c r="ED27" i="5"/>
  <c r="EB27" i="5"/>
  <c r="DY27" i="5"/>
  <c r="DV27" i="5"/>
  <c r="DS27" i="5"/>
  <c r="DP27" i="5"/>
  <c r="DM27" i="5"/>
  <c r="DJ27" i="5"/>
  <c r="DH27" i="5"/>
  <c r="G27" i="5" s="1"/>
  <c r="DF27" i="5"/>
  <c r="E27" i="5" s="1"/>
  <c r="DC27" i="5"/>
  <c r="CZ27" i="5"/>
  <c r="CW27" i="5"/>
  <c r="CT27" i="5"/>
  <c r="CL27" i="5"/>
  <c r="CI27" i="5"/>
  <c r="CF27" i="5"/>
  <c r="CC27" i="5"/>
  <c r="BZ27" i="5"/>
  <c r="BW27" i="5"/>
  <c r="BT27" i="5"/>
  <c r="BQ27" i="5"/>
  <c r="BM27" i="5"/>
  <c r="BK27" i="5"/>
  <c r="BI27" i="5"/>
  <c r="BF27" i="5"/>
  <c r="BC27" i="5"/>
  <c r="AZ27" i="5"/>
  <c r="AW27" i="5"/>
  <c r="AT27" i="5"/>
  <c r="AR27" i="5"/>
  <c r="AO27" i="5"/>
  <c r="AQ27" i="5" s="1"/>
  <c r="AJ27" i="5"/>
  <c r="AL27" i="5" s="1"/>
  <c r="AH27" i="5"/>
  <c r="AE27" i="5"/>
  <c r="AG27" i="5" s="1"/>
  <c r="Z27" i="5"/>
  <c r="X27" i="5"/>
  <c r="U27" i="5"/>
  <c r="Q27" i="5"/>
  <c r="O27" i="5"/>
  <c r="L27" i="5"/>
  <c r="J27" i="5"/>
  <c r="ED26" i="5"/>
  <c r="EB26" i="5"/>
  <c r="DY26" i="5"/>
  <c r="DV26" i="5"/>
  <c r="DS26" i="5"/>
  <c r="DP26" i="5"/>
  <c r="DM26" i="5"/>
  <c r="DJ26" i="5"/>
  <c r="DH26" i="5"/>
  <c r="DF26" i="5"/>
  <c r="E26" i="5" s="1"/>
  <c r="DC26" i="5"/>
  <c r="CZ26" i="5"/>
  <c r="CW26" i="5"/>
  <c r="CT26" i="5"/>
  <c r="CL26" i="5"/>
  <c r="CI26" i="5"/>
  <c r="CF26" i="5"/>
  <c r="CC26" i="5"/>
  <c r="BZ26" i="5"/>
  <c r="BW26" i="5"/>
  <c r="BT26" i="5"/>
  <c r="BQ26" i="5"/>
  <c r="BM26" i="5"/>
  <c r="BK26" i="5"/>
  <c r="BI26" i="5"/>
  <c r="BF26" i="5"/>
  <c r="BC26" i="5"/>
  <c r="AZ26" i="5"/>
  <c r="AW26" i="5"/>
  <c r="AT26" i="5"/>
  <c r="AR26" i="5"/>
  <c r="AO26" i="5"/>
  <c r="AJ26" i="5"/>
  <c r="AH26" i="5"/>
  <c r="AH38" i="5" s="1"/>
  <c r="AE26" i="5"/>
  <c r="Z26" i="5"/>
  <c r="X26" i="5"/>
  <c r="W26" i="5"/>
  <c r="U26" i="5"/>
  <c r="Q26" i="5"/>
  <c r="O26" i="5"/>
  <c r="L26" i="5"/>
  <c r="J26" i="5"/>
  <c r="G26" i="5"/>
  <c r="ED24" i="5"/>
  <c r="EB24" i="5"/>
  <c r="DY24" i="5"/>
  <c r="DV24" i="5"/>
  <c r="DS24" i="5"/>
  <c r="DP24" i="5"/>
  <c r="DM24" i="5"/>
  <c r="DJ24" i="5"/>
  <c r="DH24" i="5"/>
  <c r="G24" i="5" s="1"/>
  <c r="DF24" i="5"/>
  <c r="E24" i="5" s="1"/>
  <c r="DC24" i="5"/>
  <c r="CZ24" i="5"/>
  <c r="CW24" i="5"/>
  <c r="CT24" i="5"/>
  <c r="CL24" i="5"/>
  <c r="CI24" i="5"/>
  <c r="CF24" i="5"/>
  <c r="CC24" i="5"/>
  <c r="BZ24" i="5"/>
  <c r="BW24" i="5"/>
  <c r="BT24" i="5"/>
  <c r="BQ24" i="5"/>
  <c r="BM24" i="5"/>
  <c r="BK24" i="5"/>
  <c r="BI24" i="5"/>
  <c r="BF24" i="5"/>
  <c r="BC24" i="5"/>
  <c r="AZ24" i="5"/>
  <c r="AW24" i="5"/>
  <c r="AT24" i="5"/>
  <c r="AR24" i="5"/>
  <c r="AO24" i="5"/>
  <c r="AQ24" i="5" s="1"/>
  <c r="AJ24" i="5"/>
  <c r="AL24" i="5" s="1"/>
  <c r="AH24" i="5"/>
  <c r="AE24" i="5"/>
  <c r="AG24" i="5" s="1"/>
  <c r="Z24" i="5"/>
  <c r="AB24" i="5" s="1"/>
  <c r="X24" i="5"/>
  <c r="U24" i="5"/>
  <c r="W24" i="5" s="1"/>
  <c r="Q24" i="5"/>
  <c r="O24" i="5"/>
  <c r="P24" i="5" s="1"/>
  <c r="L24" i="5"/>
  <c r="J24" i="5"/>
  <c r="ED23" i="5"/>
  <c r="EB23" i="5"/>
  <c r="DY23" i="5"/>
  <c r="DV23" i="5"/>
  <c r="DS23" i="5"/>
  <c r="DP23" i="5"/>
  <c r="DM23" i="5"/>
  <c r="DJ23" i="5"/>
  <c r="DH23" i="5"/>
  <c r="DF23" i="5"/>
  <c r="E23" i="5" s="1"/>
  <c r="DC23" i="5"/>
  <c r="CZ23" i="5"/>
  <c r="CW23" i="5"/>
  <c r="CT23" i="5"/>
  <c r="CL23" i="5"/>
  <c r="CI23" i="5"/>
  <c r="CF23" i="5"/>
  <c r="CC23" i="5"/>
  <c r="BZ23" i="5"/>
  <c r="BW23" i="5"/>
  <c r="BT23" i="5"/>
  <c r="BQ23" i="5"/>
  <c r="BM23" i="5"/>
  <c r="BK23" i="5"/>
  <c r="BI23" i="5"/>
  <c r="BF23" i="5"/>
  <c r="BC23" i="5"/>
  <c r="AZ23" i="5"/>
  <c r="AW23" i="5"/>
  <c r="AT23" i="5"/>
  <c r="AR23" i="5"/>
  <c r="AO23" i="5"/>
  <c r="AQ23" i="5" s="1"/>
  <c r="AJ23" i="5"/>
  <c r="AL23" i="5" s="1"/>
  <c r="AH23" i="5"/>
  <c r="AE23" i="5"/>
  <c r="AG23" i="5" s="1"/>
  <c r="Z23" i="5"/>
  <c r="AB23" i="5" s="1"/>
  <c r="X23" i="5"/>
  <c r="U23" i="5"/>
  <c r="Q23" i="5"/>
  <c r="O23" i="5"/>
  <c r="P23" i="5" s="1"/>
  <c r="L23" i="5"/>
  <c r="J23" i="5"/>
  <c r="ED22" i="5"/>
  <c r="EB22" i="5"/>
  <c r="DY22" i="5"/>
  <c r="DV22" i="5"/>
  <c r="DS22" i="5"/>
  <c r="DP22" i="5"/>
  <c r="DM22" i="5"/>
  <c r="DJ22" i="5"/>
  <c r="DH22" i="5"/>
  <c r="G22" i="5" s="1"/>
  <c r="DF22" i="5"/>
  <c r="E22" i="5" s="1"/>
  <c r="DC22" i="5"/>
  <c r="CZ22" i="5"/>
  <c r="CW22" i="5"/>
  <c r="CT22" i="5"/>
  <c r="CL22" i="5"/>
  <c r="CI22" i="5"/>
  <c r="CF22" i="5"/>
  <c r="CC22" i="5"/>
  <c r="BZ22" i="5"/>
  <c r="BW22" i="5"/>
  <c r="BT22" i="5"/>
  <c r="BQ22" i="5"/>
  <c r="BL22" i="5" s="1"/>
  <c r="BM22" i="5"/>
  <c r="BK22" i="5"/>
  <c r="BI22" i="5"/>
  <c r="BF22" i="5"/>
  <c r="BC22" i="5"/>
  <c r="AZ22" i="5"/>
  <c r="AW22" i="5"/>
  <c r="AT22" i="5"/>
  <c r="AR22" i="5"/>
  <c r="AO22" i="5"/>
  <c r="AQ22" i="5" s="1"/>
  <c r="AJ22" i="5"/>
  <c r="AL22" i="5" s="1"/>
  <c r="AH22" i="5"/>
  <c r="AE22" i="5"/>
  <c r="AG22" i="5" s="1"/>
  <c r="Z22" i="5"/>
  <c r="AB22" i="5" s="1"/>
  <c r="X22" i="5"/>
  <c r="U22" i="5"/>
  <c r="Q22" i="5"/>
  <c r="P22" i="5"/>
  <c r="O22" i="5"/>
  <c r="L22" i="5"/>
  <c r="J22" i="5"/>
  <c r="ED21" i="5"/>
  <c r="EB21" i="5"/>
  <c r="DY21" i="5"/>
  <c r="DV21" i="5"/>
  <c r="DS21" i="5"/>
  <c r="DP21" i="5"/>
  <c r="DM21" i="5"/>
  <c r="DJ21" i="5"/>
  <c r="DH21" i="5"/>
  <c r="G21" i="5" s="1"/>
  <c r="DF21" i="5"/>
  <c r="DC21" i="5"/>
  <c r="CZ21" i="5"/>
  <c r="CW21" i="5"/>
  <c r="CT21" i="5"/>
  <c r="CL21" i="5"/>
  <c r="CI21" i="5"/>
  <c r="CF21" i="5"/>
  <c r="CC21" i="5"/>
  <c r="BZ21" i="5"/>
  <c r="BW21" i="5"/>
  <c r="BT21" i="5"/>
  <c r="BQ21" i="5"/>
  <c r="BM21" i="5"/>
  <c r="BK21" i="5"/>
  <c r="BI21" i="5"/>
  <c r="BF21" i="5"/>
  <c r="BC21" i="5"/>
  <c r="AZ21" i="5"/>
  <c r="AW21" i="5"/>
  <c r="AT21" i="5"/>
  <c r="AR21" i="5"/>
  <c r="AO21" i="5"/>
  <c r="AQ21" i="5" s="1"/>
  <c r="AJ21" i="5"/>
  <c r="AL21" i="5" s="1"/>
  <c r="AH21" i="5"/>
  <c r="AE21" i="5"/>
  <c r="AG21" i="5" s="1"/>
  <c r="Z21" i="5"/>
  <c r="AB21" i="5" s="1"/>
  <c r="X21" i="5"/>
  <c r="U21" i="5"/>
  <c r="W21" i="5" s="1"/>
  <c r="Q21" i="5"/>
  <c r="P21" i="5"/>
  <c r="O21" i="5"/>
  <c r="L21" i="5"/>
  <c r="J21" i="5"/>
  <c r="ED20" i="5"/>
  <c r="EB20" i="5"/>
  <c r="DY20" i="5"/>
  <c r="DV20" i="5"/>
  <c r="DS20" i="5"/>
  <c r="DP20" i="5"/>
  <c r="DM20" i="5"/>
  <c r="DJ20" i="5"/>
  <c r="DH20" i="5"/>
  <c r="G20" i="5" s="1"/>
  <c r="DF20" i="5"/>
  <c r="DC20" i="5"/>
  <c r="CZ20" i="5"/>
  <c r="CW20" i="5"/>
  <c r="CT20" i="5"/>
  <c r="CL20" i="5"/>
  <c r="CI20" i="5"/>
  <c r="CF20" i="5"/>
  <c r="CC20" i="5"/>
  <c r="BZ20" i="5"/>
  <c r="BW20" i="5"/>
  <c r="BT20" i="5"/>
  <c r="BQ20" i="5"/>
  <c r="BM20" i="5"/>
  <c r="BK20" i="5"/>
  <c r="BI20" i="5"/>
  <c r="BF20" i="5"/>
  <c r="BC20" i="5"/>
  <c r="AZ20" i="5"/>
  <c r="AW20" i="5"/>
  <c r="AT20" i="5"/>
  <c r="AR20" i="5"/>
  <c r="AO20" i="5"/>
  <c r="AQ20" i="5" s="1"/>
  <c r="AJ20" i="5"/>
  <c r="AH20" i="5"/>
  <c r="AE20" i="5"/>
  <c r="AG20" i="5" s="1"/>
  <c r="Z20" i="5"/>
  <c r="AB20" i="5" s="1"/>
  <c r="X20" i="5"/>
  <c r="U20" i="5"/>
  <c r="W20" i="5" s="1"/>
  <c r="Q20" i="5"/>
  <c r="O20" i="5"/>
  <c r="P20" i="5" s="1"/>
  <c r="L20" i="5"/>
  <c r="J20" i="5"/>
  <c r="E20" i="5"/>
  <c r="ED19" i="5"/>
  <c r="EB19" i="5"/>
  <c r="DY19" i="5"/>
  <c r="DV19" i="5"/>
  <c r="DS19" i="5"/>
  <c r="DP19" i="5"/>
  <c r="DM19" i="5"/>
  <c r="DJ19" i="5"/>
  <c r="DH19" i="5"/>
  <c r="G19" i="5" s="1"/>
  <c r="DF19" i="5"/>
  <c r="E19" i="5" s="1"/>
  <c r="DC19" i="5"/>
  <c r="CZ19" i="5"/>
  <c r="CW19" i="5"/>
  <c r="CT19" i="5"/>
  <c r="CL19" i="5"/>
  <c r="CI19" i="5"/>
  <c r="CF19" i="5"/>
  <c r="CC19" i="5"/>
  <c r="BZ19" i="5"/>
  <c r="BW19" i="5"/>
  <c r="BT19" i="5"/>
  <c r="BQ19" i="5"/>
  <c r="BM19" i="5"/>
  <c r="BK19" i="5"/>
  <c r="BI19" i="5"/>
  <c r="BF19" i="5"/>
  <c r="BC19" i="5"/>
  <c r="AZ19" i="5"/>
  <c r="AW19" i="5"/>
  <c r="AT19" i="5"/>
  <c r="AR19" i="5"/>
  <c r="AO19" i="5"/>
  <c r="AQ19" i="5" s="1"/>
  <c r="AJ19" i="5"/>
  <c r="AL19" i="5" s="1"/>
  <c r="AH19" i="5"/>
  <c r="AE19" i="5"/>
  <c r="AG19" i="5" s="1"/>
  <c r="Z19" i="5"/>
  <c r="AB19" i="5" s="1"/>
  <c r="X19" i="5"/>
  <c r="U19" i="5"/>
  <c r="Q19" i="5"/>
  <c r="O19" i="5"/>
  <c r="P19" i="5" s="1"/>
  <c r="L19" i="5"/>
  <c r="J19" i="5"/>
  <c r="ED18" i="5"/>
  <c r="EB18" i="5"/>
  <c r="DY18" i="5"/>
  <c r="DV18" i="5"/>
  <c r="DS18" i="5"/>
  <c r="DP18" i="5"/>
  <c r="DM18" i="5"/>
  <c r="DJ18" i="5"/>
  <c r="DH18" i="5"/>
  <c r="G18" i="5" s="1"/>
  <c r="DF18" i="5"/>
  <c r="E18" i="5" s="1"/>
  <c r="DC18" i="5"/>
  <c r="CZ18" i="5"/>
  <c r="CW18" i="5"/>
  <c r="CT18" i="5"/>
  <c r="CL18" i="5"/>
  <c r="CI18" i="5"/>
  <c r="CF18" i="5"/>
  <c r="CC18" i="5"/>
  <c r="BZ18" i="5"/>
  <c r="BW18" i="5"/>
  <c r="BT18" i="5"/>
  <c r="BQ18" i="5"/>
  <c r="BM18" i="5"/>
  <c r="BK18" i="5"/>
  <c r="BI18" i="5"/>
  <c r="BF18" i="5"/>
  <c r="BC18" i="5"/>
  <c r="AZ18" i="5"/>
  <c r="AW18" i="5"/>
  <c r="AT18" i="5"/>
  <c r="AR18" i="5"/>
  <c r="AO18" i="5"/>
  <c r="AQ18" i="5" s="1"/>
  <c r="AJ18" i="5"/>
  <c r="AL18" i="5" s="1"/>
  <c r="AH18" i="5"/>
  <c r="AE18" i="5"/>
  <c r="AG18" i="5" s="1"/>
  <c r="Z18" i="5"/>
  <c r="X18" i="5"/>
  <c r="U18" i="5"/>
  <c r="W18" i="5" s="1"/>
  <c r="Q18" i="5"/>
  <c r="O18" i="5"/>
  <c r="L18" i="5"/>
  <c r="J18" i="5"/>
  <c r="ED17" i="5"/>
  <c r="EB17" i="5"/>
  <c r="DY17" i="5"/>
  <c r="DV17" i="5"/>
  <c r="DS17" i="5"/>
  <c r="DP17" i="5"/>
  <c r="DM17" i="5"/>
  <c r="DJ17" i="5"/>
  <c r="DH17" i="5"/>
  <c r="G17" i="5" s="1"/>
  <c r="DF17" i="5"/>
  <c r="E17" i="5" s="1"/>
  <c r="DC17" i="5"/>
  <c r="CZ17" i="5"/>
  <c r="CW17" i="5"/>
  <c r="CT17" i="5"/>
  <c r="CL17" i="5"/>
  <c r="CI17" i="5"/>
  <c r="CF17" i="5"/>
  <c r="CC17" i="5"/>
  <c r="BZ17" i="5"/>
  <c r="BW17" i="5"/>
  <c r="BT17" i="5"/>
  <c r="BQ17" i="5"/>
  <c r="BM17" i="5"/>
  <c r="BK17" i="5"/>
  <c r="BI17" i="5"/>
  <c r="BF17" i="5"/>
  <c r="BC17" i="5"/>
  <c r="AZ17" i="5"/>
  <c r="AW17" i="5"/>
  <c r="AT17" i="5"/>
  <c r="AR17" i="5"/>
  <c r="AO17" i="5"/>
  <c r="AQ17" i="5" s="1"/>
  <c r="AJ17" i="5"/>
  <c r="AL17" i="5" s="1"/>
  <c r="AH17" i="5"/>
  <c r="AE17" i="5"/>
  <c r="AG17" i="5" s="1"/>
  <c r="Z17" i="5"/>
  <c r="AB17" i="5" s="1"/>
  <c r="X17" i="5"/>
  <c r="U17" i="5"/>
  <c r="Q17" i="5"/>
  <c r="P17" i="5"/>
  <c r="O17" i="5"/>
  <c r="L17" i="5"/>
  <c r="J17" i="5"/>
  <c r="ED16" i="5"/>
  <c r="EB16" i="5"/>
  <c r="DY16" i="5"/>
  <c r="DV16" i="5"/>
  <c r="DS16" i="5"/>
  <c r="DP16" i="5"/>
  <c r="DM16" i="5"/>
  <c r="DJ16" i="5"/>
  <c r="DH16" i="5"/>
  <c r="G16" i="5" s="1"/>
  <c r="DF16" i="5"/>
  <c r="DC16" i="5"/>
  <c r="CZ16" i="5"/>
  <c r="CW16" i="5"/>
  <c r="CT16" i="5"/>
  <c r="CL16" i="5"/>
  <c r="CI16" i="5"/>
  <c r="CF16" i="5"/>
  <c r="CC16" i="5"/>
  <c r="BZ16" i="5"/>
  <c r="BW16" i="5"/>
  <c r="BT16" i="5"/>
  <c r="BQ16" i="5"/>
  <c r="BM16" i="5"/>
  <c r="BK16" i="5"/>
  <c r="BI16" i="5"/>
  <c r="BF16" i="5"/>
  <c r="BC16" i="5"/>
  <c r="AZ16" i="5"/>
  <c r="AW16" i="5"/>
  <c r="AT16" i="5"/>
  <c r="AR16" i="5"/>
  <c r="AO16" i="5"/>
  <c r="AQ16" i="5" s="1"/>
  <c r="AJ16" i="5"/>
  <c r="AH16" i="5"/>
  <c r="AE16" i="5"/>
  <c r="AG16" i="5" s="1"/>
  <c r="Z16" i="5"/>
  <c r="AB16" i="5" s="1"/>
  <c r="X16" i="5"/>
  <c r="U16" i="5"/>
  <c r="W16" i="5" s="1"/>
  <c r="Q16" i="5"/>
  <c r="O16" i="5"/>
  <c r="P16" i="5" s="1"/>
  <c r="L16" i="5"/>
  <c r="J16" i="5"/>
  <c r="E16" i="5"/>
  <c r="ED15" i="5"/>
  <c r="EB15" i="5"/>
  <c r="DY15" i="5"/>
  <c r="DV15" i="5"/>
  <c r="DS15" i="5"/>
  <c r="DP15" i="5"/>
  <c r="DM15" i="5"/>
  <c r="DJ15" i="5"/>
  <c r="DH15" i="5"/>
  <c r="G15" i="5" s="1"/>
  <c r="DF15" i="5"/>
  <c r="E15" i="5" s="1"/>
  <c r="DC15" i="5"/>
  <c r="CZ15" i="5"/>
  <c r="CW15" i="5"/>
  <c r="CT15" i="5"/>
  <c r="CL15" i="5"/>
  <c r="CI15" i="5"/>
  <c r="CF15" i="5"/>
  <c r="CC15" i="5"/>
  <c r="BZ15" i="5"/>
  <c r="BW15" i="5"/>
  <c r="BT15" i="5"/>
  <c r="BQ15" i="5"/>
  <c r="BM15" i="5"/>
  <c r="BK15" i="5"/>
  <c r="BI15" i="5"/>
  <c r="BF15" i="5"/>
  <c r="BC15" i="5"/>
  <c r="AZ15" i="5"/>
  <c r="AW15" i="5"/>
  <c r="AT15" i="5"/>
  <c r="AR15" i="5"/>
  <c r="AO15" i="5"/>
  <c r="AQ15" i="5" s="1"/>
  <c r="AJ15" i="5"/>
  <c r="AL15" i="5" s="1"/>
  <c r="AH15" i="5"/>
  <c r="AE15" i="5"/>
  <c r="AG15" i="5" s="1"/>
  <c r="Z15" i="5"/>
  <c r="AB15" i="5" s="1"/>
  <c r="X15" i="5"/>
  <c r="U15" i="5"/>
  <c r="Q15" i="5"/>
  <c r="O15" i="5"/>
  <c r="P15" i="5" s="1"/>
  <c r="L15" i="5"/>
  <c r="J15" i="5"/>
  <c r="ED14" i="5"/>
  <c r="EB14" i="5"/>
  <c r="DY14" i="5"/>
  <c r="DV14" i="5"/>
  <c r="DS14" i="5"/>
  <c r="DP14" i="5"/>
  <c r="DM14" i="5"/>
  <c r="DJ14" i="5"/>
  <c r="DH14" i="5"/>
  <c r="G14" i="5" s="1"/>
  <c r="DF14" i="5"/>
  <c r="E14" i="5" s="1"/>
  <c r="DC14" i="5"/>
  <c r="CZ14" i="5"/>
  <c r="CW14" i="5"/>
  <c r="CT14" i="5"/>
  <c r="CL14" i="5"/>
  <c r="CI14" i="5"/>
  <c r="CF14" i="5"/>
  <c r="CC14" i="5"/>
  <c r="BZ14" i="5"/>
  <c r="BW14" i="5"/>
  <c r="BT14" i="5"/>
  <c r="BQ14" i="5"/>
  <c r="BM14" i="5"/>
  <c r="BK14" i="5"/>
  <c r="BI14" i="5"/>
  <c r="BF14" i="5"/>
  <c r="BC14" i="5"/>
  <c r="AZ14" i="5"/>
  <c r="AW14" i="5"/>
  <c r="AT14" i="5"/>
  <c r="AR14" i="5"/>
  <c r="AO14" i="5"/>
  <c r="AQ14" i="5" s="1"/>
  <c r="AJ14" i="5"/>
  <c r="AL14" i="5" s="1"/>
  <c r="AH14" i="5"/>
  <c r="AE14" i="5"/>
  <c r="AG14" i="5" s="1"/>
  <c r="Z14" i="5"/>
  <c r="X14" i="5"/>
  <c r="U14" i="5"/>
  <c r="W14" i="5" s="1"/>
  <c r="Q14" i="5"/>
  <c r="O14" i="5"/>
  <c r="L14" i="5"/>
  <c r="K14" i="5"/>
  <c r="J14" i="5"/>
  <c r="ED13" i="5"/>
  <c r="EB13" i="5"/>
  <c r="DY13" i="5"/>
  <c r="DV13" i="5"/>
  <c r="DS13" i="5"/>
  <c r="DP13" i="5"/>
  <c r="DM13" i="5"/>
  <c r="DJ13" i="5"/>
  <c r="DH13" i="5"/>
  <c r="DF13" i="5"/>
  <c r="E13" i="5" s="1"/>
  <c r="DC13" i="5"/>
  <c r="CZ13" i="5"/>
  <c r="CW13" i="5"/>
  <c r="CT13" i="5"/>
  <c r="CL13" i="5"/>
  <c r="CI13" i="5"/>
  <c r="CF13" i="5"/>
  <c r="CC13" i="5"/>
  <c r="BZ13" i="5"/>
  <c r="BW13" i="5"/>
  <c r="BT13" i="5"/>
  <c r="BQ13" i="5"/>
  <c r="BM13" i="5"/>
  <c r="BK13" i="5"/>
  <c r="BI13" i="5"/>
  <c r="BF13" i="5"/>
  <c r="BC13" i="5"/>
  <c r="AZ13" i="5"/>
  <c r="AW13" i="5"/>
  <c r="AT13" i="5"/>
  <c r="AR13" i="5"/>
  <c r="AO13" i="5"/>
  <c r="AQ13" i="5" s="1"/>
  <c r="AJ13" i="5"/>
  <c r="AL13" i="5" s="1"/>
  <c r="AH13" i="5"/>
  <c r="AE13" i="5"/>
  <c r="AG13" i="5" s="1"/>
  <c r="Z13" i="5"/>
  <c r="AB13" i="5" s="1"/>
  <c r="X13" i="5"/>
  <c r="U13" i="5"/>
  <c r="Q13" i="5"/>
  <c r="O13" i="5"/>
  <c r="P13" i="5" s="1"/>
  <c r="L13" i="5"/>
  <c r="J13" i="5"/>
  <c r="ED12" i="5"/>
  <c r="EB12" i="5"/>
  <c r="DY12" i="5"/>
  <c r="DV12" i="5"/>
  <c r="DS12" i="5"/>
  <c r="DP12" i="5"/>
  <c r="DM12" i="5"/>
  <c r="DJ12" i="5"/>
  <c r="DH12" i="5"/>
  <c r="DF12" i="5"/>
  <c r="E12" i="5" s="1"/>
  <c r="DC12" i="5"/>
  <c r="CZ12" i="5"/>
  <c r="CW12" i="5"/>
  <c r="CT12" i="5"/>
  <c r="CL12" i="5"/>
  <c r="CI12" i="5"/>
  <c r="CF12" i="5"/>
  <c r="CC12" i="5"/>
  <c r="BZ12" i="5"/>
  <c r="BW12" i="5"/>
  <c r="BT12" i="5"/>
  <c r="BQ12" i="5"/>
  <c r="BM12" i="5"/>
  <c r="BK12" i="5"/>
  <c r="BI12" i="5"/>
  <c r="BF12" i="5"/>
  <c r="BC12" i="5"/>
  <c r="AZ12" i="5"/>
  <c r="AW12" i="5"/>
  <c r="AT12" i="5"/>
  <c r="AR12" i="5"/>
  <c r="AQ12" i="5"/>
  <c r="AO12" i="5"/>
  <c r="AJ12" i="5"/>
  <c r="AH12" i="5"/>
  <c r="AG12" i="5"/>
  <c r="AE12" i="5"/>
  <c r="Z12" i="5"/>
  <c r="AB12" i="5" s="1"/>
  <c r="X12" i="5"/>
  <c r="W12" i="5"/>
  <c r="U12" i="5"/>
  <c r="Q12" i="5"/>
  <c r="O12" i="5"/>
  <c r="P12" i="5" s="1"/>
  <c r="L12" i="5"/>
  <c r="J12" i="5"/>
  <c r="G12" i="5"/>
  <c r="ED11" i="5"/>
  <c r="EB11" i="5"/>
  <c r="DY11" i="5"/>
  <c r="DV11" i="5"/>
  <c r="DS11" i="5"/>
  <c r="DP11" i="5"/>
  <c r="DM11" i="5"/>
  <c r="DJ11" i="5"/>
  <c r="DH11" i="5"/>
  <c r="G11" i="5" s="1"/>
  <c r="DF11" i="5"/>
  <c r="E11" i="5" s="1"/>
  <c r="DC11" i="5"/>
  <c r="CZ11" i="5"/>
  <c r="CW11" i="5"/>
  <c r="CT11" i="5"/>
  <c r="CL11" i="5"/>
  <c r="CI11" i="5"/>
  <c r="CF11" i="5"/>
  <c r="CC11" i="5"/>
  <c r="BZ11" i="5"/>
  <c r="BW11" i="5"/>
  <c r="BT11" i="5"/>
  <c r="BQ11" i="5"/>
  <c r="BM11" i="5"/>
  <c r="BK11" i="5"/>
  <c r="BI11" i="5"/>
  <c r="BF11" i="5"/>
  <c r="BC11" i="5"/>
  <c r="AZ11" i="5"/>
  <c r="AW11" i="5"/>
  <c r="AT11" i="5"/>
  <c r="AR11" i="5"/>
  <c r="AO11" i="5"/>
  <c r="AQ11" i="5" s="1"/>
  <c r="AJ11" i="5"/>
  <c r="AL11" i="5" s="1"/>
  <c r="AH11" i="5"/>
  <c r="AE11" i="5"/>
  <c r="AG11" i="5" s="1"/>
  <c r="Z11" i="5"/>
  <c r="AB11" i="5" s="1"/>
  <c r="X11" i="5"/>
  <c r="U11" i="5"/>
  <c r="Q11" i="5"/>
  <c r="O11" i="5"/>
  <c r="P11" i="5" s="1"/>
  <c r="L11" i="5"/>
  <c r="J11" i="5"/>
  <c r="C11" i="5"/>
  <c r="C74" i="5" s="1"/>
  <c r="ED10" i="5"/>
  <c r="EB10" i="5"/>
  <c r="DY10" i="5"/>
  <c r="DV10" i="5"/>
  <c r="DS10" i="5"/>
  <c r="DP10" i="5"/>
  <c r="DM10" i="5"/>
  <c r="DJ10" i="5"/>
  <c r="DH10" i="5"/>
  <c r="DF10" i="5"/>
  <c r="DC10" i="5"/>
  <c r="CZ10" i="5"/>
  <c r="CW10" i="5"/>
  <c r="CT10" i="5"/>
  <c r="CR10" i="5"/>
  <c r="CO10" i="5"/>
  <c r="CQ10" i="5" s="1"/>
  <c r="CL10" i="5"/>
  <c r="CI10" i="5"/>
  <c r="CF10" i="5"/>
  <c r="CC10" i="5"/>
  <c r="BZ10" i="5"/>
  <c r="BW10" i="5"/>
  <c r="BT10" i="5"/>
  <c r="BQ10" i="5"/>
  <c r="BM10" i="5"/>
  <c r="BK10" i="5"/>
  <c r="BI10" i="5"/>
  <c r="BF10" i="5"/>
  <c r="BC10" i="5"/>
  <c r="AZ10" i="5"/>
  <c r="AW10" i="5"/>
  <c r="AT10" i="5"/>
  <c r="AR10" i="5"/>
  <c r="AQ10" i="5"/>
  <c r="AQ25" i="5" s="1"/>
  <c r="AO10" i="5"/>
  <c r="AM10" i="5"/>
  <c r="AJ10" i="5"/>
  <c r="AH10" i="5"/>
  <c r="AE10" i="5"/>
  <c r="AC10" i="5"/>
  <c r="Z10" i="5"/>
  <c r="X10" i="5"/>
  <c r="W10" i="5"/>
  <c r="U10" i="5"/>
  <c r="Q10" i="5"/>
  <c r="O10" i="5"/>
  <c r="L10" i="5"/>
  <c r="J10" i="5"/>
  <c r="G10" i="5"/>
  <c r="E10" i="5"/>
  <c r="DY11" i="4"/>
  <c r="DY12" i="4"/>
  <c r="DY13" i="4"/>
  <c r="DY14" i="4"/>
  <c r="DY15" i="4"/>
  <c r="DY16" i="4"/>
  <c r="DY17" i="4"/>
  <c r="DY18" i="4"/>
  <c r="DY19" i="4"/>
  <c r="DY20" i="4"/>
  <c r="DY21" i="4"/>
  <c r="DY22" i="4"/>
  <c r="DY23" i="4"/>
  <c r="DY24" i="4"/>
  <c r="DY25" i="4"/>
  <c r="DY26" i="4"/>
  <c r="DY27" i="4"/>
  <c r="DY28" i="4"/>
  <c r="DY29" i="4"/>
  <c r="DY30" i="4"/>
  <c r="DY31" i="4"/>
  <c r="DY32" i="4"/>
  <c r="DY33" i="4"/>
  <c r="DY34" i="4"/>
  <c r="DY35" i="4"/>
  <c r="DY36" i="4"/>
  <c r="DY37" i="4"/>
  <c r="DY38" i="4"/>
  <c r="DY39" i="4"/>
  <c r="DY40" i="4"/>
  <c r="DY41" i="4"/>
  <c r="DY42" i="4"/>
  <c r="DY43" i="4"/>
  <c r="DY44" i="4"/>
  <c r="DY45" i="4"/>
  <c r="DY46" i="4"/>
  <c r="DY47" i="4"/>
  <c r="DY48" i="4"/>
  <c r="DY49" i="4"/>
  <c r="DY50" i="4"/>
  <c r="DY51" i="4"/>
  <c r="DY52" i="4"/>
  <c r="DY53" i="4"/>
  <c r="DY54" i="4"/>
  <c r="DY55" i="4"/>
  <c r="DY56" i="4"/>
  <c r="DY57" i="4"/>
  <c r="DY58" i="4"/>
  <c r="DY59" i="4"/>
  <c r="DY60" i="4"/>
  <c r="DY61" i="4"/>
  <c r="DY62" i="4"/>
  <c r="DY63" i="4"/>
  <c r="DY64" i="4"/>
  <c r="DY65" i="4"/>
  <c r="DY66" i="4"/>
  <c r="DY10" i="4"/>
  <c r="DV11" i="4"/>
  <c r="DV12" i="4"/>
  <c r="DV13" i="4"/>
  <c r="DV14" i="4"/>
  <c r="DV15" i="4"/>
  <c r="DV16" i="4"/>
  <c r="DV17" i="4"/>
  <c r="DV18" i="4"/>
  <c r="DV19" i="4"/>
  <c r="DV20" i="4"/>
  <c r="DV21" i="4"/>
  <c r="DV22" i="4"/>
  <c r="DV23" i="4"/>
  <c r="DV24" i="4"/>
  <c r="DV25" i="4"/>
  <c r="DV26" i="4"/>
  <c r="DV27" i="4"/>
  <c r="DV28" i="4"/>
  <c r="DV29" i="4"/>
  <c r="DV30" i="4"/>
  <c r="DV31" i="4"/>
  <c r="DV32" i="4"/>
  <c r="DV33" i="4"/>
  <c r="DV34" i="4"/>
  <c r="DV35" i="4"/>
  <c r="DV36" i="4"/>
  <c r="DV37" i="4"/>
  <c r="DV38" i="4"/>
  <c r="DV39" i="4"/>
  <c r="DV40" i="4"/>
  <c r="DV41" i="4"/>
  <c r="DV42" i="4"/>
  <c r="DV43" i="4"/>
  <c r="DV44" i="4"/>
  <c r="DV45" i="4"/>
  <c r="DV46" i="4"/>
  <c r="DV47" i="4"/>
  <c r="DV48" i="4"/>
  <c r="DV49" i="4"/>
  <c r="DV50" i="4"/>
  <c r="DV51" i="4"/>
  <c r="DV52" i="4"/>
  <c r="DV53" i="4"/>
  <c r="DV54" i="4"/>
  <c r="DV55" i="4"/>
  <c r="DV56" i="4"/>
  <c r="DV57" i="4"/>
  <c r="DV58" i="4"/>
  <c r="DV59" i="4"/>
  <c r="DV60" i="4"/>
  <c r="DV61" i="4"/>
  <c r="DV62" i="4"/>
  <c r="DV63" i="4"/>
  <c r="DV64" i="4"/>
  <c r="DV65" i="4"/>
  <c r="DV66" i="4"/>
  <c r="DV10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10" i="4"/>
  <c r="DP11" i="4"/>
  <c r="DP12" i="4"/>
  <c r="DP13" i="4"/>
  <c r="DP14" i="4"/>
  <c r="DP15" i="4"/>
  <c r="DP16" i="4"/>
  <c r="DP17" i="4"/>
  <c r="DP18" i="4"/>
  <c r="DP19" i="4"/>
  <c r="DP20" i="4"/>
  <c r="DP21" i="4"/>
  <c r="DP22" i="4"/>
  <c r="DP23" i="4"/>
  <c r="DP24" i="4"/>
  <c r="DP25" i="4"/>
  <c r="DP26" i="4"/>
  <c r="DP27" i="4"/>
  <c r="DP28" i="4"/>
  <c r="DP29" i="4"/>
  <c r="DP30" i="4"/>
  <c r="DP31" i="4"/>
  <c r="DP32" i="4"/>
  <c r="DP33" i="4"/>
  <c r="DP34" i="4"/>
  <c r="DP35" i="4"/>
  <c r="DP36" i="4"/>
  <c r="DP37" i="4"/>
  <c r="DP38" i="4"/>
  <c r="DP39" i="4"/>
  <c r="DP40" i="4"/>
  <c r="DP41" i="4"/>
  <c r="DP42" i="4"/>
  <c r="DP43" i="4"/>
  <c r="DP44" i="4"/>
  <c r="DP45" i="4"/>
  <c r="DP46" i="4"/>
  <c r="DP47" i="4"/>
  <c r="DP48" i="4"/>
  <c r="DP49" i="4"/>
  <c r="DP50" i="4"/>
  <c r="DP51" i="4"/>
  <c r="DP52" i="4"/>
  <c r="DP53" i="4"/>
  <c r="DP54" i="4"/>
  <c r="DP55" i="4"/>
  <c r="DP56" i="4"/>
  <c r="DP57" i="4"/>
  <c r="DP58" i="4"/>
  <c r="DP59" i="4"/>
  <c r="DP60" i="4"/>
  <c r="DP61" i="4"/>
  <c r="DP62" i="4"/>
  <c r="DP63" i="4"/>
  <c r="DP64" i="4"/>
  <c r="DP65" i="4"/>
  <c r="DP66" i="4"/>
  <c r="DP10" i="4"/>
  <c r="DM11" i="4"/>
  <c r="DM12" i="4"/>
  <c r="DM13" i="4"/>
  <c r="DM14" i="4"/>
  <c r="DM15" i="4"/>
  <c r="DM16" i="4"/>
  <c r="DM17" i="4"/>
  <c r="DM18" i="4"/>
  <c r="DM19" i="4"/>
  <c r="DM20" i="4"/>
  <c r="DM21" i="4"/>
  <c r="DM22" i="4"/>
  <c r="DM23" i="4"/>
  <c r="DM24" i="4"/>
  <c r="DM25" i="4"/>
  <c r="DM26" i="4"/>
  <c r="DM27" i="4"/>
  <c r="DM28" i="4"/>
  <c r="DM29" i="4"/>
  <c r="DM30" i="4"/>
  <c r="DM31" i="4"/>
  <c r="DM32" i="4"/>
  <c r="DM33" i="4"/>
  <c r="DM34" i="4"/>
  <c r="DM35" i="4"/>
  <c r="DM36" i="4"/>
  <c r="DM37" i="4"/>
  <c r="DM38" i="4"/>
  <c r="DM39" i="4"/>
  <c r="DM40" i="4"/>
  <c r="DM41" i="4"/>
  <c r="DM42" i="4"/>
  <c r="DM43" i="4"/>
  <c r="DM44" i="4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10" i="4"/>
  <c r="DJ11" i="4"/>
  <c r="DJ12" i="4"/>
  <c r="DJ13" i="4"/>
  <c r="DJ14" i="4"/>
  <c r="DJ15" i="4"/>
  <c r="DJ16" i="4"/>
  <c r="DJ17" i="4"/>
  <c r="DJ18" i="4"/>
  <c r="DJ19" i="4"/>
  <c r="DJ20" i="4"/>
  <c r="DJ21" i="4"/>
  <c r="DJ22" i="4"/>
  <c r="DJ23" i="4"/>
  <c r="DJ24" i="4"/>
  <c r="DJ25" i="4"/>
  <c r="DJ26" i="4"/>
  <c r="DJ27" i="4"/>
  <c r="DJ28" i="4"/>
  <c r="DJ29" i="4"/>
  <c r="DJ30" i="4"/>
  <c r="DJ31" i="4"/>
  <c r="DJ32" i="4"/>
  <c r="DJ33" i="4"/>
  <c r="DJ34" i="4"/>
  <c r="DJ35" i="4"/>
  <c r="DJ36" i="4"/>
  <c r="DJ37" i="4"/>
  <c r="DJ38" i="4"/>
  <c r="DJ39" i="4"/>
  <c r="DJ40" i="4"/>
  <c r="DJ41" i="4"/>
  <c r="DJ42" i="4"/>
  <c r="DJ43" i="4"/>
  <c r="DJ44" i="4"/>
  <c r="DJ45" i="4"/>
  <c r="DJ46" i="4"/>
  <c r="DJ47" i="4"/>
  <c r="DJ48" i="4"/>
  <c r="DJ49" i="4"/>
  <c r="DJ50" i="4"/>
  <c r="DJ51" i="4"/>
  <c r="DJ52" i="4"/>
  <c r="DJ53" i="4"/>
  <c r="DJ54" i="4"/>
  <c r="DJ55" i="4"/>
  <c r="DJ56" i="4"/>
  <c r="DJ57" i="4"/>
  <c r="DJ58" i="4"/>
  <c r="DJ59" i="4"/>
  <c r="DJ60" i="4"/>
  <c r="DJ61" i="4"/>
  <c r="DJ62" i="4"/>
  <c r="DJ63" i="4"/>
  <c r="DJ64" i="4"/>
  <c r="DJ65" i="4"/>
  <c r="DJ66" i="4"/>
  <c r="DJ10" i="4"/>
  <c r="DC11" i="4"/>
  <c r="DC12" i="4"/>
  <c r="DC13" i="4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10" i="4"/>
  <c r="CZ11" i="4"/>
  <c r="CZ12" i="4"/>
  <c r="CZ13" i="4"/>
  <c r="CZ14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CZ45" i="4"/>
  <c r="CZ46" i="4"/>
  <c r="CZ47" i="4"/>
  <c r="CZ48" i="4"/>
  <c r="CZ49" i="4"/>
  <c r="CZ50" i="4"/>
  <c r="CZ51" i="4"/>
  <c r="CZ52" i="4"/>
  <c r="CZ53" i="4"/>
  <c r="CZ54" i="4"/>
  <c r="CZ55" i="4"/>
  <c r="CZ56" i="4"/>
  <c r="CZ57" i="4"/>
  <c r="CZ58" i="4"/>
  <c r="CZ59" i="4"/>
  <c r="CZ60" i="4"/>
  <c r="CZ61" i="4"/>
  <c r="CZ62" i="4"/>
  <c r="CZ63" i="4"/>
  <c r="CZ64" i="4"/>
  <c r="CZ65" i="4"/>
  <c r="CZ66" i="4"/>
  <c r="CZ10" i="4"/>
  <c r="CW11" i="4"/>
  <c r="CW12" i="4"/>
  <c r="CW13" i="4"/>
  <c r="CW14" i="4"/>
  <c r="CW15" i="4"/>
  <c r="CW16" i="4"/>
  <c r="CW17" i="4"/>
  <c r="CW18" i="4"/>
  <c r="CW19" i="4"/>
  <c r="CW20" i="4"/>
  <c r="CW21" i="4"/>
  <c r="CW22" i="4"/>
  <c r="CW23" i="4"/>
  <c r="CW24" i="4"/>
  <c r="CW25" i="4"/>
  <c r="CW26" i="4"/>
  <c r="CW27" i="4"/>
  <c r="CW28" i="4"/>
  <c r="CW29" i="4"/>
  <c r="CW30" i="4"/>
  <c r="CW31" i="4"/>
  <c r="CW32" i="4"/>
  <c r="CW33" i="4"/>
  <c r="CW34" i="4"/>
  <c r="CW35" i="4"/>
  <c r="CW36" i="4"/>
  <c r="CW37" i="4"/>
  <c r="CW38" i="4"/>
  <c r="CW39" i="4"/>
  <c r="CW40" i="4"/>
  <c r="CW41" i="4"/>
  <c r="CW42" i="4"/>
  <c r="CW43" i="4"/>
  <c r="CW44" i="4"/>
  <c r="CW45" i="4"/>
  <c r="CW46" i="4"/>
  <c r="CW47" i="4"/>
  <c r="CW48" i="4"/>
  <c r="CW49" i="4"/>
  <c r="CW50" i="4"/>
  <c r="CW51" i="4"/>
  <c r="CW52" i="4"/>
  <c r="CW53" i="4"/>
  <c r="CW54" i="4"/>
  <c r="CW55" i="4"/>
  <c r="CW56" i="4"/>
  <c r="CW57" i="4"/>
  <c r="CW58" i="4"/>
  <c r="CW59" i="4"/>
  <c r="CW60" i="4"/>
  <c r="CW61" i="4"/>
  <c r="CW62" i="4"/>
  <c r="CW63" i="4"/>
  <c r="CW64" i="4"/>
  <c r="CW65" i="4"/>
  <c r="CW66" i="4"/>
  <c r="CW10" i="4"/>
  <c r="CT11" i="4"/>
  <c r="CT12" i="4"/>
  <c r="CT13" i="4"/>
  <c r="CT14" i="4"/>
  <c r="CT15" i="4"/>
  <c r="CT16" i="4"/>
  <c r="CT17" i="4"/>
  <c r="CT18" i="4"/>
  <c r="CT19" i="4"/>
  <c r="CT20" i="4"/>
  <c r="CT21" i="4"/>
  <c r="CT22" i="4"/>
  <c r="CT23" i="4"/>
  <c r="CT24" i="4"/>
  <c r="CT25" i="4"/>
  <c r="CT26" i="4"/>
  <c r="CT27" i="4"/>
  <c r="CT28" i="4"/>
  <c r="CT29" i="4"/>
  <c r="CT30" i="4"/>
  <c r="CT31" i="4"/>
  <c r="CT32" i="4"/>
  <c r="CT33" i="4"/>
  <c r="CT34" i="4"/>
  <c r="CT35" i="4"/>
  <c r="CT36" i="4"/>
  <c r="CT37" i="4"/>
  <c r="CT38" i="4"/>
  <c r="CT39" i="4"/>
  <c r="CT40" i="4"/>
  <c r="CT41" i="4"/>
  <c r="CT42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10" i="4"/>
  <c r="CP67" i="4"/>
  <c r="CN67" i="4"/>
  <c r="CR67" i="4" s="1"/>
  <c r="CR11" i="4"/>
  <c r="CR12" i="4"/>
  <c r="CR13" i="4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7" i="4"/>
  <c r="CR28" i="4"/>
  <c r="CR29" i="4"/>
  <c r="CR30" i="4"/>
  <c r="CR31" i="4"/>
  <c r="CR32" i="4"/>
  <c r="CR33" i="4"/>
  <c r="CR34" i="4"/>
  <c r="CR35" i="4"/>
  <c r="CR36" i="4"/>
  <c r="CR37" i="4"/>
  <c r="CR38" i="4"/>
  <c r="CR39" i="4"/>
  <c r="CR40" i="4"/>
  <c r="CR41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Q11" i="4"/>
  <c r="CQ15" i="4"/>
  <c r="CQ19" i="4"/>
  <c r="CQ23" i="4"/>
  <c r="CQ27" i="4"/>
  <c r="CQ31" i="4"/>
  <c r="CQ35" i="4"/>
  <c r="CQ39" i="4"/>
  <c r="CQ43" i="4"/>
  <c r="CQ47" i="4"/>
  <c r="CQ51" i="4"/>
  <c r="CQ55" i="4"/>
  <c r="CQ59" i="4"/>
  <c r="CQ63" i="4"/>
  <c r="CR10" i="4"/>
  <c r="CO10" i="4"/>
  <c r="CO67" i="4" l="1"/>
  <c r="CQ67" i="4" s="1"/>
  <c r="I34" i="5"/>
  <c r="I67" i="5"/>
  <c r="R81" i="5"/>
  <c r="R82" i="5"/>
  <c r="AB12" i="6"/>
  <c r="K12" i="6"/>
  <c r="M12" i="6" s="1"/>
  <c r="DG13" i="6"/>
  <c r="W13" i="6"/>
  <c r="AL15" i="6"/>
  <c r="K15" i="6"/>
  <c r="M15" i="6" s="1"/>
  <c r="AL20" i="6"/>
  <c r="K20" i="6"/>
  <c r="M20" i="6" s="1"/>
  <c r="AB46" i="6"/>
  <c r="K46" i="6"/>
  <c r="M46" i="6" s="1"/>
  <c r="W52" i="6"/>
  <c r="K52" i="6"/>
  <c r="M52" i="6" s="1"/>
  <c r="CQ60" i="6"/>
  <c r="CO71" i="6"/>
  <c r="G65" i="6"/>
  <c r="I65" i="6" s="1"/>
  <c r="N81" i="6"/>
  <c r="N82" i="6"/>
  <c r="AC81" i="6"/>
  <c r="AC82" i="6"/>
  <c r="BO82" i="6"/>
  <c r="L25" i="5"/>
  <c r="AE25" i="5"/>
  <c r="AE74" i="5" s="1"/>
  <c r="AG74" i="5" s="1"/>
  <c r="AO25" i="5"/>
  <c r="DM74" i="5"/>
  <c r="DY74" i="5"/>
  <c r="EC12" i="5"/>
  <c r="BL13" i="5"/>
  <c r="BL14" i="5"/>
  <c r="I14" i="5"/>
  <c r="BL15" i="5"/>
  <c r="DG17" i="5"/>
  <c r="BL17" i="5"/>
  <c r="BN17" i="5" s="1"/>
  <c r="X38" i="5"/>
  <c r="AW38" i="5"/>
  <c r="AW74" i="5" s="1"/>
  <c r="BI38" i="5"/>
  <c r="BT38" i="5"/>
  <c r="BT74" i="5" s="1"/>
  <c r="CF38" i="5"/>
  <c r="K30" i="5"/>
  <c r="M30" i="5" s="1"/>
  <c r="BL30" i="5"/>
  <c r="S49" i="5"/>
  <c r="BO49" i="5"/>
  <c r="S52" i="5"/>
  <c r="BO52" i="5"/>
  <c r="I53" i="5"/>
  <c r="BO54" i="5"/>
  <c r="N56" i="5"/>
  <c r="S58" i="5"/>
  <c r="O71" i="5"/>
  <c r="P60" i="5"/>
  <c r="S64" i="5"/>
  <c r="BO64" i="5"/>
  <c r="BL66" i="5"/>
  <c r="M67" i="5"/>
  <c r="EC67" i="5"/>
  <c r="BO68" i="5"/>
  <c r="EC68" i="5"/>
  <c r="S69" i="5"/>
  <c r="BP74" i="5"/>
  <c r="BN81" i="5"/>
  <c r="AL81" i="5"/>
  <c r="N14" i="6"/>
  <c r="K17" i="6"/>
  <c r="M17" i="6" s="1"/>
  <c r="AG17" i="6"/>
  <c r="I22" i="6"/>
  <c r="E39" i="6"/>
  <c r="E40" i="6"/>
  <c r="I40" i="6" s="1"/>
  <c r="BL50" i="6"/>
  <c r="BN50" i="6" s="1"/>
  <c r="EC50" i="6"/>
  <c r="G67" i="6"/>
  <c r="BN68" i="6"/>
  <c r="BN70" i="6"/>
  <c r="AH25" i="5"/>
  <c r="AZ25" i="5"/>
  <c r="BK25" i="5"/>
  <c r="BW25" i="5"/>
  <c r="CI25" i="5"/>
  <c r="I26" i="5"/>
  <c r="AO38" i="5"/>
  <c r="BL27" i="5"/>
  <c r="EC29" i="5"/>
  <c r="BL33" i="5"/>
  <c r="EC33" i="5"/>
  <c r="BL34" i="5"/>
  <c r="EC39" i="5"/>
  <c r="Y74" i="5"/>
  <c r="CQ82" i="5"/>
  <c r="CQ81" i="5"/>
  <c r="AB81" i="5"/>
  <c r="M78" i="5"/>
  <c r="M81" i="5"/>
  <c r="CW74" i="6"/>
  <c r="ED74" i="6"/>
  <c r="K11" i="6"/>
  <c r="M11" i="6" s="1"/>
  <c r="DG11" i="6"/>
  <c r="W11" i="6"/>
  <c r="BN17" i="6"/>
  <c r="DG18" i="6"/>
  <c r="W18" i="6"/>
  <c r="EC20" i="6"/>
  <c r="CO38" i="6"/>
  <c r="CQ38" i="6" s="1"/>
  <c r="CQ26" i="6"/>
  <c r="EC30" i="6"/>
  <c r="DG34" i="6"/>
  <c r="Z41" i="6"/>
  <c r="AB41" i="6" s="1"/>
  <c r="AB39" i="6"/>
  <c r="Q59" i="6"/>
  <c r="S42" i="6"/>
  <c r="Z71" i="6"/>
  <c r="AB71" i="6" s="1"/>
  <c r="Q25" i="5"/>
  <c r="I12" i="5"/>
  <c r="K18" i="5"/>
  <c r="M18" i="5" s="1"/>
  <c r="K19" i="5"/>
  <c r="BL20" i="5"/>
  <c r="BL21" i="5"/>
  <c r="BL31" i="5"/>
  <c r="S35" i="5"/>
  <c r="BO35" i="5"/>
  <c r="BO45" i="5"/>
  <c r="N46" i="5"/>
  <c r="BL46" i="5"/>
  <c r="S48" i="5"/>
  <c r="S53" i="5"/>
  <c r="BL57" i="5"/>
  <c r="BN57" i="5" s="1"/>
  <c r="J71" i="5"/>
  <c r="U71" i="5"/>
  <c r="AH71" i="5"/>
  <c r="AT71" i="5"/>
  <c r="BF71" i="5"/>
  <c r="BQ71" i="5"/>
  <c r="CC71" i="5"/>
  <c r="BO61" i="5"/>
  <c r="N62" i="5"/>
  <c r="S70" i="5"/>
  <c r="BO70" i="5"/>
  <c r="CR38" i="5"/>
  <c r="AC41" i="5"/>
  <c r="AM41" i="5"/>
  <c r="CR41" i="5"/>
  <c r="AC59" i="5"/>
  <c r="AM59" i="5"/>
  <c r="CR59" i="5"/>
  <c r="AC71" i="5"/>
  <c r="AK74" i="5"/>
  <c r="AM74" i="5" s="1"/>
  <c r="CP74" i="5"/>
  <c r="M82" i="5"/>
  <c r="J25" i="6"/>
  <c r="AJ25" i="6"/>
  <c r="AL25" i="6" s="1"/>
  <c r="AL10" i="6"/>
  <c r="AB14" i="6"/>
  <c r="K14" i="6"/>
  <c r="M14" i="6" s="1"/>
  <c r="H14" i="6"/>
  <c r="EC14" i="6"/>
  <c r="K19" i="6"/>
  <c r="M19" i="6" s="1"/>
  <c r="DG19" i="6"/>
  <c r="W19" i="6"/>
  <c r="S21" i="6"/>
  <c r="EC22" i="6"/>
  <c r="BU74" i="6"/>
  <c r="CA74" i="6"/>
  <c r="CG74" i="6"/>
  <c r="CM74" i="6"/>
  <c r="EC39" i="6"/>
  <c r="CC41" i="6"/>
  <c r="Q41" i="6"/>
  <c r="BQ59" i="6"/>
  <c r="CQ43" i="6"/>
  <c r="CO59" i="6"/>
  <c r="CQ59" i="6" s="1"/>
  <c r="S48" i="6"/>
  <c r="BL48" i="6"/>
  <c r="BN48" i="6" s="1"/>
  <c r="J71" i="6"/>
  <c r="J74" i="6" s="1"/>
  <c r="I63" i="6"/>
  <c r="AT25" i="5"/>
  <c r="AT74" i="5" s="1"/>
  <c r="BF25" i="5"/>
  <c r="BQ25" i="5"/>
  <c r="CC25" i="5"/>
  <c r="EC13" i="5"/>
  <c r="K22" i="5"/>
  <c r="AR38" i="5"/>
  <c r="BC38" i="5"/>
  <c r="CL38" i="5"/>
  <c r="I27" i="5"/>
  <c r="J41" i="5"/>
  <c r="CC41" i="5"/>
  <c r="J59" i="5"/>
  <c r="AH59" i="5"/>
  <c r="S46" i="5"/>
  <c r="BO46" i="5"/>
  <c r="N48" i="5"/>
  <c r="BL49" i="5"/>
  <c r="N50" i="5"/>
  <c r="S51" i="5"/>
  <c r="BO51" i="5"/>
  <c r="N52" i="5"/>
  <c r="BL52" i="5"/>
  <c r="S54" i="5"/>
  <c r="S57" i="5"/>
  <c r="BO57" i="5"/>
  <c r="AQ71" i="5"/>
  <c r="AZ71" i="5"/>
  <c r="BK71" i="5"/>
  <c r="BK74" i="5" s="1"/>
  <c r="BW71" i="5"/>
  <c r="CI71" i="5"/>
  <c r="S61" i="5"/>
  <c r="I61" i="5"/>
  <c r="S63" i="5"/>
  <c r="BO63" i="5"/>
  <c r="N64" i="5"/>
  <c r="I64" i="5"/>
  <c r="EC65" i="5"/>
  <c r="S66" i="5"/>
  <c r="BO66" i="5"/>
  <c r="S67" i="5"/>
  <c r="BL70" i="5"/>
  <c r="CR81" i="5"/>
  <c r="AH25" i="6"/>
  <c r="AO25" i="6"/>
  <c r="BK25" i="6"/>
  <c r="BL10" i="6"/>
  <c r="BN10" i="6" s="1"/>
  <c r="DP74" i="6"/>
  <c r="EB74" i="6"/>
  <c r="DG14" i="6"/>
  <c r="F14" i="6" s="1"/>
  <c r="S15" i="6"/>
  <c r="AB16" i="6"/>
  <c r="K16" i="6"/>
  <c r="M16" i="6" s="1"/>
  <c r="EC18" i="6"/>
  <c r="BL19" i="6"/>
  <c r="S20" i="6"/>
  <c r="S22" i="6"/>
  <c r="EC24" i="6"/>
  <c r="T74" i="6"/>
  <c r="AN74" i="6"/>
  <c r="AV74" i="6"/>
  <c r="BH74" i="6"/>
  <c r="BS74" i="6"/>
  <c r="BY74" i="6"/>
  <c r="CE74" i="6"/>
  <c r="CK74" i="6"/>
  <c r="BM38" i="6"/>
  <c r="BO38" i="6" s="1"/>
  <c r="BZ38" i="6"/>
  <c r="EC26" i="6"/>
  <c r="S29" i="6"/>
  <c r="BO29" i="6"/>
  <c r="EC29" i="6"/>
  <c r="DG30" i="6"/>
  <c r="N34" i="6"/>
  <c r="I35" i="6"/>
  <c r="N36" i="6"/>
  <c r="BL37" i="6"/>
  <c r="AM38" i="6"/>
  <c r="R40" i="6"/>
  <c r="BC59" i="6"/>
  <c r="G42" i="6"/>
  <c r="S45" i="6"/>
  <c r="N48" i="6"/>
  <c r="K48" i="6"/>
  <c r="M48" i="6" s="1"/>
  <c r="W48" i="6"/>
  <c r="N50" i="6"/>
  <c r="AB50" i="6"/>
  <c r="K50" i="6"/>
  <c r="M50" i="6" s="1"/>
  <c r="EC51" i="6"/>
  <c r="EC55" i="6"/>
  <c r="O71" i="6"/>
  <c r="P60" i="6"/>
  <c r="P71" i="6" s="1"/>
  <c r="G61" i="6"/>
  <c r="EC64" i="6"/>
  <c r="EC65" i="6"/>
  <c r="BN66" i="6"/>
  <c r="G69" i="6"/>
  <c r="BO70" i="6"/>
  <c r="BL70" i="6"/>
  <c r="AI74" i="5"/>
  <c r="CN74" i="5"/>
  <c r="L25" i="6"/>
  <c r="W25" i="6"/>
  <c r="DJ74" i="6"/>
  <c r="DV74" i="6"/>
  <c r="BL11" i="6"/>
  <c r="CF25" i="6"/>
  <c r="S12" i="6"/>
  <c r="BL12" i="6"/>
  <c r="BN12" i="6" s="1"/>
  <c r="BL13" i="6"/>
  <c r="BN13" i="6" s="1"/>
  <c r="DG15" i="6"/>
  <c r="W15" i="6"/>
  <c r="N16" i="6"/>
  <c r="EC16" i="6"/>
  <c r="DG17" i="6"/>
  <c r="F17" i="6" s="1"/>
  <c r="H17" i="6" s="1"/>
  <c r="EC17" i="6"/>
  <c r="AY74" i="6"/>
  <c r="BE74" i="6"/>
  <c r="BP74" i="6"/>
  <c r="CB74" i="6"/>
  <c r="N26" i="6"/>
  <c r="X38" i="6"/>
  <c r="AE38" i="6"/>
  <c r="AG26" i="6"/>
  <c r="N27" i="6"/>
  <c r="EC32" i="6"/>
  <c r="BO34" i="6"/>
  <c r="EC34" i="6"/>
  <c r="BL35" i="6"/>
  <c r="BN35" i="6" s="1"/>
  <c r="W41" i="6"/>
  <c r="W59" i="6"/>
  <c r="N43" i="6"/>
  <c r="BO43" i="6"/>
  <c r="S44" i="6"/>
  <c r="N47" i="6"/>
  <c r="BO47" i="6"/>
  <c r="BO53" i="6"/>
  <c r="EC53" i="6"/>
  <c r="BO54" i="6"/>
  <c r="K58" i="6"/>
  <c r="M58" i="6" s="1"/>
  <c r="BC71" i="6"/>
  <c r="BM71" i="6"/>
  <c r="BO71" i="6" s="1"/>
  <c r="BZ71" i="6"/>
  <c r="CL71" i="6"/>
  <c r="G60" i="6"/>
  <c r="N63" i="6"/>
  <c r="G63" i="6"/>
  <c r="I64" i="6"/>
  <c r="G68" i="6"/>
  <c r="I68" i="6" s="1"/>
  <c r="N70" i="6"/>
  <c r="CR82" i="5"/>
  <c r="O25" i="6"/>
  <c r="X25" i="6"/>
  <c r="BT25" i="6"/>
  <c r="BT74" i="6" s="1"/>
  <c r="DC74" i="6"/>
  <c r="N11" i="6"/>
  <c r="EC11" i="6"/>
  <c r="DG12" i="6"/>
  <c r="F12" i="6" s="1"/>
  <c r="S14" i="6"/>
  <c r="BL14" i="6"/>
  <c r="N15" i="6"/>
  <c r="EC15" i="6"/>
  <c r="DG16" i="6"/>
  <c r="F16" i="6" s="1"/>
  <c r="BN16" i="6"/>
  <c r="S18" i="6"/>
  <c r="BL18" i="6"/>
  <c r="N19" i="6"/>
  <c r="EC19" i="6"/>
  <c r="N20" i="6"/>
  <c r="N21" i="6"/>
  <c r="BN21" i="6"/>
  <c r="N22" i="6"/>
  <c r="BL23" i="6"/>
  <c r="BN23" i="6" s="1"/>
  <c r="EC23" i="6"/>
  <c r="AC25" i="6"/>
  <c r="AU74" i="6"/>
  <c r="BA74" i="6"/>
  <c r="BG74" i="6"/>
  <c r="BX74" i="6"/>
  <c r="CJ74" i="6"/>
  <c r="O38" i="6"/>
  <c r="Z38" i="6"/>
  <c r="AB38" i="6" s="1"/>
  <c r="BT38" i="6"/>
  <c r="CF38" i="6"/>
  <c r="S27" i="6"/>
  <c r="BO27" i="6"/>
  <c r="EC27" i="6"/>
  <c r="DG28" i="6"/>
  <c r="BO28" i="6"/>
  <c r="N29" i="6"/>
  <c r="S31" i="6"/>
  <c r="BO31" i="6"/>
  <c r="EC31" i="6"/>
  <c r="DG32" i="6"/>
  <c r="BO32" i="6"/>
  <c r="N33" i="6"/>
  <c r="EC36" i="6"/>
  <c r="X41" i="6"/>
  <c r="AW41" i="6"/>
  <c r="CF41" i="6"/>
  <c r="BC41" i="6"/>
  <c r="J59" i="6"/>
  <c r="K42" i="6"/>
  <c r="AT59" i="6"/>
  <c r="BF59" i="6"/>
  <c r="EC43" i="6"/>
  <c r="BL46" i="6"/>
  <c r="BN46" i="6" s="1"/>
  <c r="EC46" i="6"/>
  <c r="EC47" i="6"/>
  <c r="I49" i="6"/>
  <c r="K54" i="6"/>
  <c r="BL54" i="6"/>
  <c r="BN54" i="6" s="1"/>
  <c r="EC54" i="6"/>
  <c r="BO56" i="6"/>
  <c r="BO57" i="6"/>
  <c r="BL58" i="6"/>
  <c r="BN58" i="6" s="1"/>
  <c r="EC58" i="6"/>
  <c r="AC59" i="6"/>
  <c r="AH71" i="6"/>
  <c r="AQ71" i="6"/>
  <c r="AZ71" i="6"/>
  <c r="BK71" i="6"/>
  <c r="CI71" i="6"/>
  <c r="I60" i="6"/>
  <c r="EC61" i="6"/>
  <c r="BN62" i="6"/>
  <c r="BO63" i="6"/>
  <c r="G64" i="6"/>
  <c r="N66" i="6"/>
  <c r="EC66" i="6"/>
  <c r="BL67" i="6"/>
  <c r="BN67" i="6" s="1"/>
  <c r="I67" i="6"/>
  <c r="EC68" i="6"/>
  <c r="AB82" i="6"/>
  <c r="BN81" i="6"/>
  <c r="AE59" i="6"/>
  <c r="AW59" i="6"/>
  <c r="BI59" i="6"/>
  <c r="CF59" i="6"/>
  <c r="EC42" i="6"/>
  <c r="N44" i="6"/>
  <c r="EC45" i="6"/>
  <c r="I47" i="6"/>
  <c r="EC49" i="6"/>
  <c r="I51" i="6"/>
  <c r="BL52" i="6"/>
  <c r="BN52" i="6" s="1"/>
  <c r="EC52" i="6"/>
  <c r="K53" i="6"/>
  <c r="M53" i="6" s="1"/>
  <c r="G56" i="6"/>
  <c r="EC57" i="6"/>
  <c r="S58" i="6"/>
  <c r="BO58" i="6"/>
  <c r="X71" i="6"/>
  <c r="AE71" i="6"/>
  <c r="AO71" i="6"/>
  <c r="AW71" i="6"/>
  <c r="BI71" i="6"/>
  <c r="BT71" i="6"/>
  <c r="CF71" i="6"/>
  <c r="N61" i="6"/>
  <c r="BL61" i="6"/>
  <c r="BN61" i="6" s="1"/>
  <c r="I61" i="6"/>
  <c r="G62" i="6"/>
  <c r="I62" i="6" s="1"/>
  <c r="EC63" i="6"/>
  <c r="BO64" i="6"/>
  <c r="N65" i="6"/>
  <c r="BL65" i="6"/>
  <c r="BN65" i="6" s="1"/>
  <c r="G66" i="6"/>
  <c r="I66" i="6" s="1"/>
  <c r="EC67" i="6"/>
  <c r="BO68" i="6"/>
  <c r="N69" i="6"/>
  <c r="BL69" i="6"/>
  <c r="BN69" i="6" s="1"/>
  <c r="I69" i="6"/>
  <c r="G70" i="6"/>
  <c r="I70" i="6" s="1"/>
  <c r="BO25" i="6"/>
  <c r="I27" i="6"/>
  <c r="I31" i="6"/>
  <c r="H12" i="6"/>
  <c r="BN14" i="6"/>
  <c r="H16" i="6"/>
  <c r="BN18" i="6"/>
  <c r="I28" i="6"/>
  <c r="I32" i="6"/>
  <c r="F13" i="6"/>
  <c r="H21" i="6"/>
  <c r="I29" i="6"/>
  <c r="I33" i="6"/>
  <c r="N25" i="6"/>
  <c r="I26" i="6"/>
  <c r="I30" i="6"/>
  <c r="I34" i="6"/>
  <c r="M42" i="6"/>
  <c r="I42" i="6"/>
  <c r="F11" i="6"/>
  <c r="H11" i="6" s="1"/>
  <c r="BN11" i="6"/>
  <c r="H13" i="6"/>
  <c r="F15" i="6"/>
  <c r="H15" i="6" s="1"/>
  <c r="BN15" i="6"/>
  <c r="F19" i="6"/>
  <c r="H19" i="6" s="1"/>
  <c r="BN19" i="6"/>
  <c r="Q38" i="6"/>
  <c r="BO39" i="6"/>
  <c r="N40" i="6"/>
  <c r="AA74" i="6"/>
  <c r="I58" i="6"/>
  <c r="N10" i="6"/>
  <c r="R10" i="6"/>
  <c r="DG10" i="6"/>
  <c r="I11" i="6"/>
  <c r="BO11" i="6"/>
  <c r="I12" i="6"/>
  <c r="BO12" i="6"/>
  <c r="I13" i="6"/>
  <c r="BO13" i="6"/>
  <c r="I14" i="6"/>
  <c r="BO14" i="6"/>
  <c r="I15" i="6"/>
  <c r="BO15" i="6"/>
  <c r="I16" i="6"/>
  <c r="BO16" i="6"/>
  <c r="I17" i="6"/>
  <c r="BO17" i="6"/>
  <c r="I18" i="6"/>
  <c r="BO18" i="6"/>
  <c r="I19" i="6"/>
  <c r="BO19" i="6"/>
  <c r="I20" i="6"/>
  <c r="BL20" i="6"/>
  <c r="I21" i="6"/>
  <c r="BO21" i="6"/>
  <c r="K22" i="6"/>
  <c r="M22" i="6" s="1"/>
  <c r="BL22" i="6"/>
  <c r="BN22" i="6" s="1"/>
  <c r="I23" i="6"/>
  <c r="BO23" i="6"/>
  <c r="K24" i="6"/>
  <c r="M24" i="6" s="1"/>
  <c r="BL24" i="6"/>
  <c r="BN24" i="6" s="1"/>
  <c r="BC25" i="6"/>
  <c r="BC74" i="6" s="1"/>
  <c r="BQ25" i="6"/>
  <c r="BF38" i="6"/>
  <c r="BW38" i="6"/>
  <c r="DG27" i="6"/>
  <c r="F27" i="6" s="1"/>
  <c r="H27" i="6" s="1"/>
  <c r="R28" i="6"/>
  <c r="DG29" i="6"/>
  <c r="F29" i="6" s="1"/>
  <c r="H29" i="6" s="1"/>
  <c r="R30" i="6"/>
  <c r="DG31" i="6"/>
  <c r="F31" i="6" s="1"/>
  <c r="H31" i="6" s="1"/>
  <c r="R32" i="6"/>
  <c r="DG33" i="6"/>
  <c r="F33" i="6" s="1"/>
  <c r="H33" i="6" s="1"/>
  <c r="R34" i="6"/>
  <c r="S36" i="6"/>
  <c r="BL36" i="6"/>
  <c r="L38" i="6"/>
  <c r="S39" i="6"/>
  <c r="DG39" i="6"/>
  <c r="F39" i="6" s="1"/>
  <c r="H39" i="6" s="1"/>
  <c r="BL40" i="6"/>
  <c r="AG59" i="6"/>
  <c r="AQ59" i="6"/>
  <c r="K44" i="6"/>
  <c r="M44" i="6" s="1"/>
  <c r="BZ25" i="6"/>
  <c r="CL25" i="6"/>
  <c r="I39" i="6"/>
  <c r="BO40" i="6"/>
  <c r="BN40" i="6"/>
  <c r="BL42" i="6"/>
  <c r="BT59" i="6"/>
  <c r="AB43" i="6"/>
  <c r="K43" i="6"/>
  <c r="M43" i="6" s="1"/>
  <c r="AB45" i="6"/>
  <c r="K45" i="6"/>
  <c r="M45" i="6" s="1"/>
  <c r="I54" i="6"/>
  <c r="E10" i="6"/>
  <c r="AQ10" i="6"/>
  <c r="AQ25" i="6" s="1"/>
  <c r="BO10" i="6"/>
  <c r="CT74" i="6"/>
  <c r="DF74" i="6"/>
  <c r="DM74" i="6"/>
  <c r="DY74" i="6"/>
  <c r="P11" i="6"/>
  <c r="R11" i="6" s="1"/>
  <c r="P12" i="6"/>
  <c r="R12" i="6" s="1"/>
  <c r="P13" i="6"/>
  <c r="R13" i="6" s="1"/>
  <c r="P14" i="6"/>
  <c r="R14" i="6" s="1"/>
  <c r="P15" i="6"/>
  <c r="R15" i="6" s="1"/>
  <c r="P16" i="6"/>
  <c r="R16" i="6" s="1"/>
  <c r="P17" i="6"/>
  <c r="R17" i="6" s="1"/>
  <c r="P18" i="6"/>
  <c r="R18" i="6" s="1"/>
  <c r="P19" i="6"/>
  <c r="R19" i="6" s="1"/>
  <c r="P20" i="6"/>
  <c r="R20" i="6" s="1"/>
  <c r="DG20" i="6"/>
  <c r="F20" i="6" s="1"/>
  <c r="H20" i="6" s="1"/>
  <c r="R21" i="6"/>
  <c r="DG22" i="6"/>
  <c r="R23" i="6"/>
  <c r="DG24" i="6"/>
  <c r="Q25" i="6"/>
  <c r="AE25" i="6"/>
  <c r="CC25" i="6"/>
  <c r="CC74" i="6" s="1"/>
  <c r="K26" i="6"/>
  <c r="P26" i="6"/>
  <c r="P38" i="6" s="1"/>
  <c r="BL26" i="6"/>
  <c r="K28" i="6"/>
  <c r="W28" i="6"/>
  <c r="BL28" i="6"/>
  <c r="BN28" i="6" s="1"/>
  <c r="K30" i="6"/>
  <c r="W30" i="6"/>
  <c r="BL30" i="6"/>
  <c r="BN30" i="6" s="1"/>
  <c r="K32" i="6"/>
  <c r="W32" i="6"/>
  <c r="BL32" i="6"/>
  <c r="BN32" i="6" s="1"/>
  <c r="K34" i="6"/>
  <c r="W34" i="6"/>
  <c r="BL34" i="6"/>
  <c r="BN34" i="6" s="1"/>
  <c r="DG35" i="6"/>
  <c r="F35" i="6" s="1"/>
  <c r="H35" i="6" s="1"/>
  <c r="K36" i="6"/>
  <c r="M36" i="6" s="1"/>
  <c r="R36" i="6"/>
  <c r="DG37" i="6"/>
  <c r="F37" i="6" s="1"/>
  <c r="H37" i="6" s="1"/>
  <c r="BN37" i="6"/>
  <c r="AJ38" i="6"/>
  <c r="AL38" i="6" s="1"/>
  <c r="AH41" i="6"/>
  <c r="BW41" i="6"/>
  <c r="DG40" i="6"/>
  <c r="AE41" i="6"/>
  <c r="AO41" i="6"/>
  <c r="H65" i="6"/>
  <c r="DG26" i="6"/>
  <c r="F26" i="6" s="1"/>
  <c r="H26" i="6" s="1"/>
  <c r="U38" i="6"/>
  <c r="P41" i="6"/>
  <c r="R41" i="6" s="1"/>
  <c r="R39" i="6"/>
  <c r="AL42" i="6"/>
  <c r="AJ59" i="6"/>
  <c r="I44" i="6"/>
  <c r="I46" i="6"/>
  <c r="I56" i="6"/>
  <c r="I57" i="6"/>
  <c r="AW74" i="6"/>
  <c r="U25" i="6"/>
  <c r="AW25" i="6"/>
  <c r="BW25" i="6"/>
  <c r="CO25" i="6"/>
  <c r="CQ25" i="6" s="1"/>
  <c r="R27" i="6"/>
  <c r="F28" i="6"/>
  <c r="H28" i="6" s="1"/>
  <c r="R29" i="6"/>
  <c r="F30" i="6"/>
  <c r="H30" i="6" s="1"/>
  <c r="R31" i="6"/>
  <c r="F32" i="6"/>
  <c r="H32" i="6" s="1"/>
  <c r="R33" i="6"/>
  <c r="F34" i="6"/>
  <c r="H34" i="6" s="1"/>
  <c r="O41" i="6"/>
  <c r="S41" i="6" s="1"/>
  <c r="AI74" i="6"/>
  <c r="AT25" i="6"/>
  <c r="BF25" i="6"/>
  <c r="N39" i="6"/>
  <c r="BL39" i="6"/>
  <c r="BL41" i="6" s="1"/>
  <c r="BQ41" i="6"/>
  <c r="CO41" i="6"/>
  <c r="CQ41" i="6" s="1"/>
  <c r="CQ39" i="6"/>
  <c r="AG40" i="6"/>
  <c r="AG41" i="6" s="1"/>
  <c r="K40" i="6"/>
  <c r="M40" i="6" s="1"/>
  <c r="BM59" i="6"/>
  <c r="BN42" i="6"/>
  <c r="BO42" i="6"/>
  <c r="BN44" i="6"/>
  <c r="BO44" i="6"/>
  <c r="I53" i="6"/>
  <c r="G10" i="6"/>
  <c r="K10" i="6"/>
  <c r="M10" i="6" s="1"/>
  <c r="Z25" i="6"/>
  <c r="AB25" i="6" s="1"/>
  <c r="AG10" i="6"/>
  <c r="AG25" i="6" s="1"/>
  <c r="CF74" i="6"/>
  <c r="CZ74" i="6"/>
  <c r="DH74" i="6"/>
  <c r="DS74" i="6"/>
  <c r="EC10" i="6"/>
  <c r="DG21" i="6"/>
  <c r="F21" i="6" s="1"/>
  <c r="R22" i="6"/>
  <c r="DG23" i="6"/>
  <c r="F23" i="6" s="1"/>
  <c r="H23" i="6" s="1"/>
  <c r="R24" i="6"/>
  <c r="AM25" i="6"/>
  <c r="AZ25" i="6"/>
  <c r="AZ74" i="6" s="1"/>
  <c r="BI25" i="6"/>
  <c r="CI25" i="6"/>
  <c r="CI74" i="6" s="1"/>
  <c r="M26" i="6"/>
  <c r="S26" i="6"/>
  <c r="AG38" i="6"/>
  <c r="AO38" i="6"/>
  <c r="AW38" i="6"/>
  <c r="BI38" i="6"/>
  <c r="BO26" i="6"/>
  <c r="CL38" i="6"/>
  <c r="K27" i="6"/>
  <c r="M27" i="6" s="1"/>
  <c r="W27" i="6"/>
  <c r="BL27" i="6"/>
  <c r="BN27" i="6" s="1"/>
  <c r="M28" i="6"/>
  <c r="S28" i="6"/>
  <c r="K29" i="6"/>
  <c r="M29" i="6" s="1"/>
  <c r="W29" i="6"/>
  <c r="BL29" i="6"/>
  <c r="BN29" i="6" s="1"/>
  <c r="M30" i="6"/>
  <c r="S30" i="6"/>
  <c r="K31" i="6"/>
  <c r="M31" i="6" s="1"/>
  <c r="W31" i="6"/>
  <c r="BL31" i="6"/>
  <c r="BN31" i="6" s="1"/>
  <c r="M32" i="6"/>
  <c r="S32" i="6"/>
  <c r="K33" i="6"/>
  <c r="M33" i="6" s="1"/>
  <c r="W33" i="6"/>
  <c r="BL33" i="6"/>
  <c r="BN33" i="6" s="1"/>
  <c r="M34" i="6"/>
  <c r="S34" i="6"/>
  <c r="K35" i="6"/>
  <c r="M35" i="6" s="1"/>
  <c r="R35" i="6"/>
  <c r="I36" i="6"/>
  <c r="DG36" i="6"/>
  <c r="F36" i="6" s="1"/>
  <c r="H36" i="6" s="1"/>
  <c r="BN36" i="6"/>
  <c r="K37" i="6"/>
  <c r="M37" i="6" s="1"/>
  <c r="R37" i="6"/>
  <c r="AT41" i="6"/>
  <c r="AT74" i="6" s="1"/>
  <c r="BF41" i="6"/>
  <c r="EC40" i="6"/>
  <c r="L41" i="6"/>
  <c r="AC41" i="6"/>
  <c r="BM41" i="6"/>
  <c r="H67" i="6"/>
  <c r="N53" i="6"/>
  <c r="W56" i="6"/>
  <c r="DG56" i="6"/>
  <c r="F56" i="6" s="1"/>
  <c r="H56" i="6" s="1"/>
  <c r="M57" i="6"/>
  <c r="N57" i="6"/>
  <c r="N60" i="6"/>
  <c r="L71" i="6"/>
  <c r="S60" i="6"/>
  <c r="R61" i="6"/>
  <c r="S61" i="6"/>
  <c r="R62" i="6"/>
  <c r="S62" i="6"/>
  <c r="R63" i="6"/>
  <c r="S63" i="6"/>
  <c r="R64" i="6"/>
  <c r="S64" i="6"/>
  <c r="R65" i="6"/>
  <c r="S65" i="6"/>
  <c r="R66" i="6"/>
  <c r="S66" i="6"/>
  <c r="R67" i="6"/>
  <c r="S67" i="6"/>
  <c r="R68" i="6"/>
  <c r="S68" i="6"/>
  <c r="R69" i="6"/>
  <c r="S69" i="6"/>
  <c r="R70" i="6"/>
  <c r="S70" i="6"/>
  <c r="CQ82" i="6"/>
  <c r="CQ81" i="6"/>
  <c r="Z59" i="6"/>
  <c r="AB59" i="6" s="1"/>
  <c r="BZ59" i="6"/>
  <c r="BZ74" i="6" s="1"/>
  <c r="CL59" i="6"/>
  <c r="BL43" i="6"/>
  <c r="BN43" i="6" s="1"/>
  <c r="BL45" i="6"/>
  <c r="BN45" i="6" s="1"/>
  <c r="BO46" i="6"/>
  <c r="K47" i="6"/>
  <c r="M47" i="6" s="1"/>
  <c r="BL47" i="6"/>
  <c r="BN47" i="6" s="1"/>
  <c r="I48" i="6"/>
  <c r="BO48" i="6"/>
  <c r="K49" i="6"/>
  <c r="M49" i="6" s="1"/>
  <c r="BL49" i="6"/>
  <c r="BN49" i="6" s="1"/>
  <c r="I50" i="6"/>
  <c r="BO50" i="6"/>
  <c r="K51" i="6"/>
  <c r="M51" i="6" s="1"/>
  <c r="BL51" i="6"/>
  <c r="BN51" i="6" s="1"/>
  <c r="I52" i="6"/>
  <c r="BO52" i="6"/>
  <c r="R54" i="6"/>
  <c r="AO59" i="6"/>
  <c r="Y74" i="6"/>
  <c r="CN74" i="6"/>
  <c r="R81" i="6"/>
  <c r="AL81" i="6"/>
  <c r="R82" i="6"/>
  <c r="W55" i="6"/>
  <c r="DG55" i="6"/>
  <c r="F55" i="6" s="1"/>
  <c r="H55" i="6" s="1"/>
  <c r="M56" i="6"/>
  <c r="N56" i="6"/>
  <c r="AL41" i="6"/>
  <c r="R42" i="6"/>
  <c r="DG43" i="6"/>
  <c r="R44" i="6"/>
  <c r="DG45" i="6"/>
  <c r="R46" i="6"/>
  <c r="DG47" i="6"/>
  <c r="F47" i="6" s="1"/>
  <c r="H47" i="6" s="1"/>
  <c r="R48" i="6"/>
  <c r="DG49" i="6"/>
  <c r="R50" i="6"/>
  <c r="DG51" i="6"/>
  <c r="F51" i="6" s="1"/>
  <c r="H51" i="6" s="1"/>
  <c r="R52" i="6"/>
  <c r="R53" i="6"/>
  <c r="BL53" i="6"/>
  <c r="P54" i="6"/>
  <c r="S56" i="6"/>
  <c r="R57" i="6"/>
  <c r="BL57" i="6"/>
  <c r="BN57" i="6" s="1"/>
  <c r="P58" i="6"/>
  <c r="R58" i="6" s="1"/>
  <c r="BO60" i="6"/>
  <c r="Q71" i="6"/>
  <c r="AC71" i="6"/>
  <c r="W54" i="6"/>
  <c r="DG54" i="6"/>
  <c r="F54" i="6" s="1"/>
  <c r="H54" i="6" s="1"/>
  <c r="N55" i="6"/>
  <c r="W58" i="6"/>
  <c r="DG58" i="6"/>
  <c r="F58" i="6" s="1"/>
  <c r="H58" i="6" s="1"/>
  <c r="AL59" i="6"/>
  <c r="AM59" i="6"/>
  <c r="BW71" i="6"/>
  <c r="BL60" i="6"/>
  <c r="BM74" i="6"/>
  <c r="CQ71" i="6"/>
  <c r="CP74" i="6"/>
  <c r="CR71" i="6"/>
  <c r="R56" i="6"/>
  <c r="U59" i="6"/>
  <c r="W53" i="6"/>
  <c r="DG53" i="6"/>
  <c r="F53" i="6" s="1"/>
  <c r="H53" i="6" s="1"/>
  <c r="M54" i="6"/>
  <c r="N54" i="6"/>
  <c r="W57" i="6"/>
  <c r="DG57" i="6"/>
  <c r="F57" i="6" s="1"/>
  <c r="H57" i="6" s="1"/>
  <c r="N58" i="6"/>
  <c r="DG60" i="6"/>
  <c r="F60" i="6" s="1"/>
  <c r="H60" i="6" s="1"/>
  <c r="K60" i="6"/>
  <c r="M60" i="6" s="1"/>
  <c r="AL60" i="6"/>
  <c r="AJ71" i="6"/>
  <c r="DG61" i="6"/>
  <c r="F61" i="6" s="1"/>
  <c r="H61" i="6" s="1"/>
  <c r="K61" i="6"/>
  <c r="M61" i="6" s="1"/>
  <c r="DG62" i="6"/>
  <c r="F62" i="6" s="1"/>
  <c r="K62" i="6"/>
  <c r="DG63" i="6"/>
  <c r="F63" i="6" s="1"/>
  <c r="H63" i="6" s="1"/>
  <c r="K63" i="6"/>
  <c r="M63" i="6" s="1"/>
  <c r="DG64" i="6"/>
  <c r="K64" i="6"/>
  <c r="DG65" i="6"/>
  <c r="F65" i="6" s="1"/>
  <c r="K65" i="6"/>
  <c r="M65" i="6" s="1"/>
  <c r="DG66" i="6"/>
  <c r="K66" i="6"/>
  <c r="M66" i="6" s="1"/>
  <c r="DG67" i="6"/>
  <c r="F67" i="6" s="1"/>
  <c r="K67" i="6"/>
  <c r="M67" i="6" s="1"/>
  <c r="DG68" i="6"/>
  <c r="F68" i="6" s="1"/>
  <c r="H68" i="6" s="1"/>
  <c r="K68" i="6"/>
  <c r="M68" i="6" s="1"/>
  <c r="DG69" i="6"/>
  <c r="F69" i="6" s="1"/>
  <c r="H69" i="6" s="1"/>
  <c r="K69" i="6"/>
  <c r="M69" i="6" s="1"/>
  <c r="DG70" i="6"/>
  <c r="F70" i="6" s="1"/>
  <c r="K70" i="6"/>
  <c r="AK74" i="6"/>
  <c r="AM71" i="6"/>
  <c r="S82" i="6"/>
  <c r="S81" i="6"/>
  <c r="AM82" i="6"/>
  <c r="AM81" i="6"/>
  <c r="V74" i="6"/>
  <c r="AD74" i="6"/>
  <c r="AH74" i="6" s="1"/>
  <c r="AP74" i="6"/>
  <c r="AX74" i="6"/>
  <c r="BB74" i="6"/>
  <c r="BJ74" i="6"/>
  <c r="BR74" i="6"/>
  <c r="BV74" i="6"/>
  <c r="CD74" i="6"/>
  <c r="CH74" i="6"/>
  <c r="K39" i="6"/>
  <c r="M39" i="6" s="1"/>
  <c r="U41" i="6"/>
  <c r="O59" i="6"/>
  <c r="DG42" i="6"/>
  <c r="F42" i="6" s="1"/>
  <c r="H42" i="6" s="1"/>
  <c r="AB42" i="6"/>
  <c r="AH59" i="6"/>
  <c r="BK59" i="6"/>
  <c r="R43" i="6"/>
  <c r="DG44" i="6"/>
  <c r="F44" i="6" s="1"/>
  <c r="H44" i="6" s="1"/>
  <c r="R45" i="6"/>
  <c r="DG46" i="6"/>
  <c r="R47" i="6"/>
  <c r="DG48" i="6"/>
  <c r="F48" i="6" s="1"/>
  <c r="H48" i="6" s="1"/>
  <c r="R49" i="6"/>
  <c r="DG50" i="6"/>
  <c r="F50" i="6" s="1"/>
  <c r="H50" i="6" s="1"/>
  <c r="R51" i="6"/>
  <c r="DG52" i="6"/>
  <c r="F52" i="6" s="1"/>
  <c r="H52" i="6" s="1"/>
  <c r="BN53" i="6"/>
  <c r="K55" i="6"/>
  <c r="M55" i="6" s="1"/>
  <c r="R55" i="6"/>
  <c r="BL55" i="6"/>
  <c r="BN55" i="6" s="1"/>
  <c r="L59" i="6"/>
  <c r="M62" i="6"/>
  <c r="M64" i="6"/>
  <c r="M70" i="6"/>
  <c r="CO74" i="6"/>
  <c r="M78" i="6"/>
  <c r="M81" i="6" s="1"/>
  <c r="CR82" i="6"/>
  <c r="AG60" i="6"/>
  <c r="AG71" i="6" s="1"/>
  <c r="BO81" i="6"/>
  <c r="N11" i="5"/>
  <c r="S14" i="5"/>
  <c r="DG14" i="5"/>
  <c r="AB14" i="5"/>
  <c r="N16" i="5"/>
  <c r="S17" i="5"/>
  <c r="R17" i="5"/>
  <c r="N18" i="5"/>
  <c r="S19" i="5"/>
  <c r="R19" i="5"/>
  <c r="BO19" i="5"/>
  <c r="S20" i="5"/>
  <c r="R20" i="5"/>
  <c r="K20" i="5"/>
  <c r="AL20" i="5"/>
  <c r="BO21" i="5"/>
  <c r="BN21" i="5"/>
  <c r="S22" i="5"/>
  <c r="R22" i="5"/>
  <c r="AG26" i="5"/>
  <c r="AG38" i="5" s="1"/>
  <c r="AE38" i="5"/>
  <c r="S27" i="5"/>
  <c r="BO27" i="5"/>
  <c r="BN27" i="5"/>
  <c r="N29" i="5"/>
  <c r="BO29" i="5"/>
  <c r="S30" i="5"/>
  <c r="R30" i="5"/>
  <c r="BO30" i="5"/>
  <c r="BN30" i="5"/>
  <c r="N31" i="5"/>
  <c r="N37" i="5"/>
  <c r="BO37" i="5"/>
  <c r="BN37" i="5"/>
  <c r="U41" i="5"/>
  <c r="W39" i="5"/>
  <c r="K39" i="5"/>
  <c r="K41" i="5" s="1"/>
  <c r="AT41" i="5"/>
  <c r="BL39" i="5"/>
  <c r="BL41" i="5" s="1"/>
  <c r="BQ41" i="5"/>
  <c r="N40" i="5"/>
  <c r="M40" i="5"/>
  <c r="BO40" i="5"/>
  <c r="BN40" i="5"/>
  <c r="U59" i="5"/>
  <c r="W42" i="5"/>
  <c r="BO44" i="5"/>
  <c r="N45" i="5"/>
  <c r="J25" i="5"/>
  <c r="J74" i="5" s="1"/>
  <c r="U25" i="5"/>
  <c r="AJ25" i="5"/>
  <c r="AL25" i="5" s="1"/>
  <c r="AR25" i="5"/>
  <c r="BC25" i="5"/>
  <c r="BC74" i="5" s="1"/>
  <c r="BM25" i="5"/>
  <c r="BZ25" i="5"/>
  <c r="BZ74" i="5" s="1"/>
  <c r="CL25" i="5"/>
  <c r="CT74" i="5"/>
  <c r="DF74" i="5"/>
  <c r="K11" i="5"/>
  <c r="M11" i="5" s="1"/>
  <c r="BL12" i="5"/>
  <c r="BN12" i="5" s="1"/>
  <c r="G13" i="5"/>
  <c r="I13" i="5" s="1"/>
  <c r="EC16" i="5"/>
  <c r="EC18" i="5"/>
  <c r="EC19" i="5"/>
  <c r="I24" i="5"/>
  <c r="J38" i="5"/>
  <c r="U38" i="5"/>
  <c r="U74" i="5" s="1"/>
  <c r="W74" i="5" s="1"/>
  <c r="AQ26" i="5"/>
  <c r="AQ38" i="5" s="1"/>
  <c r="AZ38" i="5"/>
  <c r="AZ74" i="5" s="1"/>
  <c r="BK38" i="5"/>
  <c r="BW38" i="5"/>
  <c r="BW74" i="5" s="1"/>
  <c r="CI38" i="5"/>
  <c r="EC26" i="5"/>
  <c r="K29" i="5"/>
  <c r="M29" i="5" s="1"/>
  <c r="BL29" i="5"/>
  <c r="BN29" i="5" s="1"/>
  <c r="EC35" i="5"/>
  <c r="E36" i="5"/>
  <c r="I36" i="5" s="1"/>
  <c r="EC37" i="5"/>
  <c r="EC40" i="5"/>
  <c r="AT59" i="5"/>
  <c r="BF59" i="5"/>
  <c r="BQ59" i="5"/>
  <c r="CC59" i="5"/>
  <c r="EC43" i="5"/>
  <c r="AB10" i="5"/>
  <c r="Z25" i="5"/>
  <c r="S11" i="5"/>
  <c r="R11" i="5"/>
  <c r="BO11" i="5"/>
  <c r="S12" i="5"/>
  <c r="R12" i="5"/>
  <c r="K12" i="5"/>
  <c r="AL12" i="5"/>
  <c r="BO14" i="5"/>
  <c r="BN14" i="5"/>
  <c r="M15" i="5"/>
  <c r="N15" i="5"/>
  <c r="BO20" i="5"/>
  <c r="BN20" i="5"/>
  <c r="N21" i="5"/>
  <c r="N23" i="5"/>
  <c r="BO23" i="5"/>
  <c r="N24" i="5"/>
  <c r="BO24" i="5"/>
  <c r="S26" i="5"/>
  <c r="Q38" i="5"/>
  <c r="Z38" i="5"/>
  <c r="AB26" i="5"/>
  <c r="K27" i="5"/>
  <c r="M27" i="5" s="1"/>
  <c r="AB27" i="5"/>
  <c r="BO28" i="5"/>
  <c r="BN28" i="5"/>
  <c r="S29" i="5"/>
  <c r="R29" i="5"/>
  <c r="S33" i="5"/>
  <c r="R33" i="5"/>
  <c r="N34" i="5"/>
  <c r="BO34" i="5"/>
  <c r="BN34" i="5"/>
  <c r="N35" i="5"/>
  <c r="BO36" i="5"/>
  <c r="S37" i="5"/>
  <c r="R37" i="5"/>
  <c r="Q41" i="5"/>
  <c r="S39" i="5"/>
  <c r="AE41" i="5"/>
  <c r="AG39" i="5"/>
  <c r="AG41" i="5" s="1"/>
  <c r="BO39" i="5"/>
  <c r="BM41" i="5"/>
  <c r="S42" i="5"/>
  <c r="Q59" i="5"/>
  <c r="AE59" i="5"/>
  <c r="AG42" i="5"/>
  <c r="AG59" i="5" s="1"/>
  <c r="BO42" i="5"/>
  <c r="BM59" i="5"/>
  <c r="EC11" i="5"/>
  <c r="K15" i="5"/>
  <c r="BL16" i="5"/>
  <c r="EC17" i="5"/>
  <c r="BL18" i="5"/>
  <c r="BN18" i="5" s="1"/>
  <c r="BL19" i="5"/>
  <c r="BN19" i="5" s="1"/>
  <c r="I20" i="5"/>
  <c r="EC24" i="5"/>
  <c r="EC27" i="5"/>
  <c r="S31" i="5"/>
  <c r="G35" i="5"/>
  <c r="P10" i="5"/>
  <c r="O25" i="5"/>
  <c r="BL10" i="5"/>
  <c r="BT25" i="5"/>
  <c r="BO12" i="5"/>
  <c r="N13" i="5"/>
  <c r="BO13" i="5"/>
  <c r="BN13" i="5"/>
  <c r="N14" i="5"/>
  <c r="M14" i="5"/>
  <c r="S15" i="5"/>
  <c r="R15" i="5"/>
  <c r="BO15" i="5"/>
  <c r="BN15" i="5"/>
  <c r="S16" i="5"/>
  <c r="R16" i="5"/>
  <c r="K16" i="5"/>
  <c r="M16" i="5" s="1"/>
  <c r="AL16" i="5"/>
  <c r="S18" i="5"/>
  <c r="DG18" i="5"/>
  <c r="F18" i="5" s="1"/>
  <c r="H18" i="5" s="1"/>
  <c r="AB18" i="5"/>
  <c r="N20" i="5"/>
  <c r="M20" i="5"/>
  <c r="S21" i="5"/>
  <c r="R21" i="5"/>
  <c r="BO22" i="5"/>
  <c r="BN22" i="5"/>
  <c r="S24" i="5"/>
  <c r="R24" i="5"/>
  <c r="P26" i="5"/>
  <c r="R26" i="5" s="1"/>
  <c r="O38" i="5"/>
  <c r="AJ38" i="5"/>
  <c r="AL26" i="5"/>
  <c r="N27" i="5"/>
  <c r="N28" i="5"/>
  <c r="M28" i="5"/>
  <c r="N30" i="5"/>
  <c r="K31" i="5"/>
  <c r="M31" i="5" s="1"/>
  <c r="AB31" i="5"/>
  <c r="N36" i="5"/>
  <c r="P39" i="5"/>
  <c r="P41" i="5" s="1"/>
  <c r="O41" i="5"/>
  <c r="AB39" i="5"/>
  <c r="Z41" i="5"/>
  <c r="AO41" i="5"/>
  <c r="AQ39" i="5"/>
  <c r="AQ41" i="5" s="1"/>
  <c r="S40" i="5"/>
  <c r="R40" i="5"/>
  <c r="P42" i="5"/>
  <c r="P59" i="5" s="1"/>
  <c r="O59" i="5"/>
  <c r="O74" i="5" s="1"/>
  <c r="Z59" i="5"/>
  <c r="AB42" i="5"/>
  <c r="AO59" i="5"/>
  <c r="AQ42" i="5"/>
  <c r="AQ59" i="5" s="1"/>
  <c r="X25" i="5"/>
  <c r="AG10" i="5"/>
  <c r="AG25" i="5" s="1"/>
  <c r="AW25" i="5"/>
  <c r="BI25" i="5"/>
  <c r="CF25" i="5"/>
  <c r="BL11" i="5"/>
  <c r="BN11" i="5" s="1"/>
  <c r="DG13" i="5"/>
  <c r="EC14" i="5"/>
  <c r="EC15" i="5"/>
  <c r="EC20" i="5"/>
  <c r="EC21" i="5"/>
  <c r="EC22" i="5"/>
  <c r="DG23" i="5"/>
  <c r="BL24" i="5"/>
  <c r="BN24" i="5" s="1"/>
  <c r="AT38" i="5"/>
  <c r="BF38" i="5"/>
  <c r="BQ38" i="5"/>
  <c r="CC38" i="5"/>
  <c r="CC74" i="5" s="1"/>
  <c r="EC28" i="5"/>
  <c r="I29" i="5"/>
  <c r="EC30" i="5"/>
  <c r="EC34" i="5"/>
  <c r="BL35" i="5"/>
  <c r="BW41" i="5"/>
  <c r="CI41" i="5"/>
  <c r="AZ59" i="5"/>
  <c r="BK59" i="5"/>
  <c r="BW59" i="5"/>
  <c r="CI59" i="5"/>
  <c r="S43" i="5"/>
  <c r="BO43" i="5"/>
  <c r="S45" i="5"/>
  <c r="K46" i="5"/>
  <c r="AG71" i="5"/>
  <c r="N25" i="5"/>
  <c r="N12" i="5"/>
  <c r="M12" i="5"/>
  <c r="S13" i="5"/>
  <c r="R13" i="5"/>
  <c r="BO16" i="5"/>
  <c r="BN16" i="5"/>
  <c r="N17" i="5"/>
  <c r="BO17" i="5"/>
  <c r="BO18" i="5"/>
  <c r="M19" i="5"/>
  <c r="N19" i="5"/>
  <c r="N22" i="5"/>
  <c r="M22" i="5"/>
  <c r="S23" i="5"/>
  <c r="R23" i="5"/>
  <c r="N26" i="5"/>
  <c r="L38" i="5"/>
  <c r="BO26" i="5"/>
  <c r="BM38" i="5"/>
  <c r="BL26" i="5"/>
  <c r="BN26" i="5" s="1"/>
  <c r="BZ38" i="5"/>
  <c r="S28" i="5"/>
  <c r="R28" i="5"/>
  <c r="DG28" i="5"/>
  <c r="AB28" i="5"/>
  <c r="BO31" i="5"/>
  <c r="BN31" i="5"/>
  <c r="N32" i="5"/>
  <c r="BO32" i="5"/>
  <c r="N33" i="5"/>
  <c r="BO33" i="5"/>
  <c r="BN33" i="5"/>
  <c r="S34" i="5"/>
  <c r="R34" i="5"/>
  <c r="AL39" i="5"/>
  <c r="AJ41" i="5"/>
  <c r="AL42" i="5"/>
  <c r="AJ59" i="5"/>
  <c r="S44" i="5"/>
  <c r="R44" i="5"/>
  <c r="I16" i="5"/>
  <c r="F17" i="5"/>
  <c r="I18" i="5"/>
  <c r="E21" i="5"/>
  <c r="E25" i="5" s="1"/>
  <c r="G23" i="5"/>
  <c r="G42" i="5"/>
  <c r="E44" i="5"/>
  <c r="I44" i="5" s="1"/>
  <c r="EC31" i="5"/>
  <c r="G32" i="5"/>
  <c r="K36" i="5"/>
  <c r="M36" i="5" s="1"/>
  <c r="BL44" i="5"/>
  <c r="BN44" i="5" s="1"/>
  <c r="I45" i="5"/>
  <c r="EC46" i="5"/>
  <c r="EC47" i="5"/>
  <c r="I49" i="5"/>
  <c r="EC49" i="5"/>
  <c r="BL51" i="5"/>
  <c r="EC52" i="5"/>
  <c r="BL55" i="5"/>
  <c r="BN55" i="5" s="1"/>
  <c r="BL61" i="5"/>
  <c r="EC62" i="5"/>
  <c r="EC63" i="5"/>
  <c r="EC64" i="5"/>
  <c r="DG66" i="5"/>
  <c r="K68" i="5"/>
  <c r="BL69" i="5"/>
  <c r="BN69" i="5" s="1"/>
  <c r="EC70" i="5"/>
  <c r="AF74" i="5"/>
  <c r="L59" i="5"/>
  <c r="Z71" i="5"/>
  <c r="Z74" i="5" s="1"/>
  <c r="AJ71" i="5"/>
  <c r="N69" i="5"/>
  <c r="N67" i="5"/>
  <c r="N65" i="5"/>
  <c r="N63" i="5"/>
  <c r="N61" i="5"/>
  <c r="N57" i="5"/>
  <c r="N55" i="5"/>
  <c r="N53" i="5"/>
  <c r="N51" i="5"/>
  <c r="N49" i="5"/>
  <c r="N47" i="5"/>
  <c r="N43" i="5"/>
  <c r="N39" i="5"/>
  <c r="R69" i="5"/>
  <c r="R65" i="5"/>
  <c r="R63" i="5"/>
  <c r="R61" i="5"/>
  <c r="R57" i="5"/>
  <c r="R55" i="5"/>
  <c r="R53" i="5"/>
  <c r="R51" i="5"/>
  <c r="R49" i="5"/>
  <c r="R47" i="5"/>
  <c r="R45" i="5"/>
  <c r="R43" i="5"/>
  <c r="R31" i="5"/>
  <c r="AB38" i="5"/>
  <c r="AB36" i="5"/>
  <c r="AL71" i="5"/>
  <c r="AL59" i="5"/>
  <c r="AL41" i="5"/>
  <c r="BN67" i="5"/>
  <c r="BN61" i="5"/>
  <c r="BN53" i="5"/>
  <c r="BN51" i="5"/>
  <c r="BN49" i="5"/>
  <c r="BN45" i="5"/>
  <c r="BN43" i="5"/>
  <c r="BN35" i="5"/>
  <c r="CR71" i="5"/>
  <c r="G46" i="5"/>
  <c r="DG48" i="5"/>
  <c r="E48" i="5"/>
  <c r="I48" i="5" s="1"/>
  <c r="DG61" i="5"/>
  <c r="BL63" i="5"/>
  <c r="BN63" i="5" s="1"/>
  <c r="BL64" i="5"/>
  <c r="BN64" i="5" s="1"/>
  <c r="K69" i="5"/>
  <c r="M69" i="5" s="1"/>
  <c r="BA74" i="5"/>
  <c r="BE74" i="5"/>
  <c r="AE71" i="5"/>
  <c r="AO71" i="5"/>
  <c r="BM71" i="5"/>
  <c r="M68" i="5"/>
  <c r="M54" i="5"/>
  <c r="M46" i="5"/>
  <c r="AM71" i="5"/>
  <c r="EC45" i="5"/>
  <c r="G50" i="5"/>
  <c r="E52" i="5"/>
  <c r="I52" i="5" s="1"/>
  <c r="BL54" i="5"/>
  <c r="G54" i="5"/>
  <c r="I54" i="5" s="1"/>
  <c r="DG56" i="5"/>
  <c r="E56" i="5"/>
  <c r="EC58" i="5"/>
  <c r="EC60" i="5"/>
  <c r="K63" i="5"/>
  <c r="M63" i="5" s="1"/>
  <c r="EC66" i="5"/>
  <c r="BL67" i="5"/>
  <c r="BL68" i="5"/>
  <c r="BN68" i="5" s="1"/>
  <c r="I69" i="5"/>
  <c r="DG70" i="5"/>
  <c r="F70" i="5" s="1"/>
  <c r="CQ38" i="5"/>
  <c r="L41" i="5"/>
  <c r="AV74" i="5"/>
  <c r="CD74" i="5"/>
  <c r="L71" i="5"/>
  <c r="R70" i="5"/>
  <c r="R68" i="5"/>
  <c r="R66" i="5"/>
  <c r="R64" i="5"/>
  <c r="R62" i="5"/>
  <c r="R60" i="5"/>
  <c r="R58" i="5"/>
  <c r="R56" i="5"/>
  <c r="R54" i="5"/>
  <c r="R52" i="5"/>
  <c r="R50" i="5"/>
  <c r="R48" i="5"/>
  <c r="R46" i="5"/>
  <c r="R36" i="5"/>
  <c r="R32" i="5"/>
  <c r="AB59" i="5"/>
  <c r="AB41" i="5"/>
  <c r="AB25" i="5"/>
  <c r="AL38" i="5"/>
  <c r="BN70" i="5"/>
  <c r="BN66" i="5"/>
  <c r="BN62" i="5"/>
  <c r="BN58" i="5"/>
  <c r="BN54" i="5"/>
  <c r="BN52" i="5"/>
  <c r="BN46" i="5"/>
  <c r="AA74" i="5"/>
  <c r="AC74" i="5" s="1"/>
  <c r="BL43" i="5"/>
  <c r="EC44" i="5"/>
  <c r="BL47" i="5"/>
  <c r="BN47" i="5" s="1"/>
  <c r="EC51" i="5"/>
  <c r="EC53" i="5"/>
  <c r="BL58" i="5"/>
  <c r="G58" i="5"/>
  <c r="BL60" i="5"/>
  <c r="EC61" i="5"/>
  <c r="DG67" i="5"/>
  <c r="EC69" i="5"/>
  <c r="Q71" i="5"/>
  <c r="CO71" i="5"/>
  <c r="CQ71" i="5" s="1"/>
  <c r="CO59" i="5"/>
  <c r="CQ59" i="5" s="1"/>
  <c r="CO41" i="5"/>
  <c r="CQ41" i="5" s="1"/>
  <c r="CO25" i="5"/>
  <c r="BB74" i="5"/>
  <c r="AD74" i="5"/>
  <c r="CL74" i="5"/>
  <c r="V74" i="5"/>
  <c r="X74" i="5" s="1"/>
  <c r="AP74" i="5"/>
  <c r="AR74" i="5" s="1"/>
  <c r="AX74" i="5"/>
  <c r="BJ74" i="5"/>
  <c r="BV74" i="5"/>
  <c r="CH74" i="5"/>
  <c r="AH74" i="5"/>
  <c r="AU74" i="5"/>
  <c r="AY74" i="5"/>
  <c r="BG74" i="5"/>
  <c r="CA74" i="5"/>
  <c r="CM74" i="5"/>
  <c r="BU74" i="5"/>
  <c r="CG74" i="5"/>
  <c r="I30" i="5"/>
  <c r="I46" i="5"/>
  <c r="I58" i="5"/>
  <c r="I56" i="5"/>
  <c r="I15" i="5"/>
  <c r="I21" i="5"/>
  <c r="I22" i="5"/>
  <c r="I39" i="5"/>
  <c r="I40" i="5"/>
  <c r="BN10" i="5"/>
  <c r="I11" i="5"/>
  <c r="I19" i="5"/>
  <c r="I32" i="5"/>
  <c r="I35" i="5"/>
  <c r="I50" i="5"/>
  <c r="H17" i="5"/>
  <c r="I17" i="5"/>
  <c r="I23" i="5"/>
  <c r="I31" i="5"/>
  <c r="I42" i="5"/>
  <c r="DG35" i="5"/>
  <c r="F35" i="5" s="1"/>
  <c r="H35" i="5" s="1"/>
  <c r="W35" i="5"/>
  <c r="DG45" i="5"/>
  <c r="F45" i="5" s="1"/>
  <c r="W45" i="5"/>
  <c r="K45" i="5"/>
  <c r="M45" i="5" s="1"/>
  <c r="DG53" i="5"/>
  <c r="F53" i="5" s="1"/>
  <c r="W53" i="5"/>
  <c r="K53" i="5"/>
  <c r="M53" i="5" s="1"/>
  <c r="DG58" i="5"/>
  <c r="F58" i="5" s="1"/>
  <c r="K60" i="5"/>
  <c r="DG60" i="5"/>
  <c r="F60" i="5" s="1"/>
  <c r="W60" i="5"/>
  <c r="W71" i="5" s="1"/>
  <c r="I62" i="5"/>
  <c r="N10" i="5"/>
  <c r="R10" i="5"/>
  <c r="AL10" i="5"/>
  <c r="BQ74" i="5"/>
  <c r="CW74" i="5"/>
  <c r="DG10" i="5"/>
  <c r="DP74" i="5"/>
  <c r="EB74" i="5"/>
  <c r="W11" i="5"/>
  <c r="W25" i="5" s="1"/>
  <c r="DG11" i="5"/>
  <c r="K13" i="5"/>
  <c r="M13" i="5" s="1"/>
  <c r="P14" i="5"/>
  <c r="R14" i="5" s="1"/>
  <c r="W15" i="5"/>
  <c r="DG15" i="5"/>
  <c r="F15" i="5" s="1"/>
  <c r="H15" i="5" s="1"/>
  <c r="K17" i="5"/>
  <c r="M17" i="5" s="1"/>
  <c r="P18" i="5"/>
  <c r="R18" i="5" s="1"/>
  <c r="W19" i="5"/>
  <c r="DG19" i="5"/>
  <c r="F19" i="5" s="1"/>
  <c r="H19" i="5" s="1"/>
  <c r="K21" i="5"/>
  <c r="M21" i="5" s="1"/>
  <c r="DG21" i="5"/>
  <c r="F21" i="5" s="1"/>
  <c r="H21" i="5" s="1"/>
  <c r="K23" i="5"/>
  <c r="M23" i="5" s="1"/>
  <c r="W23" i="5"/>
  <c r="BL23" i="5"/>
  <c r="BN23" i="5" s="1"/>
  <c r="EC23" i="5"/>
  <c r="F23" i="5" s="1"/>
  <c r="H23" i="5" s="1"/>
  <c r="K24" i="5"/>
  <c r="M24" i="5" s="1"/>
  <c r="DG24" i="5"/>
  <c r="F24" i="5" s="1"/>
  <c r="H24" i="5" s="1"/>
  <c r="K26" i="5"/>
  <c r="W29" i="5"/>
  <c r="DG32" i="5"/>
  <c r="K35" i="5"/>
  <c r="M35" i="5" s="1"/>
  <c r="P35" i="5"/>
  <c r="R35" i="5" s="1"/>
  <c r="DG39" i="5"/>
  <c r="F39" i="5" s="1"/>
  <c r="H39" i="5" s="1"/>
  <c r="K42" i="5"/>
  <c r="DG42" i="5"/>
  <c r="I43" i="5"/>
  <c r="H45" i="5"/>
  <c r="K48" i="5"/>
  <c r="M48" i="5" s="1"/>
  <c r="DG50" i="5"/>
  <c r="I51" i="5"/>
  <c r="H53" i="5"/>
  <c r="K56" i="5"/>
  <c r="M56" i="5" s="1"/>
  <c r="K58" i="5"/>
  <c r="M58" i="5" s="1"/>
  <c r="I60" i="5"/>
  <c r="DG62" i="5"/>
  <c r="F62" i="5" s="1"/>
  <c r="H62" i="5" s="1"/>
  <c r="DG22" i="5"/>
  <c r="W22" i="5"/>
  <c r="DG40" i="5"/>
  <c r="W40" i="5"/>
  <c r="K43" i="5"/>
  <c r="M43" i="5" s="1"/>
  <c r="DG43" i="5"/>
  <c r="F43" i="5" s="1"/>
  <c r="H43" i="5" s="1"/>
  <c r="W43" i="5"/>
  <c r="K51" i="5"/>
  <c r="M51" i="5" s="1"/>
  <c r="DG51" i="5"/>
  <c r="W51" i="5"/>
  <c r="I63" i="5"/>
  <c r="I68" i="5"/>
  <c r="DG16" i="5"/>
  <c r="F16" i="5" s="1"/>
  <c r="H16" i="5" s="1"/>
  <c r="DG20" i="5"/>
  <c r="F20" i="5" s="1"/>
  <c r="H20" i="5" s="1"/>
  <c r="DG26" i="5"/>
  <c r="DG29" i="5"/>
  <c r="F29" i="5" s="1"/>
  <c r="H29" i="5" s="1"/>
  <c r="DG36" i="5"/>
  <c r="DG27" i="5"/>
  <c r="W27" i="5"/>
  <c r="W38" i="5" s="1"/>
  <c r="DG49" i="5"/>
  <c r="W49" i="5"/>
  <c r="K49" i="5"/>
  <c r="M49" i="5" s="1"/>
  <c r="DG57" i="5"/>
  <c r="F57" i="5" s="1"/>
  <c r="H57" i="5" s="1"/>
  <c r="W57" i="5"/>
  <c r="K57" i="5"/>
  <c r="M57" i="5" s="1"/>
  <c r="K65" i="5"/>
  <c r="M65" i="5" s="1"/>
  <c r="DG65" i="5"/>
  <c r="F65" i="5" s="1"/>
  <c r="H65" i="5" s="1"/>
  <c r="I66" i="5"/>
  <c r="I10" i="5"/>
  <c r="BO10" i="5"/>
  <c r="DG12" i="5"/>
  <c r="F12" i="5" s="1"/>
  <c r="H12" i="5" s="1"/>
  <c r="AO74" i="5"/>
  <c r="AQ74" i="5" s="1"/>
  <c r="BI74" i="5"/>
  <c r="CI74" i="5"/>
  <c r="DC74" i="5"/>
  <c r="DJ74" i="5"/>
  <c r="DV74" i="5"/>
  <c r="ED74" i="5"/>
  <c r="W13" i="5"/>
  <c r="W17" i="5"/>
  <c r="P27" i="5"/>
  <c r="R27" i="5" s="1"/>
  <c r="DG30" i="5"/>
  <c r="F30" i="5" s="1"/>
  <c r="H30" i="5" s="1"/>
  <c r="K32" i="5"/>
  <c r="M32" i="5" s="1"/>
  <c r="BL32" i="5"/>
  <c r="BN32" i="5" s="1"/>
  <c r="EC32" i="5"/>
  <c r="K33" i="5"/>
  <c r="M33" i="5" s="1"/>
  <c r="DG33" i="5"/>
  <c r="K34" i="5"/>
  <c r="M34" i="5" s="1"/>
  <c r="BL42" i="5"/>
  <c r="EC42" i="5"/>
  <c r="K44" i="5"/>
  <c r="M44" i="5" s="1"/>
  <c r="DG46" i="5"/>
  <c r="F46" i="5" s="1"/>
  <c r="H46" i="5" s="1"/>
  <c r="I47" i="5"/>
  <c r="BL50" i="5"/>
  <c r="BN50" i="5" s="1"/>
  <c r="EC50" i="5"/>
  <c r="K52" i="5"/>
  <c r="M52" i="5" s="1"/>
  <c r="DG54" i="5"/>
  <c r="F54" i="5" s="1"/>
  <c r="I55" i="5"/>
  <c r="H60" i="5"/>
  <c r="DG31" i="5"/>
  <c r="W31" i="5"/>
  <c r="K47" i="5"/>
  <c r="M47" i="5" s="1"/>
  <c r="DG47" i="5"/>
  <c r="F47" i="5" s="1"/>
  <c r="H47" i="5" s="1"/>
  <c r="W47" i="5"/>
  <c r="K55" i="5"/>
  <c r="M55" i="5" s="1"/>
  <c r="DG55" i="5"/>
  <c r="F55" i="5" s="1"/>
  <c r="H55" i="5" s="1"/>
  <c r="W55" i="5"/>
  <c r="K61" i="5"/>
  <c r="M61" i="5" s="1"/>
  <c r="DG63" i="5"/>
  <c r="F63" i="5" s="1"/>
  <c r="H63" i="5" s="1"/>
  <c r="K64" i="5"/>
  <c r="M64" i="5" s="1"/>
  <c r="DG64" i="5"/>
  <c r="F64" i="5" s="1"/>
  <c r="H64" i="5" s="1"/>
  <c r="W64" i="5"/>
  <c r="H70" i="5"/>
  <c r="I70" i="5"/>
  <c r="G74" i="5"/>
  <c r="K10" i="5"/>
  <c r="S10" i="5"/>
  <c r="BF74" i="5"/>
  <c r="CF74" i="5"/>
  <c r="CZ74" i="5"/>
  <c r="DH74" i="5"/>
  <c r="DS74" i="5"/>
  <c r="EC10" i="5"/>
  <c r="DG34" i="5"/>
  <c r="BL36" i="5"/>
  <c r="BN36" i="5" s="1"/>
  <c r="EC36" i="5"/>
  <c r="K37" i="5"/>
  <c r="M37" i="5" s="1"/>
  <c r="DG37" i="5"/>
  <c r="F37" i="5" s="1"/>
  <c r="H37" i="5" s="1"/>
  <c r="DG44" i="5"/>
  <c r="F44" i="5" s="1"/>
  <c r="H44" i="5" s="1"/>
  <c r="BL48" i="5"/>
  <c r="BN48" i="5" s="1"/>
  <c r="EC48" i="5"/>
  <c r="F48" i="5" s="1"/>
  <c r="H48" i="5" s="1"/>
  <c r="K50" i="5"/>
  <c r="M50" i="5" s="1"/>
  <c r="DG52" i="5"/>
  <c r="F52" i="5" s="1"/>
  <c r="H52" i="5" s="1"/>
  <c r="BL56" i="5"/>
  <c r="BN56" i="5" s="1"/>
  <c r="EC56" i="5"/>
  <c r="F56" i="5" s="1"/>
  <c r="H56" i="5" s="1"/>
  <c r="BL65" i="5"/>
  <c r="BN65" i="5" s="1"/>
  <c r="F67" i="5"/>
  <c r="H67" i="5" s="1"/>
  <c r="K62" i="5"/>
  <c r="M62" i="5" s="1"/>
  <c r="K66" i="5"/>
  <c r="M66" i="5" s="1"/>
  <c r="P67" i="5"/>
  <c r="R67" i="5" s="1"/>
  <c r="W68" i="5"/>
  <c r="DG68" i="5"/>
  <c r="F68" i="5" s="1"/>
  <c r="H68" i="5" s="1"/>
  <c r="K70" i="5"/>
  <c r="M70" i="5" s="1"/>
  <c r="DG69" i="5"/>
  <c r="F69" i="5" s="1"/>
  <c r="H69" i="5" s="1"/>
  <c r="W62" i="5"/>
  <c r="W66" i="5"/>
  <c r="W70" i="5"/>
  <c r="CQ10" i="4"/>
  <c r="AO74" i="6" l="1"/>
  <c r="F34" i="5"/>
  <c r="H34" i="5" s="1"/>
  <c r="F33" i="5"/>
  <c r="H33" i="5" s="1"/>
  <c r="F27" i="5"/>
  <c r="H27" i="5" s="1"/>
  <c r="F26" i="5"/>
  <c r="H26" i="5" s="1"/>
  <c r="F40" i="5"/>
  <c r="H40" i="5" s="1"/>
  <c r="E74" i="5"/>
  <c r="F13" i="5"/>
  <c r="H13" i="5" s="1"/>
  <c r="F49" i="6"/>
  <c r="H49" i="6" s="1"/>
  <c r="F45" i="6"/>
  <c r="H45" i="6" s="1"/>
  <c r="BI74" i="6"/>
  <c r="BW74" i="6"/>
  <c r="F24" i="6"/>
  <c r="H24" i="6" s="1"/>
  <c r="W38" i="6"/>
  <c r="CL74" i="6"/>
  <c r="BL25" i="6"/>
  <c r="BN25" i="6" s="1"/>
  <c r="K25" i="5"/>
  <c r="M25" i="5" s="1"/>
  <c r="F31" i="5"/>
  <c r="H31" i="5" s="1"/>
  <c r="H54" i="5"/>
  <c r="F49" i="5"/>
  <c r="H49" i="5" s="1"/>
  <c r="F51" i="5"/>
  <c r="H51" i="5" s="1"/>
  <c r="F22" i="5"/>
  <c r="H22" i="5" s="1"/>
  <c r="F11" i="5"/>
  <c r="H11" i="5" s="1"/>
  <c r="M39" i="5"/>
  <c r="S25" i="5"/>
  <c r="BN39" i="5"/>
  <c r="Z74" i="6"/>
  <c r="F46" i="6"/>
  <c r="H46" i="6" s="1"/>
  <c r="BK74" i="6"/>
  <c r="S59" i="6"/>
  <c r="H70" i="6"/>
  <c r="F66" i="6"/>
  <c r="H66" i="6" s="1"/>
  <c r="F64" i="6"/>
  <c r="H64" i="6" s="1"/>
  <c r="H62" i="6"/>
  <c r="P59" i="6"/>
  <c r="R59" i="6" s="1"/>
  <c r="F43" i="6"/>
  <c r="H43" i="6" s="1"/>
  <c r="R60" i="6"/>
  <c r="BF74" i="6"/>
  <c r="U74" i="6"/>
  <c r="AE74" i="6"/>
  <c r="AG74" i="6" s="1"/>
  <c r="F22" i="6"/>
  <c r="H22" i="6" s="1"/>
  <c r="BQ74" i="6"/>
  <c r="CR74" i="5"/>
  <c r="F18" i="6"/>
  <c r="H18" i="6" s="1"/>
  <c r="BO74" i="6"/>
  <c r="Q74" i="6"/>
  <c r="S71" i="6"/>
  <c r="R71" i="6"/>
  <c r="S25" i="6"/>
  <c r="E25" i="6"/>
  <c r="E74" i="6" s="1"/>
  <c r="K71" i="6"/>
  <c r="O74" i="6"/>
  <c r="F40" i="6"/>
  <c r="H40" i="6" s="1"/>
  <c r="BL59" i="6"/>
  <c r="BN59" i="6" s="1"/>
  <c r="R26" i="6"/>
  <c r="P25" i="6"/>
  <c r="R25" i="6" s="1"/>
  <c r="N59" i="6"/>
  <c r="N41" i="6"/>
  <c r="G74" i="6"/>
  <c r="I10" i="6"/>
  <c r="S38" i="6"/>
  <c r="R38" i="6"/>
  <c r="AL71" i="6"/>
  <c r="AJ74" i="6"/>
  <c r="M71" i="6"/>
  <c r="N71" i="6"/>
  <c r="L74" i="6"/>
  <c r="BO59" i="6"/>
  <c r="BL38" i="6"/>
  <c r="BN38" i="6" s="1"/>
  <c r="BN26" i="6"/>
  <c r="DG74" i="6"/>
  <c r="F10" i="6"/>
  <c r="F74" i="6" s="1"/>
  <c r="AC74" i="6"/>
  <c r="AB74" i="6"/>
  <c r="EC74" i="6"/>
  <c r="K25" i="6"/>
  <c r="M25" i="6" s="1"/>
  <c r="BN20" i="6"/>
  <c r="W74" i="6"/>
  <c r="X74" i="6"/>
  <c r="AQ74" i="6"/>
  <c r="AR74" i="6"/>
  <c r="AL74" i="6"/>
  <c r="AM74" i="6"/>
  <c r="CQ74" i="6"/>
  <c r="CR74" i="6"/>
  <c r="BL71" i="6"/>
  <c r="BN60" i="6"/>
  <c r="BN41" i="6"/>
  <c r="BO41" i="6"/>
  <c r="N38" i="6"/>
  <c r="K41" i="6"/>
  <c r="M41" i="6" s="1"/>
  <c r="K38" i="6"/>
  <c r="M38" i="6" s="1"/>
  <c r="BN39" i="6"/>
  <c r="K59" i="6"/>
  <c r="M59" i="6" s="1"/>
  <c r="L74" i="5"/>
  <c r="N71" i="5"/>
  <c r="BO71" i="5"/>
  <c r="BM74" i="5"/>
  <c r="N59" i="5"/>
  <c r="N38" i="5"/>
  <c r="BO59" i="5"/>
  <c r="S59" i="5"/>
  <c r="R59" i="5"/>
  <c r="BO41" i="5"/>
  <c r="BN41" i="5"/>
  <c r="K59" i="5"/>
  <c r="M59" i="5" s="1"/>
  <c r="K38" i="5"/>
  <c r="M38" i="5" s="1"/>
  <c r="H58" i="5"/>
  <c r="AB71" i="5"/>
  <c r="F61" i="5"/>
  <c r="H61" i="5" s="1"/>
  <c r="P71" i="5"/>
  <c r="F28" i="5"/>
  <c r="H28" i="5" s="1"/>
  <c r="BL38" i="5"/>
  <c r="R39" i="5"/>
  <c r="F14" i="5"/>
  <c r="H14" i="5" s="1"/>
  <c r="M41" i="5"/>
  <c r="N41" i="5"/>
  <c r="S38" i="5"/>
  <c r="BO25" i="5"/>
  <c r="BL59" i="5"/>
  <c r="BN59" i="5" s="1"/>
  <c r="K71" i="5"/>
  <c r="M71" i="5" s="1"/>
  <c r="AB74" i="5"/>
  <c r="BL25" i="5"/>
  <c r="BN25" i="5" s="1"/>
  <c r="BN42" i="5"/>
  <c r="W41" i="5"/>
  <c r="Q74" i="5"/>
  <c r="S74" i="5" s="1"/>
  <c r="S71" i="5"/>
  <c r="R71" i="5"/>
  <c r="S41" i="5"/>
  <c r="R41" i="5"/>
  <c r="BL71" i="5"/>
  <c r="BN71" i="5" s="1"/>
  <c r="BN60" i="5"/>
  <c r="M60" i="5"/>
  <c r="AJ74" i="5"/>
  <c r="AL74" i="5" s="1"/>
  <c r="BO38" i="5"/>
  <c r="BN38" i="5"/>
  <c r="M42" i="5"/>
  <c r="F66" i="5"/>
  <c r="H66" i="5" s="1"/>
  <c r="M26" i="5"/>
  <c r="P38" i="5"/>
  <c r="R38" i="5" s="1"/>
  <c r="P25" i="5"/>
  <c r="R25" i="5" s="1"/>
  <c r="R42" i="5"/>
  <c r="W59" i="5"/>
  <c r="CO74" i="5"/>
  <c r="CQ74" i="5" s="1"/>
  <c r="CQ25" i="5"/>
  <c r="I74" i="5"/>
  <c r="M10" i="5"/>
  <c r="DG74" i="5"/>
  <c r="F10" i="5"/>
  <c r="EC74" i="5"/>
  <c r="F36" i="5"/>
  <c r="H36" i="5" s="1"/>
  <c r="F32" i="5"/>
  <c r="H32" i="5" s="1"/>
  <c r="F50" i="5"/>
  <c r="H50" i="5" s="1"/>
  <c r="F42" i="5"/>
  <c r="H42" i="5" s="1"/>
  <c r="S74" i="6" l="1"/>
  <c r="P74" i="6"/>
  <c r="R74" i="6" s="1"/>
  <c r="I74" i="6"/>
  <c r="H74" i="6"/>
  <c r="BL74" i="6"/>
  <c r="BN74" i="6" s="1"/>
  <c r="BN71" i="6"/>
  <c r="N74" i="6"/>
  <c r="H10" i="6"/>
  <c r="K74" i="6"/>
  <c r="M74" i="6" s="1"/>
  <c r="BO74" i="5"/>
  <c r="N74" i="5"/>
  <c r="K74" i="5"/>
  <c r="M74" i="5" s="1"/>
  <c r="P74" i="5"/>
  <c r="R74" i="5" s="1"/>
  <c r="BL74" i="5"/>
  <c r="BN74" i="5" s="1"/>
  <c r="F74" i="5"/>
  <c r="H74" i="5" s="1"/>
  <c r="H10" i="5"/>
  <c r="CL11" i="4" l="1"/>
  <c r="CL12" i="4"/>
  <c r="CL13" i="4"/>
  <c r="CL14" i="4"/>
  <c r="CL15" i="4"/>
  <c r="CL16" i="4"/>
  <c r="CL17" i="4"/>
  <c r="CL18" i="4"/>
  <c r="CL19" i="4"/>
  <c r="CL20" i="4"/>
  <c r="CL21" i="4"/>
  <c r="CL22" i="4"/>
  <c r="CL23" i="4"/>
  <c r="CL24" i="4"/>
  <c r="CL25" i="4"/>
  <c r="CL26" i="4"/>
  <c r="CL27" i="4"/>
  <c r="CL28" i="4"/>
  <c r="CL29" i="4"/>
  <c r="CL30" i="4"/>
  <c r="CL31" i="4"/>
  <c r="CL32" i="4"/>
  <c r="CL33" i="4"/>
  <c r="CL34" i="4"/>
  <c r="CL35" i="4"/>
  <c r="CL36" i="4"/>
  <c r="CL37" i="4"/>
  <c r="CL38" i="4"/>
  <c r="CL39" i="4"/>
  <c r="CL40" i="4"/>
  <c r="CL41" i="4"/>
  <c r="CL42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10" i="4"/>
  <c r="CI11" i="4"/>
  <c r="CI12" i="4"/>
  <c r="CI13" i="4"/>
  <c r="CI14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I29" i="4"/>
  <c r="CI30" i="4"/>
  <c r="CI31" i="4"/>
  <c r="CI32" i="4"/>
  <c r="CI33" i="4"/>
  <c r="CI34" i="4"/>
  <c r="CI35" i="4"/>
  <c r="CI36" i="4"/>
  <c r="CI37" i="4"/>
  <c r="CI38" i="4"/>
  <c r="CI39" i="4"/>
  <c r="CI40" i="4"/>
  <c r="CI41" i="4"/>
  <c r="CI42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10" i="4"/>
  <c r="CF11" i="4"/>
  <c r="CF12" i="4"/>
  <c r="CF13" i="4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10" i="4"/>
  <c r="CC11" i="4"/>
  <c r="CC12" i="4"/>
  <c r="CC13" i="4"/>
  <c r="CC14" i="4"/>
  <c r="CC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C29" i="4"/>
  <c r="CC30" i="4"/>
  <c r="CC31" i="4"/>
  <c r="CC32" i="4"/>
  <c r="CC33" i="4"/>
  <c r="CC34" i="4"/>
  <c r="CC35" i="4"/>
  <c r="CC36" i="4"/>
  <c r="CC37" i="4"/>
  <c r="CC38" i="4"/>
  <c r="CC39" i="4"/>
  <c r="CC40" i="4"/>
  <c r="CC41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10" i="4"/>
  <c r="BZ11" i="4"/>
  <c r="BZ12" i="4"/>
  <c r="BZ13" i="4"/>
  <c r="BZ14" i="4"/>
  <c r="BZ15" i="4"/>
  <c r="BZ16" i="4"/>
  <c r="BZ17" i="4"/>
  <c r="BZ18" i="4"/>
  <c r="BZ19" i="4"/>
  <c r="BZ20" i="4"/>
  <c r="BZ21" i="4"/>
  <c r="BZ22" i="4"/>
  <c r="BZ23" i="4"/>
  <c r="BZ24" i="4"/>
  <c r="BZ25" i="4"/>
  <c r="BZ26" i="4"/>
  <c r="BZ27" i="4"/>
  <c r="BZ28" i="4"/>
  <c r="BZ29" i="4"/>
  <c r="BZ30" i="4"/>
  <c r="BZ31" i="4"/>
  <c r="BZ32" i="4"/>
  <c r="BZ33" i="4"/>
  <c r="BZ34" i="4"/>
  <c r="BZ35" i="4"/>
  <c r="BZ36" i="4"/>
  <c r="BZ37" i="4"/>
  <c r="BZ38" i="4"/>
  <c r="BZ39" i="4"/>
  <c r="BZ40" i="4"/>
  <c r="BZ41" i="4"/>
  <c r="BZ42" i="4"/>
  <c r="BZ43" i="4"/>
  <c r="BZ44" i="4"/>
  <c r="BZ45" i="4"/>
  <c r="BZ46" i="4"/>
  <c r="BZ47" i="4"/>
  <c r="BZ48" i="4"/>
  <c r="BZ49" i="4"/>
  <c r="BZ50" i="4"/>
  <c r="BZ51" i="4"/>
  <c r="BZ52" i="4"/>
  <c r="BZ53" i="4"/>
  <c r="BZ54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37" i="4"/>
  <c r="BW38" i="4"/>
  <c r="BW39" i="4"/>
  <c r="BW40" i="4"/>
  <c r="BW41" i="4"/>
  <c r="BW42" i="4"/>
  <c r="BW43" i="4"/>
  <c r="BW44" i="4"/>
  <c r="BW45" i="4"/>
  <c r="BW46" i="4"/>
  <c r="BW47" i="4"/>
  <c r="BW48" i="4"/>
  <c r="BW49" i="4"/>
  <c r="BW50" i="4"/>
  <c r="BW51" i="4"/>
  <c r="BW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10" i="4"/>
  <c r="BT11" i="4"/>
  <c r="BT12" i="4"/>
  <c r="BT13" i="4"/>
  <c r="BT14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42" i="4"/>
  <c r="BT43" i="4"/>
  <c r="BT44" i="4"/>
  <c r="BT45" i="4"/>
  <c r="BT46" i="4"/>
  <c r="BT47" i="4"/>
  <c r="BT48" i="4"/>
  <c r="BT49" i="4"/>
  <c r="BT50" i="4"/>
  <c r="BT51" i="4"/>
  <c r="BT52" i="4"/>
  <c r="BT53" i="4"/>
  <c r="BT54" i="4"/>
  <c r="BT55" i="4"/>
  <c r="BT56" i="4"/>
  <c r="BT57" i="4"/>
  <c r="BT58" i="4"/>
  <c r="BT59" i="4"/>
  <c r="BT60" i="4"/>
  <c r="BT61" i="4"/>
  <c r="BT62" i="4"/>
  <c r="BT63" i="4"/>
  <c r="BT64" i="4"/>
  <c r="BT65" i="4"/>
  <c r="BT66" i="4"/>
  <c r="BT10" i="4"/>
  <c r="BQ11" i="4"/>
  <c r="BQ12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4" i="4"/>
  <c r="BQ35" i="4"/>
  <c r="BQ36" i="4"/>
  <c r="BQ37" i="4"/>
  <c r="BQ38" i="4"/>
  <c r="BQ39" i="4"/>
  <c r="BQ40" i="4"/>
  <c r="BQ41" i="4"/>
  <c r="BQ42" i="4"/>
  <c r="BQ43" i="4"/>
  <c r="BQ44" i="4"/>
  <c r="BQ45" i="4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Q60" i="4"/>
  <c r="BQ61" i="4"/>
  <c r="BQ62" i="4"/>
  <c r="BQ63" i="4"/>
  <c r="BQ64" i="4"/>
  <c r="BQ65" i="4"/>
  <c r="BQ66" i="4"/>
  <c r="BQ10" i="4"/>
  <c r="BI11" i="4"/>
  <c r="BI12" i="4"/>
  <c r="BI13" i="4"/>
  <c r="BI14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42" i="4"/>
  <c r="BI43" i="4"/>
  <c r="BI44" i="4"/>
  <c r="BI45" i="4"/>
  <c r="BI46" i="4"/>
  <c r="BI47" i="4"/>
  <c r="BI48" i="4"/>
  <c r="BI49" i="4"/>
  <c r="BI50" i="4"/>
  <c r="BI51" i="4"/>
  <c r="BI52" i="4"/>
  <c r="BI53" i="4"/>
  <c r="BI54" i="4"/>
  <c r="BI55" i="4"/>
  <c r="BI56" i="4"/>
  <c r="BI57" i="4"/>
  <c r="BI58" i="4"/>
  <c r="BI59" i="4"/>
  <c r="BI60" i="4"/>
  <c r="BI61" i="4"/>
  <c r="BI62" i="4"/>
  <c r="BI63" i="4"/>
  <c r="BI64" i="4"/>
  <c r="BI65" i="4"/>
  <c r="BI66" i="4"/>
  <c r="BI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10" i="4"/>
  <c r="AO11" i="4"/>
  <c r="AQ11" i="4" s="1"/>
  <c r="AO12" i="4"/>
  <c r="AQ12" i="4" s="1"/>
  <c r="AO13" i="4"/>
  <c r="AQ13" i="4" s="1"/>
  <c r="AO14" i="4"/>
  <c r="AQ14" i="4" s="1"/>
  <c r="AO15" i="4"/>
  <c r="AQ15" i="4" s="1"/>
  <c r="AO16" i="4"/>
  <c r="AQ16" i="4" s="1"/>
  <c r="AO17" i="4"/>
  <c r="AQ17" i="4" s="1"/>
  <c r="AO18" i="4"/>
  <c r="AQ18" i="4" s="1"/>
  <c r="AO19" i="4"/>
  <c r="AQ19" i="4" s="1"/>
  <c r="AO20" i="4"/>
  <c r="AQ20" i="4" s="1"/>
  <c r="AO21" i="4"/>
  <c r="AQ21" i="4" s="1"/>
  <c r="AO22" i="4"/>
  <c r="AQ22" i="4" s="1"/>
  <c r="AO23" i="4"/>
  <c r="AQ23" i="4" s="1"/>
  <c r="AO24" i="4"/>
  <c r="AQ24" i="4" s="1"/>
  <c r="AO25" i="4"/>
  <c r="AQ25" i="4" s="1"/>
  <c r="AO26" i="4"/>
  <c r="AQ26" i="4" s="1"/>
  <c r="AO27" i="4"/>
  <c r="AQ27" i="4" s="1"/>
  <c r="AO28" i="4"/>
  <c r="AQ28" i="4" s="1"/>
  <c r="AO29" i="4"/>
  <c r="AQ29" i="4" s="1"/>
  <c r="AO30" i="4"/>
  <c r="AQ30" i="4" s="1"/>
  <c r="AO31" i="4"/>
  <c r="AQ31" i="4" s="1"/>
  <c r="AO32" i="4"/>
  <c r="AQ32" i="4" s="1"/>
  <c r="AO33" i="4"/>
  <c r="AQ33" i="4" s="1"/>
  <c r="AO34" i="4"/>
  <c r="AQ34" i="4" s="1"/>
  <c r="AO35" i="4"/>
  <c r="AQ35" i="4" s="1"/>
  <c r="AO36" i="4"/>
  <c r="AQ36" i="4" s="1"/>
  <c r="AO37" i="4"/>
  <c r="AQ37" i="4" s="1"/>
  <c r="AO38" i="4"/>
  <c r="AQ38" i="4" s="1"/>
  <c r="AO39" i="4"/>
  <c r="AQ39" i="4" s="1"/>
  <c r="AO40" i="4"/>
  <c r="AQ40" i="4" s="1"/>
  <c r="AO41" i="4"/>
  <c r="AQ41" i="4" s="1"/>
  <c r="AO42" i="4"/>
  <c r="AQ42" i="4" s="1"/>
  <c r="AO43" i="4"/>
  <c r="AQ43" i="4" s="1"/>
  <c r="AO44" i="4"/>
  <c r="AQ44" i="4" s="1"/>
  <c r="AO45" i="4"/>
  <c r="AQ45" i="4" s="1"/>
  <c r="AO46" i="4"/>
  <c r="AQ46" i="4" s="1"/>
  <c r="AO47" i="4"/>
  <c r="AQ47" i="4" s="1"/>
  <c r="AO48" i="4"/>
  <c r="AQ48" i="4" s="1"/>
  <c r="AO49" i="4"/>
  <c r="AQ49" i="4" s="1"/>
  <c r="AO50" i="4"/>
  <c r="AQ50" i="4" s="1"/>
  <c r="AO51" i="4"/>
  <c r="AQ51" i="4" s="1"/>
  <c r="AO52" i="4"/>
  <c r="AQ52" i="4" s="1"/>
  <c r="AO53" i="4"/>
  <c r="AQ53" i="4" s="1"/>
  <c r="AO54" i="4"/>
  <c r="AQ54" i="4" s="1"/>
  <c r="AO55" i="4"/>
  <c r="AQ55" i="4" s="1"/>
  <c r="AO56" i="4"/>
  <c r="AQ56" i="4" s="1"/>
  <c r="AO57" i="4"/>
  <c r="AQ57" i="4" s="1"/>
  <c r="AO58" i="4"/>
  <c r="AQ58" i="4" s="1"/>
  <c r="AO59" i="4"/>
  <c r="AQ59" i="4" s="1"/>
  <c r="AO60" i="4"/>
  <c r="AQ60" i="4" s="1"/>
  <c r="AO61" i="4"/>
  <c r="AQ61" i="4" s="1"/>
  <c r="AO62" i="4"/>
  <c r="AQ62" i="4" s="1"/>
  <c r="AO63" i="4"/>
  <c r="AQ63" i="4" s="1"/>
  <c r="AO64" i="4"/>
  <c r="AQ64" i="4" s="1"/>
  <c r="AO65" i="4"/>
  <c r="AQ65" i="4" s="1"/>
  <c r="AO66" i="4"/>
  <c r="AQ66" i="4" s="1"/>
  <c r="AO10" i="4"/>
  <c r="AQ10" i="4" s="1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10" i="4"/>
  <c r="AJ11" i="4"/>
  <c r="AL11" i="4" s="1"/>
  <c r="AJ12" i="4"/>
  <c r="AL12" i="4" s="1"/>
  <c r="AJ13" i="4"/>
  <c r="AL13" i="4" s="1"/>
  <c r="AJ14" i="4"/>
  <c r="AL14" i="4" s="1"/>
  <c r="AJ15" i="4"/>
  <c r="AL15" i="4" s="1"/>
  <c r="AJ16" i="4"/>
  <c r="AL16" i="4" s="1"/>
  <c r="AJ17" i="4"/>
  <c r="AL17" i="4" s="1"/>
  <c r="AJ18" i="4"/>
  <c r="AL18" i="4" s="1"/>
  <c r="AJ19" i="4"/>
  <c r="AL19" i="4" s="1"/>
  <c r="AJ20" i="4"/>
  <c r="AL20" i="4" s="1"/>
  <c r="AJ21" i="4"/>
  <c r="AL21" i="4" s="1"/>
  <c r="AJ22" i="4"/>
  <c r="AL22" i="4" s="1"/>
  <c r="AJ23" i="4"/>
  <c r="AL23" i="4" s="1"/>
  <c r="AJ24" i="4"/>
  <c r="AL24" i="4" s="1"/>
  <c r="AJ25" i="4"/>
  <c r="AL25" i="4" s="1"/>
  <c r="AJ26" i="4"/>
  <c r="AL26" i="4" s="1"/>
  <c r="AJ27" i="4"/>
  <c r="AL27" i="4" s="1"/>
  <c r="AJ28" i="4"/>
  <c r="AL28" i="4" s="1"/>
  <c r="AJ29" i="4"/>
  <c r="AL29" i="4" s="1"/>
  <c r="AJ30" i="4"/>
  <c r="AL30" i="4" s="1"/>
  <c r="AJ31" i="4"/>
  <c r="AL31" i="4" s="1"/>
  <c r="AJ32" i="4"/>
  <c r="AL32" i="4" s="1"/>
  <c r="AJ33" i="4"/>
  <c r="AL33" i="4" s="1"/>
  <c r="AJ34" i="4"/>
  <c r="AL34" i="4" s="1"/>
  <c r="AJ35" i="4"/>
  <c r="AL35" i="4" s="1"/>
  <c r="AJ36" i="4"/>
  <c r="AL36" i="4" s="1"/>
  <c r="AJ37" i="4"/>
  <c r="AL37" i="4" s="1"/>
  <c r="AJ38" i="4"/>
  <c r="AL38" i="4" s="1"/>
  <c r="AJ39" i="4"/>
  <c r="AL39" i="4" s="1"/>
  <c r="AJ40" i="4"/>
  <c r="AL40" i="4" s="1"/>
  <c r="AJ41" i="4"/>
  <c r="AL41" i="4" s="1"/>
  <c r="AJ42" i="4"/>
  <c r="AL42" i="4" s="1"/>
  <c r="AJ43" i="4"/>
  <c r="AL43" i="4" s="1"/>
  <c r="AJ44" i="4"/>
  <c r="AL44" i="4" s="1"/>
  <c r="AJ45" i="4"/>
  <c r="AL45" i="4" s="1"/>
  <c r="AJ46" i="4"/>
  <c r="AL46" i="4" s="1"/>
  <c r="AJ47" i="4"/>
  <c r="AL47" i="4" s="1"/>
  <c r="AJ48" i="4"/>
  <c r="AL48" i="4" s="1"/>
  <c r="AJ49" i="4"/>
  <c r="AL49" i="4" s="1"/>
  <c r="AJ50" i="4"/>
  <c r="AL50" i="4" s="1"/>
  <c r="AJ51" i="4"/>
  <c r="AL51" i="4" s="1"/>
  <c r="AJ52" i="4"/>
  <c r="AL52" i="4" s="1"/>
  <c r="AJ53" i="4"/>
  <c r="AL53" i="4" s="1"/>
  <c r="AJ54" i="4"/>
  <c r="AL54" i="4" s="1"/>
  <c r="AJ55" i="4"/>
  <c r="AL55" i="4" s="1"/>
  <c r="AJ56" i="4"/>
  <c r="AL56" i="4" s="1"/>
  <c r="AJ57" i="4"/>
  <c r="AL57" i="4" s="1"/>
  <c r="AJ58" i="4"/>
  <c r="AL58" i="4" s="1"/>
  <c r="AJ59" i="4"/>
  <c r="AL59" i="4" s="1"/>
  <c r="AJ60" i="4"/>
  <c r="AL60" i="4" s="1"/>
  <c r="AJ61" i="4"/>
  <c r="AL61" i="4" s="1"/>
  <c r="AJ62" i="4"/>
  <c r="AL62" i="4" s="1"/>
  <c r="AJ63" i="4"/>
  <c r="AL63" i="4" s="1"/>
  <c r="AJ64" i="4"/>
  <c r="AL64" i="4" s="1"/>
  <c r="AJ65" i="4"/>
  <c r="AL65" i="4" s="1"/>
  <c r="AJ66" i="4"/>
  <c r="AL66" i="4" s="1"/>
  <c r="AJ10" i="4"/>
  <c r="AL10" i="4" s="1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E11" i="4"/>
  <c r="AG11" i="4" s="1"/>
  <c r="AE12" i="4"/>
  <c r="AG12" i="4" s="1"/>
  <c r="AE13" i="4"/>
  <c r="AG13" i="4" s="1"/>
  <c r="AE14" i="4"/>
  <c r="AG14" i="4" s="1"/>
  <c r="AE15" i="4"/>
  <c r="AG15" i="4" s="1"/>
  <c r="AE16" i="4"/>
  <c r="AG16" i="4" s="1"/>
  <c r="AE17" i="4"/>
  <c r="AG17" i="4" s="1"/>
  <c r="AE18" i="4"/>
  <c r="AG18" i="4" s="1"/>
  <c r="AE19" i="4"/>
  <c r="AG19" i="4" s="1"/>
  <c r="AE20" i="4"/>
  <c r="AG20" i="4" s="1"/>
  <c r="AE21" i="4"/>
  <c r="AG21" i="4" s="1"/>
  <c r="AE22" i="4"/>
  <c r="AG22" i="4" s="1"/>
  <c r="AE23" i="4"/>
  <c r="AG23" i="4" s="1"/>
  <c r="AE24" i="4"/>
  <c r="AG24" i="4" s="1"/>
  <c r="AE25" i="4"/>
  <c r="AG25" i="4" s="1"/>
  <c r="AE26" i="4"/>
  <c r="AG26" i="4" s="1"/>
  <c r="AE27" i="4"/>
  <c r="AG27" i="4" s="1"/>
  <c r="AE28" i="4"/>
  <c r="AG28" i="4" s="1"/>
  <c r="AE29" i="4"/>
  <c r="AG29" i="4" s="1"/>
  <c r="AE30" i="4"/>
  <c r="AG30" i="4" s="1"/>
  <c r="AE31" i="4"/>
  <c r="AG31" i="4" s="1"/>
  <c r="AE32" i="4"/>
  <c r="AG32" i="4" s="1"/>
  <c r="AE33" i="4"/>
  <c r="AG33" i="4" s="1"/>
  <c r="AE34" i="4"/>
  <c r="AG34" i="4" s="1"/>
  <c r="AE35" i="4"/>
  <c r="AG35" i="4" s="1"/>
  <c r="AE36" i="4"/>
  <c r="AG36" i="4" s="1"/>
  <c r="AE37" i="4"/>
  <c r="AG37" i="4" s="1"/>
  <c r="AE38" i="4"/>
  <c r="AG38" i="4" s="1"/>
  <c r="AE39" i="4"/>
  <c r="AG39" i="4" s="1"/>
  <c r="AE40" i="4"/>
  <c r="AG40" i="4" s="1"/>
  <c r="AE41" i="4"/>
  <c r="AG41" i="4" s="1"/>
  <c r="AE42" i="4"/>
  <c r="AG42" i="4" s="1"/>
  <c r="AE43" i="4"/>
  <c r="AG43" i="4" s="1"/>
  <c r="AE44" i="4"/>
  <c r="AG44" i="4" s="1"/>
  <c r="AE45" i="4"/>
  <c r="AG45" i="4" s="1"/>
  <c r="AE46" i="4"/>
  <c r="AG46" i="4" s="1"/>
  <c r="AE47" i="4"/>
  <c r="AG47" i="4" s="1"/>
  <c r="AE48" i="4"/>
  <c r="AG48" i="4" s="1"/>
  <c r="AE49" i="4"/>
  <c r="AG49" i="4" s="1"/>
  <c r="AE50" i="4"/>
  <c r="AG50" i="4" s="1"/>
  <c r="AE51" i="4"/>
  <c r="AG51" i="4" s="1"/>
  <c r="AE52" i="4"/>
  <c r="AG52" i="4" s="1"/>
  <c r="AE53" i="4"/>
  <c r="AG53" i="4" s="1"/>
  <c r="AE54" i="4"/>
  <c r="AG54" i="4" s="1"/>
  <c r="AE55" i="4"/>
  <c r="AG55" i="4" s="1"/>
  <c r="AE56" i="4"/>
  <c r="AG56" i="4" s="1"/>
  <c r="AE57" i="4"/>
  <c r="AG57" i="4" s="1"/>
  <c r="AE58" i="4"/>
  <c r="AG58" i="4" s="1"/>
  <c r="AE59" i="4"/>
  <c r="AG59" i="4" s="1"/>
  <c r="AE60" i="4"/>
  <c r="AG60" i="4" s="1"/>
  <c r="AE61" i="4"/>
  <c r="AG61" i="4" s="1"/>
  <c r="AE62" i="4"/>
  <c r="AG62" i="4" s="1"/>
  <c r="AE63" i="4"/>
  <c r="AG63" i="4" s="1"/>
  <c r="AE64" i="4"/>
  <c r="AG64" i="4" s="1"/>
  <c r="AE65" i="4"/>
  <c r="AG65" i="4" s="1"/>
  <c r="AE66" i="4"/>
  <c r="AG66" i="4" s="1"/>
  <c r="AH10" i="4"/>
  <c r="AE10" i="4"/>
  <c r="AG10" i="4" s="1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10" i="4"/>
  <c r="Z11" i="4"/>
  <c r="AB11" i="4" s="1"/>
  <c r="Z12" i="4"/>
  <c r="AB12" i="4" s="1"/>
  <c r="Z13" i="4"/>
  <c r="AB13" i="4" s="1"/>
  <c r="Z14" i="4"/>
  <c r="AB14" i="4" s="1"/>
  <c r="Z15" i="4"/>
  <c r="AB15" i="4" s="1"/>
  <c r="Z16" i="4"/>
  <c r="AB16" i="4" s="1"/>
  <c r="Z17" i="4"/>
  <c r="AB17" i="4" s="1"/>
  <c r="Z18" i="4"/>
  <c r="AB18" i="4" s="1"/>
  <c r="Z19" i="4"/>
  <c r="AB19" i="4" s="1"/>
  <c r="Z20" i="4"/>
  <c r="AB20" i="4" s="1"/>
  <c r="Z21" i="4"/>
  <c r="AB21" i="4" s="1"/>
  <c r="Z22" i="4"/>
  <c r="AB22" i="4" s="1"/>
  <c r="Z23" i="4"/>
  <c r="AB23" i="4" s="1"/>
  <c r="Z24" i="4"/>
  <c r="AB24" i="4" s="1"/>
  <c r="Z25" i="4"/>
  <c r="AB25" i="4" s="1"/>
  <c r="Z26" i="4"/>
  <c r="AB26" i="4" s="1"/>
  <c r="Z27" i="4"/>
  <c r="AB27" i="4" s="1"/>
  <c r="Z28" i="4"/>
  <c r="AB28" i="4" s="1"/>
  <c r="Z29" i="4"/>
  <c r="AB29" i="4" s="1"/>
  <c r="Z30" i="4"/>
  <c r="AB30" i="4" s="1"/>
  <c r="Z31" i="4"/>
  <c r="AB31" i="4" s="1"/>
  <c r="Z32" i="4"/>
  <c r="AB32" i="4" s="1"/>
  <c r="Z33" i="4"/>
  <c r="AB33" i="4" s="1"/>
  <c r="Z34" i="4"/>
  <c r="AB34" i="4" s="1"/>
  <c r="Z35" i="4"/>
  <c r="AB35" i="4" s="1"/>
  <c r="Z36" i="4"/>
  <c r="AB36" i="4" s="1"/>
  <c r="Z37" i="4"/>
  <c r="AB37" i="4" s="1"/>
  <c r="Z38" i="4"/>
  <c r="AB38" i="4" s="1"/>
  <c r="Z39" i="4"/>
  <c r="AB39" i="4" s="1"/>
  <c r="Z40" i="4"/>
  <c r="AB40" i="4" s="1"/>
  <c r="Z41" i="4"/>
  <c r="AB41" i="4" s="1"/>
  <c r="Z42" i="4"/>
  <c r="AB42" i="4" s="1"/>
  <c r="Z43" i="4"/>
  <c r="AB43" i="4" s="1"/>
  <c r="Z44" i="4"/>
  <c r="AB44" i="4" s="1"/>
  <c r="Z45" i="4"/>
  <c r="AB45" i="4" s="1"/>
  <c r="Z46" i="4"/>
  <c r="AB46" i="4" s="1"/>
  <c r="Z47" i="4"/>
  <c r="AB47" i="4" s="1"/>
  <c r="Z48" i="4"/>
  <c r="AB48" i="4" s="1"/>
  <c r="Z49" i="4"/>
  <c r="AB49" i="4" s="1"/>
  <c r="Z50" i="4"/>
  <c r="AB50" i="4" s="1"/>
  <c r="Z51" i="4"/>
  <c r="AB51" i="4" s="1"/>
  <c r="Z52" i="4"/>
  <c r="AB52" i="4" s="1"/>
  <c r="Z53" i="4"/>
  <c r="AB53" i="4" s="1"/>
  <c r="Z54" i="4"/>
  <c r="AB54" i="4" s="1"/>
  <c r="Z55" i="4"/>
  <c r="AB55" i="4" s="1"/>
  <c r="Z56" i="4"/>
  <c r="AB56" i="4" s="1"/>
  <c r="Z57" i="4"/>
  <c r="AB57" i="4" s="1"/>
  <c r="Z58" i="4"/>
  <c r="AB58" i="4" s="1"/>
  <c r="Z59" i="4"/>
  <c r="AB59" i="4" s="1"/>
  <c r="Z60" i="4"/>
  <c r="AB60" i="4" s="1"/>
  <c r="Z61" i="4"/>
  <c r="AB61" i="4" s="1"/>
  <c r="Z62" i="4"/>
  <c r="AB62" i="4" s="1"/>
  <c r="Z63" i="4"/>
  <c r="AB63" i="4" s="1"/>
  <c r="Z64" i="4"/>
  <c r="AB64" i="4" s="1"/>
  <c r="Z65" i="4"/>
  <c r="AB65" i="4" s="1"/>
  <c r="Z66" i="4"/>
  <c r="AB66" i="4" s="1"/>
  <c r="Z10" i="4"/>
  <c r="AB10" i="4" s="1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W63" i="4"/>
  <c r="X63" i="4"/>
  <c r="X64" i="4"/>
  <c r="X65" i="4"/>
  <c r="X66" i="4"/>
  <c r="X10" i="4"/>
  <c r="U11" i="4"/>
  <c r="W11" i="4" s="1"/>
  <c r="U12" i="4"/>
  <c r="W12" i="4" s="1"/>
  <c r="U13" i="4"/>
  <c r="W13" i="4" s="1"/>
  <c r="U14" i="4"/>
  <c r="W14" i="4" s="1"/>
  <c r="U15" i="4"/>
  <c r="W15" i="4" s="1"/>
  <c r="U16" i="4"/>
  <c r="W16" i="4" s="1"/>
  <c r="U17" i="4"/>
  <c r="W17" i="4" s="1"/>
  <c r="U18" i="4"/>
  <c r="W18" i="4" s="1"/>
  <c r="U19" i="4"/>
  <c r="W19" i="4" s="1"/>
  <c r="U20" i="4"/>
  <c r="W20" i="4" s="1"/>
  <c r="U21" i="4"/>
  <c r="W21" i="4" s="1"/>
  <c r="U22" i="4"/>
  <c r="W22" i="4" s="1"/>
  <c r="U23" i="4"/>
  <c r="W23" i="4" s="1"/>
  <c r="U24" i="4"/>
  <c r="W24" i="4" s="1"/>
  <c r="U25" i="4"/>
  <c r="W25" i="4" s="1"/>
  <c r="U26" i="4"/>
  <c r="W26" i="4" s="1"/>
  <c r="U27" i="4"/>
  <c r="W27" i="4" s="1"/>
  <c r="U28" i="4"/>
  <c r="W28" i="4" s="1"/>
  <c r="U29" i="4"/>
  <c r="W29" i="4" s="1"/>
  <c r="U30" i="4"/>
  <c r="W30" i="4" s="1"/>
  <c r="U31" i="4"/>
  <c r="W31" i="4" s="1"/>
  <c r="U32" i="4"/>
  <c r="W32" i="4" s="1"/>
  <c r="U33" i="4"/>
  <c r="W33" i="4" s="1"/>
  <c r="U34" i="4"/>
  <c r="W34" i="4" s="1"/>
  <c r="U35" i="4"/>
  <c r="W35" i="4" s="1"/>
  <c r="U36" i="4"/>
  <c r="W36" i="4" s="1"/>
  <c r="U37" i="4"/>
  <c r="W37" i="4" s="1"/>
  <c r="U38" i="4"/>
  <c r="W38" i="4" s="1"/>
  <c r="U39" i="4"/>
  <c r="W39" i="4" s="1"/>
  <c r="U40" i="4"/>
  <c r="W40" i="4" s="1"/>
  <c r="U41" i="4"/>
  <c r="W41" i="4" s="1"/>
  <c r="U42" i="4"/>
  <c r="W42" i="4" s="1"/>
  <c r="U43" i="4"/>
  <c r="W43" i="4" s="1"/>
  <c r="U44" i="4"/>
  <c r="W44" i="4" s="1"/>
  <c r="U45" i="4"/>
  <c r="W45" i="4" s="1"/>
  <c r="U46" i="4"/>
  <c r="W46" i="4" s="1"/>
  <c r="U47" i="4"/>
  <c r="W47" i="4" s="1"/>
  <c r="U48" i="4"/>
  <c r="W48" i="4" s="1"/>
  <c r="U49" i="4"/>
  <c r="W49" i="4" s="1"/>
  <c r="U50" i="4"/>
  <c r="W50" i="4" s="1"/>
  <c r="U51" i="4"/>
  <c r="W51" i="4" s="1"/>
  <c r="U52" i="4"/>
  <c r="W52" i="4" s="1"/>
  <c r="U53" i="4"/>
  <c r="W53" i="4" s="1"/>
  <c r="U54" i="4"/>
  <c r="W54" i="4" s="1"/>
  <c r="U55" i="4"/>
  <c r="W55" i="4" s="1"/>
  <c r="U56" i="4"/>
  <c r="W56" i="4" s="1"/>
  <c r="U57" i="4"/>
  <c r="W57" i="4" s="1"/>
  <c r="U58" i="4"/>
  <c r="W58" i="4" s="1"/>
  <c r="U59" i="4"/>
  <c r="W59" i="4" s="1"/>
  <c r="U60" i="4"/>
  <c r="W60" i="4" s="1"/>
  <c r="U61" i="4"/>
  <c r="W61" i="4" s="1"/>
  <c r="U62" i="4"/>
  <c r="W62" i="4" s="1"/>
  <c r="U63" i="4"/>
  <c r="U64" i="4"/>
  <c r="W64" i="4" s="1"/>
  <c r="U65" i="4"/>
  <c r="W65" i="4" s="1"/>
  <c r="U66" i="4"/>
  <c r="W66" i="4" s="1"/>
  <c r="U10" i="4"/>
  <c r="W10" i="4" s="1"/>
  <c r="C11" i="4"/>
  <c r="AE67" i="4" l="1"/>
  <c r="EA67" i="4"/>
  <c r="DZ67" i="4"/>
  <c r="DY67" i="4"/>
  <c r="DX67" i="4"/>
  <c r="DW67" i="4"/>
  <c r="DV67" i="4"/>
  <c r="DU67" i="4"/>
  <c r="DT67" i="4"/>
  <c r="DS67" i="4"/>
  <c r="DR67" i="4"/>
  <c r="DQ67" i="4"/>
  <c r="DP67" i="4"/>
  <c r="DO67" i="4"/>
  <c r="DN67" i="4"/>
  <c r="DM67" i="4"/>
  <c r="DL67" i="4"/>
  <c r="DK67" i="4"/>
  <c r="DJ67" i="4"/>
  <c r="DI67" i="4"/>
  <c r="DE67" i="4"/>
  <c r="DD67" i="4"/>
  <c r="DC67" i="4"/>
  <c r="DB67" i="4"/>
  <c r="DA67" i="4"/>
  <c r="CZ67" i="4"/>
  <c r="CY67" i="4"/>
  <c r="CX67" i="4"/>
  <c r="CW67" i="4"/>
  <c r="CV67" i="4"/>
  <c r="CU67" i="4"/>
  <c r="CT67" i="4"/>
  <c r="CS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BX67" i="4"/>
  <c r="BW67" i="4"/>
  <c r="BV67" i="4"/>
  <c r="BU67" i="4"/>
  <c r="BT67" i="4"/>
  <c r="BS67" i="4"/>
  <c r="BR67" i="4"/>
  <c r="BQ67" i="4"/>
  <c r="BP67" i="4"/>
  <c r="BJ67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P67" i="4"/>
  <c r="AO67" i="4"/>
  <c r="AN67" i="4"/>
  <c r="AK67" i="4"/>
  <c r="AJ67" i="4"/>
  <c r="AI67" i="4"/>
  <c r="AF67" i="4"/>
  <c r="AD67" i="4"/>
  <c r="AA67" i="4"/>
  <c r="Z67" i="4"/>
  <c r="Y67" i="4"/>
  <c r="V67" i="4"/>
  <c r="U67" i="4"/>
  <c r="T67" i="4"/>
  <c r="D67" i="4"/>
  <c r="C67" i="4"/>
  <c r="ED23" i="4"/>
  <c r="EC23" i="4"/>
  <c r="EB23" i="4"/>
  <c r="DH23" i="4"/>
  <c r="DG23" i="4"/>
  <c r="DF23" i="4"/>
  <c r="BM23" i="4"/>
  <c r="BL23" i="4"/>
  <c r="BK23" i="4"/>
  <c r="Q23" i="4"/>
  <c r="O23" i="4"/>
  <c r="P23" i="4" s="1"/>
  <c r="L23" i="4"/>
  <c r="N23" i="4" s="1"/>
  <c r="K23" i="4"/>
  <c r="J23" i="4"/>
  <c r="ED44" i="4"/>
  <c r="EC44" i="4"/>
  <c r="EB44" i="4"/>
  <c r="DH44" i="4"/>
  <c r="DG44" i="4"/>
  <c r="DF44" i="4"/>
  <c r="BM44" i="4"/>
  <c r="BL44" i="4"/>
  <c r="BK44" i="4"/>
  <c r="Q44" i="4"/>
  <c r="O44" i="4"/>
  <c r="L44" i="4"/>
  <c r="K44" i="4"/>
  <c r="J44" i="4"/>
  <c r="N44" i="4" s="1"/>
  <c r="ED58" i="4"/>
  <c r="EC58" i="4"/>
  <c r="EB58" i="4"/>
  <c r="DH58" i="4"/>
  <c r="DG58" i="4"/>
  <c r="DF58" i="4"/>
  <c r="BM58" i="4"/>
  <c r="BL58" i="4"/>
  <c r="BK58" i="4"/>
  <c r="Q58" i="4"/>
  <c r="O58" i="4"/>
  <c r="P58" i="4" s="1"/>
  <c r="L58" i="4"/>
  <c r="N58" i="4" s="1"/>
  <c r="K58" i="4"/>
  <c r="J58" i="4"/>
  <c r="ED49" i="4"/>
  <c r="EC49" i="4"/>
  <c r="EB49" i="4"/>
  <c r="DH49" i="4"/>
  <c r="DG49" i="4"/>
  <c r="DF49" i="4"/>
  <c r="BM49" i="4"/>
  <c r="BL49" i="4"/>
  <c r="BK49" i="4"/>
  <c r="Q49" i="4"/>
  <c r="O49" i="4"/>
  <c r="P49" i="4" s="1"/>
  <c r="L49" i="4"/>
  <c r="K49" i="4"/>
  <c r="J49" i="4"/>
  <c r="ED46" i="4"/>
  <c r="EC46" i="4"/>
  <c r="EB46" i="4"/>
  <c r="DH46" i="4"/>
  <c r="DG46" i="4"/>
  <c r="DF46" i="4"/>
  <c r="BM46" i="4"/>
  <c r="BL46" i="4"/>
  <c r="BK46" i="4"/>
  <c r="Q46" i="4"/>
  <c r="O46" i="4"/>
  <c r="P46" i="4" s="1"/>
  <c r="L46" i="4"/>
  <c r="N46" i="4" s="1"/>
  <c r="K46" i="4"/>
  <c r="J46" i="4"/>
  <c r="ED16" i="4"/>
  <c r="EC16" i="4"/>
  <c r="EB16" i="4"/>
  <c r="DH16" i="4"/>
  <c r="DG16" i="4"/>
  <c r="DF16" i="4"/>
  <c r="BM16" i="4"/>
  <c r="BL16" i="4"/>
  <c r="BK16" i="4"/>
  <c r="Q16" i="4"/>
  <c r="O16" i="4"/>
  <c r="L16" i="4"/>
  <c r="K16" i="4"/>
  <c r="J16" i="4"/>
  <c r="N16" i="4" s="1"/>
  <c r="ED54" i="4"/>
  <c r="EC54" i="4"/>
  <c r="EB54" i="4"/>
  <c r="DH54" i="4"/>
  <c r="DG54" i="4"/>
  <c r="DF54" i="4"/>
  <c r="BM54" i="4"/>
  <c r="BL54" i="4"/>
  <c r="BK54" i="4"/>
  <c r="Q54" i="4"/>
  <c r="O54" i="4"/>
  <c r="P54" i="4" s="1"/>
  <c r="L54" i="4"/>
  <c r="N54" i="4" s="1"/>
  <c r="K54" i="4"/>
  <c r="J54" i="4"/>
  <c r="ED62" i="4"/>
  <c r="EC62" i="4"/>
  <c r="EB62" i="4"/>
  <c r="DH62" i="4"/>
  <c r="DG62" i="4"/>
  <c r="DF62" i="4"/>
  <c r="BM62" i="4"/>
  <c r="BL62" i="4"/>
  <c r="BK62" i="4"/>
  <c r="Q62" i="4"/>
  <c r="O62" i="4"/>
  <c r="P62" i="4" s="1"/>
  <c r="L62" i="4"/>
  <c r="K62" i="4"/>
  <c r="J62" i="4"/>
  <c r="N62" i="4" s="1"/>
  <c r="ED33" i="4"/>
  <c r="EC33" i="4"/>
  <c r="EB33" i="4"/>
  <c r="DH33" i="4"/>
  <c r="DG33" i="4"/>
  <c r="DF33" i="4"/>
  <c r="BM33" i="4"/>
  <c r="BL33" i="4"/>
  <c r="BK33" i="4"/>
  <c r="Q33" i="4"/>
  <c r="O33" i="4"/>
  <c r="L33" i="4"/>
  <c r="K33" i="4"/>
  <c r="J33" i="4"/>
  <c r="ED57" i="4"/>
  <c r="EC57" i="4"/>
  <c r="EB57" i="4"/>
  <c r="DH57" i="4"/>
  <c r="DG57" i="4"/>
  <c r="DF57" i="4"/>
  <c r="BM57" i="4"/>
  <c r="BL57" i="4"/>
  <c r="BK57" i="4"/>
  <c r="Q57" i="4"/>
  <c r="O57" i="4"/>
  <c r="P57" i="4" s="1"/>
  <c r="L57" i="4"/>
  <c r="K57" i="4"/>
  <c r="J57" i="4"/>
  <c r="ED38" i="4"/>
  <c r="EC38" i="4"/>
  <c r="EB38" i="4"/>
  <c r="DH38" i="4"/>
  <c r="DG38" i="4"/>
  <c r="DF38" i="4"/>
  <c r="BM38" i="4"/>
  <c r="BL38" i="4"/>
  <c r="BK38" i="4"/>
  <c r="Q38" i="4"/>
  <c r="O38" i="4"/>
  <c r="P38" i="4" s="1"/>
  <c r="L38" i="4"/>
  <c r="N38" i="4" s="1"/>
  <c r="K38" i="4"/>
  <c r="J38" i="4"/>
  <c r="ED36" i="4"/>
  <c r="EC36" i="4"/>
  <c r="EB36" i="4"/>
  <c r="DH36" i="4"/>
  <c r="DG36" i="4"/>
  <c r="DF36" i="4"/>
  <c r="BM36" i="4"/>
  <c r="BL36" i="4"/>
  <c r="BK36" i="4"/>
  <c r="Q36" i="4"/>
  <c r="O36" i="4"/>
  <c r="L36" i="4"/>
  <c r="K36" i="4"/>
  <c r="J36" i="4"/>
  <c r="N36" i="4" s="1"/>
  <c r="ED59" i="4"/>
  <c r="EC59" i="4"/>
  <c r="EB59" i="4"/>
  <c r="DH59" i="4"/>
  <c r="DG59" i="4"/>
  <c r="DF59" i="4"/>
  <c r="BM59" i="4"/>
  <c r="BL59" i="4"/>
  <c r="BK59" i="4"/>
  <c r="Q59" i="4"/>
  <c r="O59" i="4"/>
  <c r="L59" i="4"/>
  <c r="K59" i="4"/>
  <c r="J59" i="4"/>
  <c r="ED15" i="4"/>
  <c r="EC15" i="4"/>
  <c r="EB15" i="4"/>
  <c r="DH15" i="4"/>
  <c r="DG15" i="4"/>
  <c r="DF15" i="4"/>
  <c r="BM15" i="4"/>
  <c r="BL15" i="4"/>
  <c r="BK15" i="4"/>
  <c r="Q15" i="4"/>
  <c r="O15" i="4"/>
  <c r="P15" i="4" s="1"/>
  <c r="L15" i="4"/>
  <c r="K15" i="4"/>
  <c r="J15" i="4"/>
  <c r="ED47" i="4"/>
  <c r="EC47" i="4"/>
  <c r="EB47" i="4"/>
  <c r="DH47" i="4"/>
  <c r="DG47" i="4"/>
  <c r="DF47" i="4"/>
  <c r="BM47" i="4"/>
  <c r="BL47" i="4"/>
  <c r="BK47" i="4"/>
  <c r="Q47" i="4"/>
  <c r="O47" i="4"/>
  <c r="L47" i="4"/>
  <c r="K47" i="4"/>
  <c r="J47" i="4"/>
  <c r="ED21" i="4"/>
  <c r="EC21" i="4"/>
  <c r="EB21" i="4"/>
  <c r="DH21" i="4"/>
  <c r="DG21" i="4"/>
  <c r="DF21" i="4"/>
  <c r="BM21" i="4"/>
  <c r="BL21" i="4"/>
  <c r="BK21" i="4"/>
  <c r="Q21" i="4"/>
  <c r="O21" i="4"/>
  <c r="P21" i="4" s="1"/>
  <c r="L21" i="4"/>
  <c r="K21" i="4"/>
  <c r="J21" i="4"/>
  <c r="ED19" i="4"/>
  <c r="EC19" i="4"/>
  <c r="EB19" i="4"/>
  <c r="DH19" i="4"/>
  <c r="DG19" i="4"/>
  <c r="DF19" i="4"/>
  <c r="BM19" i="4"/>
  <c r="BL19" i="4"/>
  <c r="BK19" i="4"/>
  <c r="Q19" i="4"/>
  <c r="O19" i="4"/>
  <c r="P19" i="4" s="1"/>
  <c r="L19" i="4"/>
  <c r="N19" i="4" s="1"/>
  <c r="K19" i="4"/>
  <c r="J19" i="4"/>
  <c r="ED41" i="4"/>
  <c r="EC41" i="4"/>
  <c r="EB41" i="4"/>
  <c r="DH41" i="4"/>
  <c r="DG41" i="4"/>
  <c r="DF41" i="4"/>
  <c r="BM41" i="4"/>
  <c r="BL41" i="4"/>
  <c r="BK41" i="4"/>
  <c r="Q41" i="4"/>
  <c r="O41" i="4"/>
  <c r="P41" i="4" s="1"/>
  <c r="L41" i="4"/>
  <c r="K41" i="4"/>
  <c r="J41" i="4"/>
  <c r="ED52" i="4"/>
  <c r="EC52" i="4"/>
  <c r="EB52" i="4"/>
  <c r="DH52" i="4"/>
  <c r="DG52" i="4"/>
  <c r="DF52" i="4"/>
  <c r="BM52" i="4"/>
  <c r="BL52" i="4"/>
  <c r="BK52" i="4"/>
  <c r="Q52" i="4"/>
  <c r="O52" i="4"/>
  <c r="P52" i="4" s="1"/>
  <c r="L52" i="4"/>
  <c r="N52" i="4" s="1"/>
  <c r="K52" i="4"/>
  <c r="J52" i="4"/>
  <c r="ED28" i="4"/>
  <c r="EC28" i="4"/>
  <c r="EB28" i="4"/>
  <c r="DH28" i="4"/>
  <c r="DG28" i="4"/>
  <c r="DF28" i="4"/>
  <c r="BM28" i="4"/>
  <c r="BL28" i="4"/>
  <c r="BK28" i="4"/>
  <c r="Q28" i="4"/>
  <c r="O28" i="4"/>
  <c r="L28" i="4"/>
  <c r="K28" i="4"/>
  <c r="J28" i="4"/>
  <c r="N28" i="4" s="1"/>
  <c r="ED31" i="4"/>
  <c r="EC31" i="4"/>
  <c r="EB31" i="4"/>
  <c r="DH31" i="4"/>
  <c r="DG31" i="4"/>
  <c r="DF31" i="4"/>
  <c r="BM31" i="4"/>
  <c r="BL31" i="4"/>
  <c r="BK31" i="4"/>
  <c r="Q31" i="4"/>
  <c r="O31" i="4"/>
  <c r="P31" i="4" s="1"/>
  <c r="L31" i="4"/>
  <c r="N31" i="4" s="1"/>
  <c r="K31" i="4"/>
  <c r="J31" i="4"/>
  <c r="ED12" i="4"/>
  <c r="EC12" i="4"/>
  <c r="EB12" i="4"/>
  <c r="DH12" i="4"/>
  <c r="DG12" i="4"/>
  <c r="DF12" i="4"/>
  <c r="BM12" i="4"/>
  <c r="BL12" i="4"/>
  <c r="BK12" i="4"/>
  <c r="Q12" i="4"/>
  <c r="O12" i="4"/>
  <c r="P12" i="4" s="1"/>
  <c r="L12" i="4"/>
  <c r="K12" i="4"/>
  <c r="J12" i="4"/>
  <c r="ED50" i="4"/>
  <c r="EC50" i="4"/>
  <c r="EB50" i="4"/>
  <c r="DH50" i="4"/>
  <c r="DG50" i="4"/>
  <c r="DF50" i="4"/>
  <c r="BM50" i="4"/>
  <c r="BL50" i="4"/>
  <c r="BK50" i="4"/>
  <c r="Q50" i="4"/>
  <c r="O50" i="4"/>
  <c r="P50" i="4" s="1"/>
  <c r="L50" i="4"/>
  <c r="N50" i="4" s="1"/>
  <c r="K50" i="4"/>
  <c r="J50" i="4"/>
  <c r="ED24" i="4"/>
  <c r="EC24" i="4"/>
  <c r="EB24" i="4"/>
  <c r="DH24" i="4"/>
  <c r="DG24" i="4"/>
  <c r="DF24" i="4"/>
  <c r="BM24" i="4"/>
  <c r="BL24" i="4"/>
  <c r="BK24" i="4"/>
  <c r="Q24" i="4"/>
  <c r="O24" i="4"/>
  <c r="P24" i="4" s="1"/>
  <c r="L24" i="4"/>
  <c r="K24" i="4"/>
  <c r="J24" i="4"/>
  <c r="ED35" i="4"/>
  <c r="EC35" i="4"/>
  <c r="EB35" i="4"/>
  <c r="DH35" i="4"/>
  <c r="DG35" i="4"/>
  <c r="DF35" i="4"/>
  <c r="BM35" i="4"/>
  <c r="BL35" i="4"/>
  <c r="BK35" i="4"/>
  <c r="Q35" i="4"/>
  <c r="O35" i="4"/>
  <c r="L35" i="4"/>
  <c r="K35" i="4"/>
  <c r="J35" i="4"/>
  <c r="ED64" i="4"/>
  <c r="EC64" i="4"/>
  <c r="EB64" i="4"/>
  <c r="DH64" i="4"/>
  <c r="DG64" i="4"/>
  <c r="DF64" i="4"/>
  <c r="BM64" i="4"/>
  <c r="BL64" i="4"/>
  <c r="BK64" i="4"/>
  <c r="Q64" i="4"/>
  <c r="O64" i="4"/>
  <c r="P64" i="4" s="1"/>
  <c r="L64" i="4"/>
  <c r="K64" i="4"/>
  <c r="J64" i="4"/>
  <c r="ED63" i="4"/>
  <c r="EC63" i="4"/>
  <c r="EB63" i="4"/>
  <c r="DH63" i="4"/>
  <c r="DG63" i="4"/>
  <c r="DF63" i="4"/>
  <c r="BM63" i="4"/>
  <c r="BL63" i="4"/>
  <c r="BK63" i="4"/>
  <c r="Q63" i="4"/>
  <c r="O63" i="4"/>
  <c r="P63" i="4" s="1"/>
  <c r="L63" i="4"/>
  <c r="N63" i="4" s="1"/>
  <c r="K63" i="4"/>
  <c r="J63" i="4"/>
  <c r="ED27" i="4"/>
  <c r="EC27" i="4"/>
  <c r="EB27" i="4"/>
  <c r="DH27" i="4"/>
  <c r="DG27" i="4"/>
  <c r="DF27" i="4"/>
  <c r="BM27" i="4"/>
  <c r="BL27" i="4"/>
  <c r="BK27" i="4"/>
  <c r="Q27" i="4"/>
  <c r="O27" i="4"/>
  <c r="P27" i="4" s="1"/>
  <c r="L27" i="4"/>
  <c r="K27" i="4"/>
  <c r="J27" i="4"/>
  <c r="ED40" i="4"/>
  <c r="EC40" i="4"/>
  <c r="EB40" i="4"/>
  <c r="DH40" i="4"/>
  <c r="DG40" i="4"/>
  <c r="DF40" i="4"/>
  <c r="BM40" i="4"/>
  <c r="BL40" i="4"/>
  <c r="BK40" i="4"/>
  <c r="Q40" i="4"/>
  <c r="O40" i="4"/>
  <c r="L40" i="4"/>
  <c r="K40" i="4"/>
  <c r="J40" i="4"/>
  <c r="ED17" i="4"/>
  <c r="EC17" i="4"/>
  <c r="EB17" i="4"/>
  <c r="DH17" i="4"/>
  <c r="DG17" i="4"/>
  <c r="DF17" i="4"/>
  <c r="BM17" i="4"/>
  <c r="BL17" i="4"/>
  <c r="BK17" i="4"/>
  <c r="Q17" i="4"/>
  <c r="O17" i="4"/>
  <c r="P17" i="4" s="1"/>
  <c r="L17" i="4"/>
  <c r="K17" i="4"/>
  <c r="J17" i="4"/>
  <c r="ED18" i="4"/>
  <c r="EC18" i="4"/>
  <c r="EB18" i="4"/>
  <c r="DH18" i="4"/>
  <c r="DG18" i="4"/>
  <c r="DF18" i="4"/>
  <c r="BM18" i="4"/>
  <c r="BL18" i="4"/>
  <c r="BK18" i="4"/>
  <c r="Q18" i="4"/>
  <c r="O18" i="4"/>
  <c r="P18" i="4" s="1"/>
  <c r="L18" i="4"/>
  <c r="N18" i="4" s="1"/>
  <c r="K18" i="4"/>
  <c r="J18" i="4"/>
  <c r="ED26" i="4"/>
  <c r="EC26" i="4"/>
  <c r="EB26" i="4"/>
  <c r="DH26" i="4"/>
  <c r="DG26" i="4"/>
  <c r="DF26" i="4"/>
  <c r="BM26" i="4"/>
  <c r="BL26" i="4"/>
  <c r="BK26" i="4"/>
  <c r="Q26" i="4"/>
  <c r="O26" i="4"/>
  <c r="L26" i="4"/>
  <c r="K26" i="4"/>
  <c r="J26" i="4"/>
  <c r="N26" i="4" s="1"/>
  <c r="ED13" i="4"/>
  <c r="EC13" i="4"/>
  <c r="EB13" i="4"/>
  <c r="DH13" i="4"/>
  <c r="DG13" i="4"/>
  <c r="DF13" i="4"/>
  <c r="BM13" i="4"/>
  <c r="BL13" i="4"/>
  <c r="BK13" i="4"/>
  <c r="Q13" i="4"/>
  <c r="O13" i="4"/>
  <c r="P13" i="4" s="1"/>
  <c r="L13" i="4"/>
  <c r="N13" i="4" s="1"/>
  <c r="K13" i="4"/>
  <c r="J13" i="4"/>
  <c r="ED65" i="4"/>
  <c r="EC65" i="4"/>
  <c r="EB65" i="4"/>
  <c r="DH65" i="4"/>
  <c r="DG65" i="4"/>
  <c r="DF65" i="4"/>
  <c r="BM65" i="4"/>
  <c r="BL65" i="4"/>
  <c r="BK65" i="4"/>
  <c r="Q65" i="4"/>
  <c r="O65" i="4"/>
  <c r="L65" i="4"/>
  <c r="K65" i="4"/>
  <c r="J65" i="4"/>
  <c r="N65" i="4" s="1"/>
  <c r="ED55" i="4"/>
  <c r="EC55" i="4"/>
  <c r="EB55" i="4"/>
  <c r="DH55" i="4"/>
  <c r="DG55" i="4"/>
  <c r="DF55" i="4"/>
  <c r="BM55" i="4"/>
  <c r="BL55" i="4"/>
  <c r="BK55" i="4"/>
  <c r="Q55" i="4"/>
  <c r="O55" i="4"/>
  <c r="P55" i="4" s="1"/>
  <c r="L55" i="4"/>
  <c r="N55" i="4" s="1"/>
  <c r="K55" i="4"/>
  <c r="J55" i="4"/>
  <c r="ED34" i="4"/>
  <c r="EC34" i="4"/>
  <c r="EB34" i="4"/>
  <c r="DH34" i="4"/>
  <c r="DG34" i="4"/>
  <c r="DF34" i="4"/>
  <c r="BM34" i="4"/>
  <c r="BL34" i="4"/>
  <c r="BK34" i="4"/>
  <c r="Q34" i="4"/>
  <c r="O34" i="4"/>
  <c r="P34" i="4" s="1"/>
  <c r="L34" i="4"/>
  <c r="K34" i="4"/>
  <c r="J34" i="4"/>
  <c r="ED53" i="4"/>
  <c r="EC53" i="4"/>
  <c r="EB53" i="4"/>
  <c r="DH53" i="4"/>
  <c r="DG53" i="4"/>
  <c r="DF53" i="4"/>
  <c r="BM53" i="4"/>
  <c r="BL53" i="4"/>
  <c r="BK53" i="4"/>
  <c r="Q53" i="4"/>
  <c r="O53" i="4"/>
  <c r="P53" i="4" s="1"/>
  <c r="L53" i="4"/>
  <c r="N53" i="4" s="1"/>
  <c r="K53" i="4"/>
  <c r="J53" i="4"/>
  <c r="ED66" i="4"/>
  <c r="EC66" i="4"/>
  <c r="EB66" i="4"/>
  <c r="DH66" i="4"/>
  <c r="DG66" i="4"/>
  <c r="DF66" i="4"/>
  <c r="BM66" i="4"/>
  <c r="BL66" i="4"/>
  <c r="BK66" i="4"/>
  <c r="Q66" i="4"/>
  <c r="O66" i="4"/>
  <c r="L66" i="4"/>
  <c r="K66" i="4"/>
  <c r="J66" i="4"/>
  <c r="N66" i="4" s="1"/>
  <c r="ED43" i="4"/>
  <c r="EC43" i="4"/>
  <c r="EB43" i="4"/>
  <c r="DH43" i="4"/>
  <c r="DG43" i="4"/>
  <c r="DF43" i="4"/>
  <c r="BM43" i="4"/>
  <c r="BL43" i="4"/>
  <c r="BK43" i="4"/>
  <c r="Q43" i="4"/>
  <c r="O43" i="4"/>
  <c r="P43" i="4" s="1"/>
  <c r="L43" i="4"/>
  <c r="N43" i="4" s="1"/>
  <c r="K43" i="4"/>
  <c r="J43" i="4"/>
  <c r="ED51" i="4"/>
  <c r="EC51" i="4"/>
  <c r="EB51" i="4"/>
  <c r="DH51" i="4"/>
  <c r="DG51" i="4"/>
  <c r="DF51" i="4"/>
  <c r="BM51" i="4"/>
  <c r="BL51" i="4"/>
  <c r="BK51" i="4"/>
  <c r="Q51" i="4"/>
  <c r="O51" i="4"/>
  <c r="L51" i="4"/>
  <c r="K51" i="4"/>
  <c r="J51" i="4"/>
  <c r="N51" i="4" s="1"/>
  <c r="ED61" i="4"/>
  <c r="EC61" i="4"/>
  <c r="EB61" i="4"/>
  <c r="DH61" i="4"/>
  <c r="DG61" i="4"/>
  <c r="DF61" i="4"/>
  <c r="BM61" i="4"/>
  <c r="BL61" i="4"/>
  <c r="BK61" i="4"/>
  <c r="Q61" i="4"/>
  <c r="O61" i="4"/>
  <c r="P61" i="4" s="1"/>
  <c r="L61" i="4"/>
  <c r="N61" i="4" s="1"/>
  <c r="K61" i="4"/>
  <c r="J61" i="4"/>
  <c r="ED48" i="4"/>
  <c r="EC48" i="4"/>
  <c r="EB48" i="4"/>
  <c r="DH48" i="4"/>
  <c r="DG48" i="4"/>
  <c r="DF48" i="4"/>
  <c r="BM48" i="4"/>
  <c r="BL48" i="4"/>
  <c r="BK48" i="4"/>
  <c r="Q48" i="4"/>
  <c r="O48" i="4"/>
  <c r="L48" i="4"/>
  <c r="K48" i="4"/>
  <c r="J48" i="4"/>
  <c r="N48" i="4" s="1"/>
  <c r="ED20" i="4"/>
  <c r="EC20" i="4"/>
  <c r="EB20" i="4"/>
  <c r="DH20" i="4"/>
  <c r="DG20" i="4"/>
  <c r="DF20" i="4"/>
  <c r="BM20" i="4"/>
  <c r="BL20" i="4"/>
  <c r="BK20" i="4"/>
  <c r="Q20" i="4"/>
  <c r="O20" i="4"/>
  <c r="P20" i="4" s="1"/>
  <c r="L20" i="4"/>
  <c r="N20" i="4" s="1"/>
  <c r="K20" i="4"/>
  <c r="J20" i="4"/>
  <c r="ED30" i="4"/>
  <c r="EC30" i="4"/>
  <c r="EB30" i="4"/>
  <c r="DH30" i="4"/>
  <c r="DG30" i="4"/>
  <c r="DF30" i="4"/>
  <c r="BM30" i="4"/>
  <c r="BL30" i="4"/>
  <c r="BK30" i="4"/>
  <c r="Q30" i="4"/>
  <c r="O30" i="4"/>
  <c r="L30" i="4"/>
  <c r="K30" i="4"/>
  <c r="J30" i="4"/>
  <c r="N30" i="4" s="1"/>
  <c r="ED60" i="4"/>
  <c r="EC60" i="4"/>
  <c r="EB60" i="4"/>
  <c r="DH60" i="4"/>
  <c r="DG60" i="4"/>
  <c r="DF60" i="4"/>
  <c r="BM60" i="4"/>
  <c r="BL60" i="4"/>
  <c r="BK60" i="4"/>
  <c r="Q60" i="4"/>
  <c r="O60" i="4"/>
  <c r="P60" i="4" s="1"/>
  <c r="L60" i="4"/>
  <c r="N60" i="4" s="1"/>
  <c r="K60" i="4"/>
  <c r="J60" i="4"/>
  <c r="ED11" i="4"/>
  <c r="EC11" i="4"/>
  <c r="EB11" i="4"/>
  <c r="DH11" i="4"/>
  <c r="DG11" i="4"/>
  <c r="DF11" i="4"/>
  <c r="BM11" i="4"/>
  <c r="BL11" i="4"/>
  <c r="BK11" i="4"/>
  <c r="Q11" i="4"/>
  <c r="O11" i="4"/>
  <c r="P11" i="4" s="1"/>
  <c r="L11" i="4"/>
  <c r="K11" i="4"/>
  <c r="J11" i="4"/>
  <c r="ED32" i="4"/>
  <c r="EC32" i="4"/>
  <c r="EB32" i="4"/>
  <c r="DH32" i="4"/>
  <c r="DG32" i="4"/>
  <c r="DF32" i="4"/>
  <c r="BM32" i="4"/>
  <c r="BL32" i="4"/>
  <c r="BK32" i="4"/>
  <c r="Q32" i="4"/>
  <c r="O32" i="4"/>
  <c r="P32" i="4" s="1"/>
  <c r="L32" i="4"/>
  <c r="N32" i="4" s="1"/>
  <c r="K32" i="4"/>
  <c r="J32" i="4"/>
  <c r="ED29" i="4"/>
  <c r="EC29" i="4"/>
  <c r="EB29" i="4"/>
  <c r="DH29" i="4"/>
  <c r="DG29" i="4"/>
  <c r="DF29" i="4"/>
  <c r="BM29" i="4"/>
  <c r="BL29" i="4"/>
  <c r="BK29" i="4"/>
  <c r="Q29" i="4"/>
  <c r="O29" i="4"/>
  <c r="P29" i="4" s="1"/>
  <c r="L29" i="4"/>
  <c r="K29" i="4"/>
  <c r="J29" i="4"/>
  <c r="ED42" i="4"/>
  <c r="EC42" i="4"/>
  <c r="EB42" i="4"/>
  <c r="DH42" i="4"/>
  <c r="DG42" i="4"/>
  <c r="DF42" i="4"/>
  <c r="BM42" i="4"/>
  <c r="BL42" i="4"/>
  <c r="BK42" i="4"/>
  <c r="Q42" i="4"/>
  <c r="O42" i="4"/>
  <c r="P42" i="4" s="1"/>
  <c r="L42" i="4"/>
  <c r="N42" i="4" s="1"/>
  <c r="K42" i="4"/>
  <c r="J42" i="4"/>
  <c r="ED45" i="4"/>
  <c r="EC45" i="4"/>
  <c r="EB45" i="4"/>
  <c r="DH45" i="4"/>
  <c r="DG45" i="4"/>
  <c r="DF45" i="4"/>
  <c r="BM45" i="4"/>
  <c r="BL45" i="4"/>
  <c r="BK45" i="4"/>
  <c r="Q45" i="4"/>
  <c r="O45" i="4"/>
  <c r="P45" i="4" s="1"/>
  <c r="L45" i="4"/>
  <c r="K45" i="4"/>
  <c r="J45" i="4"/>
  <c r="ED22" i="4"/>
  <c r="EC22" i="4"/>
  <c r="EB22" i="4"/>
  <c r="DH22" i="4"/>
  <c r="DG22" i="4"/>
  <c r="DF22" i="4"/>
  <c r="BM22" i="4"/>
  <c r="BL22" i="4"/>
  <c r="BK22" i="4"/>
  <c r="Q22" i="4"/>
  <c r="O22" i="4"/>
  <c r="P22" i="4" s="1"/>
  <c r="L22" i="4"/>
  <c r="N22" i="4" s="1"/>
  <c r="K22" i="4"/>
  <c r="J22" i="4"/>
  <c r="ED14" i="4"/>
  <c r="EC14" i="4"/>
  <c r="EB14" i="4"/>
  <c r="DH14" i="4"/>
  <c r="DG14" i="4"/>
  <c r="DF14" i="4"/>
  <c r="BM14" i="4"/>
  <c r="BL14" i="4"/>
  <c r="BK14" i="4"/>
  <c r="Q14" i="4"/>
  <c r="O14" i="4"/>
  <c r="P14" i="4" s="1"/>
  <c r="L14" i="4"/>
  <c r="K14" i="4"/>
  <c r="J14" i="4"/>
  <c r="ED10" i="4"/>
  <c r="EC10" i="4"/>
  <c r="EB10" i="4"/>
  <c r="DH10" i="4"/>
  <c r="DG10" i="4"/>
  <c r="DF10" i="4"/>
  <c r="BM10" i="4"/>
  <c r="BL10" i="4"/>
  <c r="BK10" i="4"/>
  <c r="Q10" i="4"/>
  <c r="O10" i="4"/>
  <c r="P10" i="4" s="1"/>
  <c r="L10" i="4"/>
  <c r="N10" i="4" s="1"/>
  <c r="K10" i="4"/>
  <c r="J10" i="4"/>
  <c r="ED56" i="4"/>
  <c r="EC56" i="4"/>
  <c r="EB56" i="4"/>
  <c r="DH56" i="4"/>
  <c r="DG56" i="4"/>
  <c r="DF56" i="4"/>
  <c r="BM56" i="4"/>
  <c r="BL56" i="4"/>
  <c r="BK56" i="4"/>
  <c r="Q56" i="4"/>
  <c r="O56" i="4"/>
  <c r="P56" i="4" s="1"/>
  <c r="L56" i="4"/>
  <c r="K56" i="4"/>
  <c r="J56" i="4"/>
  <c r="ED39" i="4"/>
  <c r="EC39" i="4"/>
  <c r="EB39" i="4"/>
  <c r="DH39" i="4"/>
  <c r="DG39" i="4"/>
  <c r="DF39" i="4"/>
  <c r="BM39" i="4"/>
  <c r="BL39" i="4"/>
  <c r="BK39" i="4"/>
  <c r="Q39" i="4"/>
  <c r="O39" i="4"/>
  <c r="P39" i="4" s="1"/>
  <c r="L39" i="4"/>
  <c r="N39" i="4" s="1"/>
  <c r="K39" i="4"/>
  <c r="J39" i="4"/>
  <c r="ED37" i="4"/>
  <c r="EC37" i="4"/>
  <c r="EB37" i="4"/>
  <c r="DH37" i="4"/>
  <c r="DG37" i="4"/>
  <c r="DF37" i="4"/>
  <c r="BM37" i="4"/>
  <c r="BL37" i="4"/>
  <c r="BK37" i="4"/>
  <c r="Q37" i="4"/>
  <c r="O37" i="4"/>
  <c r="P37" i="4" s="1"/>
  <c r="L37" i="4"/>
  <c r="K37" i="4"/>
  <c r="J37" i="4"/>
  <c r="ED25" i="4"/>
  <c r="EC25" i="4"/>
  <c r="EB25" i="4"/>
  <c r="DH25" i="4"/>
  <c r="DG25" i="4"/>
  <c r="DF25" i="4"/>
  <c r="BM25" i="4"/>
  <c r="BL25" i="4"/>
  <c r="BK25" i="4"/>
  <c r="Q25" i="4"/>
  <c r="O25" i="4"/>
  <c r="P25" i="4" s="1"/>
  <c r="L25" i="4"/>
  <c r="N25" i="4" s="1"/>
  <c r="K25" i="4"/>
  <c r="J25" i="4"/>
  <c r="K10" i="1"/>
  <c r="L10" i="1"/>
  <c r="M10" i="1"/>
  <c r="O10" i="1"/>
  <c r="P10" i="1"/>
  <c r="Q10" i="1"/>
  <c r="BE10" i="1"/>
  <c r="BF10" i="1"/>
  <c r="BG10" i="1"/>
  <c r="CW10" i="1"/>
  <c r="E10" i="1" s="1"/>
  <c r="CX10" i="1"/>
  <c r="CY10" i="1"/>
  <c r="DS10" i="1"/>
  <c r="DT10" i="1"/>
  <c r="DU10" i="1"/>
  <c r="K11" i="1"/>
  <c r="L11" i="1"/>
  <c r="M11" i="1"/>
  <c r="O11" i="1"/>
  <c r="O136" i="1" s="1"/>
  <c r="P11" i="1"/>
  <c r="Q11" i="1"/>
  <c r="BE11" i="1"/>
  <c r="BF11" i="1"/>
  <c r="BG11" i="1"/>
  <c r="CW11" i="1"/>
  <c r="CX11" i="1"/>
  <c r="F11" i="1" s="1"/>
  <c r="CY11" i="1"/>
  <c r="DS11" i="1"/>
  <c r="DT11" i="1"/>
  <c r="DU11" i="1"/>
  <c r="K12" i="1"/>
  <c r="L12" i="1"/>
  <c r="M12" i="1"/>
  <c r="O12" i="1"/>
  <c r="P12" i="1"/>
  <c r="Q12" i="1"/>
  <c r="BE12" i="1"/>
  <c r="BF12" i="1"/>
  <c r="BG12" i="1"/>
  <c r="CW12" i="1"/>
  <c r="CX12" i="1"/>
  <c r="CY12" i="1"/>
  <c r="DS12" i="1"/>
  <c r="DS136" i="1" s="1"/>
  <c r="DT12" i="1"/>
  <c r="DU12" i="1"/>
  <c r="K13" i="1"/>
  <c r="L13" i="1"/>
  <c r="M13" i="1"/>
  <c r="O13" i="1"/>
  <c r="P13" i="1"/>
  <c r="Q13" i="1"/>
  <c r="BE13" i="1"/>
  <c r="BF13" i="1"/>
  <c r="BG13" i="1"/>
  <c r="CW13" i="1"/>
  <c r="CX13" i="1"/>
  <c r="CY13" i="1"/>
  <c r="DS13" i="1"/>
  <c r="DT13" i="1"/>
  <c r="DU13" i="1"/>
  <c r="K14" i="1"/>
  <c r="L14" i="1"/>
  <c r="M14" i="1"/>
  <c r="O14" i="1"/>
  <c r="P14" i="1"/>
  <c r="Q14" i="1"/>
  <c r="BE14" i="1"/>
  <c r="BF14" i="1"/>
  <c r="BG14" i="1"/>
  <c r="CW14" i="1"/>
  <c r="E14" i="1" s="1"/>
  <c r="CX14" i="1"/>
  <c r="CY14" i="1"/>
  <c r="DS14" i="1"/>
  <c r="DT14" i="1"/>
  <c r="DU14" i="1"/>
  <c r="K15" i="1"/>
  <c r="L15" i="1"/>
  <c r="M15" i="1"/>
  <c r="O15" i="1"/>
  <c r="P15" i="1"/>
  <c r="Q15" i="1"/>
  <c r="BE15" i="1"/>
  <c r="BF15" i="1"/>
  <c r="BG15" i="1"/>
  <c r="CW15" i="1"/>
  <c r="CX15" i="1"/>
  <c r="F15" i="1" s="1"/>
  <c r="CY15" i="1"/>
  <c r="DS15" i="1"/>
  <c r="DT15" i="1"/>
  <c r="DU15" i="1"/>
  <c r="K16" i="1"/>
  <c r="L16" i="1"/>
  <c r="M16" i="1"/>
  <c r="O16" i="1"/>
  <c r="P16" i="1"/>
  <c r="Q16" i="1"/>
  <c r="BE16" i="1"/>
  <c r="BF16" i="1"/>
  <c r="BG16" i="1"/>
  <c r="CW16" i="1"/>
  <c r="CX16" i="1"/>
  <c r="CY16" i="1"/>
  <c r="DS16" i="1"/>
  <c r="DT16" i="1"/>
  <c r="DU16" i="1"/>
  <c r="K17" i="1"/>
  <c r="L17" i="1"/>
  <c r="M17" i="1"/>
  <c r="O17" i="1"/>
  <c r="P17" i="1"/>
  <c r="Q17" i="1"/>
  <c r="BE17" i="1"/>
  <c r="BF17" i="1"/>
  <c r="BG17" i="1"/>
  <c r="CW17" i="1"/>
  <c r="CX17" i="1"/>
  <c r="CY17" i="1"/>
  <c r="DS17" i="1"/>
  <c r="DT17" i="1"/>
  <c r="DU17" i="1"/>
  <c r="K18" i="1"/>
  <c r="L18" i="1"/>
  <c r="M18" i="1"/>
  <c r="O18" i="1"/>
  <c r="P18" i="1"/>
  <c r="Q18" i="1"/>
  <c r="BE18" i="1"/>
  <c r="BF18" i="1"/>
  <c r="BG18" i="1"/>
  <c r="CW18" i="1"/>
  <c r="E18" i="1" s="1"/>
  <c r="CX18" i="1"/>
  <c r="CY18" i="1"/>
  <c r="DS18" i="1"/>
  <c r="DT18" i="1"/>
  <c r="DU18" i="1"/>
  <c r="K19" i="1"/>
  <c r="L19" i="1"/>
  <c r="M19" i="1"/>
  <c r="O19" i="1"/>
  <c r="P19" i="1"/>
  <c r="Q19" i="1"/>
  <c r="BE19" i="1"/>
  <c r="BF19" i="1"/>
  <c r="BG19" i="1"/>
  <c r="CW19" i="1"/>
  <c r="CX19" i="1"/>
  <c r="F19" i="1" s="1"/>
  <c r="CY19" i="1"/>
  <c r="DS19" i="1"/>
  <c r="DT19" i="1"/>
  <c r="DU19" i="1"/>
  <c r="K20" i="1"/>
  <c r="L20" i="1"/>
  <c r="M20" i="1"/>
  <c r="O20" i="1"/>
  <c r="P20" i="1"/>
  <c r="Q20" i="1"/>
  <c r="BE20" i="1"/>
  <c r="BF20" i="1"/>
  <c r="BG20" i="1"/>
  <c r="CW20" i="1"/>
  <c r="CX20" i="1"/>
  <c r="CY20" i="1"/>
  <c r="DS20" i="1"/>
  <c r="DT20" i="1"/>
  <c r="DU20" i="1"/>
  <c r="K21" i="1"/>
  <c r="L21" i="1"/>
  <c r="M21" i="1"/>
  <c r="O21" i="1"/>
  <c r="P21" i="1"/>
  <c r="Q21" i="1"/>
  <c r="BE21" i="1"/>
  <c r="BF21" i="1"/>
  <c r="BG21" i="1"/>
  <c r="CW21" i="1"/>
  <c r="CX21" i="1"/>
  <c r="CY21" i="1"/>
  <c r="DS21" i="1"/>
  <c r="DT21" i="1"/>
  <c r="DU21" i="1"/>
  <c r="K22" i="1"/>
  <c r="L22" i="1"/>
  <c r="M22" i="1"/>
  <c r="O22" i="1"/>
  <c r="P22" i="1"/>
  <c r="Q22" i="1"/>
  <c r="BE22" i="1"/>
  <c r="BF22" i="1"/>
  <c r="BG22" i="1"/>
  <c r="CW22" i="1"/>
  <c r="E22" i="1" s="1"/>
  <c r="CX22" i="1"/>
  <c r="CY22" i="1"/>
  <c r="DS22" i="1"/>
  <c r="DT22" i="1"/>
  <c r="DU22" i="1"/>
  <c r="K23" i="1"/>
  <c r="L23" i="1"/>
  <c r="M23" i="1"/>
  <c r="O23" i="1"/>
  <c r="P23" i="1"/>
  <c r="Q23" i="1"/>
  <c r="BE23" i="1"/>
  <c r="BF23" i="1"/>
  <c r="BG23" i="1"/>
  <c r="CW23" i="1"/>
  <c r="CX23" i="1"/>
  <c r="F23" i="1" s="1"/>
  <c r="CY23" i="1"/>
  <c r="DS23" i="1"/>
  <c r="DT23" i="1"/>
  <c r="DU23" i="1"/>
  <c r="K24" i="1"/>
  <c r="L24" i="1"/>
  <c r="M24" i="1"/>
  <c r="O24" i="1"/>
  <c r="P24" i="1"/>
  <c r="Q24" i="1"/>
  <c r="BE24" i="1"/>
  <c r="BF24" i="1"/>
  <c r="BG24" i="1"/>
  <c r="CW24" i="1"/>
  <c r="CX24" i="1"/>
  <c r="CY24" i="1"/>
  <c r="DS24" i="1"/>
  <c r="DT24" i="1"/>
  <c r="DU24" i="1"/>
  <c r="K25" i="1"/>
  <c r="L25" i="1"/>
  <c r="M25" i="1"/>
  <c r="O25" i="1"/>
  <c r="P25" i="1"/>
  <c r="Q25" i="1"/>
  <c r="BE25" i="1"/>
  <c r="BF25" i="1"/>
  <c r="BG25" i="1"/>
  <c r="CW25" i="1"/>
  <c r="CX25" i="1"/>
  <c r="CY25" i="1"/>
  <c r="DS25" i="1"/>
  <c r="DT25" i="1"/>
  <c r="DU25" i="1"/>
  <c r="K26" i="1"/>
  <c r="L26" i="1"/>
  <c r="M26" i="1"/>
  <c r="O26" i="1"/>
  <c r="P26" i="1"/>
  <c r="Q26" i="1"/>
  <c r="BE26" i="1"/>
  <c r="BF26" i="1"/>
  <c r="BG26" i="1"/>
  <c r="CW26" i="1"/>
  <c r="E26" i="1" s="1"/>
  <c r="CX26" i="1"/>
  <c r="CY26" i="1"/>
  <c r="DS26" i="1"/>
  <c r="DT26" i="1"/>
  <c r="DU26" i="1"/>
  <c r="K27" i="1"/>
  <c r="L27" i="1"/>
  <c r="M27" i="1"/>
  <c r="O27" i="1"/>
  <c r="P27" i="1"/>
  <c r="Q27" i="1"/>
  <c r="BE27" i="1"/>
  <c r="BF27" i="1"/>
  <c r="BG27" i="1"/>
  <c r="CW27" i="1"/>
  <c r="CX27" i="1"/>
  <c r="F27" i="1" s="1"/>
  <c r="CY27" i="1"/>
  <c r="DS27" i="1"/>
  <c r="DT27" i="1"/>
  <c r="DU27" i="1"/>
  <c r="K28" i="1"/>
  <c r="L28" i="1"/>
  <c r="M28" i="1"/>
  <c r="O28" i="1"/>
  <c r="P28" i="1"/>
  <c r="Q28" i="1"/>
  <c r="BE28" i="1"/>
  <c r="BF28" i="1"/>
  <c r="BG28" i="1"/>
  <c r="CW28" i="1"/>
  <c r="CX28" i="1"/>
  <c r="CY28" i="1"/>
  <c r="DS28" i="1"/>
  <c r="DT28" i="1"/>
  <c r="DU28" i="1"/>
  <c r="K29" i="1"/>
  <c r="L29" i="1"/>
  <c r="M29" i="1"/>
  <c r="O29" i="1"/>
  <c r="P29" i="1"/>
  <c r="Q29" i="1"/>
  <c r="BE29" i="1"/>
  <c r="BF29" i="1"/>
  <c r="BG29" i="1"/>
  <c r="CW29" i="1"/>
  <c r="CX29" i="1"/>
  <c r="CY29" i="1"/>
  <c r="DS29" i="1"/>
  <c r="DT29" i="1"/>
  <c r="DU29" i="1"/>
  <c r="K30" i="1"/>
  <c r="L30" i="1"/>
  <c r="M30" i="1"/>
  <c r="O30" i="1"/>
  <c r="P30" i="1"/>
  <c r="Q30" i="1"/>
  <c r="BE30" i="1"/>
  <c r="BF30" i="1"/>
  <c r="BG30" i="1"/>
  <c r="CW30" i="1"/>
  <c r="E30" i="1" s="1"/>
  <c r="CX30" i="1"/>
  <c r="CY30" i="1"/>
  <c r="DS30" i="1"/>
  <c r="DT30" i="1"/>
  <c r="DU30" i="1"/>
  <c r="K31" i="1"/>
  <c r="L31" i="1"/>
  <c r="M31" i="1"/>
  <c r="O31" i="1"/>
  <c r="P31" i="1"/>
  <c r="Q31" i="1"/>
  <c r="BE31" i="1"/>
  <c r="BF31" i="1"/>
  <c r="BG31" i="1"/>
  <c r="CW31" i="1"/>
  <c r="CX31" i="1"/>
  <c r="F31" i="1" s="1"/>
  <c r="CY31" i="1"/>
  <c r="DS31" i="1"/>
  <c r="DT31" i="1"/>
  <c r="DU31" i="1"/>
  <c r="K32" i="1"/>
  <c r="L32" i="1"/>
  <c r="M32" i="1"/>
  <c r="O32" i="1"/>
  <c r="P32" i="1"/>
  <c r="Q32" i="1"/>
  <c r="BE32" i="1"/>
  <c r="BF32" i="1"/>
  <c r="BG32" i="1"/>
  <c r="CW32" i="1"/>
  <c r="CX32" i="1"/>
  <c r="CY32" i="1"/>
  <c r="DS32" i="1"/>
  <c r="DT32" i="1"/>
  <c r="DU32" i="1"/>
  <c r="K33" i="1"/>
  <c r="L33" i="1"/>
  <c r="M33" i="1"/>
  <c r="O33" i="1"/>
  <c r="P33" i="1"/>
  <c r="Q33" i="1"/>
  <c r="BE33" i="1"/>
  <c r="BF33" i="1"/>
  <c r="BG33" i="1"/>
  <c r="CW33" i="1"/>
  <c r="CX33" i="1"/>
  <c r="CY33" i="1"/>
  <c r="DS33" i="1"/>
  <c r="DT33" i="1"/>
  <c r="DU33" i="1"/>
  <c r="K34" i="1"/>
  <c r="L34" i="1"/>
  <c r="M34" i="1"/>
  <c r="O34" i="1"/>
  <c r="P34" i="1"/>
  <c r="Q34" i="1"/>
  <c r="BE34" i="1"/>
  <c r="BF34" i="1"/>
  <c r="BG34" i="1"/>
  <c r="CW34" i="1"/>
  <c r="E34" i="1" s="1"/>
  <c r="CX34" i="1"/>
  <c r="CY34" i="1"/>
  <c r="DS34" i="1"/>
  <c r="DT34" i="1"/>
  <c r="DU34" i="1"/>
  <c r="K35" i="1"/>
  <c r="L35" i="1"/>
  <c r="M35" i="1"/>
  <c r="O35" i="1"/>
  <c r="P35" i="1"/>
  <c r="Q35" i="1"/>
  <c r="BE35" i="1"/>
  <c r="BF35" i="1"/>
  <c r="BG35" i="1"/>
  <c r="CW35" i="1"/>
  <c r="CX35" i="1"/>
  <c r="F35" i="1" s="1"/>
  <c r="CY35" i="1"/>
  <c r="DS35" i="1"/>
  <c r="DT35" i="1"/>
  <c r="DU35" i="1"/>
  <c r="K36" i="1"/>
  <c r="L36" i="1"/>
  <c r="M36" i="1"/>
  <c r="O36" i="1"/>
  <c r="P36" i="1"/>
  <c r="Q36" i="1"/>
  <c r="BE36" i="1"/>
  <c r="BF36" i="1"/>
  <c r="BG36" i="1"/>
  <c r="CW36" i="1"/>
  <c r="CX36" i="1"/>
  <c r="CY36" i="1"/>
  <c r="DS36" i="1"/>
  <c r="DT36" i="1"/>
  <c r="DU36" i="1"/>
  <c r="K37" i="1"/>
  <c r="L37" i="1"/>
  <c r="M37" i="1"/>
  <c r="O37" i="1"/>
  <c r="P37" i="1"/>
  <c r="Q37" i="1"/>
  <c r="BE37" i="1"/>
  <c r="BF37" i="1"/>
  <c r="BG37" i="1"/>
  <c r="CW37" i="1"/>
  <c r="CX37" i="1"/>
  <c r="CY37" i="1"/>
  <c r="DS37" i="1"/>
  <c r="DT37" i="1"/>
  <c r="DU37" i="1"/>
  <c r="K38" i="1"/>
  <c r="L38" i="1"/>
  <c r="M38" i="1"/>
  <c r="O38" i="1"/>
  <c r="P38" i="1"/>
  <c r="Q38" i="1"/>
  <c r="BE38" i="1"/>
  <c r="BF38" i="1"/>
  <c r="BG38" i="1"/>
  <c r="CW38" i="1"/>
  <c r="E38" i="1" s="1"/>
  <c r="CX38" i="1"/>
  <c r="CY38" i="1"/>
  <c r="DS38" i="1"/>
  <c r="DT38" i="1"/>
  <c r="DU38" i="1"/>
  <c r="K39" i="1"/>
  <c r="L39" i="1"/>
  <c r="M39" i="1"/>
  <c r="O39" i="1"/>
  <c r="P39" i="1"/>
  <c r="Q39" i="1"/>
  <c r="BE39" i="1"/>
  <c r="BF39" i="1"/>
  <c r="BG39" i="1"/>
  <c r="CW39" i="1"/>
  <c r="CX39" i="1"/>
  <c r="F39" i="1" s="1"/>
  <c r="CY39" i="1"/>
  <c r="DS39" i="1"/>
  <c r="DT39" i="1"/>
  <c r="DU39" i="1"/>
  <c r="K40" i="1"/>
  <c r="L40" i="1"/>
  <c r="M40" i="1"/>
  <c r="O40" i="1"/>
  <c r="P40" i="1"/>
  <c r="Q40" i="1"/>
  <c r="BE40" i="1"/>
  <c r="BF40" i="1"/>
  <c r="BG40" i="1"/>
  <c r="CW40" i="1"/>
  <c r="CX40" i="1"/>
  <c r="CY40" i="1"/>
  <c r="DS40" i="1"/>
  <c r="DT40" i="1"/>
  <c r="DU40" i="1"/>
  <c r="K41" i="1"/>
  <c r="L41" i="1"/>
  <c r="M41" i="1"/>
  <c r="O41" i="1"/>
  <c r="P41" i="1"/>
  <c r="Q41" i="1"/>
  <c r="BE41" i="1"/>
  <c r="BF41" i="1"/>
  <c r="BG41" i="1"/>
  <c r="CW41" i="1"/>
  <c r="CX41" i="1"/>
  <c r="CY41" i="1"/>
  <c r="DS41" i="1"/>
  <c r="DT41" i="1"/>
  <c r="DU41" i="1"/>
  <c r="K42" i="1"/>
  <c r="L42" i="1"/>
  <c r="M42" i="1"/>
  <c r="O42" i="1"/>
  <c r="P42" i="1"/>
  <c r="Q42" i="1"/>
  <c r="BE42" i="1"/>
  <c r="BF42" i="1"/>
  <c r="BG42" i="1"/>
  <c r="CW42" i="1"/>
  <c r="E42" i="1" s="1"/>
  <c r="CX42" i="1"/>
  <c r="CY42" i="1"/>
  <c r="DS42" i="1"/>
  <c r="DT42" i="1"/>
  <c r="DU42" i="1"/>
  <c r="K43" i="1"/>
  <c r="L43" i="1"/>
  <c r="M43" i="1"/>
  <c r="O43" i="1"/>
  <c r="P43" i="1"/>
  <c r="Q43" i="1"/>
  <c r="BE43" i="1"/>
  <c r="BF43" i="1"/>
  <c r="BG43" i="1"/>
  <c r="CW43" i="1"/>
  <c r="CX43" i="1"/>
  <c r="CY43" i="1"/>
  <c r="DS43" i="1"/>
  <c r="DT43" i="1"/>
  <c r="DU43" i="1"/>
  <c r="K44" i="1"/>
  <c r="L44" i="1"/>
  <c r="M44" i="1"/>
  <c r="O44" i="1"/>
  <c r="P44" i="1"/>
  <c r="Q44" i="1"/>
  <c r="BE44" i="1"/>
  <c r="BF44" i="1"/>
  <c r="BG44" i="1"/>
  <c r="CW44" i="1"/>
  <c r="CX44" i="1"/>
  <c r="CY44" i="1"/>
  <c r="DS44" i="1"/>
  <c r="DT44" i="1"/>
  <c r="DU44" i="1"/>
  <c r="K45" i="1"/>
  <c r="L45" i="1"/>
  <c r="M45" i="1"/>
  <c r="O45" i="1"/>
  <c r="P45" i="1"/>
  <c r="Q45" i="1"/>
  <c r="BE45" i="1"/>
  <c r="BF45" i="1"/>
  <c r="BG45" i="1"/>
  <c r="CW45" i="1"/>
  <c r="CX45" i="1"/>
  <c r="CY45" i="1"/>
  <c r="DS45" i="1"/>
  <c r="DT45" i="1"/>
  <c r="DU45" i="1"/>
  <c r="K46" i="1"/>
  <c r="L46" i="1"/>
  <c r="M46" i="1"/>
  <c r="O46" i="1"/>
  <c r="P46" i="1"/>
  <c r="Q46" i="1"/>
  <c r="BE46" i="1"/>
  <c r="BF46" i="1"/>
  <c r="BG46" i="1"/>
  <c r="CW46" i="1"/>
  <c r="CX46" i="1"/>
  <c r="CY46" i="1"/>
  <c r="DS46" i="1"/>
  <c r="DT46" i="1"/>
  <c r="DU46" i="1"/>
  <c r="K47" i="1"/>
  <c r="L47" i="1"/>
  <c r="M47" i="1"/>
  <c r="O47" i="1"/>
  <c r="P47" i="1"/>
  <c r="Q47" i="1"/>
  <c r="BE47" i="1"/>
  <c r="BF47" i="1"/>
  <c r="BG47" i="1"/>
  <c r="CW47" i="1"/>
  <c r="E47" i="1" s="1"/>
  <c r="CX47" i="1"/>
  <c r="CY47" i="1"/>
  <c r="DS47" i="1"/>
  <c r="DT47" i="1"/>
  <c r="DU47" i="1"/>
  <c r="K48" i="1"/>
  <c r="L48" i="1"/>
  <c r="M48" i="1"/>
  <c r="O48" i="1"/>
  <c r="P48" i="1"/>
  <c r="Q48" i="1"/>
  <c r="BE48" i="1"/>
  <c r="BF48" i="1"/>
  <c r="BG48" i="1"/>
  <c r="CW48" i="1"/>
  <c r="E48" i="1" s="1"/>
  <c r="CX48" i="1"/>
  <c r="CY48" i="1"/>
  <c r="DS48" i="1"/>
  <c r="DT48" i="1"/>
  <c r="DU48" i="1"/>
  <c r="K49" i="1"/>
  <c r="L49" i="1"/>
  <c r="M49" i="1"/>
  <c r="O49" i="1"/>
  <c r="P49" i="1"/>
  <c r="Q49" i="1"/>
  <c r="BE49" i="1"/>
  <c r="BF49" i="1"/>
  <c r="BG49" i="1"/>
  <c r="CW49" i="1"/>
  <c r="CX49" i="1"/>
  <c r="CY49" i="1"/>
  <c r="DS49" i="1"/>
  <c r="DT49" i="1"/>
  <c r="DU49" i="1"/>
  <c r="K50" i="1"/>
  <c r="L50" i="1"/>
  <c r="M50" i="1"/>
  <c r="O50" i="1"/>
  <c r="P50" i="1"/>
  <c r="Q50" i="1"/>
  <c r="BE50" i="1"/>
  <c r="BF50" i="1"/>
  <c r="BG50" i="1"/>
  <c r="CW50" i="1"/>
  <c r="CX50" i="1"/>
  <c r="CY50" i="1"/>
  <c r="DS50" i="1"/>
  <c r="DT50" i="1"/>
  <c r="DU50" i="1"/>
  <c r="K51" i="1"/>
  <c r="L51" i="1"/>
  <c r="M51" i="1"/>
  <c r="O51" i="1"/>
  <c r="P51" i="1"/>
  <c r="Q51" i="1"/>
  <c r="BE51" i="1"/>
  <c r="BF51" i="1"/>
  <c r="BG51" i="1"/>
  <c r="CW51" i="1"/>
  <c r="E51" i="1" s="1"/>
  <c r="CX51" i="1"/>
  <c r="CY51" i="1"/>
  <c r="DS51" i="1"/>
  <c r="DT51" i="1"/>
  <c r="DU51" i="1"/>
  <c r="K52" i="1"/>
  <c r="L52" i="1"/>
  <c r="M52" i="1"/>
  <c r="O52" i="1"/>
  <c r="P52" i="1"/>
  <c r="Q52" i="1"/>
  <c r="BE52" i="1"/>
  <c r="BF52" i="1"/>
  <c r="BG52" i="1"/>
  <c r="CW52" i="1"/>
  <c r="E52" i="1" s="1"/>
  <c r="CX52" i="1"/>
  <c r="CY52" i="1"/>
  <c r="DS52" i="1"/>
  <c r="DT52" i="1"/>
  <c r="DU52" i="1"/>
  <c r="K53" i="1"/>
  <c r="L53" i="1"/>
  <c r="M53" i="1"/>
  <c r="O53" i="1"/>
  <c r="P53" i="1"/>
  <c r="Q53" i="1"/>
  <c r="BE53" i="1"/>
  <c r="BF53" i="1"/>
  <c r="BG53" i="1"/>
  <c r="CW53" i="1"/>
  <c r="CX53" i="1"/>
  <c r="CY53" i="1"/>
  <c r="DS53" i="1"/>
  <c r="DT53" i="1"/>
  <c r="DU53" i="1"/>
  <c r="K54" i="1"/>
  <c r="L54" i="1"/>
  <c r="M54" i="1"/>
  <c r="O54" i="1"/>
  <c r="P54" i="1"/>
  <c r="Q54" i="1"/>
  <c r="BE54" i="1"/>
  <c r="BF54" i="1"/>
  <c r="BG54" i="1"/>
  <c r="CW54" i="1"/>
  <c r="CX54" i="1"/>
  <c r="CY54" i="1"/>
  <c r="G54" i="1" s="1"/>
  <c r="DS54" i="1"/>
  <c r="E54" i="1" s="1"/>
  <c r="DT54" i="1"/>
  <c r="DU54" i="1"/>
  <c r="K55" i="1"/>
  <c r="L55" i="1"/>
  <c r="M55" i="1"/>
  <c r="O55" i="1"/>
  <c r="P55" i="1"/>
  <c r="Q55" i="1"/>
  <c r="BE55" i="1"/>
  <c r="BF55" i="1"/>
  <c r="BG55" i="1"/>
  <c r="CW55" i="1"/>
  <c r="CX55" i="1"/>
  <c r="CY55" i="1"/>
  <c r="G55" i="1" s="1"/>
  <c r="DS55" i="1"/>
  <c r="E55" i="1" s="1"/>
  <c r="DT55" i="1"/>
  <c r="DU55" i="1"/>
  <c r="K56" i="1"/>
  <c r="L56" i="1"/>
  <c r="M56" i="1"/>
  <c r="O56" i="1"/>
  <c r="P56" i="1"/>
  <c r="Q56" i="1"/>
  <c r="BE56" i="1"/>
  <c r="BF56" i="1"/>
  <c r="BG56" i="1"/>
  <c r="CW56" i="1"/>
  <c r="CX56" i="1"/>
  <c r="CY56" i="1"/>
  <c r="DS56" i="1"/>
  <c r="E56" i="1" s="1"/>
  <c r="DT56" i="1"/>
  <c r="DU56" i="1"/>
  <c r="K57" i="1"/>
  <c r="L57" i="1"/>
  <c r="M57" i="1"/>
  <c r="O57" i="1"/>
  <c r="P57" i="1"/>
  <c r="Q57" i="1"/>
  <c r="BE57" i="1"/>
  <c r="BF57" i="1"/>
  <c r="BG57" i="1"/>
  <c r="CW57" i="1"/>
  <c r="CX57" i="1"/>
  <c r="CY57" i="1"/>
  <c r="DS57" i="1"/>
  <c r="DT57" i="1"/>
  <c r="DU57" i="1"/>
  <c r="K58" i="1"/>
  <c r="L58" i="1"/>
  <c r="M58" i="1"/>
  <c r="O58" i="1"/>
  <c r="P58" i="1"/>
  <c r="Q58" i="1"/>
  <c r="BE58" i="1"/>
  <c r="BF58" i="1"/>
  <c r="BG58" i="1"/>
  <c r="CW58" i="1"/>
  <c r="CX58" i="1"/>
  <c r="CY58" i="1"/>
  <c r="DS58" i="1"/>
  <c r="DT58" i="1"/>
  <c r="DU58" i="1"/>
  <c r="K59" i="1"/>
  <c r="L59" i="1"/>
  <c r="M59" i="1"/>
  <c r="O59" i="1"/>
  <c r="P59" i="1"/>
  <c r="Q59" i="1"/>
  <c r="BE59" i="1"/>
  <c r="BF59" i="1"/>
  <c r="BG59" i="1"/>
  <c r="CW59" i="1"/>
  <c r="CX59" i="1"/>
  <c r="CY59" i="1"/>
  <c r="DS59" i="1"/>
  <c r="DT59" i="1"/>
  <c r="DU59" i="1"/>
  <c r="K60" i="1"/>
  <c r="L60" i="1"/>
  <c r="M60" i="1"/>
  <c r="O60" i="1"/>
  <c r="P60" i="1"/>
  <c r="Q60" i="1"/>
  <c r="BE60" i="1"/>
  <c r="BF60" i="1"/>
  <c r="BG60" i="1"/>
  <c r="CW60" i="1"/>
  <c r="CX60" i="1"/>
  <c r="CY60" i="1"/>
  <c r="DS60" i="1"/>
  <c r="DT60" i="1"/>
  <c r="DU60" i="1"/>
  <c r="K61" i="1"/>
  <c r="L61" i="1"/>
  <c r="M61" i="1"/>
  <c r="O61" i="1"/>
  <c r="P61" i="1"/>
  <c r="Q61" i="1"/>
  <c r="BE61" i="1"/>
  <c r="BF61" i="1"/>
  <c r="BG61" i="1"/>
  <c r="CW61" i="1"/>
  <c r="CX61" i="1"/>
  <c r="CY61" i="1"/>
  <c r="DS61" i="1"/>
  <c r="DT61" i="1"/>
  <c r="DU61" i="1"/>
  <c r="K62" i="1"/>
  <c r="L62" i="1"/>
  <c r="M62" i="1"/>
  <c r="O62" i="1"/>
  <c r="P62" i="1"/>
  <c r="Q62" i="1"/>
  <c r="BE62" i="1"/>
  <c r="BF62" i="1"/>
  <c r="BG62" i="1"/>
  <c r="CW62" i="1"/>
  <c r="CX62" i="1"/>
  <c r="CY62" i="1"/>
  <c r="DS62" i="1"/>
  <c r="DT62" i="1"/>
  <c r="DU62" i="1"/>
  <c r="K63" i="1"/>
  <c r="L63" i="1"/>
  <c r="M63" i="1"/>
  <c r="O63" i="1"/>
  <c r="P63" i="1"/>
  <c r="Q63" i="1"/>
  <c r="BE63" i="1"/>
  <c r="BF63" i="1"/>
  <c r="BG63" i="1"/>
  <c r="CW63" i="1"/>
  <c r="E63" i="1" s="1"/>
  <c r="CX63" i="1"/>
  <c r="CY63" i="1"/>
  <c r="DS63" i="1"/>
  <c r="DT63" i="1"/>
  <c r="DU63" i="1"/>
  <c r="K64" i="1"/>
  <c r="L64" i="1"/>
  <c r="M64" i="1"/>
  <c r="O64" i="1"/>
  <c r="P64" i="1"/>
  <c r="Q64" i="1"/>
  <c r="BE64" i="1"/>
  <c r="BF64" i="1"/>
  <c r="BG64" i="1"/>
  <c r="CW64" i="1"/>
  <c r="E64" i="1" s="1"/>
  <c r="CX64" i="1"/>
  <c r="CY64" i="1"/>
  <c r="DS64" i="1"/>
  <c r="DT64" i="1"/>
  <c r="DU64" i="1"/>
  <c r="K65" i="1"/>
  <c r="L65" i="1"/>
  <c r="M65" i="1"/>
  <c r="O65" i="1"/>
  <c r="P65" i="1"/>
  <c r="Q65" i="1"/>
  <c r="BE65" i="1"/>
  <c r="BF65" i="1"/>
  <c r="BG65" i="1"/>
  <c r="CW65" i="1"/>
  <c r="CX65" i="1"/>
  <c r="CY65" i="1"/>
  <c r="DS65" i="1"/>
  <c r="DT65" i="1"/>
  <c r="DU65" i="1"/>
  <c r="K66" i="1"/>
  <c r="L66" i="1"/>
  <c r="M66" i="1"/>
  <c r="O66" i="1"/>
  <c r="P66" i="1"/>
  <c r="Q66" i="1"/>
  <c r="BE66" i="1"/>
  <c r="BF66" i="1"/>
  <c r="BG66" i="1"/>
  <c r="CW66" i="1"/>
  <c r="CX66" i="1"/>
  <c r="CY66" i="1"/>
  <c r="DS66" i="1"/>
  <c r="DT66" i="1"/>
  <c r="DU66" i="1"/>
  <c r="K67" i="1"/>
  <c r="L67" i="1"/>
  <c r="M67" i="1"/>
  <c r="O67" i="1"/>
  <c r="P67" i="1"/>
  <c r="Q67" i="1"/>
  <c r="BE67" i="1"/>
  <c r="BF67" i="1"/>
  <c r="BG67" i="1"/>
  <c r="CW67" i="1"/>
  <c r="E67" i="1" s="1"/>
  <c r="CX67" i="1"/>
  <c r="CY67" i="1"/>
  <c r="DS67" i="1"/>
  <c r="DT67" i="1"/>
  <c r="DU67" i="1"/>
  <c r="K68" i="1"/>
  <c r="L68" i="1"/>
  <c r="M68" i="1"/>
  <c r="O68" i="1"/>
  <c r="P68" i="1"/>
  <c r="Q68" i="1"/>
  <c r="BE68" i="1"/>
  <c r="BF68" i="1"/>
  <c r="BG68" i="1"/>
  <c r="CW68" i="1"/>
  <c r="E68" i="1" s="1"/>
  <c r="CX68" i="1"/>
  <c r="CY68" i="1"/>
  <c r="DS68" i="1"/>
  <c r="DT68" i="1"/>
  <c r="DU68" i="1"/>
  <c r="K69" i="1"/>
  <c r="L69" i="1"/>
  <c r="M69" i="1"/>
  <c r="O69" i="1"/>
  <c r="P69" i="1"/>
  <c r="Q69" i="1"/>
  <c r="BE69" i="1"/>
  <c r="BF69" i="1"/>
  <c r="BG69" i="1"/>
  <c r="CW69" i="1"/>
  <c r="CX69" i="1"/>
  <c r="CY69" i="1"/>
  <c r="DS69" i="1"/>
  <c r="DT69" i="1"/>
  <c r="DU69" i="1"/>
  <c r="K70" i="1"/>
  <c r="L70" i="1"/>
  <c r="M70" i="1"/>
  <c r="O70" i="1"/>
  <c r="P70" i="1"/>
  <c r="Q70" i="1"/>
  <c r="BE70" i="1"/>
  <c r="BF70" i="1"/>
  <c r="BG70" i="1"/>
  <c r="CW70" i="1"/>
  <c r="CX70" i="1"/>
  <c r="CY70" i="1"/>
  <c r="G70" i="1" s="1"/>
  <c r="DS70" i="1"/>
  <c r="E70" i="1" s="1"/>
  <c r="DT70" i="1"/>
  <c r="DU70" i="1"/>
  <c r="K71" i="1"/>
  <c r="L71" i="1"/>
  <c r="M71" i="1"/>
  <c r="O71" i="1"/>
  <c r="P71" i="1"/>
  <c r="Q71" i="1"/>
  <c r="BE71" i="1"/>
  <c r="BF71" i="1"/>
  <c r="BG71" i="1"/>
  <c r="CW71" i="1"/>
  <c r="CX71" i="1"/>
  <c r="CY71" i="1"/>
  <c r="G71" i="1" s="1"/>
  <c r="DS71" i="1"/>
  <c r="E71" i="1" s="1"/>
  <c r="DT71" i="1"/>
  <c r="DU71" i="1"/>
  <c r="K72" i="1"/>
  <c r="L72" i="1"/>
  <c r="M72" i="1"/>
  <c r="O72" i="1"/>
  <c r="P72" i="1"/>
  <c r="Q72" i="1"/>
  <c r="BE72" i="1"/>
  <c r="BF72" i="1"/>
  <c r="BG72" i="1"/>
  <c r="CW72" i="1"/>
  <c r="CX72" i="1"/>
  <c r="CY72" i="1"/>
  <c r="DS72" i="1"/>
  <c r="E72" i="1" s="1"/>
  <c r="DT72" i="1"/>
  <c r="DU72" i="1"/>
  <c r="K73" i="1"/>
  <c r="L73" i="1"/>
  <c r="M73" i="1"/>
  <c r="O73" i="1"/>
  <c r="P73" i="1"/>
  <c r="Q73" i="1"/>
  <c r="BE73" i="1"/>
  <c r="BF73" i="1"/>
  <c r="BG73" i="1"/>
  <c r="CW73" i="1"/>
  <c r="CX73" i="1"/>
  <c r="CY73" i="1"/>
  <c r="DS73" i="1"/>
  <c r="DT73" i="1"/>
  <c r="DU73" i="1"/>
  <c r="K74" i="1"/>
  <c r="L74" i="1"/>
  <c r="M74" i="1"/>
  <c r="O74" i="1"/>
  <c r="P74" i="1"/>
  <c r="Q74" i="1"/>
  <c r="BE74" i="1"/>
  <c r="BF74" i="1"/>
  <c r="BG74" i="1"/>
  <c r="CW74" i="1"/>
  <c r="CX74" i="1"/>
  <c r="CY74" i="1"/>
  <c r="DS74" i="1"/>
  <c r="DT74" i="1"/>
  <c r="DU74" i="1"/>
  <c r="K75" i="1"/>
  <c r="L75" i="1"/>
  <c r="M75" i="1"/>
  <c r="O75" i="1"/>
  <c r="P75" i="1"/>
  <c r="Q75" i="1"/>
  <c r="BE75" i="1"/>
  <c r="BF75" i="1"/>
  <c r="BG75" i="1"/>
  <c r="CW75" i="1"/>
  <c r="CX75" i="1"/>
  <c r="CY75" i="1"/>
  <c r="DS75" i="1"/>
  <c r="DT75" i="1"/>
  <c r="DU75" i="1"/>
  <c r="K76" i="1"/>
  <c r="L76" i="1"/>
  <c r="M76" i="1"/>
  <c r="O76" i="1"/>
  <c r="P76" i="1"/>
  <c r="Q76" i="1"/>
  <c r="BE76" i="1"/>
  <c r="BF76" i="1"/>
  <c r="BG76" i="1"/>
  <c r="CW76" i="1"/>
  <c r="CX76" i="1"/>
  <c r="CY76" i="1"/>
  <c r="DS76" i="1"/>
  <c r="DT76" i="1"/>
  <c r="DU76" i="1"/>
  <c r="K77" i="1"/>
  <c r="L77" i="1"/>
  <c r="M77" i="1"/>
  <c r="O77" i="1"/>
  <c r="P77" i="1"/>
  <c r="Q77" i="1"/>
  <c r="BE77" i="1"/>
  <c r="BF77" i="1"/>
  <c r="BG77" i="1"/>
  <c r="CW77" i="1"/>
  <c r="CX77" i="1"/>
  <c r="CY77" i="1"/>
  <c r="DS77" i="1"/>
  <c r="DT77" i="1"/>
  <c r="DU77" i="1"/>
  <c r="K78" i="1"/>
  <c r="L78" i="1"/>
  <c r="M78" i="1"/>
  <c r="O78" i="1"/>
  <c r="P78" i="1"/>
  <c r="Q78" i="1"/>
  <c r="BE78" i="1"/>
  <c r="BF78" i="1"/>
  <c r="BG78" i="1"/>
  <c r="CW78" i="1"/>
  <c r="CX78" i="1"/>
  <c r="CY78" i="1"/>
  <c r="DS78" i="1"/>
  <c r="DT78" i="1"/>
  <c r="DU78" i="1"/>
  <c r="K79" i="1"/>
  <c r="L79" i="1"/>
  <c r="M79" i="1"/>
  <c r="O79" i="1"/>
  <c r="P79" i="1"/>
  <c r="Q79" i="1"/>
  <c r="BE79" i="1"/>
  <c r="BF79" i="1"/>
  <c r="BG79" i="1"/>
  <c r="CW79" i="1"/>
  <c r="E79" i="1" s="1"/>
  <c r="CX79" i="1"/>
  <c r="CY79" i="1"/>
  <c r="DS79" i="1"/>
  <c r="DT79" i="1"/>
  <c r="DU79" i="1"/>
  <c r="K80" i="1"/>
  <c r="L80" i="1"/>
  <c r="M80" i="1"/>
  <c r="O80" i="1"/>
  <c r="P80" i="1"/>
  <c r="Q80" i="1"/>
  <c r="BE80" i="1"/>
  <c r="BF80" i="1"/>
  <c r="BG80" i="1"/>
  <c r="CW80" i="1"/>
  <c r="E80" i="1" s="1"/>
  <c r="CX80" i="1"/>
  <c r="CY80" i="1"/>
  <c r="DS80" i="1"/>
  <c r="DT80" i="1"/>
  <c r="DU80" i="1"/>
  <c r="K81" i="1"/>
  <c r="L81" i="1"/>
  <c r="M81" i="1"/>
  <c r="O81" i="1"/>
  <c r="P81" i="1"/>
  <c r="Q81" i="1"/>
  <c r="BE81" i="1"/>
  <c r="BF81" i="1"/>
  <c r="BG81" i="1"/>
  <c r="CW81" i="1"/>
  <c r="CX81" i="1"/>
  <c r="CY81" i="1"/>
  <c r="DS81" i="1"/>
  <c r="DT81" i="1"/>
  <c r="DU81" i="1"/>
  <c r="K82" i="1"/>
  <c r="L82" i="1"/>
  <c r="M82" i="1"/>
  <c r="O82" i="1"/>
  <c r="P82" i="1"/>
  <c r="Q82" i="1"/>
  <c r="BE82" i="1"/>
  <c r="BF82" i="1"/>
  <c r="BG82" i="1"/>
  <c r="CW82" i="1"/>
  <c r="CX82" i="1"/>
  <c r="CY82" i="1"/>
  <c r="DS82" i="1"/>
  <c r="DT82" i="1"/>
  <c r="DU82" i="1"/>
  <c r="K83" i="1"/>
  <c r="L83" i="1"/>
  <c r="M83" i="1"/>
  <c r="O83" i="1"/>
  <c r="P83" i="1"/>
  <c r="Q83" i="1"/>
  <c r="BE83" i="1"/>
  <c r="BF83" i="1"/>
  <c r="BG83" i="1"/>
  <c r="CW83" i="1"/>
  <c r="E83" i="1" s="1"/>
  <c r="CX83" i="1"/>
  <c r="CY83" i="1"/>
  <c r="DS83" i="1"/>
  <c r="DT83" i="1"/>
  <c r="DU83" i="1"/>
  <c r="K84" i="1"/>
  <c r="L84" i="1"/>
  <c r="M84" i="1"/>
  <c r="O84" i="1"/>
  <c r="P84" i="1"/>
  <c r="Q84" i="1"/>
  <c r="BE84" i="1"/>
  <c r="BF84" i="1"/>
  <c r="BG84" i="1"/>
  <c r="CW84" i="1"/>
  <c r="E84" i="1" s="1"/>
  <c r="CX84" i="1"/>
  <c r="CY84" i="1"/>
  <c r="DS84" i="1"/>
  <c r="DT84" i="1"/>
  <c r="DU84" i="1"/>
  <c r="K85" i="1"/>
  <c r="L85" i="1"/>
  <c r="M85" i="1"/>
  <c r="O85" i="1"/>
  <c r="P85" i="1"/>
  <c r="Q85" i="1"/>
  <c r="BE85" i="1"/>
  <c r="BF85" i="1"/>
  <c r="BG85" i="1"/>
  <c r="CW85" i="1"/>
  <c r="CX85" i="1"/>
  <c r="CY85" i="1"/>
  <c r="DS85" i="1"/>
  <c r="DT85" i="1"/>
  <c r="DU85" i="1"/>
  <c r="K86" i="1"/>
  <c r="L86" i="1"/>
  <c r="M86" i="1"/>
  <c r="O86" i="1"/>
  <c r="P86" i="1"/>
  <c r="Q86" i="1"/>
  <c r="BE86" i="1"/>
  <c r="BF86" i="1"/>
  <c r="BG86" i="1"/>
  <c r="CW86" i="1"/>
  <c r="CX86" i="1"/>
  <c r="CY86" i="1"/>
  <c r="G86" i="1" s="1"/>
  <c r="DS86" i="1"/>
  <c r="E86" i="1" s="1"/>
  <c r="DT86" i="1"/>
  <c r="DU86" i="1"/>
  <c r="K87" i="1"/>
  <c r="L87" i="1"/>
  <c r="M87" i="1"/>
  <c r="O87" i="1"/>
  <c r="P87" i="1"/>
  <c r="Q87" i="1"/>
  <c r="BE87" i="1"/>
  <c r="BF87" i="1"/>
  <c r="BG87" i="1"/>
  <c r="CW87" i="1"/>
  <c r="CX87" i="1"/>
  <c r="CY87" i="1"/>
  <c r="G87" i="1" s="1"/>
  <c r="DS87" i="1"/>
  <c r="E87" i="1" s="1"/>
  <c r="DT87" i="1"/>
  <c r="DU87" i="1"/>
  <c r="K88" i="1"/>
  <c r="L88" i="1"/>
  <c r="M88" i="1"/>
  <c r="O88" i="1"/>
  <c r="P88" i="1"/>
  <c r="Q88" i="1"/>
  <c r="BE88" i="1"/>
  <c r="BF88" i="1"/>
  <c r="BG88" i="1"/>
  <c r="CW88" i="1"/>
  <c r="CX88" i="1"/>
  <c r="CY88" i="1"/>
  <c r="DS88" i="1"/>
  <c r="E88" i="1" s="1"/>
  <c r="DT88" i="1"/>
  <c r="DU88" i="1"/>
  <c r="K89" i="1"/>
  <c r="L89" i="1"/>
  <c r="M89" i="1"/>
  <c r="O89" i="1"/>
  <c r="P89" i="1"/>
  <c r="Q89" i="1"/>
  <c r="BE89" i="1"/>
  <c r="BF89" i="1"/>
  <c r="BG89" i="1"/>
  <c r="CW89" i="1"/>
  <c r="CX89" i="1"/>
  <c r="CY89" i="1"/>
  <c r="DS89" i="1"/>
  <c r="DT89" i="1"/>
  <c r="DU89" i="1"/>
  <c r="K90" i="1"/>
  <c r="L90" i="1"/>
  <c r="M90" i="1"/>
  <c r="O90" i="1"/>
  <c r="P90" i="1"/>
  <c r="Q90" i="1"/>
  <c r="BE90" i="1"/>
  <c r="BF90" i="1"/>
  <c r="BG90" i="1"/>
  <c r="CW90" i="1"/>
  <c r="CX90" i="1"/>
  <c r="CY90" i="1"/>
  <c r="DS90" i="1"/>
  <c r="DT90" i="1"/>
  <c r="DU90" i="1"/>
  <c r="K91" i="1"/>
  <c r="L91" i="1"/>
  <c r="M91" i="1"/>
  <c r="O91" i="1"/>
  <c r="P91" i="1"/>
  <c r="Q91" i="1"/>
  <c r="BE91" i="1"/>
  <c r="BF91" i="1"/>
  <c r="BG91" i="1"/>
  <c r="CW91" i="1"/>
  <c r="CX91" i="1"/>
  <c r="CY91" i="1"/>
  <c r="DS91" i="1"/>
  <c r="DT91" i="1"/>
  <c r="DU91" i="1"/>
  <c r="K92" i="1"/>
  <c r="L92" i="1"/>
  <c r="M92" i="1"/>
  <c r="O92" i="1"/>
  <c r="P92" i="1"/>
  <c r="Q92" i="1"/>
  <c r="BE92" i="1"/>
  <c r="BF92" i="1"/>
  <c r="BG92" i="1"/>
  <c r="CW92" i="1"/>
  <c r="CX92" i="1"/>
  <c r="CY92" i="1"/>
  <c r="DS92" i="1"/>
  <c r="DT92" i="1"/>
  <c r="DU92" i="1"/>
  <c r="K93" i="1"/>
  <c r="L93" i="1"/>
  <c r="M93" i="1"/>
  <c r="O93" i="1"/>
  <c r="P93" i="1"/>
  <c r="Q93" i="1"/>
  <c r="BE93" i="1"/>
  <c r="BF93" i="1"/>
  <c r="BG93" i="1"/>
  <c r="CW93" i="1"/>
  <c r="CX93" i="1"/>
  <c r="CY93" i="1"/>
  <c r="DS93" i="1"/>
  <c r="DT93" i="1"/>
  <c r="DU93" i="1"/>
  <c r="K94" i="1"/>
  <c r="L94" i="1"/>
  <c r="M94" i="1"/>
  <c r="O94" i="1"/>
  <c r="P94" i="1"/>
  <c r="Q94" i="1"/>
  <c r="BE94" i="1"/>
  <c r="BF94" i="1"/>
  <c r="BG94" i="1"/>
  <c r="CW94" i="1"/>
  <c r="CX94" i="1"/>
  <c r="CY94" i="1"/>
  <c r="DS94" i="1"/>
  <c r="DT94" i="1"/>
  <c r="DU94" i="1"/>
  <c r="K95" i="1"/>
  <c r="L95" i="1"/>
  <c r="M95" i="1"/>
  <c r="O95" i="1"/>
  <c r="P95" i="1"/>
  <c r="Q95" i="1"/>
  <c r="BE95" i="1"/>
  <c r="BF95" i="1"/>
  <c r="BG95" i="1"/>
  <c r="CW95" i="1"/>
  <c r="E95" i="1" s="1"/>
  <c r="CX95" i="1"/>
  <c r="CY95" i="1"/>
  <c r="DS95" i="1"/>
  <c r="DT95" i="1"/>
  <c r="DU95" i="1"/>
  <c r="K96" i="1"/>
  <c r="L96" i="1"/>
  <c r="M96" i="1"/>
  <c r="O96" i="1"/>
  <c r="P96" i="1"/>
  <c r="Q96" i="1"/>
  <c r="BE96" i="1"/>
  <c r="BF96" i="1"/>
  <c r="BG96" i="1"/>
  <c r="CW96" i="1"/>
  <c r="E96" i="1" s="1"/>
  <c r="CX96" i="1"/>
  <c r="CY96" i="1"/>
  <c r="DS96" i="1"/>
  <c r="DT96" i="1"/>
  <c r="DU96" i="1"/>
  <c r="K97" i="1"/>
  <c r="L97" i="1"/>
  <c r="M97" i="1"/>
  <c r="O97" i="1"/>
  <c r="P97" i="1"/>
  <c r="Q97" i="1"/>
  <c r="BE97" i="1"/>
  <c r="BF97" i="1"/>
  <c r="BG97" i="1"/>
  <c r="CW97" i="1"/>
  <c r="CX97" i="1"/>
  <c r="CY97" i="1"/>
  <c r="DS97" i="1"/>
  <c r="DT97" i="1"/>
  <c r="DU97" i="1"/>
  <c r="K98" i="1"/>
  <c r="L98" i="1"/>
  <c r="M98" i="1"/>
  <c r="O98" i="1"/>
  <c r="P98" i="1"/>
  <c r="Q98" i="1"/>
  <c r="BE98" i="1"/>
  <c r="BF98" i="1"/>
  <c r="BG98" i="1"/>
  <c r="CW98" i="1"/>
  <c r="CX98" i="1"/>
  <c r="CY98" i="1"/>
  <c r="DS98" i="1"/>
  <c r="DT98" i="1"/>
  <c r="DU98" i="1"/>
  <c r="K99" i="1"/>
  <c r="L99" i="1"/>
  <c r="M99" i="1"/>
  <c r="O99" i="1"/>
  <c r="P99" i="1"/>
  <c r="Q99" i="1"/>
  <c r="BE99" i="1"/>
  <c r="BF99" i="1"/>
  <c r="BG99" i="1"/>
  <c r="CW99" i="1"/>
  <c r="E99" i="1" s="1"/>
  <c r="CX99" i="1"/>
  <c r="CY99" i="1"/>
  <c r="DS99" i="1"/>
  <c r="DT99" i="1"/>
  <c r="DU99" i="1"/>
  <c r="K100" i="1"/>
  <c r="L100" i="1"/>
  <c r="M100" i="1"/>
  <c r="O100" i="1"/>
  <c r="P100" i="1"/>
  <c r="Q100" i="1"/>
  <c r="BE100" i="1"/>
  <c r="BF100" i="1"/>
  <c r="BG100" i="1"/>
  <c r="CW100" i="1"/>
  <c r="E100" i="1" s="1"/>
  <c r="CX100" i="1"/>
  <c r="CY100" i="1"/>
  <c r="DS100" i="1"/>
  <c r="DT100" i="1"/>
  <c r="DU100" i="1"/>
  <c r="K101" i="1"/>
  <c r="L101" i="1"/>
  <c r="M101" i="1"/>
  <c r="O101" i="1"/>
  <c r="P101" i="1"/>
  <c r="Q101" i="1"/>
  <c r="BE101" i="1"/>
  <c r="BF101" i="1"/>
  <c r="BG101" i="1"/>
  <c r="CW101" i="1"/>
  <c r="CX101" i="1"/>
  <c r="CY101" i="1"/>
  <c r="DS101" i="1"/>
  <c r="DT101" i="1"/>
  <c r="DU101" i="1"/>
  <c r="K102" i="1"/>
  <c r="L102" i="1"/>
  <c r="M102" i="1"/>
  <c r="O102" i="1"/>
  <c r="P102" i="1"/>
  <c r="Q102" i="1"/>
  <c r="BE102" i="1"/>
  <c r="BF102" i="1"/>
  <c r="BG102" i="1"/>
  <c r="CW102" i="1"/>
  <c r="CX102" i="1"/>
  <c r="CY102" i="1"/>
  <c r="G102" i="1" s="1"/>
  <c r="DS102" i="1"/>
  <c r="E102" i="1" s="1"/>
  <c r="DT102" i="1"/>
  <c r="DU102" i="1"/>
  <c r="K103" i="1"/>
  <c r="L103" i="1"/>
  <c r="M103" i="1"/>
  <c r="O103" i="1"/>
  <c r="P103" i="1"/>
  <c r="Q103" i="1"/>
  <c r="BE103" i="1"/>
  <c r="BF103" i="1"/>
  <c r="BG103" i="1"/>
  <c r="CW103" i="1"/>
  <c r="CX103" i="1"/>
  <c r="CY103" i="1"/>
  <c r="G103" i="1" s="1"/>
  <c r="DS103" i="1"/>
  <c r="E103" i="1" s="1"/>
  <c r="DT103" i="1"/>
  <c r="DU103" i="1"/>
  <c r="K104" i="1"/>
  <c r="L104" i="1"/>
  <c r="M104" i="1"/>
  <c r="O104" i="1"/>
  <c r="P104" i="1"/>
  <c r="Q104" i="1"/>
  <c r="BE104" i="1"/>
  <c r="BF104" i="1"/>
  <c r="BG104" i="1"/>
  <c r="CW104" i="1"/>
  <c r="CX104" i="1"/>
  <c r="CY104" i="1"/>
  <c r="DS104" i="1"/>
  <c r="E104" i="1" s="1"/>
  <c r="DT104" i="1"/>
  <c r="DU104" i="1"/>
  <c r="K105" i="1"/>
  <c r="L105" i="1"/>
  <c r="M105" i="1"/>
  <c r="O105" i="1"/>
  <c r="P105" i="1"/>
  <c r="Q105" i="1"/>
  <c r="BE105" i="1"/>
  <c r="BF105" i="1"/>
  <c r="BG105" i="1"/>
  <c r="CW105" i="1"/>
  <c r="CX105" i="1"/>
  <c r="CY105" i="1"/>
  <c r="DS105" i="1"/>
  <c r="DT105" i="1"/>
  <c r="DU105" i="1"/>
  <c r="K106" i="1"/>
  <c r="L106" i="1"/>
  <c r="M106" i="1"/>
  <c r="O106" i="1"/>
  <c r="P106" i="1"/>
  <c r="Q106" i="1"/>
  <c r="BE106" i="1"/>
  <c r="BF106" i="1"/>
  <c r="BG106" i="1"/>
  <c r="CW106" i="1"/>
  <c r="CX106" i="1"/>
  <c r="CY106" i="1"/>
  <c r="DS106" i="1"/>
  <c r="DT106" i="1"/>
  <c r="DU106" i="1"/>
  <c r="K107" i="1"/>
  <c r="L107" i="1"/>
  <c r="M107" i="1"/>
  <c r="O107" i="1"/>
  <c r="P107" i="1"/>
  <c r="Q107" i="1"/>
  <c r="BE107" i="1"/>
  <c r="BF107" i="1"/>
  <c r="BG107" i="1"/>
  <c r="CW107" i="1"/>
  <c r="CX107" i="1"/>
  <c r="CY107" i="1"/>
  <c r="DS107" i="1"/>
  <c r="DT107" i="1"/>
  <c r="DU107" i="1"/>
  <c r="K108" i="1"/>
  <c r="L108" i="1"/>
  <c r="M108" i="1"/>
  <c r="O108" i="1"/>
  <c r="P108" i="1"/>
  <c r="Q108" i="1"/>
  <c r="BE108" i="1"/>
  <c r="BF108" i="1"/>
  <c r="BG108" i="1"/>
  <c r="CW108" i="1"/>
  <c r="CX108" i="1"/>
  <c r="CY108" i="1"/>
  <c r="DS108" i="1"/>
  <c r="DT108" i="1"/>
  <c r="DU108" i="1"/>
  <c r="K109" i="1"/>
  <c r="L109" i="1"/>
  <c r="M109" i="1"/>
  <c r="O109" i="1"/>
  <c r="P109" i="1"/>
  <c r="Q109" i="1"/>
  <c r="BE109" i="1"/>
  <c r="BF109" i="1"/>
  <c r="BG109" i="1"/>
  <c r="CW109" i="1"/>
  <c r="CX109" i="1"/>
  <c r="CY109" i="1"/>
  <c r="DS109" i="1"/>
  <c r="DT109" i="1"/>
  <c r="DU109" i="1"/>
  <c r="K110" i="1"/>
  <c r="L110" i="1"/>
  <c r="M110" i="1"/>
  <c r="O110" i="1"/>
  <c r="P110" i="1"/>
  <c r="Q110" i="1"/>
  <c r="BE110" i="1"/>
  <c r="BF110" i="1"/>
  <c r="BG110" i="1"/>
  <c r="CW110" i="1"/>
  <c r="CX110" i="1"/>
  <c r="CY110" i="1"/>
  <c r="DS110" i="1"/>
  <c r="DT110" i="1"/>
  <c r="DU110" i="1"/>
  <c r="K111" i="1"/>
  <c r="L111" i="1"/>
  <c r="M111" i="1"/>
  <c r="O111" i="1"/>
  <c r="P111" i="1"/>
  <c r="Q111" i="1"/>
  <c r="BE111" i="1"/>
  <c r="BF111" i="1"/>
  <c r="BG111" i="1"/>
  <c r="CW111" i="1"/>
  <c r="E111" i="1" s="1"/>
  <c r="CX111" i="1"/>
  <c r="CY111" i="1"/>
  <c r="DS111" i="1"/>
  <c r="DT111" i="1"/>
  <c r="DU111" i="1"/>
  <c r="K112" i="1"/>
  <c r="L112" i="1"/>
  <c r="M112" i="1"/>
  <c r="O112" i="1"/>
  <c r="P112" i="1"/>
  <c r="Q112" i="1"/>
  <c r="BE112" i="1"/>
  <c r="BF112" i="1"/>
  <c r="BG112" i="1"/>
  <c r="CW112" i="1"/>
  <c r="E112" i="1" s="1"/>
  <c r="CX112" i="1"/>
  <c r="CY112" i="1"/>
  <c r="DS112" i="1"/>
  <c r="DT112" i="1"/>
  <c r="DU112" i="1"/>
  <c r="K113" i="1"/>
  <c r="L113" i="1"/>
  <c r="M113" i="1"/>
  <c r="O113" i="1"/>
  <c r="P113" i="1"/>
  <c r="Q113" i="1"/>
  <c r="BE113" i="1"/>
  <c r="BF113" i="1"/>
  <c r="BG113" i="1"/>
  <c r="CW113" i="1"/>
  <c r="CX113" i="1"/>
  <c r="CY113" i="1"/>
  <c r="DS113" i="1"/>
  <c r="DT113" i="1"/>
  <c r="DU113" i="1"/>
  <c r="K114" i="1"/>
  <c r="L114" i="1"/>
  <c r="M114" i="1"/>
  <c r="O114" i="1"/>
  <c r="P114" i="1"/>
  <c r="Q114" i="1"/>
  <c r="BE114" i="1"/>
  <c r="BF114" i="1"/>
  <c r="BG114" i="1"/>
  <c r="CW114" i="1"/>
  <c r="CX114" i="1"/>
  <c r="CY114" i="1"/>
  <c r="DS114" i="1"/>
  <c r="DT114" i="1"/>
  <c r="DU114" i="1"/>
  <c r="K115" i="1"/>
  <c r="L115" i="1"/>
  <c r="M115" i="1"/>
  <c r="O115" i="1"/>
  <c r="P115" i="1"/>
  <c r="Q115" i="1"/>
  <c r="BE115" i="1"/>
  <c r="BF115" i="1"/>
  <c r="BG115" i="1"/>
  <c r="CW115" i="1"/>
  <c r="E115" i="1" s="1"/>
  <c r="CX115" i="1"/>
  <c r="CY115" i="1"/>
  <c r="DS115" i="1"/>
  <c r="DT115" i="1"/>
  <c r="DU115" i="1"/>
  <c r="K116" i="1"/>
  <c r="L116" i="1"/>
  <c r="M116" i="1"/>
  <c r="O116" i="1"/>
  <c r="P116" i="1"/>
  <c r="Q116" i="1"/>
  <c r="BE116" i="1"/>
  <c r="BF116" i="1"/>
  <c r="BG116" i="1"/>
  <c r="CW116" i="1"/>
  <c r="E116" i="1" s="1"/>
  <c r="CX116" i="1"/>
  <c r="CY116" i="1"/>
  <c r="DS116" i="1"/>
  <c r="DT116" i="1"/>
  <c r="DU116" i="1"/>
  <c r="K117" i="1"/>
  <c r="L117" i="1"/>
  <c r="M117" i="1"/>
  <c r="O117" i="1"/>
  <c r="P117" i="1"/>
  <c r="Q117" i="1"/>
  <c r="BE117" i="1"/>
  <c r="BF117" i="1"/>
  <c r="BG117" i="1"/>
  <c r="CW117" i="1"/>
  <c r="CX117" i="1"/>
  <c r="CY117" i="1"/>
  <c r="DS117" i="1"/>
  <c r="DT117" i="1"/>
  <c r="DU117" i="1"/>
  <c r="K118" i="1"/>
  <c r="L118" i="1"/>
  <c r="M118" i="1"/>
  <c r="O118" i="1"/>
  <c r="P118" i="1"/>
  <c r="Q118" i="1"/>
  <c r="BE118" i="1"/>
  <c r="BF118" i="1"/>
  <c r="BG118" i="1"/>
  <c r="CW118" i="1"/>
  <c r="CX118" i="1"/>
  <c r="CY118" i="1"/>
  <c r="G118" i="1" s="1"/>
  <c r="DS118" i="1"/>
  <c r="E118" i="1" s="1"/>
  <c r="DT118" i="1"/>
  <c r="DU118" i="1"/>
  <c r="K119" i="1"/>
  <c r="L119" i="1"/>
  <c r="M119" i="1"/>
  <c r="O119" i="1"/>
  <c r="P119" i="1"/>
  <c r="Q119" i="1"/>
  <c r="BE119" i="1"/>
  <c r="BF119" i="1"/>
  <c r="BG119" i="1"/>
  <c r="CW119" i="1"/>
  <c r="CX119" i="1"/>
  <c r="CY119" i="1"/>
  <c r="G119" i="1" s="1"/>
  <c r="DS119" i="1"/>
  <c r="E119" i="1" s="1"/>
  <c r="DT119" i="1"/>
  <c r="DU119" i="1"/>
  <c r="K120" i="1"/>
  <c r="L120" i="1"/>
  <c r="M120" i="1"/>
  <c r="O120" i="1"/>
  <c r="P120" i="1"/>
  <c r="Q120" i="1"/>
  <c r="BE120" i="1"/>
  <c r="BF120" i="1"/>
  <c r="BG120" i="1"/>
  <c r="CW120" i="1"/>
  <c r="CX120" i="1"/>
  <c r="CY120" i="1"/>
  <c r="DS120" i="1"/>
  <c r="E120" i="1" s="1"/>
  <c r="DT120" i="1"/>
  <c r="DU120" i="1"/>
  <c r="K121" i="1"/>
  <c r="L121" i="1"/>
  <c r="M121" i="1"/>
  <c r="O121" i="1"/>
  <c r="P121" i="1"/>
  <c r="Q121" i="1"/>
  <c r="BE121" i="1"/>
  <c r="BF121" i="1"/>
  <c r="BG121" i="1"/>
  <c r="CW121" i="1"/>
  <c r="CX121" i="1"/>
  <c r="CY121" i="1"/>
  <c r="DS121" i="1"/>
  <c r="DT121" i="1"/>
  <c r="DU121" i="1"/>
  <c r="K122" i="1"/>
  <c r="L122" i="1"/>
  <c r="M122" i="1"/>
  <c r="O122" i="1"/>
  <c r="P122" i="1"/>
  <c r="Q122" i="1"/>
  <c r="BE122" i="1"/>
  <c r="BF122" i="1"/>
  <c r="BG122" i="1"/>
  <c r="CW122" i="1"/>
  <c r="CX122" i="1"/>
  <c r="CY122" i="1"/>
  <c r="DS122" i="1"/>
  <c r="DT122" i="1"/>
  <c r="DU122" i="1"/>
  <c r="K123" i="1"/>
  <c r="L123" i="1"/>
  <c r="M123" i="1"/>
  <c r="O123" i="1"/>
  <c r="P123" i="1"/>
  <c r="Q123" i="1"/>
  <c r="BE123" i="1"/>
  <c r="BF123" i="1"/>
  <c r="BG123" i="1"/>
  <c r="CW123" i="1"/>
  <c r="CX123" i="1"/>
  <c r="CY123" i="1"/>
  <c r="DS123" i="1"/>
  <c r="DT123" i="1"/>
  <c r="DU123" i="1"/>
  <c r="K124" i="1"/>
  <c r="L124" i="1"/>
  <c r="M124" i="1"/>
  <c r="O124" i="1"/>
  <c r="P124" i="1"/>
  <c r="Q124" i="1"/>
  <c r="BE124" i="1"/>
  <c r="BF124" i="1"/>
  <c r="BG124" i="1"/>
  <c r="CW124" i="1"/>
  <c r="CX124" i="1"/>
  <c r="CY124" i="1"/>
  <c r="DS124" i="1"/>
  <c r="DT124" i="1"/>
  <c r="DU124" i="1"/>
  <c r="K125" i="1"/>
  <c r="L125" i="1"/>
  <c r="M125" i="1"/>
  <c r="O125" i="1"/>
  <c r="P125" i="1"/>
  <c r="Q125" i="1"/>
  <c r="BE125" i="1"/>
  <c r="BF125" i="1"/>
  <c r="BG125" i="1"/>
  <c r="CW125" i="1"/>
  <c r="CX125" i="1"/>
  <c r="CY125" i="1"/>
  <c r="DS125" i="1"/>
  <c r="DT125" i="1"/>
  <c r="DU125" i="1"/>
  <c r="K126" i="1"/>
  <c r="L126" i="1"/>
  <c r="M126" i="1"/>
  <c r="O126" i="1"/>
  <c r="P126" i="1"/>
  <c r="Q126" i="1"/>
  <c r="BE126" i="1"/>
  <c r="BF126" i="1"/>
  <c r="BG126" i="1"/>
  <c r="CW126" i="1"/>
  <c r="CX126" i="1"/>
  <c r="CY126" i="1"/>
  <c r="DS126" i="1"/>
  <c r="DT126" i="1"/>
  <c r="DU126" i="1"/>
  <c r="K127" i="1"/>
  <c r="L127" i="1"/>
  <c r="M127" i="1"/>
  <c r="O127" i="1"/>
  <c r="P127" i="1"/>
  <c r="Q127" i="1"/>
  <c r="BE127" i="1"/>
  <c r="BF127" i="1"/>
  <c r="BG127" i="1"/>
  <c r="CW127" i="1"/>
  <c r="E127" i="1" s="1"/>
  <c r="CX127" i="1"/>
  <c r="CY127" i="1"/>
  <c r="DS127" i="1"/>
  <c r="DT127" i="1"/>
  <c r="DU127" i="1"/>
  <c r="K128" i="1"/>
  <c r="L128" i="1"/>
  <c r="M128" i="1"/>
  <c r="O128" i="1"/>
  <c r="P128" i="1"/>
  <c r="Q128" i="1"/>
  <c r="BE128" i="1"/>
  <c r="BF128" i="1"/>
  <c r="BG128" i="1"/>
  <c r="CW128" i="1"/>
  <c r="E128" i="1" s="1"/>
  <c r="CX128" i="1"/>
  <c r="CY128" i="1"/>
  <c r="DS128" i="1"/>
  <c r="DT128" i="1"/>
  <c r="DU128" i="1"/>
  <c r="K129" i="1"/>
  <c r="L129" i="1"/>
  <c r="M129" i="1"/>
  <c r="O129" i="1"/>
  <c r="P129" i="1"/>
  <c r="Q129" i="1"/>
  <c r="BE129" i="1"/>
  <c r="BF129" i="1"/>
  <c r="BG129" i="1"/>
  <c r="CW129" i="1"/>
  <c r="CX129" i="1"/>
  <c r="CY129" i="1"/>
  <c r="DS129" i="1"/>
  <c r="DT129" i="1"/>
  <c r="DU129" i="1"/>
  <c r="K130" i="1"/>
  <c r="L130" i="1"/>
  <c r="M130" i="1"/>
  <c r="O130" i="1"/>
  <c r="P130" i="1"/>
  <c r="Q130" i="1"/>
  <c r="BE130" i="1"/>
  <c r="BF130" i="1"/>
  <c r="BG130" i="1"/>
  <c r="CW130" i="1"/>
  <c r="CX130" i="1"/>
  <c r="CY130" i="1"/>
  <c r="DS130" i="1"/>
  <c r="DT130" i="1"/>
  <c r="DU130" i="1"/>
  <c r="K131" i="1"/>
  <c r="L131" i="1"/>
  <c r="M131" i="1"/>
  <c r="O131" i="1"/>
  <c r="P131" i="1"/>
  <c r="Q131" i="1"/>
  <c r="BE131" i="1"/>
  <c r="BF131" i="1"/>
  <c r="BG131" i="1"/>
  <c r="CW131" i="1"/>
  <c r="E131" i="1" s="1"/>
  <c r="CX131" i="1"/>
  <c r="CY131" i="1"/>
  <c r="DS131" i="1"/>
  <c r="DT131" i="1"/>
  <c r="DU131" i="1"/>
  <c r="K132" i="1"/>
  <c r="L132" i="1"/>
  <c r="M132" i="1"/>
  <c r="O132" i="1"/>
  <c r="P132" i="1"/>
  <c r="Q132" i="1"/>
  <c r="BE132" i="1"/>
  <c r="BF132" i="1"/>
  <c r="BG132" i="1"/>
  <c r="CW132" i="1"/>
  <c r="E132" i="1" s="1"/>
  <c r="CX132" i="1"/>
  <c r="CY132" i="1"/>
  <c r="DS132" i="1"/>
  <c r="DT132" i="1"/>
  <c r="DU132" i="1"/>
  <c r="K133" i="1"/>
  <c r="L133" i="1"/>
  <c r="M133" i="1"/>
  <c r="O133" i="1"/>
  <c r="P133" i="1"/>
  <c r="Q133" i="1"/>
  <c r="BE133" i="1"/>
  <c r="BF133" i="1"/>
  <c r="BG133" i="1"/>
  <c r="CW133" i="1"/>
  <c r="CX133" i="1"/>
  <c r="CY133" i="1"/>
  <c r="DS133" i="1"/>
  <c r="DT133" i="1"/>
  <c r="DU133" i="1"/>
  <c r="K134" i="1"/>
  <c r="L134" i="1"/>
  <c r="M134" i="1"/>
  <c r="O134" i="1"/>
  <c r="P134" i="1"/>
  <c r="Q134" i="1"/>
  <c r="BE134" i="1"/>
  <c r="BF134" i="1"/>
  <c r="BG134" i="1"/>
  <c r="CW134" i="1"/>
  <c r="CX134" i="1"/>
  <c r="CY134" i="1"/>
  <c r="G134" i="1" s="1"/>
  <c r="DS134" i="1"/>
  <c r="E134" i="1" s="1"/>
  <c r="DT134" i="1"/>
  <c r="DU134" i="1"/>
  <c r="K135" i="1"/>
  <c r="L135" i="1"/>
  <c r="M135" i="1"/>
  <c r="O135" i="1"/>
  <c r="P135" i="1"/>
  <c r="Q135" i="1"/>
  <c r="BE135" i="1"/>
  <c r="BF135" i="1"/>
  <c r="BG135" i="1"/>
  <c r="CW135" i="1"/>
  <c r="CX135" i="1"/>
  <c r="CY135" i="1"/>
  <c r="G135" i="1" s="1"/>
  <c r="DS135" i="1"/>
  <c r="E135" i="1" s="1"/>
  <c r="DT135" i="1"/>
  <c r="DU135" i="1"/>
  <c r="C136" i="1"/>
  <c r="D136" i="1"/>
  <c r="I136" i="1"/>
  <c r="J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BN25" i="4" l="1"/>
  <c r="BN39" i="4"/>
  <c r="BN10" i="4"/>
  <c r="BN22" i="4"/>
  <c r="BN42" i="4"/>
  <c r="BN32" i="4"/>
  <c r="BN60" i="4"/>
  <c r="BN20" i="4"/>
  <c r="BN61" i="4"/>
  <c r="BN43" i="4"/>
  <c r="BN53" i="4"/>
  <c r="BN55" i="4"/>
  <c r="BN13" i="4"/>
  <c r="BN18" i="4"/>
  <c r="BN40" i="4"/>
  <c r="BN63" i="4"/>
  <c r="BN35" i="4"/>
  <c r="BN50" i="4"/>
  <c r="BN31" i="4"/>
  <c r="BN52" i="4"/>
  <c r="BN19" i="4"/>
  <c r="BN47" i="4"/>
  <c r="BN59" i="4"/>
  <c r="BN38" i="4"/>
  <c r="BN33" i="4"/>
  <c r="BN54" i="4"/>
  <c r="BN46" i="4"/>
  <c r="AH67" i="4"/>
  <c r="E126" i="1"/>
  <c r="E123" i="1"/>
  <c r="E110" i="1"/>
  <c r="E107" i="1"/>
  <c r="E94" i="1"/>
  <c r="E91" i="1"/>
  <c r="E78" i="1"/>
  <c r="E75" i="1"/>
  <c r="E62" i="1"/>
  <c r="E59" i="1"/>
  <c r="E46" i="1"/>
  <c r="E43" i="1"/>
  <c r="F12" i="1"/>
  <c r="E11" i="1"/>
  <c r="E136" i="1" s="1"/>
  <c r="BO25" i="4"/>
  <c r="M37" i="4"/>
  <c r="BO39" i="4"/>
  <c r="M56" i="4"/>
  <c r="BO10" i="4"/>
  <c r="M14" i="4"/>
  <c r="BO22" i="4"/>
  <c r="M45" i="4"/>
  <c r="BO42" i="4"/>
  <c r="M29" i="4"/>
  <c r="BO32" i="4"/>
  <c r="M11" i="4"/>
  <c r="BO60" i="4"/>
  <c r="M30" i="4"/>
  <c r="BO20" i="4"/>
  <c r="M48" i="4"/>
  <c r="BO61" i="4"/>
  <c r="M51" i="4"/>
  <c r="BO43" i="4"/>
  <c r="M66" i="4"/>
  <c r="BO53" i="4"/>
  <c r="M34" i="4"/>
  <c r="BO55" i="4"/>
  <c r="M65" i="4"/>
  <c r="BO13" i="4"/>
  <c r="M26" i="4"/>
  <c r="BO18" i="4"/>
  <c r="M17" i="4"/>
  <c r="BO40" i="4"/>
  <c r="M27" i="4"/>
  <c r="BO63" i="4"/>
  <c r="M64" i="4"/>
  <c r="BO35" i="4"/>
  <c r="M24" i="4"/>
  <c r="BO50" i="4"/>
  <c r="M12" i="4"/>
  <c r="BO31" i="4"/>
  <c r="M28" i="4"/>
  <c r="BO52" i="4"/>
  <c r="M41" i="4"/>
  <c r="BO19" i="4"/>
  <c r="M21" i="4"/>
  <c r="BO47" i="4"/>
  <c r="M15" i="4"/>
  <c r="BO59" i="4"/>
  <c r="M36" i="4"/>
  <c r="BO38" i="4"/>
  <c r="M57" i="4"/>
  <c r="BO33" i="4"/>
  <c r="M62" i="4"/>
  <c r="BO54" i="4"/>
  <c r="M16" i="4"/>
  <c r="BO16" i="4"/>
  <c r="BO46" i="4"/>
  <c r="M49" i="4"/>
  <c r="BO58" i="4"/>
  <c r="M44" i="4"/>
  <c r="BO23" i="4"/>
  <c r="G127" i="1"/>
  <c r="G126" i="1"/>
  <c r="E124" i="1"/>
  <c r="G111" i="1"/>
  <c r="G110" i="1"/>
  <c r="E108" i="1"/>
  <c r="G95" i="1"/>
  <c r="G94" i="1"/>
  <c r="E92" i="1"/>
  <c r="G79" i="1"/>
  <c r="G78" i="1"/>
  <c r="E76" i="1"/>
  <c r="G63" i="1"/>
  <c r="G62" i="1"/>
  <c r="E60" i="1"/>
  <c r="G47" i="1"/>
  <c r="G46" i="1"/>
  <c r="E44" i="1"/>
  <c r="BN37" i="4"/>
  <c r="BN56" i="4"/>
  <c r="BN14" i="4"/>
  <c r="BN45" i="4"/>
  <c r="BN29" i="4"/>
  <c r="BN11" i="4"/>
  <c r="BN30" i="4"/>
  <c r="BN48" i="4"/>
  <c r="BN51" i="4"/>
  <c r="BN66" i="4"/>
  <c r="BN34" i="4"/>
  <c r="BN65" i="4"/>
  <c r="BN26" i="4"/>
  <c r="BN17" i="4"/>
  <c r="BN27" i="4"/>
  <c r="BN64" i="4"/>
  <c r="BN24" i="4"/>
  <c r="BN12" i="4"/>
  <c r="M25" i="4"/>
  <c r="BO37" i="4"/>
  <c r="M39" i="4"/>
  <c r="BO56" i="4"/>
  <c r="M10" i="4"/>
  <c r="BO14" i="4"/>
  <c r="M22" i="4"/>
  <c r="BO45" i="4"/>
  <c r="M42" i="4"/>
  <c r="BO29" i="4"/>
  <c r="M32" i="4"/>
  <c r="BO11" i="4"/>
  <c r="M60" i="4"/>
  <c r="BO30" i="4"/>
  <c r="M20" i="4"/>
  <c r="BO48" i="4"/>
  <c r="M61" i="4"/>
  <c r="BO51" i="4"/>
  <c r="M43" i="4"/>
  <c r="BO66" i="4"/>
  <c r="M53" i="4"/>
  <c r="BO34" i="4"/>
  <c r="M55" i="4"/>
  <c r="BO65" i="4"/>
  <c r="M13" i="4"/>
  <c r="BO26" i="4"/>
  <c r="M18" i="4"/>
  <c r="BO17" i="4"/>
  <c r="M40" i="4"/>
  <c r="BO27" i="4"/>
  <c r="M63" i="4"/>
  <c r="BO64" i="4"/>
  <c r="M35" i="4"/>
  <c r="BO24" i="4"/>
  <c r="M50" i="4"/>
  <c r="BO12" i="4"/>
  <c r="M31" i="4"/>
  <c r="BO28" i="4"/>
  <c r="M52" i="4"/>
  <c r="BO41" i="4"/>
  <c r="M19" i="4"/>
  <c r="BO21" i="4"/>
  <c r="M47" i="4"/>
  <c r="BO15" i="4"/>
  <c r="M59" i="4"/>
  <c r="BO36" i="4"/>
  <c r="M38" i="4"/>
  <c r="BO57" i="4"/>
  <c r="M33" i="4"/>
  <c r="BO62" i="4"/>
  <c r="M54" i="4"/>
  <c r="M46" i="4"/>
  <c r="BO49" i="4"/>
  <c r="M58" i="4"/>
  <c r="BO44" i="4"/>
  <c r="M23" i="4"/>
  <c r="X67" i="4"/>
  <c r="AB67" i="4"/>
  <c r="AG67" i="4"/>
  <c r="S56" i="4"/>
  <c r="R56" i="4"/>
  <c r="S25" i="4"/>
  <c r="R25" i="4"/>
  <c r="S39" i="4"/>
  <c r="R39" i="4"/>
  <c r="S10" i="4"/>
  <c r="R10" i="4"/>
  <c r="R22" i="4"/>
  <c r="S22" i="4"/>
  <c r="R42" i="4"/>
  <c r="S42" i="4"/>
  <c r="S32" i="4"/>
  <c r="R32" i="4"/>
  <c r="R60" i="4"/>
  <c r="S60" i="4"/>
  <c r="R20" i="4"/>
  <c r="S20" i="4"/>
  <c r="S61" i="4"/>
  <c r="R61" i="4"/>
  <c r="R43" i="4"/>
  <c r="S43" i="4"/>
  <c r="R53" i="4"/>
  <c r="S53" i="4"/>
  <c r="R55" i="4"/>
  <c r="S55" i="4"/>
  <c r="R13" i="4"/>
  <c r="S13" i="4"/>
  <c r="R18" i="4"/>
  <c r="S18" i="4"/>
  <c r="R63" i="4"/>
  <c r="S63" i="4"/>
  <c r="R50" i="4"/>
  <c r="S50" i="4"/>
  <c r="R31" i="4"/>
  <c r="S31" i="4"/>
  <c r="S52" i="4"/>
  <c r="R52" i="4"/>
  <c r="R19" i="4"/>
  <c r="S19" i="4"/>
  <c r="R38" i="4"/>
  <c r="S38" i="4"/>
  <c r="R54" i="4"/>
  <c r="S54" i="4"/>
  <c r="R46" i="4"/>
  <c r="S46" i="4"/>
  <c r="R58" i="4"/>
  <c r="S58" i="4"/>
  <c r="R23" i="4"/>
  <c r="S23" i="4"/>
  <c r="N37" i="4"/>
  <c r="N56" i="4"/>
  <c r="N14" i="4"/>
  <c r="N45" i="4"/>
  <c r="N29" i="4"/>
  <c r="N11" i="4"/>
  <c r="N34" i="4"/>
  <c r="N17" i="4"/>
  <c r="N40" i="4"/>
  <c r="N27" i="4"/>
  <c r="N64" i="4"/>
  <c r="N35" i="4"/>
  <c r="N24" i="4"/>
  <c r="N12" i="4"/>
  <c r="BN28" i="4"/>
  <c r="N41" i="4"/>
  <c r="BN41" i="4"/>
  <c r="N21" i="4"/>
  <c r="BN21" i="4"/>
  <c r="N47" i="4"/>
  <c r="N15" i="4"/>
  <c r="BN15" i="4"/>
  <c r="N59" i="4"/>
  <c r="BN36" i="4"/>
  <c r="N57" i="4"/>
  <c r="BN57" i="4"/>
  <c r="N33" i="4"/>
  <c r="BN62" i="4"/>
  <c r="BN16" i="4"/>
  <c r="N49" i="4"/>
  <c r="BN49" i="4"/>
  <c r="BN44" i="4"/>
  <c r="AC67" i="4"/>
  <c r="AL67" i="4"/>
  <c r="AM67" i="4"/>
  <c r="R37" i="4"/>
  <c r="S37" i="4"/>
  <c r="R14" i="4"/>
  <c r="S14" i="4"/>
  <c r="S45" i="4"/>
  <c r="R45" i="4"/>
  <c r="R29" i="4"/>
  <c r="S29" i="4"/>
  <c r="R11" i="4"/>
  <c r="S11" i="4"/>
  <c r="R34" i="4"/>
  <c r="S34" i="4"/>
  <c r="S17" i="4"/>
  <c r="R17" i="4"/>
  <c r="R27" i="4"/>
  <c r="S27" i="4"/>
  <c r="R64" i="4"/>
  <c r="S64" i="4"/>
  <c r="R24" i="4"/>
  <c r="S24" i="4"/>
  <c r="S12" i="4"/>
  <c r="R12" i="4"/>
  <c r="R41" i="4"/>
  <c r="S41" i="4"/>
  <c r="S21" i="4"/>
  <c r="R21" i="4"/>
  <c r="R15" i="4"/>
  <c r="S15" i="4"/>
  <c r="R57" i="4"/>
  <c r="S57" i="4"/>
  <c r="R62" i="4"/>
  <c r="S62" i="4"/>
  <c r="R49" i="4"/>
  <c r="S49" i="4"/>
  <c r="AR67" i="4"/>
  <c r="AQ67" i="4"/>
  <c r="BN58" i="4"/>
  <c r="BN23" i="4"/>
  <c r="W67" i="4"/>
  <c r="S66" i="4"/>
  <c r="P66" i="4"/>
  <c r="R66" i="4" s="1"/>
  <c r="P65" i="4"/>
  <c r="R65" i="4" s="1"/>
  <c r="S65" i="4"/>
  <c r="P59" i="4"/>
  <c r="R59" i="4" s="1"/>
  <c r="S59" i="4"/>
  <c r="S51" i="4"/>
  <c r="P51" i="4"/>
  <c r="R51" i="4" s="1"/>
  <c r="S48" i="4"/>
  <c r="P48" i="4"/>
  <c r="R48" i="4" s="1"/>
  <c r="S47" i="4"/>
  <c r="P47" i="4"/>
  <c r="R47" i="4" s="1"/>
  <c r="P44" i="4"/>
  <c r="R44" i="4" s="1"/>
  <c r="S44" i="4"/>
  <c r="P40" i="4"/>
  <c r="R40" i="4" s="1"/>
  <c r="S40" i="4"/>
  <c r="S36" i="4"/>
  <c r="P36" i="4"/>
  <c r="R36" i="4" s="1"/>
  <c r="S35" i="4"/>
  <c r="P35" i="4"/>
  <c r="R35" i="4" s="1"/>
  <c r="P33" i="4"/>
  <c r="R33" i="4" s="1"/>
  <c r="S33" i="4"/>
  <c r="S30" i="4"/>
  <c r="P30" i="4"/>
  <c r="R30" i="4" s="1"/>
  <c r="S28" i="4"/>
  <c r="P28" i="4"/>
  <c r="R28" i="4" s="1"/>
  <c r="S26" i="4"/>
  <c r="P26" i="4"/>
  <c r="R26" i="4" s="1"/>
  <c r="P16" i="4"/>
  <c r="R16" i="4" s="1"/>
  <c r="S16" i="4"/>
  <c r="G31" i="4"/>
  <c r="I31" i="4" s="1"/>
  <c r="F20" i="4"/>
  <c r="E42" i="4"/>
  <c r="F43" i="4"/>
  <c r="F25" i="4"/>
  <c r="F65" i="4"/>
  <c r="F17" i="4"/>
  <c r="G40" i="4"/>
  <c r="F50" i="4"/>
  <c r="E31" i="4"/>
  <c r="E19" i="4"/>
  <c r="F21" i="4"/>
  <c r="F23" i="4"/>
  <c r="E37" i="4"/>
  <c r="E64" i="4"/>
  <c r="F64" i="4"/>
  <c r="F47" i="4"/>
  <c r="F38" i="4"/>
  <c r="E43" i="4"/>
  <c r="G53" i="4"/>
  <c r="E34" i="4"/>
  <c r="F55" i="4"/>
  <c r="G65" i="4"/>
  <c r="E26" i="4"/>
  <c r="G17" i="4"/>
  <c r="E27" i="4"/>
  <c r="F63" i="4"/>
  <c r="F46" i="4"/>
  <c r="G49" i="4"/>
  <c r="F39" i="4"/>
  <c r="G56" i="4"/>
  <c r="E14" i="4"/>
  <c r="E22" i="4"/>
  <c r="G45" i="4"/>
  <c r="F32" i="4"/>
  <c r="E60" i="4"/>
  <c r="F30" i="4"/>
  <c r="E13" i="4"/>
  <c r="E40" i="4"/>
  <c r="I40" i="4" s="1"/>
  <c r="E28" i="4"/>
  <c r="G19" i="4"/>
  <c r="E47" i="4"/>
  <c r="E59" i="4"/>
  <c r="F36" i="4"/>
  <c r="E38" i="4"/>
  <c r="E33" i="4"/>
  <c r="F62" i="4"/>
  <c r="E54" i="4"/>
  <c r="G46" i="4"/>
  <c r="E58" i="4"/>
  <c r="F44" i="4"/>
  <c r="E56" i="4"/>
  <c r="G14" i="4"/>
  <c r="G60" i="4"/>
  <c r="E48" i="4"/>
  <c r="E66" i="4"/>
  <c r="E49" i="4"/>
  <c r="F29" i="4"/>
  <c r="G32" i="4"/>
  <c r="F60" i="4"/>
  <c r="E51" i="4"/>
  <c r="F51" i="4"/>
  <c r="F26" i="4"/>
  <c r="E35" i="4"/>
  <c r="E24" i="4"/>
  <c r="G50" i="4"/>
  <c r="F12" i="4"/>
  <c r="F31" i="4"/>
  <c r="F52" i="4"/>
  <c r="E21" i="4"/>
  <c r="E15" i="4"/>
  <c r="E16" i="4"/>
  <c r="E32" i="4"/>
  <c r="E30" i="4"/>
  <c r="E18" i="4"/>
  <c r="E57" i="4"/>
  <c r="E23" i="4"/>
  <c r="F56" i="4"/>
  <c r="G10" i="4"/>
  <c r="E20" i="4"/>
  <c r="E61" i="4"/>
  <c r="F53" i="4"/>
  <c r="E65" i="4"/>
  <c r="I65" i="4" s="1"/>
  <c r="F13" i="4"/>
  <c r="F35" i="4"/>
  <c r="G52" i="4"/>
  <c r="E41" i="4"/>
  <c r="F19" i="4"/>
  <c r="G15" i="4"/>
  <c r="F54" i="4"/>
  <c r="G39" i="4"/>
  <c r="E10" i="4"/>
  <c r="F14" i="4"/>
  <c r="F22" i="4"/>
  <c r="E45" i="4"/>
  <c r="F42" i="4"/>
  <c r="G29" i="4"/>
  <c r="E11" i="4"/>
  <c r="F11" i="4"/>
  <c r="G20" i="4"/>
  <c r="I20" i="4" s="1"/>
  <c r="G48" i="4"/>
  <c r="F61" i="4"/>
  <c r="G43" i="4"/>
  <c r="G66" i="4"/>
  <c r="F34" i="4"/>
  <c r="G55" i="4"/>
  <c r="G26" i="4"/>
  <c r="H26" i="4" s="1"/>
  <c r="G18" i="4"/>
  <c r="F27" i="4"/>
  <c r="G63" i="4"/>
  <c r="G35" i="4"/>
  <c r="G24" i="4"/>
  <c r="G12" i="4"/>
  <c r="G28" i="4"/>
  <c r="F41" i="4"/>
  <c r="G47" i="4"/>
  <c r="F59" i="4"/>
  <c r="G36" i="4"/>
  <c r="G38" i="4"/>
  <c r="G57" i="4"/>
  <c r="I57" i="4" s="1"/>
  <c r="F33" i="4"/>
  <c r="G62" i="4"/>
  <c r="G54" i="4"/>
  <c r="I54" i="4" s="1"/>
  <c r="G16" i="4"/>
  <c r="F58" i="4"/>
  <c r="G44" i="4"/>
  <c r="E55" i="4"/>
  <c r="E63" i="4"/>
  <c r="E12" i="4"/>
  <c r="E36" i="4"/>
  <c r="I36" i="4" s="1"/>
  <c r="E62" i="4"/>
  <c r="E44" i="4"/>
  <c r="L67" i="4"/>
  <c r="BK67" i="4"/>
  <c r="DG67" i="4"/>
  <c r="ED67" i="4"/>
  <c r="G37" i="4"/>
  <c r="I37" i="4" s="1"/>
  <c r="F10" i="4"/>
  <c r="F45" i="4"/>
  <c r="G11" i="4"/>
  <c r="I11" i="4" s="1"/>
  <c r="G61" i="4"/>
  <c r="I61" i="4" s="1"/>
  <c r="G34" i="4"/>
  <c r="F40" i="4"/>
  <c r="G27" i="4"/>
  <c r="I27" i="4" s="1"/>
  <c r="G41" i="4"/>
  <c r="I41" i="4" s="1"/>
  <c r="F15" i="4"/>
  <c r="G59" i="4"/>
  <c r="G33" i="4"/>
  <c r="F49" i="4"/>
  <c r="G58" i="4"/>
  <c r="I58" i="4" s="1"/>
  <c r="K67" i="4"/>
  <c r="Q67" i="4"/>
  <c r="DF67" i="4"/>
  <c r="EC67" i="4"/>
  <c r="F37" i="4"/>
  <c r="E39" i="4"/>
  <c r="G22" i="4"/>
  <c r="I22" i="4" s="1"/>
  <c r="G42" i="4"/>
  <c r="E29" i="4"/>
  <c r="G30" i="4"/>
  <c r="F48" i="4"/>
  <c r="G51" i="4"/>
  <c r="H51" i="4" s="1"/>
  <c r="F66" i="4"/>
  <c r="H66" i="4" s="1"/>
  <c r="E53" i="4"/>
  <c r="G13" i="4"/>
  <c r="I13" i="4" s="1"/>
  <c r="F18" i="4"/>
  <c r="E17" i="4"/>
  <c r="G64" i="4"/>
  <c r="F24" i="4"/>
  <c r="E50" i="4"/>
  <c r="F28" i="4"/>
  <c r="E52" i="4"/>
  <c r="G21" i="4"/>
  <c r="I21" i="4" s="1"/>
  <c r="F57" i="4"/>
  <c r="F16" i="4"/>
  <c r="E46" i="4"/>
  <c r="G23" i="4"/>
  <c r="I23" i="4" s="1"/>
  <c r="J67" i="4"/>
  <c r="BM67" i="4"/>
  <c r="EB67" i="4"/>
  <c r="G25" i="4"/>
  <c r="O67" i="4"/>
  <c r="BL67" i="4"/>
  <c r="DH67" i="4"/>
  <c r="E25" i="4"/>
  <c r="F135" i="1"/>
  <c r="F134" i="1"/>
  <c r="E133" i="1"/>
  <c r="E130" i="1"/>
  <c r="G129" i="1"/>
  <c r="F128" i="1"/>
  <c r="F127" i="1"/>
  <c r="F126" i="1"/>
  <c r="E125" i="1"/>
  <c r="E122" i="1"/>
  <c r="G121" i="1"/>
  <c r="F120" i="1"/>
  <c r="F119" i="1"/>
  <c r="F118" i="1"/>
  <c r="E117" i="1"/>
  <c r="E114" i="1"/>
  <c r="G113" i="1"/>
  <c r="F112" i="1"/>
  <c r="F111" i="1"/>
  <c r="F110" i="1"/>
  <c r="E109" i="1"/>
  <c r="E106" i="1"/>
  <c r="G105" i="1"/>
  <c r="F104" i="1"/>
  <c r="F103" i="1"/>
  <c r="F102" i="1"/>
  <c r="E101" i="1"/>
  <c r="E98" i="1"/>
  <c r="G97" i="1"/>
  <c r="F96" i="1"/>
  <c r="F95" i="1"/>
  <c r="F94" i="1"/>
  <c r="E93" i="1"/>
  <c r="E90" i="1"/>
  <c r="G89" i="1"/>
  <c r="F88" i="1"/>
  <c r="F87" i="1"/>
  <c r="F86" i="1"/>
  <c r="E85" i="1"/>
  <c r="E82" i="1"/>
  <c r="G81" i="1"/>
  <c r="F80" i="1"/>
  <c r="F79" i="1"/>
  <c r="F78" i="1"/>
  <c r="E77" i="1"/>
  <c r="E74" i="1"/>
  <c r="G73" i="1"/>
  <c r="F72" i="1"/>
  <c r="F71" i="1"/>
  <c r="F70" i="1"/>
  <c r="E69" i="1"/>
  <c r="E66" i="1"/>
  <c r="P136" i="1"/>
  <c r="K136" i="1"/>
  <c r="G65" i="1"/>
  <c r="F64" i="1"/>
  <c r="F63" i="1"/>
  <c r="F62" i="1"/>
  <c r="E61" i="1"/>
  <c r="E58" i="1"/>
  <c r="G57" i="1"/>
  <c r="F56" i="1"/>
  <c r="F55" i="1"/>
  <c r="F54" i="1"/>
  <c r="E53" i="1"/>
  <c r="E50" i="1"/>
  <c r="G49" i="1"/>
  <c r="F48" i="1"/>
  <c r="F47" i="1"/>
  <c r="F46" i="1"/>
  <c r="E45" i="1"/>
  <c r="G41" i="1"/>
  <c r="F40" i="1"/>
  <c r="E39" i="1"/>
  <c r="F36" i="1"/>
  <c r="E35" i="1"/>
  <c r="F32" i="1"/>
  <c r="E31" i="1"/>
  <c r="F28" i="1"/>
  <c r="E27" i="1"/>
  <c r="F24" i="1"/>
  <c r="E23" i="1"/>
  <c r="F20" i="1"/>
  <c r="E19" i="1"/>
  <c r="F16" i="1"/>
  <c r="E15" i="1"/>
  <c r="G133" i="1"/>
  <c r="F132" i="1"/>
  <c r="F131" i="1"/>
  <c r="F130" i="1"/>
  <c r="E129" i="1"/>
  <c r="G125" i="1"/>
  <c r="F124" i="1"/>
  <c r="F123" i="1"/>
  <c r="F122" i="1"/>
  <c r="E121" i="1"/>
  <c r="G117" i="1"/>
  <c r="F116" i="1"/>
  <c r="F115" i="1"/>
  <c r="F114" i="1"/>
  <c r="E113" i="1"/>
  <c r="G109" i="1"/>
  <c r="F108" i="1"/>
  <c r="F107" i="1"/>
  <c r="F106" i="1"/>
  <c r="E105" i="1"/>
  <c r="G101" i="1"/>
  <c r="F100" i="1"/>
  <c r="F99" i="1"/>
  <c r="F98" i="1"/>
  <c r="E97" i="1"/>
  <c r="BG136" i="1"/>
  <c r="G93" i="1"/>
  <c r="F92" i="1"/>
  <c r="F91" i="1"/>
  <c r="F90" i="1"/>
  <c r="E89" i="1"/>
  <c r="G85" i="1"/>
  <c r="F84" i="1"/>
  <c r="M136" i="1"/>
  <c r="F83" i="1"/>
  <c r="F82" i="1"/>
  <c r="E81" i="1"/>
  <c r="Q136" i="1"/>
  <c r="L136" i="1"/>
  <c r="G77" i="1"/>
  <c r="F76" i="1"/>
  <c r="F75" i="1"/>
  <c r="F74" i="1"/>
  <c r="E73" i="1"/>
  <c r="G69" i="1"/>
  <c r="F68" i="1"/>
  <c r="F67" i="1"/>
  <c r="F66" i="1"/>
  <c r="E65" i="1"/>
  <c r="G61" i="1"/>
  <c r="F60" i="1"/>
  <c r="F59" i="1"/>
  <c r="F58" i="1"/>
  <c r="E57" i="1"/>
  <c r="G53" i="1"/>
  <c r="F52" i="1"/>
  <c r="F51" i="1"/>
  <c r="F50" i="1"/>
  <c r="E49" i="1"/>
  <c r="G45" i="1"/>
  <c r="F44" i="1"/>
  <c r="F43" i="1"/>
  <c r="F42" i="1"/>
  <c r="E41" i="1"/>
  <c r="F38" i="1"/>
  <c r="E37" i="1"/>
  <c r="F34" i="1"/>
  <c r="E33" i="1"/>
  <c r="F30" i="1"/>
  <c r="E29" i="1"/>
  <c r="F26" i="1"/>
  <c r="E25" i="1"/>
  <c r="F22" i="1"/>
  <c r="E21" i="1"/>
  <c r="F18" i="1"/>
  <c r="E17" i="1"/>
  <c r="F14" i="1"/>
  <c r="E13" i="1"/>
  <c r="F10" i="1"/>
  <c r="G131" i="1"/>
  <c r="G130" i="1"/>
  <c r="G123" i="1"/>
  <c r="G122" i="1"/>
  <c r="G115" i="1"/>
  <c r="G114" i="1"/>
  <c r="G107" i="1"/>
  <c r="G106" i="1"/>
  <c r="G99" i="1"/>
  <c r="G98" i="1"/>
  <c r="G91" i="1"/>
  <c r="BF136" i="1"/>
  <c r="G90" i="1"/>
  <c r="G83" i="1"/>
  <c r="G82" i="1"/>
  <c r="G75" i="1"/>
  <c r="G74" i="1"/>
  <c r="G67" i="1"/>
  <c r="G66" i="1"/>
  <c r="G59" i="1"/>
  <c r="G58" i="1"/>
  <c r="G51" i="1"/>
  <c r="G50" i="1"/>
  <c r="G43" i="1"/>
  <c r="G42" i="1"/>
  <c r="E40" i="1"/>
  <c r="F37" i="1"/>
  <c r="E36" i="1"/>
  <c r="F33" i="1"/>
  <c r="E32" i="1"/>
  <c r="F29" i="1"/>
  <c r="E28" i="1"/>
  <c r="F25" i="1"/>
  <c r="E24" i="1"/>
  <c r="F21" i="1"/>
  <c r="E20" i="1"/>
  <c r="F17" i="1"/>
  <c r="E16" i="1"/>
  <c r="F13" i="1"/>
  <c r="F136" i="1" s="1"/>
  <c r="E12" i="1"/>
  <c r="CW136" i="1"/>
  <c r="F133" i="1"/>
  <c r="G132" i="1"/>
  <c r="F129" i="1"/>
  <c r="G128" i="1"/>
  <c r="F125" i="1"/>
  <c r="G124" i="1"/>
  <c r="F121" i="1"/>
  <c r="G120" i="1"/>
  <c r="DT136" i="1"/>
  <c r="F117" i="1"/>
  <c r="G116" i="1"/>
  <c r="F113" i="1"/>
  <c r="G112" i="1"/>
  <c r="F109" i="1"/>
  <c r="G108" i="1"/>
  <c r="F105" i="1"/>
  <c r="G104" i="1"/>
  <c r="F101" i="1"/>
  <c r="G100" i="1"/>
  <c r="F97" i="1"/>
  <c r="G96" i="1"/>
  <c r="F93" i="1"/>
  <c r="G92" i="1"/>
  <c r="F89" i="1"/>
  <c r="G88" i="1"/>
  <c r="F85" i="1"/>
  <c r="G84" i="1"/>
  <c r="F81" i="1"/>
  <c r="G80" i="1"/>
  <c r="F77" i="1"/>
  <c r="G76" i="1"/>
  <c r="F73" i="1"/>
  <c r="G72" i="1"/>
  <c r="F69" i="1"/>
  <c r="G68" i="1"/>
  <c r="F65" i="1"/>
  <c r="G64" i="1"/>
  <c r="F61" i="1"/>
  <c r="G60" i="1"/>
  <c r="F57" i="1"/>
  <c r="G56" i="1"/>
  <c r="F53" i="1"/>
  <c r="G52" i="1"/>
  <c r="F49" i="1"/>
  <c r="G48" i="1"/>
  <c r="F45" i="1"/>
  <c r="G44" i="1"/>
  <c r="F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X136" i="1"/>
  <c r="CY136" i="1"/>
  <c r="DU136" i="1"/>
  <c r="BE136" i="1"/>
  <c r="I15" i="4" l="1"/>
  <c r="G136" i="1"/>
  <c r="I38" i="4"/>
  <c r="S67" i="4"/>
  <c r="I42" i="4"/>
  <c r="I34" i="4"/>
  <c r="I63" i="4"/>
  <c r="I60" i="4"/>
  <c r="I45" i="4"/>
  <c r="I64" i="4"/>
  <c r="H47" i="4"/>
  <c r="I24" i="4"/>
  <c r="I18" i="4"/>
  <c r="I35" i="4"/>
  <c r="BN67" i="4"/>
  <c r="I12" i="4"/>
  <c r="I29" i="4"/>
  <c r="I51" i="4"/>
  <c r="I14" i="4"/>
  <c r="I46" i="4"/>
  <c r="I19" i="4"/>
  <c r="I49" i="4"/>
  <c r="I17" i="4"/>
  <c r="H55" i="4"/>
  <c r="I55" i="4"/>
  <c r="BO67" i="4"/>
  <c r="I52" i="4"/>
  <c r="I30" i="4"/>
  <c r="I50" i="4"/>
  <c r="I33" i="4"/>
  <c r="I47" i="4"/>
  <c r="H25" i="4"/>
  <c r="I25" i="4"/>
  <c r="H43" i="4"/>
  <c r="I43" i="4"/>
  <c r="I62" i="4"/>
  <c r="I39" i="4"/>
  <c r="I10" i="4"/>
  <c r="I32" i="4"/>
  <c r="I48" i="4"/>
  <c r="I59" i="4"/>
  <c r="I56" i="4"/>
  <c r="I44" i="4"/>
  <c r="I16" i="4"/>
  <c r="I66" i="4"/>
  <c r="I28" i="4"/>
  <c r="I26" i="4"/>
  <c r="I53" i="4"/>
  <c r="P67" i="4"/>
  <c r="R67" i="4" s="1"/>
  <c r="H32" i="4"/>
  <c r="H23" i="4"/>
  <c r="H13" i="4"/>
  <c r="H59" i="4"/>
  <c r="H38" i="4"/>
  <c r="H35" i="4"/>
  <c r="H39" i="4"/>
  <c r="H65" i="4"/>
  <c r="H64" i="4"/>
  <c r="H30" i="4"/>
  <c r="H33" i="4"/>
  <c r="H27" i="4"/>
  <c r="H11" i="4"/>
  <c r="H20" i="4"/>
  <c r="H21" i="4"/>
  <c r="H41" i="4"/>
  <c r="H12" i="4"/>
  <c r="H42" i="4"/>
  <c r="H58" i="4"/>
  <c r="H34" i="4"/>
  <c r="H44" i="4"/>
  <c r="H62" i="4"/>
  <c r="H36" i="4"/>
  <c r="H28" i="4"/>
  <c r="H63" i="4"/>
  <c r="H52" i="4"/>
  <c r="H50" i="4"/>
  <c r="H60" i="4"/>
  <c r="N67" i="4"/>
  <c r="M67" i="4"/>
  <c r="H45" i="4"/>
  <c r="H31" i="4"/>
  <c r="H54" i="4"/>
  <c r="H10" i="4"/>
  <c r="H56" i="4"/>
  <c r="H40" i="4"/>
  <c r="H16" i="4"/>
  <c r="H57" i="4"/>
  <c r="H24" i="4"/>
  <c r="H18" i="4"/>
  <c r="H53" i="4"/>
  <c r="H22" i="4"/>
  <c r="H61" i="4"/>
  <c r="H37" i="4"/>
  <c r="H48" i="4"/>
  <c r="H29" i="4"/>
  <c r="H15" i="4"/>
  <c r="H14" i="4"/>
  <c r="H46" i="4"/>
  <c r="H19" i="4"/>
  <c r="H49" i="4"/>
  <c r="H17" i="4"/>
  <c r="F67" i="4"/>
  <c r="G67" i="4"/>
  <c r="I67" i="4" l="1"/>
  <c r="H67" i="4"/>
</calcChain>
</file>

<file path=xl/sharedStrings.xml><?xml version="1.0" encoding="utf-8"?>
<sst xmlns="http://schemas.openxmlformats.org/spreadsheetml/2006/main" count="1173" uniqueCount="242">
  <si>
    <t>Ñ³í»Éí³Í 1</t>
  </si>
  <si>
    <t xml:space="preserve">                                                                 Þ»ÕáõÙÁ</t>
  </si>
  <si>
    <t xml:space="preserve">                                  ïáÕ 1000</t>
  </si>
  <si>
    <t xml:space="preserve">                                 ü à Ü ¸ ² Ú Æ Ü</t>
  </si>
  <si>
    <t xml:space="preserve">                                                            Þ»ÕáõÙÁ </t>
  </si>
  <si>
    <t xml:space="preserve">                                    ïáÕ 1000</t>
  </si>
  <si>
    <t>Հ/հ</t>
  </si>
  <si>
    <t>Անվանումը</t>
  </si>
  <si>
    <t>Ֆոնդային բյուջեի տարեսկզբի մնացորդ</t>
  </si>
  <si>
    <t>Վարչական բյուջեի տարեսկզբի մնացորդ</t>
  </si>
  <si>
    <t>տող 1000
ԸՆԴԱՄԵՆԸ  ԵԿԱՄՈՒՏՆԵՐ     
(տող 1100 + տող 1200+
տող 1300)</t>
  </si>
  <si>
    <t>տող 1000
ԸՆԴԱՄԵՆԸ  ԵԿԱՄՈՒՏՆԵՐ     
(տող 1100 + տող 1200+
տող 1300)
/ըստ համայնքի բյուջեի հաշվետվության/</t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</si>
  <si>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</si>
  <si>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ԴԱՀԿ</t>
  </si>
  <si>
    <t xml:space="preserve"> տող 1000
Ընդամենը վարչական մաս</t>
  </si>
  <si>
    <t xml:space="preserve">Ֆ Ո Ն Դ Ա Յ Ի Ն     </t>
  </si>
  <si>
    <t>տող 1000
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</si>
  <si>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</si>
  <si>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</si>
  <si>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</si>
  <si>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
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</si>
  <si>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</si>
  <si>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</si>
  <si>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
Մուտքեր տույժերից, տուգանքներից</t>
  </si>
  <si>
    <t xml:space="preserve"> տող 1370
3.7 Ընթացիկ ոչ պաշտոնական դրամաշնորհներ</t>
  </si>
  <si>
    <t xml:space="preserve"> տող 1390
3.9 Այլ եկամուտներ</t>
  </si>
  <si>
    <t xml:space="preserve"> տող 1310
3.1 Տոկոսներ</t>
  </si>
  <si>
    <t xml:space="preserve">
Ընդամենը գույքահարկ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</si>
  <si>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</si>
  <si>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</si>
  <si>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</si>
  <si>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 xml:space="preserve">տող 1131
Տեղական տուրքեր
</t>
  </si>
  <si>
    <t>տող 1150
Համայնքի բյուջե վճարվող պետական տուրքեր
(տող 1151 )</t>
  </si>
  <si>
    <t>տող1160
 1.5 Այլ հարկային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</si>
  <si>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</si>
  <si>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</si>
  <si>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</si>
  <si>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</si>
  <si>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>տող 1330
3.3  ընդամենը գույքի վարձակալությունից եկամուտներ
(տող 1331 + տող 1332 + տող 1333 + 1334)</t>
  </si>
  <si>
    <t xml:space="preserve">տող 1331
Համայնքի սեփականություն համարվող հողերի վարձավճարներ 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</si>
  <si>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</si>
  <si>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</si>
  <si>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</si>
  <si>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</si>
  <si>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</si>
  <si>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</si>
  <si>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</si>
  <si>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</si>
  <si>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</si>
  <si>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</si>
  <si>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</si>
  <si>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</si>
  <si>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</si>
  <si>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</si>
  <si>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</si>
  <si>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>ծրագիր տարեկան</t>
  </si>
  <si>
    <t xml:space="preserve">փաստ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</si>
  <si>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</si>
  <si>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 xml:space="preserve">փաստ.                                                                            </t>
  </si>
  <si>
    <t>կատ. %-ը</t>
  </si>
  <si>
    <t xml:space="preserve">205001 ¶³í³é ù. </t>
  </si>
  <si>
    <t>205002 Ö³Ùµ³ñ³Ï ù.</t>
  </si>
  <si>
    <t>205003 Ø³ñïáõÝÇ ù.</t>
  </si>
  <si>
    <t>205004 ê¨³Ý ù.</t>
  </si>
  <si>
    <t>205005 ì³ñ¹»ÝÇë ù.</t>
  </si>
  <si>
    <t>205006 ²½³ï</t>
  </si>
  <si>
    <t>205007 ²Ëåñ³Óáñ</t>
  </si>
  <si>
    <t>205008 ²ÏáõÝù</t>
  </si>
  <si>
    <t>205009 ²Õµ»ñù</t>
  </si>
  <si>
    <t>205010 ²Û·áõï</t>
  </si>
  <si>
    <t>205011 ²Ûñù</t>
  </si>
  <si>
    <t>205012 ²Ýï³é³Ù»ç</t>
  </si>
  <si>
    <t>205013 ²ëïÕ³Óáñ</t>
  </si>
  <si>
    <t>205014 ²í³½³Ý</t>
  </si>
  <si>
    <t>205015 ²ñ»·áõÝÇ</t>
  </si>
  <si>
    <t>205016 ²ñÍí³ÝÇëï</t>
  </si>
  <si>
    <t>205018 ²ñï³ÝÇß</t>
  </si>
  <si>
    <t>205019 ²ñ÷áõÝù</t>
  </si>
  <si>
    <t>205020 ´»ñ¹ÏáõÝù</t>
  </si>
  <si>
    <t>205021 ¶³ÝÓ³Ï</t>
  </si>
  <si>
    <t>205022 ¶»Õ³Ù³µ³Ï</t>
  </si>
  <si>
    <t>205023 ¶»Õ³Ù³ë³ñ</t>
  </si>
  <si>
    <t xml:space="preserve">205024 ¶»Õ³Ù³í³Ý </t>
  </si>
  <si>
    <t>205025 ¶»Õ³ñùáõÝÇù</t>
  </si>
  <si>
    <t>205026 ¶»Õ³ù³ñ</t>
  </si>
  <si>
    <t>205027 ¶»ÕÑáíÇï</t>
  </si>
  <si>
    <t>205028 ¶»ïÇÏ</t>
  </si>
  <si>
    <t>205029 ¸³ñ³Ý³Ï</t>
  </si>
  <si>
    <t>205030 ¸¹Ù³ß»Ý</t>
  </si>
  <si>
    <t>205031 ¸åñ³µ³Ï</t>
  </si>
  <si>
    <t>205032 ¸ñ³ËïÇÏ</t>
  </si>
  <si>
    <t>205033 ºñ³Ýáë</t>
  </si>
  <si>
    <t>205034 ¼áÉ³ù³ñ</t>
  </si>
  <si>
    <t>205035 ¼áí³µ»ñ</t>
  </si>
  <si>
    <t>205036 Ìáí³ë³ñ</t>
  </si>
  <si>
    <t>205037 ÂÃáõçáõñ</t>
  </si>
  <si>
    <t>205038 È³Ýç³ÕµÛáõñ</t>
  </si>
  <si>
    <t>205039 ÈÇ×ù</t>
  </si>
  <si>
    <t>205040 È×³ß»Ý</t>
  </si>
  <si>
    <t>205041 È×³í³Ý</t>
  </si>
  <si>
    <t>205042 È×³÷</t>
  </si>
  <si>
    <t>205043 Èáõë³ÏáõÝù</t>
  </si>
  <si>
    <t>205044 Ê³ã³ÕµÛáõñ</t>
  </si>
  <si>
    <t>205045 Ì³Ïù³ñ</t>
  </si>
  <si>
    <t>205046 Ì³ÕÏ³ß»Ý</t>
  </si>
  <si>
    <t>205047 Ì³ÕÏáõÝù</t>
  </si>
  <si>
    <t>205048 Ì³÷³Ã³Õ</t>
  </si>
  <si>
    <t>205049 Ìáí³·ÛáõÕ</t>
  </si>
  <si>
    <t>205050 Ìáí³½³ñ¹</t>
  </si>
  <si>
    <t>205051 Ìáí³Ï</t>
  </si>
  <si>
    <t>205052 ÌáíÇÝ³ñ</t>
  </si>
  <si>
    <t>205053 Î³É³í³Ý</t>
  </si>
  <si>
    <t>205054 Î³Ë³ÏÝ</t>
  </si>
  <si>
    <t>205055 Î³ñ×³ÕµÛáõñ</t>
  </si>
  <si>
    <t>205056 Î³ñÙÇñ·ÛáõÕ</t>
  </si>
  <si>
    <t>205057 ÎáõÃ</t>
  </si>
  <si>
    <t>205058 Îáõï³Ï³Ý</t>
  </si>
  <si>
    <t>205059 Ð³Ûñ³í³Ýù</t>
  </si>
  <si>
    <t>205060 Òáñ³·ÛáõÕ</t>
  </si>
  <si>
    <t>205061 Òáñ³í³Ýù</t>
  </si>
  <si>
    <t>205062 Ø³¹ÇÝ³</t>
  </si>
  <si>
    <t>205063 Ø³ñïáõÝÇ</t>
  </si>
  <si>
    <t>205064 Ø³ù»ÝÇë</t>
  </si>
  <si>
    <t>205065 Ø»Í Ø³ëñÇÏ</t>
  </si>
  <si>
    <t>205066 Ü»ñùÇÝ ¶»ï³ß»Ý</t>
  </si>
  <si>
    <t>205067 Ü»ñùÇÝ ÞáñÅ³</t>
  </si>
  <si>
    <t>205068 Üáñ³µ³Ï</t>
  </si>
  <si>
    <t>205069 Üáñ³Ï»ñï</t>
  </si>
  <si>
    <t>205070 Üáñ³ß»Ý</t>
  </si>
  <si>
    <t>205071 Üáñ³ïáõë</t>
  </si>
  <si>
    <t>205072 Þ³ïçñ»ù</t>
  </si>
  <si>
    <t>205073 Þ³ïí³Ý</t>
  </si>
  <si>
    <t>205074 ÞáñÅ³</t>
  </si>
  <si>
    <t xml:space="preserve">205075 âÏ³ÉáíÏ³ </t>
  </si>
  <si>
    <t>205076 æ³Õ³ó³Óáñ</t>
  </si>
  <si>
    <t>205077 æÇÉ</t>
  </si>
  <si>
    <t>205078 ê³ñáõË³Ý</t>
  </si>
  <si>
    <t>205079 ê»ÙÛáÝáíÏ³</t>
  </si>
  <si>
    <t>205080 êáÃù</t>
  </si>
  <si>
    <t>205081 ì³Ñ³Ý</t>
  </si>
  <si>
    <t>205082 ì³Õ³ß»Ý</t>
  </si>
  <si>
    <t>205083 ì³Ý¨³Ý</t>
  </si>
  <si>
    <t>205084 ì³ñ¹³Óáñ</t>
  </si>
  <si>
    <t>205085 ì³ñ¹»ÝÇÏ</t>
  </si>
  <si>
    <t>205086 ì³ñë»ñ</t>
  </si>
  <si>
    <t>205087 ì»ñÇÝ ¶»ï³ß»Ý</t>
  </si>
  <si>
    <t>205088 ì»ñÇÝ ÞáñÅ³</t>
  </si>
  <si>
    <t>205089 îáñý³í³Ý</t>
  </si>
  <si>
    <t>205090 îñ»ïáõù</t>
  </si>
  <si>
    <t>205091 ö³Ùµ³Ï</t>
  </si>
  <si>
    <t>205092 öáùñ Ø³ëñÇÏ</t>
  </si>
  <si>
    <t xml:space="preserve">  ÀÜ¸²ØºÜÀ</t>
  </si>
  <si>
    <t xml:space="preserve">    </t>
  </si>
  <si>
    <t xml:space="preserve">  </t>
  </si>
  <si>
    <t xml:space="preserve">     </t>
  </si>
  <si>
    <t xml:space="preserve"> </t>
  </si>
  <si>
    <t xml:space="preserve">      </t>
  </si>
  <si>
    <t xml:space="preserve">                        </t>
  </si>
  <si>
    <t xml:space="preserve">   </t>
  </si>
  <si>
    <t xml:space="preserve">       </t>
  </si>
  <si>
    <t xml:space="preserve">             </t>
  </si>
  <si>
    <t xml:space="preserve">           </t>
  </si>
  <si>
    <t xml:space="preserve">         </t>
  </si>
  <si>
    <t xml:space="preserve">            </t>
  </si>
  <si>
    <t xml:space="preserve">                </t>
  </si>
  <si>
    <t xml:space="preserve">                    </t>
  </si>
  <si>
    <t>RESULT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</si>
  <si>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</si>
  <si>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</si>
  <si>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</si>
  <si>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</si>
  <si>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</si>
  <si>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</si>
  <si>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</si>
  <si>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</si>
  <si>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</si>
  <si>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</si>
  <si>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</si>
  <si>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</si>
  <si>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</si>
  <si>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</si>
  <si>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</si>
  <si>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</si>
  <si>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</si>
  <si>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</si>
  <si>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</si>
  <si>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</si>
  <si>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</si>
  <si>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</si>
  <si>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</si>
  <si>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</si>
  <si>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</si>
  <si>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</si>
  <si>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</si>
  <si>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</si>
  <si>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</si>
  <si>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</si>
  <si>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</si>
  <si>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</si>
  <si>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</si>
  <si>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</si>
  <si>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</si>
  <si>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</si>
  <si>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</si>
  <si>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</si>
  <si>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</si>
  <si>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</si>
  <si>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</si>
  <si>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</si>
  <si>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</si>
  <si>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</si>
  <si>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</si>
  <si>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</si>
  <si>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</si>
  <si>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</si>
  <si>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</si>
  <si>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</si>
  <si>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</si>
  <si>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</si>
  <si>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</si>
  <si>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</si>
  <si>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</si>
  <si>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</si>
  <si>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</si>
  <si>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 xml:space="preserve">ծրագիր 6 ամիս                                                                                                                                                                                                                                  </t>
  </si>
  <si>
    <t>կատ. %-ը 6 ամիս</t>
  </si>
  <si>
    <t>կատ. %-ը տարեկան</t>
  </si>
  <si>
    <t>Ընդամենը գույքահարկ</t>
  </si>
  <si>
    <t xml:space="preserve">տող 1111
Գույքահարկ համայնքների վարչական տարածքներում գտնվող շենքերի և շինությունների համար                                                                     </t>
  </si>
  <si>
    <t>Այդ թվում աղբահանություն</t>
  </si>
  <si>
    <t xml:space="preserve">կատ. %-ը  6 ամիս   </t>
  </si>
  <si>
    <t>ՀԱՇՎԵՏՎՈՒԹՅՈՒՆ</t>
  </si>
  <si>
    <t>հազ ՀՀ դրամ</t>
  </si>
  <si>
    <t xml:space="preserve">ՀՀ ԳԵՂԱՐՔՈԻՆԻՔԻ ՄԱՐԶԻ  ՀԱՄԱՅՆՔՆԵՐԻ   ԲՅՈՒՋԵՏԱՅԻՆ   ԵԿԱՄՈՒՏՆԵՐԻ   ՎԵՐԱԲԵՐՅԱԼ  (աճողական)  2021թ.  հունիսի «30» -ի դրությամբ    </t>
  </si>
  <si>
    <t>Ընդամնեը</t>
  </si>
  <si>
    <t>2020թ հաստատված բյուջեների արդյունքում</t>
  </si>
  <si>
    <t>2021թ հաստատված բյուջեների արդյունքում</t>
  </si>
  <si>
    <t>Տարբերություն 2021թ -2020թ</t>
  </si>
  <si>
    <t>հազ․ ՀՀ դրամ</t>
  </si>
  <si>
    <t>Տարբերություն 2021թ -2019թ</t>
  </si>
  <si>
    <t>2019թ հաստատված բյուջեների արդյունքում</t>
  </si>
  <si>
    <t>հազ․ ՀՀ 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</si>
</sst>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2"/>
      <name val="Arial Armenian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/>
    <xf numFmtId="0" fontId="5" fillId="0" borderId="7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 inden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Protection="1"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left" vertical="center"/>
      <protection locked="0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/>
    </xf>
    <xf numFmtId="164" fontId="3" fillId="8" borderId="2" xfId="0" applyNumberFormat="1" applyFont="1" applyFill="1" applyBorder="1" applyAlignment="1">
      <alignment horizontal="left" vertical="center"/>
    </xf>
    <xf numFmtId="164" fontId="3" fillId="9" borderId="2" xfId="0" applyNumberFormat="1" applyFont="1" applyFill="1" applyBorder="1" applyAlignment="1">
      <alignment horizontal="left" vertical="center"/>
    </xf>
    <xf numFmtId="164" fontId="3" fillId="10" borderId="2" xfId="0" applyNumberFormat="1" applyFont="1" applyFill="1" applyBorder="1" applyAlignment="1">
      <alignment horizontal="left" vertical="center"/>
    </xf>
    <xf numFmtId="164" fontId="3" fillId="11" borderId="2" xfId="0" applyNumberFormat="1" applyFont="1" applyFill="1" applyBorder="1" applyAlignment="1">
      <alignment horizontal="left" vertical="center"/>
    </xf>
    <xf numFmtId="165" fontId="5" fillId="12" borderId="2" xfId="0" applyNumberFormat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3" xfId="0" applyNumberFormat="1" applyFont="1" applyBorder="1" applyAlignment="1" applyProtection="1">
      <alignment horizontal="center" vertical="center" textRotation="90" wrapText="1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90" wrapTex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5" fillId="0" borderId="15" xfId="0" applyFont="1" applyBorder="1" applyAlignment="1" applyProtection="1">
      <alignment horizontal="center" vertical="center" textRotation="90" wrapText="1"/>
    </xf>
    <xf numFmtId="4" fontId="6" fillId="3" borderId="4" xfId="0" applyNumberFormat="1" applyFont="1" applyFill="1" applyBorder="1" applyAlignment="1" applyProtection="1">
      <alignment horizontal="center" vertical="center" wrapText="1"/>
    </xf>
    <xf numFmtId="4" fontId="6" fillId="3" borderId="5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6" fillId="3" borderId="9" xfId="0" applyNumberFormat="1" applyFont="1" applyFill="1" applyBorder="1" applyAlignment="1" applyProtection="1">
      <alignment horizontal="center" vertical="center" wrapText="1"/>
    </xf>
    <xf numFmtId="4" fontId="6" fillId="3" borderId="0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 wrapText="1"/>
    </xf>
    <xf numFmtId="4" fontId="6" fillId="3" borderId="13" xfId="0" applyNumberFormat="1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6" fillId="3" borderId="14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4" borderId="6" xfId="0" applyNumberFormat="1" applyFont="1" applyFill="1" applyBorder="1" applyAlignment="1" applyProtection="1">
      <alignment horizontal="center" vertical="center" wrapText="1"/>
    </xf>
    <xf numFmtId="0" fontId="6" fillId="4" borderId="9" xfId="0" applyNumberFormat="1" applyFont="1" applyFill="1" applyBorder="1" applyAlignment="1" applyProtection="1">
      <alignment horizontal="center" vertical="center" wrapText="1"/>
    </xf>
    <xf numFmtId="0" fontId="6" fillId="4" borderId="10" xfId="0" applyNumberFormat="1" applyFont="1" applyFill="1" applyBorder="1" applyAlignment="1" applyProtection="1">
      <alignment horizontal="center" vertical="center" wrapText="1"/>
    </xf>
    <xf numFmtId="0" fontId="6" fillId="4" borderId="13" xfId="0" applyNumberFormat="1" applyFont="1" applyFill="1" applyBorder="1" applyAlignment="1" applyProtection="1">
      <alignment horizontal="center" vertical="center" wrapText="1"/>
    </xf>
    <xf numFmtId="0" fontId="6" fillId="4" borderId="14" xfId="0" applyNumberFormat="1" applyFont="1" applyFill="1" applyBorder="1" applyAlignment="1" applyProtection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center" vertical="center" wrapText="1"/>
    </xf>
    <xf numFmtId="0" fontId="7" fillId="3" borderId="9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7" fillId="3" borderId="10" xfId="0" applyNumberFormat="1" applyFont="1" applyFill="1" applyBorder="1" applyAlignment="1" applyProtection="1">
      <alignment horizontal="center" vertical="center" wrapText="1"/>
    </xf>
    <xf numFmtId="0" fontId="7" fillId="3" borderId="13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4" xfId="0" applyNumberFormat="1" applyFont="1" applyFill="1" applyBorder="1" applyAlignment="1" applyProtection="1">
      <alignment horizontal="center" vertical="center" wrapText="1"/>
    </xf>
    <xf numFmtId="4" fontId="5" fillId="5" borderId="4" xfId="0" applyNumberFormat="1" applyFont="1" applyFill="1" applyBorder="1" applyAlignment="1" applyProtection="1">
      <alignment horizontal="center" vertical="center" wrapText="1"/>
    </xf>
    <xf numFmtId="4" fontId="5" fillId="5" borderId="5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" fontId="5" fillId="7" borderId="3" xfId="0" applyNumberFormat="1" applyFont="1" applyFill="1" applyBorder="1" applyAlignment="1" applyProtection="1">
      <alignment horizontal="center" vertical="center" wrapText="1"/>
    </xf>
    <xf numFmtId="4" fontId="5" fillId="7" borderId="15" xfId="0" applyNumberFormat="1" applyFont="1" applyFill="1" applyBorder="1" applyAlignment="1" applyProtection="1">
      <alignment horizontal="center" vertical="center" wrapText="1"/>
    </xf>
    <xf numFmtId="0" fontId="5" fillId="6" borderId="11" xfId="0" applyNumberFormat="1" applyFont="1" applyFill="1" applyBorder="1" applyAlignment="1" applyProtection="1">
      <alignment horizontal="center" vertical="center" wrapText="1"/>
    </xf>
    <xf numFmtId="0" fontId="5" fillId="6" borderId="7" xfId="0" applyNumberFormat="1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7" fillId="3" borderId="11" xfId="0" applyNumberFormat="1" applyFont="1" applyFill="1" applyBorder="1" applyAlignment="1" applyProtection="1">
      <alignment horizontal="center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0" fontId="7" fillId="3" borderId="12" xfId="0" applyNumberFormat="1" applyFont="1" applyFill="1" applyBorder="1" applyAlignment="1" applyProtection="1">
      <alignment horizontal="center" vertical="center" wrapText="1"/>
    </xf>
    <xf numFmtId="0" fontId="7" fillId="6" borderId="11" xfId="0" applyNumberFormat="1" applyFont="1" applyFill="1" applyBorder="1" applyAlignment="1" applyProtection="1">
      <alignment horizontal="center" vertical="center" wrapText="1"/>
    </xf>
    <xf numFmtId="0" fontId="7" fillId="6" borderId="7" xfId="0" applyNumberFormat="1" applyFont="1" applyFill="1" applyBorder="1" applyAlignment="1" applyProtection="1">
      <alignment horizontal="center" vertical="center" wrapText="1"/>
    </xf>
    <xf numFmtId="0" fontId="7" fillId="6" borderId="12" xfId="0" applyNumberFormat="1" applyFont="1" applyFill="1" applyBorder="1" applyAlignment="1" applyProtection="1">
      <alignment horizontal="center" vertical="center" wrapText="1"/>
    </xf>
    <xf numFmtId="4" fontId="7" fillId="0" borderId="13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14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 indent="1"/>
    </xf>
    <xf numFmtId="0" fontId="5" fillId="0" borderId="12" xfId="0" applyFont="1" applyBorder="1" applyAlignment="1" applyProtection="1">
      <alignment horizontal="left" vertical="center" wrapText="1" indent="1"/>
    </xf>
    <xf numFmtId="4" fontId="5" fillId="6" borderId="3" xfId="0" applyNumberFormat="1" applyFont="1" applyFill="1" applyBorder="1" applyAlignment="1" applyProtection="1">
      <alignment horizontal="center" vertical="center" wrapText="1"/>
    </xf>
    <xf numFmtId="4" fontId="5" fillId="6" borderId="8" xfId="0" applyNumberFormat="1" applyFont="1" applyFill="1" applyBorder="1" applyAlignment="1" applyProtection="1">
      <alignment horizontal="center" vertical="center" wrapText="1"/>
    </xf>
    <xf numFmtId="4" fontId="5" fillId="6" borderId="15" xfId="0" applyNumberFormat="1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3" borderId="6" xfId="0" applyNumberFormat="1" applyFont="1" applyFill="1" applyBorder="1" applyAlignment="1" applyProtection="1">
      <alignment horizontal="center" vertical="center" wrapText="1"/>
    </xf>
    <xf numFmtId="4" fontId="5" fillId="3" borderId="9" xfId="0" applyNumberFormat="1" applyFont="1" applyFill="1" applyBorder="1" applyAlignment="1" applyProtection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4" fontId="5" fillId="5" borderId="11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7" fillId="0" borderId="11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4" fontId="5" fillId="6" borderId="11" xfId="0" applyNumberFormat="1" applyFont="1" applyFill="1" applyBorder="1" applyAlignment="1" applyProtection="1">
      <alignment horizontal="center" vertical="center" wrapText="1"/>
    </xf>
    <xf numFmtId="4" fontId="5" fillId="6" borderId="7" xfId="0" applyNumberFormat="1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12" borderId="11" xfId="0" applyFont="1" applyFill="1" applyBorder="1" applyAlignment="1" applyProtection="1">
      <alignment horizontal="center" vertical="center" wrapText="1"/>
      <protection locked="0"/>
    </xf>
    <xf numFmtId="0" fontId="5" fillId="12" borderId="1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710"/>
  <sheetViews>
    <sheetView workbookViewId="0">
      <selection activeCell="B19" sqref="B19"/>
    </sheetView>
  </sheetViews>
  <sheetFormatPr defaultRowHeight="17.25" x14ac:dyDescent="0.3"/>
  <cols>
    <col min="1" max="1" width="5.28515625" style="1" customWidth="1"/>
    <col min="2" max="2" width="14.28515625" style="1" customWidth="1"/>
    <col min="3" max="125" width="12.28515625" style="1" customWidth="1"/>
    <col min="126" max="16384" width="9.140625" style="1"/>
  </cols>
  <sheetData>
    <row r="1" spans="1:125" x14ac:dyDescent="0.3">
      <c r="A1" s="2"/>
      <c r="B1" s="2"/>
      <c r="C1" s="2"/>
      <c r="D1" s="2"/>
      <c r="E1" s="37"/>
      <c r="F1" s="37"/>
      <c r="G1" s="37"/>
      <c r="H1" s="3"/>
      <c r="I1" s="2"/>
      <c r="J1" s="2"/>
      <c r="K1" s="2"/>
      <c r="L1" s="2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</row>
    <row r="2" spans="1:125" x14ac:dyDescent="0.3">
      <c r="A2" s="6"/>
      <c r="B2" s="6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6"/>
      <c r="W2" s="6"/>
      <c r="X2" s="6"/>
      <c r="Y2" s="6"/>
      <c r="Z2" s="6"/>
      <c r="AA2" s="6"/>
      <c r="AB2" s="6"/>
      <c r="AC2" s="6"/>
      <c r="AD2" s="6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</row>
    <row r="3" spans="1:125" x14ac:dyDescent="0.3">
      <c r="B3" s="7"/>
      <c r="Q3" s="8"/>
      <c r="S3" s="39"/>
      <c r="T3" s="39"/>
      <c r="U3" s="39"/>
      <c r="V3" s="9"/>
      <c r="Y3" s="10"/>
      <c r="Z3" s="11"/>
      <c r="AA3" s="11">
        <v>44377</v>
      </c>
      <c r="AB3" s="11"/>
      <c r="AC3" s="10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BL3" s="1" t="s">
        <v>1</v>
      </c>
      <c r="BP3" s="1" t="s">
        <v>2</v>
      </c>
      <c r="BW3" s="1" t="s">
        <v>3</v>
      </c>
      <c r="CJ3" s="1" t="s">
        <v>4</v>
      </c>
      <c r="CN3" s="1" t="s">
        <v>5</v>
      </c>
    </row>
    <row r="4" spans="1:125" s="12" customFormat="1" ht="17.25" customHeight="1" x14ac:dyDescent="0.3">
      <c r="A4" s="40" t="s">
        <v>6</v>
      </c>
      <c r="B4" s="43" t="s">
        <v>7</v>
      </c>
      <c r="C4" s="46" t="s">
        <v>8</v>
      </c>
      <c r="D4" s="46" t="s">
        <v>9</v>
      </c>
      <c r="E4" s="49" t="s">
        <v>10</v>
      </c>
      <c r="F4" s="50"/>
      <c r="G4" s="50"/>
      <c r="H4" s="51"/>
      <c r="I4" s="58" t="s">
        <v>11</v>
      </c>
      <c r="J4" s="59"/>
      <c r="K4" s="64" t="s">
        <v>12</v>
      </c>
      <c r="L4" s="65"/>
      <c r="M4" s="65"/>
      <c r="N4" s="66"/>
      <c r="O4" s="73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5"/>
      <c r="CV4" s="117" t="s">
        <v>13</v>
      </c>
      <c r="CW4" s="120" t="s">
        <v>14</v>
      </c>
      <c r="CX4" s="121"/>
      <c r="CY4" s="122"/>
      <c r="CZ4" s="129" t="s">
        <v>15</v>
      </c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1"/>
      <c r="DR4" s="117" t="s">
        <v>13</v>
      </c>
      <c r="DS4" s="138" t="s">
        <v>16</v>
      </c>
      <c r="DT4" s="139"/>
      <c r="DU4" s="140"/>
    </row>
    <row r="5" spans="1:125" s="12" customFormat="1" ht="17.25" customHeight="1" x14ac:dyDescent="0.3">
      <c r="A5" s="41"/>
      <c r="B5" s="44"/>
      <c r="C5" s="47"/>
      <c r="D5" s="47"/>
      <c r="E5" s="52"/>
      <c r="F5" s="53"/>
      <c r="G5" s="53"/>
      <c r="H5" s="54"/>
      <c r="I5" s="60"/>
      <c r="J5" s="61"/>
      <c r="K5" s="67"/>
      <c r="L5" s="68"/>
      <c r="M5" s="68"/>
      <c r="N5" s="69"/>
      <c r="O5" s="94" t="s">
        <v>17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6"/>
      <c r="AP5" s="97" t="s">
        <v>18</v>
      </c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9"/>
      <c r="BB5" s="100" t="s">
        <v>19</v>
      </c>
      <c r="BC5" s="101"/>
      <c r="BD5" s="102"/>
      <c r="BE5" s="97" t="s">
        <v>20</v>
      </c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9"/>
      <c r="BU5" s="85" t="s">
        <v>21</v>
      </c>
      <c r="BV5" s="86"/>
      <c r="BW5" s="86"/>
      <c r="BX5" s="86"/>
      <c r="BY5" s="86"/>
      <c r="BZ5" s="86"/>
      <c r="CA5" s="86"/>
      <c r="CB5" s="86"/>
      <c r="CC5" s="87"/>
      <c r="CD5" s="97" t="s">
        <v>22</v>
      </c>
      <c r="CE5" s="98"/>
      <c r="CF5" s="98"/>
      <c r="CG5" s="98"/>
      <c r="CH5" s="98"/>
      <c r="CI5" s="98"/>
      <c r="CJ5" s="98"/>
      <c r="CK5" s="98"/>
      <c r="CL5" s="99"/>
      <c r="CM5" s="106" t="s">
        <v>23</v>
      </c>
      <c r="CN5" s="107"/>
      <c r="CO5" s="108"/>
      <c r="CP5" s="100" t="s">
        <v>24</v>
      </c>
      <c r="CQ5" s="101"/>
      <c r="CR5" s="102"/>
      <c r="CS5" s="100" t="s">
        <v>25</v>
      </c>
      <c r="CT5" s="101"/>
      <c r="CU5" s="102"/>
      <c r="CV5" s="118"/>
      <c r="CW5" s="123"/>
      <c r="CX5" s="124"/>
      <c r="CY5" s="125"/>
      <c r="CZ5" s="132"/>
      <c r="DA5" s="133"/>
      <c r="DB5" s="133"/>
      <c r="DC5" s="133"/>
      <c r="DD5" s="133"/>
      <c r="DE5" s="134"/>
      <c r="DF5" s="100" t="s">
        <v>26</v>
      </c>
      <c r="DG5" s="101"/>
      <c r="DH5" s="102"/>
      <c r="DI5" s="132"/>
      <c r="DJ5" s="133"/>
      <c r="DK5" s="133"/>
      <c r="DL5" s="133"/>
      <c r="DM5" s="133"/>
      <c r="DN5" s="133"/>
      <c r="DO5" s="133"/>
      <c r="DP5" s="133"/>
      <c r="DQ5" s="134"/>
      <c r="DR5" s="118"/>
      <c r="DS5" s="141"/>
      <c r="DT5" s="142"/>
      <c r="DU5" s="143"/>
    </row>
    <row r="6" spans="1:125" s="12" customFormat="1" ht="17.25" customHeight="1" x14ac:dyDescent="0.3">
      <c r="A6" s="41"/>
      <c r="B6" s="44"/>
      <c r="C6" s="47"/>
      <c r="D6" s="47"/>
      <c r="E6" s="55"/>
      <c r="F6" s="56"/>
      <c r="G6" s="56"/>
      <c r="H6" s="57"/>
      <c r="I6" s="62"/>
      <c r="J6" s="63"/>
      <c r="K6" s="70"/>
      <c r="L6" s="71"/>
      <c r="M6" s="71"/>
      <c r="N6" s="72"/>
      <c r="O6" s="88" t="s">
        <v>27</v>
      </c>
      <c r="P6" s="89"/>
      <c r="Q6" s="89"/>
      <c r="R6" s="90"/>
      <c r="S6" s="91" t="s">
        <v>28</v>
      </c>
      <c r="T6" s="92"/>
      <c r="U6" s="92"/>
      <c r="V6" s="93"/>
      <c r="W6" s="91" t="s">
        <v>29</v>
      </c>
      <c r="X6" s="92"/>
      <c r="Y6" s="92"/>
      <c r="Z6" s="93"/>
      <c r="AA6" s="91" t="s">
        <v>30</v>
      </c>
      <c r="AB6" s="92"/>
      <c r="AC6" s="92"/>
      <c r="AD6" s="93"/>
      <c r="AE6" s="91" t="s">
        <v>31</v>
      </c>
      <c r="AF6" s="92"/>
      <c r="AG6" s="92"/>
      <c r="AH6" s="93"/>
      <c r="AI6" s="91" t="s">
        <v>32</v>
      </c>
      <c r="AJ6" s="92"/>
      <c r="AK6" s="92"/>
      <c r="AL6" s="93"/>
      <c r="AM6" s="91" t="s">
        <v>33</v>
      </c>
      <c r="AN6" s="92"/>
      <c r="AO6" s="93"/>
      <c r="AP6" s="78" t="s">
        <v>34</v>
      </c>
      <c r="AQ6" s="79"/>
      <c r="AR6" s="80"/>
      <c r="AS6" s="78" t="s">
        <v>35</v>
      </c>
      <c r="AT6" s="79"/>
      <c r="AU6" s="80"/>
      <c r="AV6" s="97" t="s">
        <v>36</v>
      </c>
      <c r="AW6" s="98"/>
      <c r="AX6" s="99"/>
      <c r="AY6" s="97" t="s">
        <v>37</v>
      </c>
      <c r="AZ6" s="98"/>
      <c r="BA6" s="99"/>
      <c r="BB6" s="103"/>
      <c r="BC6" s="104"/>
      <c r="BD6" s="105"/>
      <c r="BE6" s="112" t="s">
        <v>38</v>
      </c>
      <c r="BF6" s="113"/>
      <c r="BG6" s="113"/>
      <c r="BH6" s="114"/>
      <c r="BI6" s="85" t="s">
        <v>39</v>
      </c>
      <c r="BJ6" s="86"/>
      <c r="BK6" s="87"/>
      <c r="BL6" s="85" t="s">
        <v>40</v>
      </c>
      <c r="BM6" s="86"/>
      <c r="BN6" s="87"/>
      <c r="BO6" s="85" t="s">
        <v>41</v>
      </c>
      <c r="BP6" s="86"/>
      <c r="BQ6" s="87"/>
      <c r="BR6" s="85" t="s">
        <v>42</v>
      </c>
      <c r="BS6" s="86"/>
      <c r="BT6" s="87"/>
      <c r="BU6" s="85" t="s">
        <v>43</v>
      </c>
      <c r="BV6" s="86"/>
      <c r="BW6" s="87"/>
      <c r="BX6" s="85" t="s">
        <v>44</v>
      </c>
      <c r="BY6" s="86"/>
      <c r="BZ6" s="87"/>
      <c r="CA6" s="85" t="s">
        <v>45</v>
      </c>
      <c r="CB6" s="86"/>
      <c r="CC6" s="87"/>
      <c r="CD6" s="85" t="s">
        <v>46</v>
      </c>
      <c r="CE6" s="86"/>
      <c r="CF6" s="86"/>
      <c r="CG6" s="13"/>
      <c r="CH6" s="13"/>
      <c r="CI6" s="13"/>
      <c r="CJ6" s="85" t="s">
        <v>47</v>
      </c>
      <c r="CK6" s="86"/>
      <c r="CL6" s="87"/>
      <c r="CM6" s="109"/>
      <c r="CN6" s="110"/>
      <c r="CO6" s="111"/>
      <c r="CP6" s="103"/>
      <c r="CQ6" s="104"/>
      <c r="CR6" s="105"/>
      <c r="CS6" s="103"/>
      <c r="CT6" s="104"/>
      <c r="CU6" s="105"/>
      <c r="CV6" s="118"/>
      <c r="CW6" s="126"/>
      <c r="CX6" s="127"/>
      <c r="CY6" s="128"/>
      <c r="CZ6" s="85" t="s">
        <v>48</v>
      </c>
      <c r="DA6" s="86"/>
      <c r="DB6" s="87"/>
      <c r="DC6" s="85" t="s">
        <v>49</v>
      </c>
      <c r="DD6" s="86"/>
      <c r="DE6" s="87"/>
      <c r="DF6" s="103"/>
      <c r="DG6" s="104"/>
      <c r="DH6" s="105"/>
      <c r="DI6" s="85" t="s">
        <v>50</v>
      </c>
      <c r="DJ6" s="86"/>
      <c r="DK6" s="87"/>
      <c r="DL6" s="85" t="s">
        <v>51</v>
      </c>
      <c r="DM6" s="86"/>
      <c r="DN6" s="87"/>
      <c r="DO6" s="135" t="s">
        <v>52</v>
      </c>
      <c r="DP6" s="136"/>
      <c r="DQ6" s="137"/>
      <c r="DR6" s="118"/>
      <c r="DS6" s="144"/>
      <c r="DT6" s="145"/>
      <c r="DU6" s="146"/>
    </row>
    <row r="7" spans="1:125" s="12" customFormat="1" ht="17.25" customHeight="1" x14ac:dyDescent="0.3">
      <c r="A7" s="41"/>
      <c r="B7" s="44"/>
      <c r="C7" s="47"/>
      <c r="D7" s="47"/>
      <c r="E7" s="76" t="s">
        <v>53</v>
      </c>
      <c r="F7" s="78" t="s">
        <v>54</v>
      </c>
      <c r="G7" s="79"/>
      <c r="H7" s="80"/>
      <c r="I7" s="81" t="s">
        <v>55</v>
      </c>
      <c r="J7" s="83" t="s">
        <v>56</v>
      </c>
      <c r="K7" s="76" t="s">
        <v>53</v>
      </c>
      <c r="L7" s="78" t="s">
        <v>54</v>
      </c>
      <c r="M7" s="79"/>
      <c r="N7" s="80"/>
      <c r="O7" s="76" t="s">
        <v>53</v>
      </c>
      <c r="P7" s="78" t="s">
        <v>54</v>
      </c>
      <c r="Q7" s="79"/>
      <c r="R7" s="80"/>
      <c r="S7" s="76" t="s">
        <v>53</v>
      </c>
      <c r="T7" s="78" t="s">
        <v>54</v>
      </c>
      <c r="U7" s="79"/>
      <c r="V7" s="80"/>
      <c r="W7" s="76" t="s">
        <v>53</v>
      </c>
      <c r="X7" s="78" t="s">
        <v>54</v>
      </c>
      <c r="Y7" s="79"/>
      <c r="Z7" s="80"/>
      <c r="AA7" s="76" t="s">
        <v>53</v>
      </c>
      <c r="AB7" s="78" t="s">
        <v>54</v>
      </c>
      <c r="AC7" s="79"/>
      <c r="AD7" s="80"/>
      <c r="AE7" s="76" t="s">
        <v>53</v>
      </c>
      <c r="AF7" s="78" t="s">
        <v>54</v>
      </c>
      <c r="AG7" s="79"/>
      <c r="AH7" s="80"/>
      <c r="AI7" s="76" t="s">
        <v>53</v>
      </c>
      <c r="AJ7" s="78" t="s">
        <v>54</v>
      </c>
      <c r="AK7" s="79"/>
      <c r="AL7" s="80"/>
      <c r="AM7" s="76" t="s">
        <v>53</v>
      </c>
      <c r="AN7" s="85" t="s">
        <v>54</v>
      </c>
      <c r="AO7" s="87"/>
      <c r="AP7" s="76" t="s">
        <v>53</v>
      </c>
      <c r="AQ7" s="85" t="s">
        <v>54</v>
      </c>
      <c r="AR7" s="87"/>
      <c r="AS7" s="76" t="s">
        <v>53</v>
      </c>
      <c r="AT7" s="85" t="s">
        <v>54</v>
      </c>
      <c r="AU7" s="87"/>
      <c r="AV7" s="76" t="s">
        <v>53</v>
      </c>
      <c r="AW7" s="78" t="s">
        <v>54</v>
      </c>
      <c r="AX7" s="80"/>
      <c r="AY7" s="76" t="s">
        <v>53</v>
      </c>
      <c r="AZ7" s="85" t="s">
        <v>54</v>
      </c>
      <c r="BA7" s="87"/>
      <c r="BB7" s="76" t="s">
        <v>53</v>
      </c>
      <c r="BC7" s="85" t="s">
        <v>54</v>
      </c>
      <c r="BD7" s="87"/>
      <c r="BE7" s="76" t="s">
        <v>53</v>
      </c>
      <c r="BF7" s="78" t="s">
        <v>54</v>
      </c>
      <c r="BG7" s="79"/>
      <c r="BH7" s="80"/>
      <c r="BI7" s="76" t="s">
        <v>53</v>
      </c>
      <c r="BJ7" s="115" t="s">
        <v>54</v>
      </c>
      <c r="BK7" s="116"/>
      <c r="BL7" s="76" t="s">
        <v>53</v>
      </c>
      <c r="BM7" s="115" t="s">
        <v>54</v>
      </c>
      <c r="BN7" s="116"/>
      <c r="BO7" s="76" t="s">
        <v>53</v>
      </c>
      <c r="BP7" s="115" t="s">
        <v>54</v>
      </c>
      <c r="BQ7" s="116"/>
      <c r="BR7" s="76" t="s">
        <v>53</v>
      </c>
      <c r="BS7" s="115" t="s">
        <v>54</v>
      </c>
      <c r="BT7" s="116"/>
      <c r="BU7" s="76" t="s">
        <v>53</v>
      </c>
      <c r="BV7" s="115" t="s">
        <v>54</v>
      </c>
      <c r="BW7" s="116"/>
      <c r="BX7" s="76" t="s">
        <v>53</v>
      </c>
      <c r="BY7" s="115" t="s">
        <v>54</v>
      </c>
      <c r="BZ7" s="116"/>
      <c r="CA7" s="76" t="s">
        <v>53</v>
      </c>
      <c r="CB7" s="115" t="s">
        <v>54</v>
      </c>
      <c r="CC7" s="116"/>
      <c r="CD7" s="76" t="s">
        <v>53</v>
      </c>
      <c r="CE7" s="115" t="s">
        <v>54</v>
      </c>
      <c r="CF7" s="116"/>
      <c r="CG7" s="14"/>
      <c r="CH7" s="14"/>
      <c r="CI7" s="14"/>
      <c r="CJ7" s="76" t="s">
        <v>53</v>
      </c>
      <c r="CK7" s="115" t="s">
        <v>54</v>
      </c>
      <c r="CL7" s="116"/>
      <c r="CM7" s="76" t="s">
        <v>53</v>
      </c>
      <c r="CN7" s="115" t="s">
        <v>54</v>
      </c>
      <c r="CO7" s="116"/>
      <c r="CP7" s="76" t="s">
        <v>53</v>
      </c>
      <c r="CQ7" s="115" t="s">
        <v>54</v>
      </c>
      <c r="CR7" s="116"/>
      <c r="CS7" s="76" t="s">
        <v>53</v>
      </c>
      <c r="CT7" s="115" t="s">
        <v>54</v>
      </c>
      <c r="CU7" s="116"/>
      <c r="CV7" s="118"/>
      <c r="CW7" s="76" t="s">
        <v>53</v>
      </c>
      <c r="CX7" s="115" t="s">
        <v>54</v>
      </c>
      <c r="CY7" s="116"/>
      <c r="CZ7" s="76" t="s">
        <v>53</v>
      </c>
      <c r="DA7" s="115" t="s">
        <v>54</v>
      </c>
      <c r="DB7" s="116"/>
      <c r="DC7" s="76" t="s">
        <v>53</v>
      </c>
      <c r="DD7" s="115" t="s">
        <v>54</v>
      </c>
      <c r="DE7" s="116"/>
      <c r="DF7" s="76" t="s">
        <v>53</v>
      </c>
      <c r="DG7" s="115" t="s">
        <v>54</v>
      </c>
      <c r="DH7" s="116"/>
      <c r="DI7" s="76" t="s">
        <v>53</v>
      </c>
      <c r="DJ7" s="115" t="s">
        <v>54</v>
      </c>
      <c r="DK7" s="116"/>
      <c r="DL7" s="76" t="s">
        <v>53</v>
      </c>
      <c r="DM7" s="115" t="s">
        <v>54</v>
      </c>
      <c r="DN7" s="116"/>
      <c r="DO7" s="76" t="s">
        <v>53</v>
      </c>
      <c r="DP7" s="115" t="s">
        <v>54</v>
      </c>
      <c r="DQ7" s="116"/>
      <c r="DR7" s="118"/>
      <c r="DS7" s="76" t="s">
        <v>53</v>
      </c>
      <c r="DT7" s="115" t="s">
        <v>54</v>
      </c>
      <c r="DU7" s="116"/>
    </row>
    <row r="8" spans="1:125" s="12" customFormat="1" x14ac:dyDescent="0.3">
      <c r="A8" s="42"/>
      <c r="B8" s="45"/>
      <c r="C8" s="48"/>
      <c r="D8" s="48"/>
      <c r="E8" s="77"/>
      <c r="F8" s="15" t="s">
        <v>57</v>
      </c>
      <c r="G8" s="16" t="s">
        <v>58</v>
      </c>
      <c r="H8" s="16" t="s">
        <v>59</v>
      </c>
      <c r="I8" s="82"/>
      <c r="J8" s="84"/>
      <c r="K8" s="77"/>
      <c r="L8" s="15" t="s">
        <v>57</v>
      </c>
      <c r="M8" s="16" t="s">
        <v>58</v>
      </c>
      <c r="N8" s="16" t="s">
        <v>59</v>
      </c>
      <c r="O8" s="77"/>
      <c r="P8" s="15" t="s">
        <v>57</v>
      </c>
      <c r="Q8" s="16" t="s">
        <v>58</v>
      </c>
      <c r="R8" s="16" t="s">
        <v>59</v>
      </c>
      <c r="S8" s="77"/>
      <c r="T8" s="15" t="s">
        <v>57</v>
      </c>
      <c r="U8" s="16" t="s">
        <v>58</v>
      </c>
      <c r="V8" s="16" t="s">
        <v>59</v>
      </c>
      <c r="W8" s="77"/>
      <c r="X8" s="15" t="s">
        <v>57</v>
      </c>
      <c r="Y8" s="16" t="s">
        <v>58</v>
      </c>
      <c r="Z8" s="16" t="s">
        <v>59</v>
      </c>
      <c r="AA8" s="77"/>
      <c r="AB8" s="15" t="s">
        <v>57</v>
      </c>
      <c r="AC8" s="16" t="s">
        <v>58</v>
      </c>
      <c r="AD8" s="16" t="s">
        <v>59</v>
      </c>
      <c r="AE8" s="77"/>
      <c r="AF8" s="15" t="s">
        <v>57</v>
      </c>
      <c r="AG8" s="16" t="s">
        <v>58</v>
      </c>
      <c r="AH8" s="16" t="s">
        <v>59</v>
      </c>
      <c r="AI8" s="77"/>
      <c r="AJ8" s="15" t="s">
        <v>57</v>
      </c>
      <c r="AK8" s="16" t="s">
        <v>58</v>
      </c>
      <c r="AL8" s="16" t="s">
        <v>59</v>
      </c>
      <c r="AM8" s="77"/>
      <c r="AN8" s="15" t="s">
        <v>57</v>
      </c>
      <c r="AO8" s="16" t="s">
        <v>58</v>
      </c>
      <c r="AP8" s="77"/>
      <c r="AQ8" s="15" t="s">
        <v>57</v>
      </c>
      <c r="AR8" s="16" t="s">
        <v>58</v>
      </c>
      <c r="AS8" s="77"/>
      <c r="AT8" s="15" t="s">
        <v>57</v>
      </c>
      <c r="AU8" s="16" t="s">
        <v>58</v>
      </c>
      <c r="AV8" s="77"/>
      <c r="AW8" s="15" t="s">
        <v>57</v>
      </c>
      <c r="AX8" s="16" t="s">
        <v>58</v>
      </c>
      <c r="AY8" s="77"/>
      <c r="AZ8" s="15" t="s">
        <v>57</v>
      </c>
      <c r="BA8" s="16" t="s">
        <v>58</v>
      </c>
      <c r="BB8" s="77"/>
      <c r="BC8" s="15" t="s">
        <v>57</v>
      </c>
      <c r="BD8" s="16" t="s">
        <v>58</v>
      </c>
      <c r="BE8" s="77"/>
      <c r="BF8" s="15" t="s">
        <v>57</v>
      </c>
      <c r="BG8" s="16" t="s">
        <v>58</v>
      </c>
      <c r="BH8" s="16" t="s">
        <v>59</v>
      </c>
      <c r="BI8" s="77"/>
      <c r="BJ8" s="15" t="s">
        <v>57</v>
      </c>
      <c r="BK8" s="16" t="s">
        <v>58</v>
      </c>
      <c r="BL8" s="77"/>
      <c r="BM8" s="15" t="s">
        <v>57</v>
      </c>
      <c r="BN8" s="16" t="s">
        <v>58</v>
      </c>
      <c r="BO8" s="77"/>
      <c r="BP8" s="15" t="s">
        <v>57</v>
      </c>
      <c r="BQ8" s="16" t="s">
        <v>58</v>
      </c>
      <c r="BR8" s="77"/>
      <c r="BS8" s="15" t="s">
        <v>57</v>
      </c>
      <c r="BT8" s="16" t="s">
        <v>58</v>
      </c>
      <c r="BU8" s="77"/>
      <c r="BV8" s="15" t="s">
        <v>57</v>
      </c>
      <c r="BW8" s="16" t="s">
        <v>58</v>
      </c>
      <c r="BX8" s="77"/>
      <c r="BY8" s="15" t="s">
        <v>57</v>
      </c>
      <c r="BZ8" s="16" t="s">
        <v>58</v>
      </c>
      <c r="CA8" s="77"/>
      <c r="CB8" s="15" t="s">
        <v>57</v>
      </c>
      <c r="CC8" s="16" t="s">
        <v>58</v>
      </c>
      <c r="CD8" s="77"/>
      <c r="CE8" s="15" t="s">
        <v>57</v>
      </c>
      <c r="CF8" s="16" t="s">
        <v>58</v>
      </c>
      <c r="CG8" s="17"/>
      <c r="CH8" s="17"/>
      <c r="CI8" s="17"/>
      <c r="CJ8" s="77"/>
      <c r="CK8" s="15" t="s">
        <v>57</v>
      </c>
      <c r="CL8" s="16" t="s">
        <v>58</v>
      </c>
      <c r="CM8" s="77"/>
      <c r="CN8" s="15" t="s">
        <v>57</v>
      </c>
      <c r="CO8" s="16" t="s">
        <v>58</v>
      </c>
      <c r="CP8" s="77"/>
      <c r="CQ8" s="15" t="s">
        <v>57</v>
      </c>
      <c r="CR8" s="16" t="s">
        <v>58</v>
      </c>
      <c r="CS8" s="77"/>
      <c r="CT8" s="15" t="s">
        <v>57</v>
      </c>
      <c r="CU8" s="16" t="s">
        <v>58</v>
      </c>
      <c r="CV8" s="119"/>
      <c r="CW8" s="77"/>
      <c r="CX8" s="15" t="s">
        <v>57</v>
      </c>
      <c r="CY8" s="16" t="s">
        <v>58</v>
      </c>
      <c r="CZ8" s="77"/>
      <c r="DA8" s="15" t="s">
        <v>57</v>
      </c>
      <c r="DB8" s="16" t="s">
        <v>58</v>
      </c>
      <c r="DC8" s="77"/>
      <c r="DD8" s="15" t="s">
        <v>57</v>
      </c>
      <c r="DE8" s="16" t="s">
        <v>58</v>
      </c>
      <c r="DF8" s="77"/>
      <c r="DG8" s="15" t="s">
        <v>57</v>
      </c>
      <c r="DH8" s="16" t="s">
        <v>58</v>
      </c>
      <c r="DI8" s="77"/>
      <c r="DJ8" s="15" t="s">
        <v>57</v>
      </c>
      <c r="DK8" s="16" t="s">
        <v>58</v>
      </c>
      <c r="DL8" s="77"/>
      <c r="DM8" s="15" t="s">
        <v>57</v>
      </c>
      <c r="DN8" s="16" t="s">
        <v>58</v>
      </c>
      <c r="DO8" s="77"/>
      <c r="DP8" s="15" t="s">
        <v>57</v>
      </c>
      <c r="DQ8" s="16" t="s">
        <v>58</v>
      </c>
      <c r="DR8" s="119"/>
      <c r="DS8" s="77"/>
      <c r="DT8" s="15" t="s">
        <v>57</v>
      </c>
      <c r="DU8" s="16" t="s">
        <v>58</v>
      </c>
    </row>
    <row r="9" spans="1:125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10</v>
      </c>
      <c r="J9" s="19">
        <v>11</v>
      </c>
      <c r="K9" s="19">
        <v>12</v>
      </c>
      <c r="L9" s="19">
        <v>13</v>
      </c>
      <c r="M9" s="19">
        <v>14</v>
      </c>
      <c r="N9" s="19">
        <v>15</v>
      </c>
      <c r="O9" s="19">
        <v>16</v>
      </c>
      <c r="P9" s="19">
        <v>17</v>
      </c>
      <c r="Q9" s="19">
        <v>18</v>
      </c>
      <c r="R9" s="19">
        <v>19</v>
      </c>
      <c r="S9" s="19">
        <v>20</v>
      </c>
      <c r="T9" s="19">
        <v>21</v>
      </c>
      <c r="U9" s="19">
        <v>22</v>
      </c>
      <c r="V9" s="19">
        <v>23</v>
      </c>
      <c r="W9" s="19">
        <v>24</v>
      </c>
      <c r="X9" s="19">
        <v>25</v>
      </c>
      <c r="Y9" s="19">
        <v>26</v>
      </c>
      <c r="Z9" s="19">
        <v>27</v>
      </c>
      <c r="AA9" s="19">
        <v>28</v>
      </c>
      <c r="AB9" s="19">
        <v>29</v>
      </c>
      <c r="AC9" s="19">
        <v>30</v>
      </c>
      <c r="AD9" s="19">
        <v>31</v>
      </c>
      <c r="AE9" s="19">
        <v>32</v>
      </c>
      <c r="AF9" s="19">
        <v>33</v>
      </c>
      <c r="AG9" s="19">
        <v>34</v>
      </c>
      <c r="AH9" s="19">
        <v>35</v>
      </c>
      <c r="AI9" s="19">
        <v>36</v>
      </c>
      <c r="AJ9" s="19">
        <v>37</v>
      </c>
      <c r="AK9" s="19">
        <v>38</v>
      </c>
      <c r="AL9" s="19">
        <v>39</v>
      </c>
      <c r="AM9" s="19">
        <v>40</v>
      </c>
      <c r="AN9" s="19">
        <v>41</v>
      </c>
      <c r="AO9" s="19">
        <v>42</v>
      </c>
      <c r="AP9" s="19">
        <v>43</v>
      </c>
      <c r="AQ9" s="19">
        <v>44</v>
      </c>
      <c r="AR9" s="19">
        <v>45</v>
      </c>
      <c r="AS9" s="19">
        <v>46</v>
      </c>
      <c r="AT9" s="19">
        <v>47</v>
      </c>
      <c r="AU9" s="19">
        <v>48</v>
      </c>
      <c r="AV9" s="19">
        <v>49</v>
      </c>
      <c r="AW9" s="19">
        <v>50</v>
      </c>
      <c r="AX9" s="19">
        <v>51</v>
      </c>
      <c r="AY9" s="19">
        <v>52</v>
      </c>
      <c r="AZ9" s="19">
        <v>53</v>
      </c>
      <c r="BA9" s="19">
        <v>54</v>
      </c>
      <c r="BB9" s="19">
        <v>55</v>
      </c>
      <c r="BC9" s="19">
        <v>56</v>
      </c>
      <c r="BD9" s="19">
        <v>57</v>
      </c>
      <c r="BE9" s="19">
        <v>58</v>
      </c>
      <c r="BF9" s="19">
        <v>59</v>
      </c>
      <c r="BG9" s="19">
        <v>60</v>
      </c>
      <c r="BH9" s="19">
        <v>61</v>
      </c>
      <c r="BI9" s="19">
        <v>62</v>
      </c>
      <c r="BJ9" s="19">
        <v>63</v>
      </c>
      <c r="BK9" s="19">
        <v>64</v>
      </c>
      <c r="BL9" s="19">
        <v>65</v>
      </c>
      <c r="BM9" s="19">
        <v>66</v>
      </c>
      <c r="BN9" s="19">
        <v>67</v>
      </c>
      <c r="BO9" s="19">
        <v>68</v>
      </c>
      <c r="BP9" s="19">
        <v>69</v>
      </c>
      <c r="BQ9" s="19">
        <v>70</v>
      </c>
      <c r="BR9" s="19">
        <v>71</v>
      </c>
      <c r="BS9" s="19">
        <v>72</v>
      </c>
      <c r="BT9" s="19">
        <v>73</v>
      </c>
      <c r="BU9" s="19">
        <v>74</v>
      </c>
      <c r="BV9" s="19">
        <v>75</v>
      </c>
      <c r="BW9" s="19">
        <v>76</v>
      </c>
      <c r="BX9" s="19">
        <v>77</v>
      </c>
      <c r="BY9" s="19">
        <v>78</v>
      </c>
      <c r="BZ9" s="19">
        <v>79</v>
      </c>
      <c r="CA9" s="19">
        <v>80</v>
      </c>
      <c r="CB9" s="19">
        <v>81</v>
      </c>
      <c r="CC9" s="19">
        <v>82</v>
      </c>
      <c r="CD9" s="19">
        <v>83</v>
      </c>
      <c r="CE9" s="19">
        <v>84</v>
      </c>
      <c r="CF9" s="19">
        <v>85</v>
      </c>
      <c r="CG9" s="19">
        <v>86</v>
      </c>
      <c r="CH9" s="19">
        <v>87</v>
      </c>
      <c r="CI9" s="19">
        <v>88</v>
      </c>
      <c r="CJ9" s="19">
        <v>89</v>
      </c>
      <c r="CK9" s="19">
        <v>90</v>
      </c>
      <c r="CL9" s="19">
        <v>91</v>
      </c>
      <c r="CM9" s="19">
        <v>92</v>
      </c>
      <c r="CN9" s="19">
        <v>93</v>
      </c>
      <c r="CO9" s="19">
        <v>94</v>
      </c>
      <c r="CP9" s="19">
        <v>95</v>
      </c>
      <c r="CQ9" s="19">
        <v>96</v>
      </c>
      <c r="CR9" s="19">
        <v>97</v>
      </c>
      <c r="CS9" s="19">
        <v>98</v>
      </c>
      <c r="CT9" s="19">
        <v>99</v>
      </c>
      <c r="CU9" s="19">
        <v>100</v>
      </c>
      <c r="CV9" s="19">
        <v>101</v>
      </c>
      <c r="CW9" s="19">
        <v>102</v>
      </c>
      <c r="CX9" s="19">
        <v>103</v>
      </c>
      <c r="CY9" s="19">
        <v>104</v>
      </c>
      <c r="CZ9" s="19">
        <v>105</v>
      </c>
      <c r="DA9" s="19">
        <v>106</v>
      </c>
      <c r="DB9" s="19">
        <v>107</v>
      </c>
      <c r="DC9" s="19">
        <v>108</v>
      </c>
      <c r="DD9" s="19">
        <v>109</v>
      </c>
      <c r="DE9" s="19">
        <v>110</v>
      </c>
      <c r="DF9" s="19">
        <v>111</v>
      </c>
      <c r="DG9" s="19">
        <v>112</v>
      </c>
      <c r="DH9" s="19">
        <v>113</v>
      </c>
      <c r="DI9" s="19">
        <v>114</v>
      </c>
      <c r="DJ9" s="19">
        <v>115</v>
      </c>
      <c r="DK9" s="19">
        <v>116</v>
      </c>
      <c r="DL9" s="19">
        <v>117</v>
      </c>
      <c r="DM9" s="19">
        <v>118</v>
      </c>
      <c r="DN9" s="19">
        <v>119</v>
      </c>
      <c r="DO9" s="19">
        <v>120</v>
      </c>
      <c r="DP9" s="19">
        <v>121</v>
      </c>
      <c r="DQ9" s="19">
        <v>122</v>
      </c>
      <c r="DR9" s="19">
        <v>123</v>
      </c>
      <c r="DS9" s="19">
        <v>124</v>
      </c>
      <c r="DT9" s="19">
        <v>125</v>
      </c>
      <c r="DU9" s="19">
        <v>126</v>
      </c>
    </row>
    <row r="10" spans="1:125" s="20" customFormat="1" ht="13.5" x14ac:dyDescent="0.25">
      <c r="A10" s="21">
        <v>1</v>
      </c>
      <c r="B10" s="22" t="s">
        <v>60</v>
      </c>
      <c r="C10" s="23">
        <v>5844.2561999999998</v>
      </c>
      <c r="D10" s="23">
        <v>69773.478799999997</v>
      </c>
      <c r="E10" s="23">
        <f t="shared" ref="E10:G73" si="0">CW10+DS10-DO10</f>
        <v>1221472.1566999999</v>
      </c>
      <c r="F10" s="23">
        <f t="shared" si="0"/>
        <v>0</v>
      </c>
      <c r="G10" s="23">
        <f t="shared" si="0"/>
        <v>401537.97429999994</v>
      </c>
      <c r="H10" s="23">
        <v>0</v>
      </c>
      <c r="I10" s="23">
        <v>1221472.1566999999</v>
      </c>
      <c r="J10" s="23">
        <v>403985.82329999999</v>
      </c>
      <c r="K10" s="23">
        <f t="shared" ref="K10:M25" si="1">S10+W10+AA10+AE10+AI10+AM10+BB10+BI10+BL10+BO10+BR10+BU10+CA10+CD10+CJ10+CM10+CS10</f>
        <v>265551.14999999997</v>
      </c>
      <c r="L10" s="23">
        <f t="shared" si="1"/>
        <v>0</v>
      </c>
      <c r="M10" s="23">
        <f t="shared" si="1"/>
        <v>96407.243000000017</v>
      </c>
      <c r="N10" s="23">
        <v>0</v>
      </c>
      <c r="O10" s="23">
        <f t="shared" ref="O10:Q25" si="2">S10+AA10</f>
        <v>113889.5</v>
      </c>
      <c r="P10" s="23">
        <f t="shared" si="2"/>
        <v>0</v>
      </c>
      <c r="Q10" s="23">
        <f t="shared" si="2"/>
        <v>45319.260199999997</v>
      </c>
      <c r="R10" s="23">
        <v>0</v>
      </c>
      <c r="S10" s="23">
        <v>18632.099999999999</v>
      </c>
      <c r="T10" s="23">
        <v>0</v>
      </c>
      <c r="U10" s="23">
        <v>4271.9971999999998</v>
      </c>
      <c r="V10" s="23">
        <v>0</v>
      </c>
      <c r="W10" s="23">
        <v>14985.6</v>
      </c>
      <c r="X10" s="23">
        <v>0</v>
      </c>
      <c r="Y10" s="23">
        <v>2922.1568000000002</v>
      </c>
      <c r="Z10" s="23">
        <v>0</v>
      </c>
      <c r="AA10" s="23">
        <v>95257.4</v>
      </c>
      <c r="AB10" s="23">
        <v>0</v>
      </c>
      <c r="AC10" s="23">
        <v>41047.262999999999</v>
      </c>
      <c r="AD10" s="23">
        <v>0</v>
      </c>
      <c r="AE10" s="23">
        <v>6083.5</v>
      </c>
      <c r="AF10" s="23">
        <v>0</v>
      </c>
      <c r="AG10" s="23">
        <v>2220.4549999999999</v>
      </c>
      <c r="AH10" s="23">
        <v>0</v>
      </c>
      <c r="AI10" s="23">
        <v>7000</v>
      </c>
      <c r="AJ10" s="23">
        <v>0</v>
      </c>
      <c r="AK10" s="23">
        <v>5351.4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523875.5</v>
      </c>
      <c r="AT10" s="23">
        <v>0</v>
      </c>
      <c r="AU10" s="23">
        <v>261937.8</v>
      </c>
      <c r="AV10" s="23">
        <v>7468</v>
      </c>
      <c r="AW10" s="23">
        <v>0</v>
      </c>
      <c r="AX10" s="23">
        <v>2789.8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f t="shared" ref="BE10:BG25" si="3">BI10+BL10+BO10+BR10</f>
        <v>32111.399999999998</v>
      </c>
      <c r="BF10" s="23">
        <f t="shared" si="3"/>
        <v>0</v>
      </c>
      <c r="BG10" s="23">
        <f t="shared" si="3"/>
        <v>3646.518</v>
      </c>
      <c r="BH10" s="23">
        <v>0</v>
      </c>
      <c r="BI10" s="23">
        <v>24005.599999999999</v>
      </c>
      <c r="BJ10" s="23">
        <v>0</v>
      </c>
      <c r="BK10" s="23">
        <v>1517.85</v>
      </c>
      <c r="BL10" s="23">
        <v>3053.1</v>
      </c>
      <c r="BM10" s="23">
        <v>0</v>
      </c>
      <c r="BN10" s="23">
        <v>417.3</v>
      </c>
      <c r="BO10" s="23">
        <v>2826.7</v>
      </c>
      <c r="BP10" s="23">
        <v>0</v>
      </c>
      <c r="BQ10" s="23">
        <v>1010.568</v>
      </c>
      <c r="BR10" s="23">
        <v>2226</v>
      </c>
      <c r="BS10" s="23">
        <v>0</v>
      </c>
      <c r="BT10" s="23">
        <v>700.8</v>
      </c>
      <c r="BU10" s="23">
        <v>0</v>
      </c>
      <c r="BV10" s="23">
        <v>0</v>
      </c>
      <c r="BW10" s="23">
        <v>0</v>
      </c>
      <c r="BX10" s="23">
        <v>8411.2167000000009</v>
      </c>
      <c r="BY10" s="23">
        <v>0</v>
      </c>
      <c r="BZ10" s="23">
        <v>2866.5232999999998</v>
      </c>
      <c r="CA10" s="23">
        <v>0</v>
      </c>
      <c r="CB10" s="23">
        <v>0</v>
      </c>
      <c r="CC10" s="23">
        <v>0</v>
      </c>
      <c r="CD10" s="23">
        <v>88065.8</v>
      </c>
      <c r="CE10" s="23">
        <v>0</v>
      </c>
      <c r="CF10" s="23">
        <v>32410.005000000001</v>
      </c>
      <c r="CG10" s="23">
        <v>36648.300000000003</v>
      </c>
      <c r="CH10" s="23">
        <v>0</v>
      </c>
      <c r="CI10" s="23">
        <v>14984.135</v>
      </c>
      <c r="CJ10" s="23">
        <v>1500</v>
      </c>
      <c r="CK10" s="23">
        <v>0</v>
      </c>
      <c r="CL10" s="23">
        <v>685.44799999999998</v>
      </c>
      <c r="CM10" s="23">
        <v>415.35</v>
      </c>
      <c r="CN10" s="23">
        <v>0</v>
      </c>
      <c r="CO10" s="23">
        <v>10</v>
      </c>
      <c r="CP10" s="23">
        <v>0</v>
      </c>
      <c r="CQ10" s="23">
        <v>0</v>
      </c>
      <c r="CR10" s="23">
        <v>0</v>
      </c>
      <c r="CS10" s="23">
        <v>1500</v>
      </c>
      <c r="CT10" s="23">
        <v>0</v>
      </c>
      <c r="CU10" s="23">
        <v>3842</v>
      </c>
      <c r="CV10" s="23">
        <v>0</v>
      </c>
      <c r="CW10" s="23">
        <f>S10+W10+AA10+AE10+AI10+AM10+AP10+AS10+AV10+AY10+BB10+BI10+BL10+BO10+BR10+BU10+BX10+CA10+CD10+CJ10+CM10+CP10+CS10</f>
        <v>805305.8666999999</v>
      </c>
      <c r="CX10" s="23">
        <f>T10+X10+AB10+AF10+AJ10+AN10+AQ10+AT10+AW10+AZ10+BC10+BJ10+BM10+BP10+BS10+BV10+BY10+CB10+CE10+CK10+CN10+CQ10+CT10</f>
        <v>0</v>
      </c>
      <c r="CY10" s="23">
        <f t="shared" ref="CY10:CY73" si="4">U10+Y10+AC10+AG10+AK10+AO10+AR10+AU10+AX10+BA10+BD10+BK10+BN10+BQ10+BT10+BW10+BZ10+CC10+CF10+CL10+CO10+CR10+CU10+CV10</f>
        <v>364001.36629999994</v>
      </c>
      <c r="CZ10" s="23">
        <v>0</v>
      </c>
      <c r="DA10" s="23">
        <v>0</v>
      </c>
      <c r="DB10" s="23">
        <v>0</v>
      </c>
      <c r="DC10" s="23">
        <v>405418.6</v>
      </c>
      <c r="DD10" s="23">
        <v>0</v>
      </c>
      <c r="DE10" s="23">
        <v>37536.608</v>
      </c>
      <c r="DF10" s="23">
        <v>0</v>
      </c>
      <c r="DG10" s="23">
        <v>0</v>
      </c>
      <c r="DH10" s="23">
        <v>0</v>
      </c>
      <c r="DI10" s="23">
        <v>10747.69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150000</v>
      </c>
      <c r="DP10" s="23">
        <v>0</v>
      </c>
      <c r="DQ10" s="23">
        <v>0</v>
      </c>
      <c r="DR10" s="23">
        <v>0</v>
      </c>
      <c r="DS10" s="23">
        <f>CZ10+DC10+DF10+DI10+DL10+DO10</f>
        <v>566166.29</v>
      </c>
      <c r="DT10" s="23">
        <f>DA10+DD10+DG10+DJ10+DM10+DP10</f>
        <v>0</v>
      </c>
      <c r="DU10" s="23">
        <f t="shared" ref="DU10:DU73" si="5">DB10+DE10+DH10+DK10+DN10+DQ10+DR10</f>
        <v>37536.608</v>
      </c>
    </row>
    <row r="11" spans="1:125" s="20" customFormat="1" ht="13.5" x14ac:dyDescent="0.25">
      <c r="A11" s="21">
        <v>2</v>
      </c>
      <c r="B11" s="22" t="s">
        <v>61</v>
      </c>
      <c r="C11" s="23">
        <v>57243.246400000004</v>
      </c>
      <c r="D11" s="23">
        <v>5290.4757</v>
      </c>
      <c r="E11" s="23">
        <f t="shared" si="0"/>
        <v>533977.1399999999</v>
      </c>
      <c r="F11" s="23">
        <f t="shared" si="0"/>
        <v>0</v>
      </c>
      <c r="G11" s="23">
        <f t="shared" si="0"/>
        <v>232389.79980000001</v>
      </c>
      <c r="H11" s="23">
        <v>0</v>
      </c>
      <c r="I11" s="23">
        <v>533977.14</v>
      </c>
      <c r="J11" s="23">
        <v>239973.67879999999</v>
      </c>
      <c r="K11" s="23">
        <f t="shared" si="1"/>
        <v>101185</v>
      </c>
      <c r="L11" s="23">
        <f t="shared" si="1"/>
        <v>0</v>
      </c>
      <c r="M11" s="23">
        <f t="shared" si="1"/>
        <v>42133.839800000002</v>
      </c>
      <c r="N11" s="23">
        <v>0</v>
      </c>
      <c r="O11" s="23">
        <f t="shared" si="2"/>
        <v>34894.199999999997</v>
      </c>
      <c r="P11" s="23">
        <f t="shared" si="2"/>
        <v>0</v>
      </c>
      <c r="Q11" s="23">
        <f t="shared" si="2"/>
        <v>14879.526</v>
      </c>
      <c r="R11" s="23">
        <v>0</v>
      </c>
      <c r="S11" s="23">
        <v>609.20000000000005</v>
      </c>
      <c r="T11" s="23">
        <v>0</v>
      </c>
      <c r="U11" s="23">
        <v>286.30399999999997</v>
      </c>
      <c r="V11" s="23">
        <v>0</v>
      </c>
      <c r="W11" s="23">
        <v>22258.5</v>
      </c>
      <c r="X11" s="23">
        <v>0</v>
      </c>
      <c r="Y11" s="23">
        <v>1426.684</v>
      </c>
      <c r="Z11" s="23">
        <v>0</v>
      </c>
      <c r="AA11" s="23">
        <v>34285</v>
      </c>
      <c r="AB11" s="23">
        <v>0</v>
      </c>
      <c r="AC11" s="23">
        <v>14593.222</v>
      </c>
      <c r="AD11" s="23">
        <v>0</v>
      </c>
      <c r="AE11" s="23">
        <v>4048.3</v>
      </c>
      <c r="AF11" s="23">
        <v>0</v>
      </c>
      <c r="AG11" s="23">
        <v>1476.4312</v>
      </c>
      <c r="AH11" s="23">
        <v>0</v>
      </c>
      <c r="AI11" s="23">
        <v>430</v>
      </c>
      <c r="AJ11" s="23">
        <v>0</v>
      </c>
      <c r="AK11" s="23">
        <v>261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363265.1</v>
      </c>
      <c r="AT11" s="23">
        <v>0</v>
      </c>
      <c r="AU11" s="23">
        <v>181632.6</v>
      </c>
      <c r="AV11" s="23">
        <v>1634</v>
      </c>
      <c r="AW11" s="23">
        <v>0</v>
      </c>
      <c r="AX11" s="23">
        <v>610.1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f t="shared" si="3"/>
        <v>11980</v>
      </c>
      <c r="BF11" s="23">
        <f t="shared" si="3"/>
        <v>0</v>
      </c>
      <c r="BG11" s="23">
        <f t="shared" si="3"/>
        <v>6502.6890000000003</v>
      </c>
      <c r="BH11" s="23">
        <v>0</v>
      </c>
      <c r="BI11" s="23">
        <v>11980</v>
      </c>
      <c r="BJ11" s="23">
        <v>0</v>
      </c>
      <c r="BK11" s="23">
        <v>5876.4690000000001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626.22</v>
      </c>
      <c r="BU11" s="23">
        <v>0</v>
      </c>
      <c r="BV11" s="23">
        <v>0</v>
      </c>
      <c r="BW11" s="23">
        <v>0</v>
      </c>
      <c r="BX11" s="23">
        <v>5474.3</v>
      </c>
      <c r="BY11" s="23">
        <v>0</v>
      </c>
      <c r="BZ11" s="23">
        <v>1094.8599999999999</v>
      </c>
      <c r="CA11" s="23">
        <v>0</v>
      </c>
      <c r="CB11" s="23">
        <v>0</v>
      </c>
      <c r="CC11" s="23">
        <v>0</v>
      </c>
      <c r="CD11" s="23">
        <v>23074</v>
      </c>
      <c r="CE11" s="23">
        <v>0</v>
      </c>
      <c r="CF11" s="23">
        <v>8479.8096000000005</v>
      </c>
      <c r="CG11" s="23">
        <v>0</v>
      </c>
      <c r="CH11" s="23">
        <v>0</v>
      </c>
      <c r="CI11" s="23">
        <v>4810.5536000000002</v>
      </c>
      <c r="CJ11" s="23">
        <v>0</v>
      </c>
      <c r="CK11" s="23">
        <v>0</v>
      </c>
      <c r="CL11" s="23">
        <v>634.20000000000005</v>
      </c>
      <c r="CM11" s="23">
        <v>0</v>
      </c>
      <c r="CN11" s="23">
        <v>0</v>
      </c>
      <c r="CO11" s="23">
        <v>800</v>
      </c>
      <c r="CP11" s="23">
        <v>0</v>
      </c>
      <c r="CQ11" s="23">
        <v>0</v>
      </c>
      <c r="CR11" s="23">
        <v>0</v>
      </c>
      <c r="CS11" s="23">
        <v>4500</v>
      </c>
      <c r="CT11" s="23">
        <v>0</v>
      </c>
      <c r="CU11" s="23">
        <v>7673.5</v>
      </c>
      <c r="CV11" s="23">
        <v>-65</v>
      </c>
      <c r="CW11" s="23">
        <f>S11+W11+AA11+AE11+AI11+AM11+AP11+AS11+AV11+AY11+BB11+BI11+BL11+BO11+BR11+BU11+BX11+CA11+CD11+CJ11+CM11+CP11+CS11</f>
        <v>471558.39999999997</v>
      </c>
      <c r="CX11" s="23">
        <f>T11+X11+AB11+AF11+AJ11+AN11+AQ11+AT11+AW11+AZ11+BC11+BJ11+BM11+BP11+BS11+BV11+BY11+CB11+CE11+CK11+CN11+CQ11+CT11</f>
        <v>0</v>
      </c>
      <c r="CY11" s="23">
        <f>U11+Y11+AC11+AG11+AK11+AO11+AR11+AU11+AX11+BA11+BD11+BK11+BN11+BQ11+BT11+BW11+BZ11+CC11+CF11+CL11+CO11+CR11+CU11+CV11</f>
        <v>225406.39980000001</v>
      </c>
      <c r="CZ11" s="23">
        <v>0</v>
      </c>
      <c r="DA11" s="23">
        <v>0</v>
      </c>
      <c r="DB11" s="23">
        <v>0</v>
      </c>
      <c r="DC11" s="23">
        <v>62418.74</v>
      </c>
      <c r="DD11" s="23">
        <v>0</v>
      </c>
      <c r="DE11" s="23">
        <v>6983.4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79688.493600000002</v>
      </c>
      <c r="DP11" s="23">
        <v>0</v>
      </c>
      <c r="DQ11" s="23">
        <v>17000</v>
      </c>
      <c r="DR11" s="23">
        <v>0</v>
      </c>
      <c r="DS11" s="23">
        <f>CZ11+DC11+DF11+DI11+DL11+DO11</f>
        <v>142107.23360000001</v>
      </c>
      <c r="DT11" s="23">
        <f t="shared" ref="DT11:DT20" si="6">DA11+DD11+DG11+DJ11+DM11+DP11</f>
        <v>0</v>
      </c>
      <c r="DU11" s="23">
        <f t="shared" si="5"/>
        <v>23983.4</v>
      </c>
    </row>
    <row r="12" spans="1:125" s="20" customFormat="1" ht="13.5" x14ac:dyDescent="0.25">
      <c r="A12" s="21">
        <v>3</v>
      </c>
      <c r="B12" s="22" t="s">
        <v>62</v>
      </c>
      <c r="C12" s="23">
        <v>20779.033599999999</v>
      </c>
      <c r="D12" s="23">
        <v>67415.4902</v>
      </c>
      <c r="E12" s="23">
        <f t="shared" si="0"/>
        <v>492776</v>
      </c>
      <c r="F12" s="23">
        <f t="shared" si="0"/>
        <v>0</v>
      </c>
      <c r="G12" s="23">
        <f t="shared" si="0"/>
        <v>246620.37440000006</v>
      </c>
      <c r="H12" s="23">
        <v>0</v>
      </c>
      <c r="I12" s="23">
        <v>492776</v>
      </c>
      <c r="J12" s="23">
        <v>247025.26939999999</v>
      </c>
      <c r="K12" s="23">
        <f t="shared" si="1"/>
        <v>154791</v>
      </c>
      <c r="L12" s="23">
        <f t="shared" si="1"/>
        <v>0</v>
      </c>
      <c r="M12" s="23">
        <f t="shared" si="1"/>
        <v>78938.184399999998</v>
      </c>
      <c r="N12" s="23">
        <v>0</v>
      </c>
      <c r="O12" s="23">
        <f t="shared" si="2"/>
        <v>60830</v>
      </c>
      <c r="P12" s="23">
        <f t="shared" si="2"/>
        <v>0</v>
      </c>
      <c r="Q12" s="23">
        <f t="shared" si="2"/>
        <v>27788.127400000001</v>
      </c>
      <c r="R12" s="23">
        <v>0</v>
      </c>
      <c r="S12" s="23">
        <v>5830</v>
      </c>
      <c r="T12" s="23">
        <v>0</v>
      </c>
      <c r="U12" s="23">
        <v>1771.5853999999999</v>
      </c>
      <c r="V12" s="23">
        <v>0</v>
      </c>
      <c r="W12" s="23">
        <v>11300</v>
      </c>
      <c r="X12" s="23">
        <v>0</v>
      </c>
      <c r="Y12" s="23">
        <v>1723.415</v>
      </c>
      <c r="Z12" s="23">
        <v>0</v>
      </c>
      <c r="AA12" s="23">
        <v>55000</v>
      </c>
      <c r="AB12" s="23">
        <v>0</v>
      </c>
      <c r="AC12" s="23">
        <v>26016.542000000001</v>
      </c>
      <c r="AD12" s="23">
        <v>0</v>
      </c>
      <c r="AE12" s="23">
        <v>7000</v>
      </c>
      <c r="AF12" s="23">
        <v>0</v>
      </c>
      <c r="AG12" s="23">
        <v>2768.85</v>
      </c>
      <c r="AH12" s="23">
        <v>0</v>
      </c>
      <c r="AI12" s="23">
        <v>9000</v>
      </c>
      <c r="AJ12" s="23">
        <v>0</v>
      </c>
      <c r="AK12" s="23">
        <v>6514.3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324884.3</v>
      </c>
      <c r="AT12" s="23">
        <v>0</v>
      </c>
      <c r="AU12" s="23">
        <v>162442.20000000001</v>
      </c>
      <c r="AV12" s="23">
        <v>4200.2</v>
      </c>
      <c r="AW12" s="23">
        <v>0</v>
      </c>
      <c r="AX12" s="23">
        <v>1569.2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f t="shared" si="3"/>
        <v>6151</v>
      </c>
      <c r="BF12" s="23">
        <f t="shared" si="3"/>
        <v>0</v>
      </c>
      <c r="BG12" s="23">
        <f t="shared" si="3"/>
        <v>3199.8249999999998</v>
      </c>
      <c r="BH12" s="23">
        <v>0</v>
      </c>
      <c r="BI12" s="23">
        <v>4000</v>
      </c>
      <c r="BJ12" s="23">
        <v>0</v>
      </c>
      <c r="BK12" s="23">
        <v>828.375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2151</v>
      </c>
      <c r="BS12" s="23">
        <v>0</v>
      </c>
      <c r="BT12" s="23">
        <v>2371.4499999999998</v>
      </c>
      <c r="BU12" s="23">
        <v>0</v>
      </c>
      <c r="BV12" s="23">
        <v>0</v>
      </c>
      <c r="BW12" s="23">
        <v>0</v>
      </c>
      <c r="BX12" s="23">
        <v>8157.3</v>
      </c>
      <c r="BY12" s="23">
        <v>0</v>
      </c>
      <c r="BZ12" s="23">
        <v>3670.79</v>
      </c>
      <c r="CA12" s="23">
        <v>0</v>
      </c>
      <c r="CB12" s="23">
        <v>0</v>
      </c>
      <c r="CC12" s="23">
        <v>6</v>
      </c>
      <c r="CD12" s="23">
        <v>58660</v>
      </c>
      <c r="CE12" s="23">
        <v>0</v>
      </c>
      <c r="CF12" s="23">
        <v>21754.11</v>
      </c>
      <c r="CG12" s="23">
        <v>23100</v>
      </c>
      <c r="CH12" s="23">
        <v>0</v>
      </c>
      <c r="CI12" s="23">
        <v>7530.46</v>
      </c>
      <c r="CJ12" s="23">
        <v>1350</v>
      </c>
      <c r="CK12" s="23">
        <v>0</v>
      </c>
      <c r="CL12" s="23">
        <v>8583.5570000000007</v>
      </c>
      <c r="CM12" s="23">
        <v>500</v>
      </c>
      <c r="CN12" s="23">
        <v>0</v>
      </c>
      <c r="CO12" s="23">
        <v>6600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f t="shared" ref="CW12:CX27" si="7">S12+W12+AA12+AE12+AI12+AM12+AP12+AS12+AV12+AY12+BB12+BI12+BL12+BO12+BR12+BU12+BX12+CA12+CD12+CJ12+CM12+CP12+CS12</f>
        <v>492032.8</v>
      </c>
      <c r="CX12" s="23">
        <f t="shared" si="7"/>
        <v>0</v>
      </c>
      <c r="CY12" s="23">
        <f t="shared" si="4"/>
        <v>246620.37440000006</v>
      </c>
      <c r="CZ12" s="23">
        <v>0</v>
      </c>
      <c r="DA12" s="23">
        <v>0</v>
      </c>
      <c r="DB12" s="23">
        <v>0</v>
      </c>
      <c r="DC12" s="23">
        <v>743.2</v>
      </c>
      <c r="DD12" s="23">
        <v>0</v>
      </c>
      <c r="DE12" s="23">
        <v>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f t="shared" ref="DS12:DT27" si="8">CZ12+DC12+DF12+DI12+DL12+DO12</f>
        <v>743.2</v>
      </c>
      <c r="DT12" s="23">
        <f t="shared" si="6"/>
        <v>0</v>
      </c>
      <c r="DU12" s="23">
        <f t="shared" si="5"/>
        <v>0</v>
      </c>
    </row>
    <row r="13" spans="1:125" s="20" customFormat="1" ht="13.5" x14ac:dyDescent="0.25">
      <c r="A13" s="21">
        <v>4</v>
      </c>
      <c r="B13" s="22" t="s">
        <v>63</v>
      </c>
      <c r="C13" s="23">
        <v>30220.744900000002</v>
      </c>
      <c r="D13" s="23">
        <v>31031.8639</v>
      </c>
      <c r="E13" s="23">
        <f t="shared" si="0"/>
        <v>699359.75</v>
      </c>
      <c r="F13" s="23">
        <f t="shared" si="0"/>
        <v>0</v>
      </c>
      <c r="G13" s="23">
        <f t="shared" si="0"/>
        <v>363063.07110000012</v>
      </c>
      <c r="H13" s="23">
        <v>0</v>
      </c>
      <c r="I13" s="23">
        <v>733759.75</v>
      </c>
      <c r="J13" s="23">
        <v>365081.12939999998</v>
      </c>
      <c r="K13" s="23">
        <f t="shared" si="1"/>
        <v>160600</v>
      </c>
      <c r="L13" s="23">
        <f t="shared" si="1"/>
        <v>0</v>
      </c>
      <c r="M13" s="23">
        <f t="shared" si="1"/>
        <v>110045.37609999999</v>
      </c>
      <c r="N13" s="23">
        <v>0</v>
      </c>
      <c r="O13" s="23">
        <f t="shared" si="2"/>
        <v>110000</v>
      </c>
      <c r="P13" s="23">
        <f t="shared" si="2"/>
        <v>0</v>
      </c>
      <c r="Q13" s="23">
        <f t="shared" si="2"/>
        <v>52800.791900000004</v>
      </c>
      <c r="R13" s="23">
        <v>0</v>
      </c>
      <c r="S13" s="23">
        <v>10000</v>
      </c>
      <c r="T13" s="23">
        <v>0</v>
      </c>
      <c r="U13" s="23">
        <v>8783.2968999999994</v>
      </c>
      <c r="V13" s="23">
        <v>0</v>
      </c>
      <c r="W13" s="23">
        <v>8600</v>
      </c>
      <c r="X13" s="23">
        <v>0</v>
      </c>
      <c r="Y13" s="23">
        <v>1933.4957999999999</v>
      </c>
      <c r="Z13" s="23">
        <v>0</v>
      </c>
      <c r="AA13" s="23">
        <v>100000</v>
      </c>
      <c r="AB13" s="23">
        <v>0</v>
      </c>
      <c r="AC13" s="23">
        <v>44017.495000000003</v>
      </c>
      <c r="AD13" s="23">
        <v>0</v>
      </c>
      <c r="AE13" s="23">
        <v>7000</v>
      </c>
      <c r="AF13" s="23">
        <v>0</v>
      </c>
      <c r="AG13" s="23">
        <v>3775.16</v>
      </c>
      <c r="AH13" s="23">
        <v>0</v>
      </c>
      <c r="AI13" s="23">
        <v>6000</v>
      </c>
      <c r="AJ13" s="23">
        <v>0</v>
      </c>
      <c r="AK13" s="23">
        <v>4895.3999999999996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499108.2</v>
      </c>
      <c r="AT13" s="23">
        <v>0</v>
      </c>
      <c r="AU13" s="23">
        <v>249554.1</v>
      </c>
      <c r="AV13" s="23">
        <v>4700.8</v>
      </c>
      <c r="AW13" s="23">
        <v>0</v>
      </c>
      <c r="AX13" s="23">
        <v>1307.7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f t="shared" si="3"/>
        <v>4000</v>
      </c>
      <c r="BF13" s="23">
        <f t="shared" si="3"/>
        <v>0</v>
      </c>
      <c r="BG13" s="23">
        <f t="shared" si="3"/>
        <v>7186.9246000000003</v>
      </c>
      <c r="BH13" s="23">
        <v>0</v>
      </c>
      <c r="BI13" s="23">
        <v>1000</v>
      </c>
      <c r="BJ13" s="23">
        <v>0</v>
      </c>
      <c r="BK13" s="23">
        <v>661.31700000000001</v>
      </c>
      <c r="BL13" s="23">
        <v>1000</v>
      </c>
      <c r="BM13" s="23">
        <v>0</v>
      </c>
      <c r="BN13" s="23">
        <v>4326.4920000000002</v>
      </c>
      <c r="BO13" s="23">
        <v>1000</v>
      </c>
      <c r="BP13" s="23">
        <v>0</v>
      </c>
      <c r="BQ13" s="23">
        <v>941.38900000000001</v>
      </c>
      <c r="BR13" s="23">
        <v>1000</v>
      </c>
      <c r="BS13" s="23">
        <v>0</v>
      </c>
      <c r="BT13" s="23">
        <v>1257.7266</v>
      </c>
      <c r="BU13" s="23">
        <v>0</v>
      </c>
      <c r="BV13" s="23">
        <v>0</v>
      </c>
      <c r="BW13" s="23">
        <v>0</v>
      </c>
      <c r="BX13" s="23">
        <v>5950</v>
      </c>
      <c r="BY13" s="23">
        <v>0</v>
      </c>
      <c r="BZ13" s="23">
        <v>2155.895</v>
      </c>
      <c r="CA13" s="23">
        <v>0</v>
      </c>
      <c r="CB13" s="23">
        <v>0</v>
      </c>
      <c r="CC13" s="23">
        <v>0</v>
      </c>
      <c r="CD13" s="23">
        <v>25000</v>
      </c>
      <c r="CE13" s="23">
        <v>0</v>
      </c>
      <c r="CF13" s="23">
        <v>21639.848399999999</v>
      </c>
      <c r="CG13" s="23">
        <v>25000</v>
      </c>
      <c r="CH13" s="23">
        <v>0</v>
      </c>
      <c r="CI13" s="23">
        <v>15572.848400000001</v>
      </c>
      <c r="CJ13" s="23">
        <v>0</v>
      </c>
      <c r="CK13" s="23">
        <v>0</v>
      </c>
      <c r="CL13" s="23">
        <v>15940.8554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1872.9</v>
      </c>
      <c r="CV13" s="23">
        <v>0</v>
      </c>
      <c r="CW13" s="23">
        <f t="shared" si="7"/>
        <v>670359</v>
      </c>
      <c r="CX13" s="23">
        <f t="shared" si="7"/>
        <v>0</v>
      </c>
      <c r="CY13" s="23">
        <f t="shared" si="4"/>
        <v>363063.07110000012</v>
      </c>
      <c r="CZ13" s="23">
        <v>0</v>
      </c>
      <c r="DA13" s="23">
        <v>0</v>
      </c>
      <c r="DB13" s="23">
        <v>0</v>
      </c>
      <c r="DC13" s="23">
        <v>29000.75</v>
      </c>
      <c r="DD13" s="23">
        <v>0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88759</v>
      </c>
      <c r="DP13" s="23">
        <v>0</v>
      </c>
      <c r="DQ13" s="23">
        <v>0</v>
      </c>
      <c r="DR13" s="23">
        <v>0</v>
      </c>
      <c r="DS13" s="23">
        <f t="shared" si="8"/>
        <v>117759.75</v>
      </c>
      <c r="DT13" s="23">
        <f t="shared" si="6"/>
        <v>0</v>
      </c>
      <c r="DU13" s="23">
        <f t="shared" si="5"/>
        <v>0</v>
      </c>
    </row>
    <row r="14" spans="1:125" s="20" customFormat="1" ht="13.5" x14ac:dyDescent="0.25">
      <c r="A14" s="21">
        <v>5</v>
      </c>
      <c r="B14" s="22" t="s">
        <v>64</v>
      </c>
      <c r="C14" s="23">
        <v>2707.3332</v>
      </c>
      <c r="D14" s="23">
        <v>6792.3918000000003</v>
      </c>
      <c r="E14" s="23">
        <f t="shared" si="0"/>
        <v>529103.80000000005</v>
      </c>
      <c r="F14" s="23">
        <f t="shared" si="0"/>
        <v>0</v>
      </c>
      <c r="G14" s="23">
        <f t="shared" si="0"/>
        <v>250069.55040000001</v>
      </c>
      <c r="H14" s="23">
        <v>0</v>
      </c>
      <c r="I14" s="23">
        <v>529103.80000000005</v>
      </c>
      <c r="J14" s="23">
        <v>250628.79240000001</v>
      </c>
      <c r="K14" s="23">
        <f t="shared" si="1"/>
        <v>119108.03</v>
      </c>
      <c r="L14" s="23">
        <f t="shared" si="1"/>
        <v>0</v>
      </c>
      <c r="M14" s="23">
        <f t="shared" si="1"/>
        <v>48110.352399999996</v>
      </c>
      <c r="N14" s="23">
        <v>0</v>
      </c>
      <c r="O14" s="23">
        <f t="shared" si="2"/>
        <v>54471.5</v>
      </c>
      <c r="P14" s="23">
        <f t="shared" si="2"/>
        <v>0</v>
      </c>
      <c r="Q14" s="23">
        <f t="shared" si="2"/>
        <v>23591.1764</v>
      </c>
      <c r="R14" s="23">
        <v>0</v>
      </c>
      <c r="S14" s="23">
        <v>2753.2</v>
      </c>
      <c r="T14" s="23">
        <v>0</v>
      </c>
      <c r="U14" s="23">
        <v>1553.5834</v>
      </c>
      <c r="V14" s="23">
        <v>0</v>
      </c>
      <c r="W14" s="23">
        <v>8657.5</v>
      </c>
      <c r="X14" s="23">
        <v>0</v>
      </c>
      <c r="Y14" s="23">
        <v>1141.9364</v>
      </c>
      <c r="Z14" s="23">
        <v>0</v>
      </c>
      <c r="AA14" s="23">
        <v>51718.3</v>
      </c>
      <c r="AB14" s="23">
        <v>0</v>
      </c>
      <c r="AC14" s="23">
        <v>22037.593000000001</v>
      </c>
      <c r="AD14" s="23">
        <v>0</v>
      </c>
      <c r="AE14" s="23">
        <v>3400.03</v>
      </c>
      <c r="AF14" s="23">
        <v>0</v>
      </c>
      <c r="AG14" s="23">
        <v>2074.63</v>
      </c>
      <c r="AH14" s="23">
        <v>0</v>
      </c>
      <c r="AI14" s="23">
        <v>5000</v>
      </c>
      <c r="AJ14" s="23">
        <v>0</v>
      </c>
      <c r="AK14" s="23">
        <v>3216.5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396618.3</v>
      </c>
      <c r="AT14" s="23">
        <v>0</v>
      </c>
      <c r="AU14" s="23">
        <v>198309.2</v>
      </c>
      <c r="AV14" s="23">
        <v>8401.2000000000007</v>
      </c>
      <c r="AW14" s="23">
        <v>0</v>
      </c>
      <c r="AX14" s="23">
        <v>3138.4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f t="shared" si="3"/>
        <v>24699</v>
      </c>
      <c r="BF14" s="23">
        <f t="shared" si="3"/>
        <v>0</v>
      </c>
      <c r="BG14" s="23">
        <f t="shared" si="3"/>
        <v>7256.7831999999999</v>
      </c>
      <c r="BH14" s="23">
        <v>0</v>
      </c>
      <c r="BI14" s="23">
        <v>18684</v>
      </c>
      <c r="BJ14" s="23">
        <v>0</v>
      </c>
      <c r="BK14" s="23">
        <v>3983.9382000000001</v>
      </c>
      <c r="BL14" s="23">
        <v>15</v>
      </c>
      <c r="BM14" s="23">
        <v>0</v>
      </c>
      <c r="BN14" s="23">
        <v>19.7</v>
      </c>
      <c r="BO14" s="23">
        <v>0</v>
      </c>
      <c r="BP14" s="23">
        <v>0</v>
      </c>
      <c r="BQ14" s="23">
        <v>0</v>
      </c>
      <c r="BR14" s="23">
        <v>6000</v>
      </c>
      <c r="BS14" s="23">
        <v>0</v>
      </c>
      <c r="BT14" s="23">
        <v>3253.145</v>
      </c>
      <c r="BU14" s="23">
        <v>0</v>
      </c>
      <c r="BV14" s="23">
        <v>0</v>
      </c>
      <c r="BW14" s="23">
        <v>0</v>
      </c>
      <c r="BX14" s="23">
        <v>3703.27</v>
      </c>
      <c r="BY14" s="23">
        <v>0</v>
      </c>
      <c r="BZ14" s="23">
        <v>1203.55</v>
      </c>
      <c r="CA14" s="23">
        <v>0</v>
      </c>
      <c r="CB14" s="23">
        <v>0</v>
      </c>
      <c r="CC14" s="23">
        <v>0</v>
      </c>
      <c r="CD14" s="23">
        <v>21500</v>
      </c>
      <c r="CE14" s="23">
        <v>0</v>
      </c>
      <c r="CF14" s="23">
        <v>8304.2363999999998</v>
      </c>
      <c r="CG14" s="23">
        <v>9000</v>
      </c>
      <c r="CH14" s="23">
        <v>0</v>
      </c>
      <c r="CI14" s="23">
        <v>2936.1864</v>
      </c>
      <c r="CJ14" s="23">
        <v>0</v>
      </c>
      <c r="CK14" s="23">
        <v>0</v>
      </c>
      <c r="CL14" s="23">
        <v>945.78</v>
      </c>
      <c r="CM14" s="23">
        <v>0</v>
      </c>
      <c r="CN14" s="23">
        <v>0</v>
      </c>
      <c r="CO14" s="23">
        <v>1099.31</v>
      </c>
      <c r="CP14" s="23">
        <v>0</v>
      </c>
      <c r="CQ14" s="23">
        <v>0</v>
      </c>
      <c r="CR14" s="23">
        <v>0</v>
      </c>
      <c r="CS14" s="23">
        <v>1380</v>
      </c>
      <c r="CT14" s="23">
        <v>0</v>
      </c>
      <c r="CU14" s="23">
        <v>480</v>
      </c>
      <c r="CV14" s="23">
        <v>0</v>
      </c>
      <c r="CW14" s="23">
        <f t="shared" si="7"/>
        <v>527830.80000000005</v>
      </c>
      <c r="CX14" s="23">
        <f t="shared" si="7"/>
        <v>0</v>
      </c>
      <c r="CY14" s="23">
        <f t="shared" si="4"/>
        <v>250761.5024</v>
      </c>
      <c r="CZ14" s="23">
        <v>1273</v>
      </c>
      <c r="DA14" s="23">
        <v>0</v>
      </c>
      <c r="DB14" s="23">
        <v>1273</v>
      </c>
      <c r="DC14" s="23">
        <v>0</v>
      </c>
      <c r="DD14" s="23">
        <v>0</v>
      </c>
      <c r="DE14" s="23">
        <v>-1964.952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76993.5</v>
      </c>
      <c r="DP14" s="23">
        <v>0</v>
      </c>
      <c r="DQ14" s="23">
        <v>22607.337</v>
      </c>
      <c r="DR14" s="23">
        <v>0</v>
      </c>
      <c r="DS14" s="23">
        <f t="shared" si="8"/>
        <v>78266.5</v>
      </c>
      <c r="DT14" s="23">
        <f t="shared" si="6"/>
        <v>0</v>
      </c>
      <c r="DU14" s="23">
        <f t="shared" si="5"/>
        <v>21915.384999999998</v>
      </c>
    </row>
    <row r="15" spans="1:125" s="20" customFormat="1" ht="13.5" x14ac:dyDescent="0.25">
      <c r="A15" s="21">
        <v>6</v>
      </c>
      <c r="B15" s="22" t="s">
        <v>65</v>
      </c>
      <c r="C15" s="23">
        <v>0</v>
      </c>
      <c r="D15" s="23">
        <v>0</v>
      </c>
      <c r="E15" s="23">
        <f t="shared" si="0"/>
        <v>0</v>
      </c>
      <c r="F15" s="23">
        <f t="shared" si="0"/>
        <v>0</v>
      </c>
      <c r="G15" s="23">
        <f t="shared" si="0"/>
        <v>0</v>
      </c>
      <c r="H15" s="23">
        <v>0</v>
      </c>
      <c r="I15" s="23">
        <v>0</v>
      </c>
      <c r="J15" s="23">
        <v>0</v>
      </c>
      <c r="K15" s="23">
        <f t="shared" si="1"/>
        <v>0</v>
      </c>
      <c r="L15" s="23">
        <f t="shared" si="1"/>
        <v>0</v>
      </c>
      <c r="M15" s="23">
        <f t="shared" si="1"/>
        <v>0</v>
      </c>
      <c r="N15" s="23">
        <v>0</v>
      </c>
      <c r="O15" s="23">
        <f t="shared" si="2"/>
        <v>0</v>
      </c>
      <c r="P15" s="23">
        <f t="shared" si="2"/>
        <v>0</v>
      </c>
      <c r="Q15" s="23">
        <f t="shared" si="2"/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f t="shared" si="3"/>
        <v>0</v>
      </c>
      <c r="BF15" s="23">
        <f t="shared" si="3"/>
        <v>0</v>
      </c>
      <c r="BG15" s="23">
        <f t="shared" si="3"/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f t="shared" si="7"/>
        <v>0</v>
      </c>
      <c r="CX15" s="23">
        <f t="shared" si="7"/>
        <v>0</v>
      </c>
      <c r="CY15" s="23">
        <f t="shared" si="4"/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f t="shared" si="8"/>
        <v>0</v>
      </c>
      <c r="DT15" s="23">
        <f t="shared" si="6"/>
        <v>0</v>
      </c>
      <c r="DU15" s="23">
        <f t="shared" si="5"/>
        <v>0</v>
      </c>
    </row>
    <row r="16" spans="1:125" s="20" customFormat="1" ht="13.5" x14ac:dyDescent="0.25">
      <c r="A16" s="21">
        <v>7</v>
      </c>
      <c r="B16" s="22" t="s">
        <v>66</v>
      </c>
      <c r="C16" s="23">
        <v>9891.8004999999994</v>
      </c>
      <c r="D16" s="23">
        <v>122.8365</v>
      </c>
      <c r="E16" s="23">
        <f t="shared" si="0"/>
        <v>23978.160000000003</v>
      </c>
      <c r="F16" s="23">
        <f t="shared" si="0"/>
        <v>0</v>
      </c>
      <c r="G16" s="23">
        <f t="shared" si="0"/>
        <v>4976.2759999999998</v>
      </c>
      <c r="H16" s="23">
        <v>0</v>
      </c>
      <c r="I16" s="23">
        <v>23978.16</v>
      </c>
      <c r="J16" s="23">
        <v>5209.7759999999998</v>
      </c>
      <c r="K16" s="23">
        <f t="shared" si="1"/>
        <v>4657.3999999999996</v>
      </c>
      <c r="L16" s="23">
        <f t="shared" si="1"/>
        <v>0</v>
      </c>
      <c r="M16" s="23">
        <f t="shared" si="1"/>
        <v>261.77600000000001</v>
      </c>
      <c r="N16" s="23">
        <v>0</v>
      </c>
      <c r="O16" s="23">
        <f t="shared" si="2"/>
        <v>300</v>
      </c>
      <c r="P16" s="23">
        <f t="shared" si="2"/>
        <v>0</v>
      </c>
      <c r="Q16" s="23">
        <f t="shared" si="2"/>
        <v>153.27600000000001</v>
      </c>
      <c r="R16" s="23">
        <v>0</v>
      </c>
      <c r="S16" s="23">
        <v>0</v>
      </c>
      <c r="T16" s="23">
        <v>0</v>
      </c>
      <c r="U16" s="23">
        <v>2.4E-2</v>
      </c>
      <c r="V16" s="23">
        <v>0</v>
      </c>
      <c r="W16" s="23">
        <v>1930.6</v>
      </c>
      <c r="X16" s="23">
        <v>0</v>
      </c>
      <c r="Y16" s="23">
        <v>0</v>
      </c>
      <c r="Z16" s="23">
        <v>0</v>
      </c>
      <c r="AA16" s="23">
        <v>300</v>
      </c>
      <c r="AB16" s="23">
        <v>0</v>
      </c>
      <c r="AC16" s="23">
        <v>153.25200000000001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9429</v>
      </c>
      <c r="AT16" s="23">
        <v>0</v>
      </c>
      <c r="AU16" s="23">
        <v>4714.5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f t="shared" si="3"/>
        <v>2366.8000000000002</v>
      </c>
      <c r="BF16" s="23">
        <f t="shared" si="3"/>
        <v>0</v>
      </c>
      <c r="BG16" s="23">
        <f t="shared" si="3"/>
        <v>90.5</v>
      </c>
      <c r="BH16" s="23">
        <v>0</v>
      </c>
      <c r="BI16" s="23">
        <v>2366.8000000000002</v>
      </c>
      <c r="BJ16" s="23">
        <v>0</v>
      </c>
      <c r="BK16" s="23">
        <v>5</v>
      </c>
      <c r="BL16" s="23">
        <v>0</v>
      </c>
      <c r="BM16" s="23">
        <v>0</v>
      </c>
      <c r="BN16" s="23">
        <v>85.5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60</v>
      </c>
      <c r="CE16" s="23">
        <v>0</v>
      </c>
      <c r="CF16" s="23">
        <v>18</v>
      </c>
      <c r="CG16" s="23">
        <v>60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0</v>
      </c>
      <c r="CV16" s="23">
        <v>0</v>
      </c>
      <c r="CW16" s="23">
        <f t="shared" si="7"/>
        <v>14086.400000000001</v>
      </c>
      <c r="CX16" s="23">
        <f t="shared" si="7"/>
        <v>0</v>
      </c>
      <c r="CY16" s="23">
        <f t="shared" si="4"/>
        <v>4976.2759999999998</v>
      </c>
      <c r="CZ16" s="23">
        <v>0</v>
      </c>
      <c r="DA16" s="23">
        <v>0</v>
      </c>
      <c r="DB16" s="23">
        <v>0</v>
      </c>
      <c r="DC16" s="23">
        <v>9891.76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2400</v>
      </c>
      <c r="DP16" s="23">
        <v>0</v>
      </c>
      <c r="DQ16" s="23">
        <v>0</v>
      </c>
      <c r="DR16" s="23">
        <v>0</v>
      </c>
      <c r="DS16" s="23">
        <f t="shared" si="8"/>
        <v>12291.76</v>
      </c>
      <c r="DT16" s="23">
        <f t="shared" si="6"/>
        <v>0</v>
      </c>
      <c r="DU16" s="23">
        <f t="shared" si="5"/>
        <v>0</v>
      </c>
    </row>
    <row r="17" spans="1:125" s="20" customFormat="1" ht="13.5" x14ac:dyDescent="0.25">
      <c r="A17" s="21">
        <v>8</v>
      </c>
      <c r="B17" s="22" t="s">
        <v>67</v>
      </c>
      <c r="C17" s="23">
        <v>1054.9590000000001</v>
      </c>
      <c r="D17" s="23">
        <v>3230.6383000000001</v>
      </c>
      <c r="E17" s="23">
        <f t="shared" si="0"/>
        <v>148356.69999999998</v>
      </c>
      <c r="F17" s="23">
        <f t="shared" si="0"/>
        <v>0</v>
      </c>
      <c r="G17" s="23">
        <f t="shared" si="0"/>
        <v>79370.035999999993</v>
      </c>
      <c r="H17" s="23">
        <v>0</v>
      </c>
      <c r="I17" s="23">
        <v>148356.70000000001</v>
      </c>
      <c r="J17" s="23">
        <v>80682.104999999996</v>
      </c>
      <c r="K17" s="23">
        <f t="shared" si="1"/>
        <v>13940.3</v>
      </c>
      <c r="L17" s="23">
        <f t="shared" si="1"/>
        <v>0</v>
      </c>
      <c r="M17" s="23">
        <f t="shared" si="1"/>
        <v>8261.8359999999993</v>
      </c>
      <c r="N17" s="23">
        <v>0</v>
      </c>
      <c r="O17" s="23">
        <f t="shared" si="2"/>
        <v>4314</v>
      </c>
      <c r="P17" s="23">
        <f t="shared" si="2"/>
        <v>0</v>
      </c>
      <c r="Q17" s="23">
        <f t="shared" si="2"/>
        <v>5746.5810000000001</v>
      </c>
      <c r="R17" s="23">
        <v>0</v>
      </c>
      <c r="S17" s="23">
        <v>30</v>
      </c>
      <c r="T17" s="23">
        <v>0</v>
      </c>
      <c r="U17" s="23">
        <v>7.0590000000000002</v>
      </c>
      <c r="V17" s="23">
        <v>0</v>
      </c>
      <c r="W17" s="23">
        <v>5600</v>
      </c>
      <c r="X17" s="23">
        <v>0</v>
      </c>
      <c r="Y17" s="23">
        <v>1.4750000000000001</v>
      </c>
      <c r="Z17" s="23">
        <v>0</v>
      </c>
      <c r="AA17" s="23">
        <v>4284</v>
      </c>
      <c r="AB17" s="23">
        <v>0</v>
      </c>
      <c r="AC17" s="23">
        <v>5739.5219999999999</v>
      </c>
      <c r="AD17" s="23">
        <v>0</v>
      </c>
      <c r="AE17" s="23">
        <v>120</v>
      </c>
      <c r="AF17" s="23">
        <v>0</v>
      </c>
      <c r="AG17" s="23">
        <v>71.5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134416.4</v>
      </c>
      <c r="AT17" s="23">
        <v>0</v>
      </c>
      <c r="AU17" s="23">
        <v>67208.2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f t="shared" si="3"/>
        <v>2906.3</v>
      </c>
      <c r="BF17" s="23">
        <f t="shared" si="3"/>
        <v>0</v>
      </c>
      <c r="BG17" s="23">
        <f t="shared" si="3"/>
        <v>944.61500000000001</v>
      </c>
      <c r="BH17" s="23">
        <v>0</v>
      </c>
      <c r="BI17" s="23">
        <v>200</v>
      </c>
      <c r="BJ17" s="23">
        <v>0</v>
      </c>
      <c r="BK17" s="23">
        <v>3</v>
      </c>
      <c r="BL17" s="23">
        <v>2106.3000000000002</v>
      </c>
      <c r="BM17" s="23">
        <v>0</v>
      </c>
      <c r="BN17" s="23">
        <v>629.31500000000005</v>
      </c>
      <c r="BO17" s="23">
        <v>0</v>
      </c>
      <c r="BP17" s="23">
        <v>0</v>
      </c>
      <c r="BQ17" s="23">
        <v>0</v>
      </c>
      <c r="BR17" s="23">
        <v>600</v>
      </c>
      <c r="BS17" s="23">
        <v>0</v>
      </c>
      <c r="BT17" s="23">
        <v>312.3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1000</v>
      </c>
      <c r="CE17" s="23">
        <v>0</v>
      </c>
      <c r="CF17" s="23">
        <v>1467.665</v>
      </c>
      <c r="CG17" s="23">
        <v>600</v>
      </c>
      <c r="CH17" s="23">
        <v>0</v>
      </c>
      <c r="CI17" s="23">
        <v>720.06500000000005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3900</v>
      </c>
      <c r="CS17" s="23">
        <v>0</v>
      </c>
      <c r="CT17" s="23">
        <v>0</v>
      </c>
      <c r="CU17" s="23">
        <v>30</v>
      </c>
      <c r="CV17" s="23">
        <v>0</v>
      </c>
      <c r="CW17" s="23">
        <f t="shared" si="7"/>
        <v>148356.69999999998</v>
      </c>
      <c r="CX17" s="23">
        <f t="shared" si="7"/>
        <v>0</v>
      </c>
      <c r="CY17" s="23">
        <f t="shared" si="4"/>
        <v>79370.035999999993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22000</v>
      </c>
      <c r="DP17" s="23">
        <v>0</v>
      </c>
      <c r="DQ17" s="23">
        <v>7113.6968999999999</v>
      </c>
      <c r="DR17" s="23">
        <v>0</v>
      </c>
      <c r="DS17" s="23">
        <f t="shared" si="8"/>
        <v>22000</v>
      </c>
      <c r="DT17" s="23">
        <f t="shared" si="6"/>
        <v>0</v>
      </c>
      <c r="DU17" s="23">
        <f t="shared" si="5"/>
        <v>7113.6968999999999</v>
      </c>
    </row>
    <row r="18" spans="1:125" s="20" customFormat="1" ht="13.5" x14ac:dyDescent="0.25">
      <c r="A18" s="21">
        <v>9</v>
      </c>
      <c r="B18" s="22" t="s">
        <v>68</v>
      </c>
      <c r="C18" s="23">
        <v>0</v>
      </c>
      <c r="D18" s="23">
        <v>0</v>
      </c>
      <c r="E18" s="23">
        <f t="shared" si="0"/>
        <v>0</v>
      </c>
      <c r="F18" s="23">
        <f t="shared" si="0"/>
        <v>0</v>
      </c>
      <c r="G18" s="23">
        <f t="shared" si="0"/>
        <v>0</v>
      </c>
      <c r="H18" s="23">
        <v>0</v>
      </c>
      <c r="I18" s="23">
        <v>0</v>
      </c>
      <c r="J18" s="23">
        <v>0</v>
      </c>
      <c r="K18" s="23">
        <f t="shared" si="1"/>
        <v>0</v>
      </c>
      <c r="L18" s="23">
        <f t="shared" si="1"/>
        <v>0</v>
      </c>
      <c r="M18" s="23">
        <f t="shared" si="1"/>
        <v>0</v>
      </c>
      <c r="N18" s="23">
        <v>0</v>
      </c>
      <c r="O18" s="23">
        <f t="shared" si="2"/>
        <v>0</v>
      </c>
      <c r="P18" s="23">
        <f t="shared" si="2"/>
        <v>0</v>
      </c>
      <c r="Q18" s="23">
        <f t="shared" si="2"/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f t="shared" si="3"/>
        <v>0</v>
      </c>
      <c r="BF18" s="23">
        <f t="shared" si="3"/>
        <v>0</v>
      </c>
      <c r="BG18" s="23">
        <f t="shared" si="3"/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23">
        <v>0</v>
      </c>
      <c r="CW18" s="23">
        <f t="shared" si="7"/>
        <v>0</v>
      </c>
      <c r="CX18" s="23">
        <f t="shared" si="7"/>
        <v>0</v>
      </c>
      <c r="CY18" s="23">
        <f t="shared" si="4"/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f t="shared" si="8"/>
        <v>0</v>
      </c>
      <c r="DT18" s="23">
        <f t="shared" si="6"/>
        <v>0</v>
      </c>
      <c r="DU18" s="23">
        <f t="shared" si="5"/>
        <v>0</v>
      </c>
    </row>
    <row r="19" spans="1:125" s="20" customFormat="1" ht="13.5" x14ac:dyDescent="0.25">
      <c r="A19" s="21">
        <v>10</v>
      </c>
      <c r="B19" s="22" t="s">
        <v>69</v>
      </c>
      <c r="C19" s="23">
        <v>0</v>
      </c>
      <c r="D19" s="23">
        <v>0</v>
      </c>
      <c r="E19" s="23">
        <f t="shared" si="0"/>
        <v>0</v>
      </c>
      <c r="F19" s="23">
        <f t="shared" si="0"/>
        <v>0</v>
      </c>
      <c r="G19" s="23">
        <f t="shared" si="0"/>
        <v>0</v>
      </c>
      <c r="H19" s="23">
        <v>0</v>
      </c>
      <c r="I19" s="23">
        <v>0</v>
      </c>
      <c r="J19" s="23">
        <v>0</v>
      </c>
      <c r="K19" s="23">
        <f t="shared" si="1"/>
        <v>0</v>
      </c>
      <c r="L19" s="23">
        <f t="shared" si="1"/>
        <v>0</v>
      </c>
      <c r="M19" s="23">
        <f t="shared" si="1"/>
        <v>0</v>
      </c>
      <c r="N19" s="23"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f t="shared" si="3"/>
        <v>0</v>
      </c>
      <c r="BF19" s="23">
        <f t="shared" si="3"/>
        <v>0</v>
      </c>
      <c r="BG19" s="23">
        <f t="shared" si="3"/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f t="shared" si="7"/>
        <v>0</v>
      </c>
      <c r="CX19" s="23">
        <f t="shared" si="7"/>
        <v>0</v>
      </c>
      <c r="CY19" s="23">
        <f t="shared" si="4"/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f t="shared" si="8"/>
        <v>0</v>
      </c>
      <c r="DT19" s="23">
        <f t="shared" si="6"/>
        <v>0</v>
      </c>
      <c r="DU19" s="23">
        <f t="shared" si="5"/>
        <v>0</v>
      </c>
    </row>
    <row r="20" spans="1:125" s="20" customFormat="1" ht="13.5" x14ac:dyDescent="0.25">
      <c r="A20" s="21">
        <v>11</v>
      </c>
      <c r="B20" s="22" t="s">
        <v>70</v>
      </c>
      <c r="C20" s="23">
        <v>0</v>
      </c>
      <c r="D20" s="23">
        <v>0</v>
      </c>
      <c r="E20" s="23">
        <f t="shared" si="0"/>
        <v>0</v>
      </c>
      <c r="F20" s="23">
        <f t="shared" si="0"/>
        <v>0</v>
      </c>
      <c r="G20" s="23">
        <f t="shared" si="0"/>
        <v>0</v>
      </c>
      <c r="H20" s="23">
        <v>0</v>
      </c>
      <c r="I20" s="23">
        <v>0</v>
      </c>
      <c r="J20" s="23">
        <v>0</v>
      </c>
      <c r="K20" s="23">
        <f t="shared" si="1"/>
        <v>0</v>
      </c>
      <c r="L20" s="23">
        <f t="shared" si="1"/>
        <v>0</v>
      </c>
      <c r="M20" s="23">
        <f t="shared" si="1"/>
        <v>0</v>
      </c>
      <c r="N20" s="23">
        <v>0</v>
      </c>
      <c r="O20" s="23">
        <f t="shared" si="2"/>
        <v>0</v>
      </c>
      <c r="P20" s="23">
        <f t="shared" si="2"/>
        <v>0</v>
      </c>
      <c r="Q20" s="23">
        <f t="shared" si="2"/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f t="shared" si="3"/>
        <v>0</v>
      </c>
      <c r="BF20" s="23">
        <f t="shared" si="3"/>
        <v>0</v>
      </c>
      <c r="BG20" s="23">
        <f t="shared" si="3"/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f t="shared" si="7"/>
        <v>0</v>
      </c>
      <c r="CX20" s="23">
        <f t="shared" si="7"/>
        <v>0</v>
      </c>
      <c r="CY20" s="23">
        <f t="shared" si="4"/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f t="shared" si="8"/>
        <v>0</v>
      </c>
      <c r="DT20" s="23">
        <f t="shared" si="6"/>
        <v>0</v>
      </c>
      <c r="DU20" s="23">
        <f t="shared" si="5"/>
        <v>0</v>
      </c>
    </row>
    <row r="21" spans="1:125" s="20" customFormat="1" ht="13.5" x14ac:dyDescent="0.25">
      <c r="A21" s="21">
        <v>12</v>
      </c>
      <c r="B21" s="22" t="s">
        <v>71</v>
      </c>
      <c r="C21" s="23">
        <v>0</v>
      </c>
      <c r="D21" s="23">
        <v>0</v>
      </c>
      <c r="E21" s="23">
        <f>CW21+DS21-DO21</f>
        <v>0</v>
      </c>
      <c r="F21" s="23">
        <f>CX21+DT21-DP21</f>
        <v>0</v>
      </c>
      <c r="G21" s="23">
        <f>CY21+DU21-DQ21</f>
        <v>0</v>
      </c>
      <c r="H21" s="23">
        <v>0</v>
      </c>
      <c r="I21" s="23">
        <v>0</v>
      </c>
      <c r="J21" s="23"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3">
        <v>0</v>
      </c>
      <c r="O21" s="23">
        <f t="shared" si="2"/>
        <v>0</v>
      </c>
      <c r="P21" s="23">
        <f t="shared" si="2"/>
        <v>0</v>
      </c>
      <c r="Q21" s="23">
        <f t="shared" si="2"/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f t="shared" si="3"/>
        <v>0</v>
      </c>
      <c r="BF21" s="23">
        <f t="shared" si="3"/>
        <v>0</v>
      </c>
      <c r="BG21" s="23">
        <f t="shared" si="3"/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f t="shared" si="7"/>
        <v>0</v>
      </c>
      <c r="CX21" s="23">
        <f t="shared" si="7"/>
        <v>0</v>
      </c>
      <c r="CY21" s="23">
        <f t="shared" si="4"/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f t="shared" si="8"/>
        <v>0</v>
      </c>
      <c r="DT21" s="23">
        <f t="shared" si="8"/>
        <v>0</v>
      </c>
      <c r="DU21" s="23">
        <f t="shared" si="5"/>
        <v>0</v>
      </c>
    </row>
    <row r="22" spans="1:125" x14ac:dyDescent="0.3">
      <c r="A22" s="21">
        <v>13</v>
      </c>
      <c r="B22" s="22" t="s">
        <v>72</v>
      </c>
      <c r="C22" s="23">
        <v>100.009</v>
      </c>
      <c r="D22" s="23">
        <v>36060.767800000001</v>
      </c>
      <c r="E22" s="23">
        <f t="shared" si="0"/>
        <v>148342.9</v>
      </c>
      <c r="F22" s="23">
        <f t="shared" si="0"/>
        <v>0</v>
      </c>
      <c r="G22" s="23">
        <f t="shared" si="0"/>
        <v>72711.145000000004</v>
      </c>
      <c r="H22" s="23">
        <v>0</v>
      </c>
      <c r="I22" s="23">
        <v>154390.9</v>
      </c>
      <c r="J22" s="23">
        <v>72728.846000000005</v>
      </c>
      <c r="K22" s="23">
        <f t="shared" si="1"/>
        <v>17015</v>
      </c>
      <c r="L22" s="23">
        <f t="shared" si="1"/>
        <v>0</v>
      </c>
      <c r="M22" s="23">
        <f t="shared" si="1"/>
        <v>7132.1989999999996</v>
      </c>
      <c r="N22" s="23">
        <v>0</v>
      </c>
      <c r="O22" s="23">
        <f t="shared" si="2"/>
        <v>11300</v>
      </c>
      <c r="P22" s="23">
        <f t="shared" si="2"/>
        <v>0</v>
      </c>
      <c r="Q22" s="23">
        <f t="shared" si="2"/>
        <v>4333.7719999999999</v>
      </c>
      <c r="R22" s="23">
        <v>0</v>
      </c>
      <c r="S22" s="23">
        <v>0</v>
      </c>
      <c r="T22" s="23">
        <v>0</v>
      </c>
      <c r="U22" s="23">
        <v>0.27400000000000002</v>
      </c>
      <c r="V22" s="23">
        <v>0</v>
      </c>
      <c r="W22" s="23">
        <v>1300</v>
      </c>
      <c r="X22" s="23">
        <v>0</v>
      </c>
      <c r="Y22" s="23">
        <v>518.48299999999995</v>
      </c>
      <c r="Z22" s="23">
        <v>0</v>
      </c>
      <c r="AA22" s="23">
        <v>11300</v>
      </c>
      <c r="AB22" s="23">
        <v>0</v>
      </c>
      <c r="AC22" s="23">
        <v>4333.4979999999996</v>
      </c>
      <c r="AD22" s="23">
        <v>0</v>
      </c>
      <c r="AE22" s="23">
        <v>275</v>
      </c>
      <c r="AF22" s="23">
        <v>0</v>
      </c>
      <c r="AG22" s="23">
        <v>40.5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131327.9</v>
      </c>
      <c r="AT22" s="23">
        <v>0</v>
      </c>
      <c r="AU22" s="23">
        <v>65664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f t="shared" si="3"/>
        <v>1110</v>
      </c>
      <c r="BF22" s="23">
        <f t="shared" si="3"/>
        <v>0</v>
      </c>
      <c r="BG22" s="23">
        <f t="shared" si="3"/>
        <v>343.45</v>
      </c>
      <c r="BH22" s="23">
        <v>0</v>
      </c>
      <c r="BI22" s="23">
        <v>930</v>
      </c>
      <c r="BJ22" s="23">
        <v>0</v>
      </c>
      <c r="BK22" s="23">
        <v>240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180</v>
      </c>
      <c r="BS22" s="23">
        <v>0</v>
      </c>
      <c r="BT22" s="23">
        <v>103.45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2850</v>
      </c>
      <c r="CE22" s="23">
        <v>0</v>
      </c>
      <c r="CF22" s="23">
        <v>1046.3910000000001</v>
      </c>
      <c r="CG22" s="23">
        <v>2300</v>
      </c>
      <c r="CH22" s="23">
        <v>0</v>
      </c>
      <c r="CI22" s="23">
        <v>761.35</v>
      </c>
      <c r="CJ22" s="23">
        <v>0</v>
      </c>
      <c r="CK22" s="23">
        <v>0</v>
      </c>
      <c r="CL22" s="23">
        <v>0</v>
      </c>
      <c r="CM22" s="23">
        <v>180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849.60299999999995</v>
      </c>
      <c r="CV22" s="23">
        <v>-85.054000000000002</v>
      </c>
      <c r="CW22" s="23">
        <f t="shared" si="7"/>
        <v>148342.9</v>
      </c>
      <c r="CX22" s="23">
        <f t="shared" si="7"/>
        <v>0</v>
      </c>
      <c r="CY22" s="23">
        <f t="shared" si="4"/>
        <v>72711.145000000004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27000</v>
      </c>
      <c r="DP22" s="23">
        <v>0</v>
      </c>
      <c r="DQ22" s="23">
        <v>13871.553</v>
      </c>
      <c r="DR22" s="23">
        <v>0</v>
      </c>
      <c r="DS22" s="23">
        <f t="shared" si="8"/>
        <v>27000</v>
      </c>
      <c r="DT22" s="23">
        <f t="shared" si="8"/>
        <v>0</v>
      </c>
      <c r="DU22" s="23">
        <f t="shared" si="5"/>
        <v>13871.553</v>
      </c>
    </row>
    <row r="23" spans="1:125" x14ac:dyDescent="0.3">
      <c r="A23" s="21">
        <v>14</v>
      </c>
      <c r="B23" s="22" t="s">
        <v>73</v>
      </c>
      <c r="C23" s="23">
        <v>0</v>
      </c>
      <c r="D23" s="23">
        <v>0</v>
      </c>
      <c r="E23" s="23">
        <f t="shared" si="0"/>
        <v>0</v>
      </c>
      <c r="F23" s="23">
        <f t="shared" si="0"/>
        <v>0</v>
      </c>
      <c r="G23" s="23">
        <f t="shared" si="0"/>
        <v>0</v>
      </c>
      <c r="H23" s="23">
        <v>0</v>
      </c>
      <c r="I23" s="23">
        <v>0</v>
      </c>
      <c r="J23" s="23">
        <v>0</v>
      </c>
      <c r="K23" s="23">
        <f t="shared" si="1"/>
        <v>0</v>
      </c>
      <c r="L23" s="23">
        <f t="shared" si="1"/>
        <v>0</v>
      </c>
      <c r="M23" s="23">
        <f t="shared" si="1"/>
        <v>0</v>
      </c>
      <c r="N23" s="23">
        <v>0</v>
      </c>
      <c r="O23" s="23">
        <f t="shared" si="2"/>
        <v>0</v>
      </c>
      <c r="P23" s="23">
        <f t="shared" si="2"/>
        <v>0</v>
      </c>
      <c r="Q23" s="23">
        <f t="shared" si="2"/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f t="shared" si="3"/>
        <v>0</v>
      </c>
      <c r="BF23" s="23">
        <f t="shared" si="3"/>
        <v>0</v>
      </c>
      <c r="BG23" s="23">
        <f t="shared" si="3"/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23">
        <f t="shared" si="7"/>
        <v>0</v>
      </c>
      <c r="CX23" s="23">
        <f t="shared" si="7"/>
        <v>0</v>
      </c>
      <c r="CY23" s="23">
        <f t="shared" si="4"/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f t="shared" si="8"/>
        <v>0</v>
      </c>
      <c r="DT23" s="23">
        <f t="shared" si="8"/>
        <v>0</v>
      </c>
      <c r="DU23" s="23">
        <f t="shared" si="5"/>
        <v>0</v>
      </c>
    </row>
    <row r="24" spans="1:125" x14ac:dyDescent="0.3">
      <c r="A24" s="21">
        <v>15</v>
      </c>
      <c r="B24" s="22" t="s">
        <v>74</v>
      </c>
      <c r="C24" s="23">
        <v>0</v>
      </c>
      <c r="D24" s="23">
        <v>0</v>
      </c>
      <c r="E24" s="23">
        <f t="shared" si="0"/>
        <v>0</v>
      </c>
      <c r="F24" s="23">
        <f t="shared" si="0"/>
        <v>0</v>
      </c>
      <c r="G24" s="23">
        <f t="shared" si="0"/>
        <v>0</v>
      </c>
      <c r="H24" s="23">
        <v>0</v>
      </c>
      <c r="I24" s="23">
        <v>0</v>
      </c>
      <c r="J24" s="23">
        <v>0</v>
      </c>
      <c r="K24" s="23">
        <f t="shared" si="1"/>
        <v>0</v>
      </c>
      <c r="L24" s="23">
        <f t="shared" si="1"/>
        <v>0</v>
      </c>
      <c r="M24" s="23">
        <f t="shared" si="1"/>
        <v>0</v>
      </c>
      <c r="N24" s="23">
        <v>0</v>
      </c>
      <c r="O24" s="23">
        <f t="shared" si="2"/>
        <v>0</v>
      </c>
      <c r="P24" s="23">
        <f t="shared" si="2"/>
        <v>0</v>
      </c>
      <c r="Q24" s="23">
        <f t="shared" si="2"/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f t="shared" si="3"/>
        <v>0</v>
      </c>
      <c r="BF24" s="23">
        <f t="shared" si="3"/>
        <v>0</v>
      </c>
      <c r="BG24" s="23">
        <f t="shared" si="3"/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f t="shared" si="7"/>
        <v>0</v>
      </c>
      <c r="CX24" s="23">
        <f t="shared" si="7"/>
        <v>0</v>
      </c>
      <c r="CY24" s="23">
        <f t="shared" si="4"/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f t="shared" si="8"/>
        <v>0</v>
      </c>
      <c r="DT24" s="23">
        <f t="shared" si="8"/>
        <v>0</v>
      </c>
      <c r="DU24" s="23">
        <f t="shared" si="5"/>
        <v>0</v>
      </c>
    </row>
    <row r="25" spans="1:125" x14ac:dyDescent="0.3">
      <c r="A25" s="21">
        <v>16</v>
      </c>
      <c r="B25" s="22" t="s">
        <v>75</v>
      </c>
      <c r="C25" s="23">
        <v>7720.9125999999997</v>
      </c>
      <c r="D25" s="23">
        <v>17102.574499999999</v>
      </c>
      <c r="E25" s="23">
        <f>CW25+DS25-DO25</f>
        <v>101924.9</v>
      </c>
      <c r="F25" s="23">
        <f>CX25+DT25-DP25</f>
        <v>0</v>
      </c>
      <c r="G25" s="23">
        <f>CY25+DU25-DQ25</f>
        <v>43099.027999999998</v>
      </c>
      <c r="H25" s="23">
        <v>0</v>
      </c>
      <c r="I25" s="23">
        <v>101924.9</v>
      </c>
      <c r="J25" s="23">
        <v>43099.434999999998</v>
      </c>
      <c r="K25" s="23">
        <f t="shared" si="1"/>
        <v>21553.699999999997</v>
      </c>
      <c r="L25" s="23">
        <f t="shared" si="1"/>
        <v>0</v>
      </c>
      <c r="M25" s="23">
        <f t="shared" si="1"/>
        <v>2913.4280000000003</v>
      </c>
      <c r="N25" s="23">
        <v>0</v>
      </c>
      <c r="O25" s="23">
        <f t="shared" si="2"/>
        <v>10531.8</v>
      </c>
      <c r="P25" s="23">
        <f t="shared" si="2"/>
        <v>0</v>
      </c>
      <c r="Q25" s="23">
        <f t="shared" si="2"/>
        <v>2524.0020000000004</v>
      </c>
      <c r="R25" s="23">
        <v>0</v>
      </c>
      <c r="S25" s="23">
        <v>0</v>
      </c>
      <c r="T25" s="23">
        <v>0</v>
      </c>
      <c r="U25" s="23">
        <v>8.7999999999999995E-2</v>
      </c>
      <c r="V25" s="23">
        <v>0</v>
      </c>
      <c r="W25" s="23">
        <v>6371.9</v>
      </c>
      <c r="X25" s="23">
        <v>0</v>
      </c>
      <c r="Y25" s="23">
        <v>188.42599999999999</v>
      </c>
      <c r="Z25" s="23">
        <v>0</v>
      </c>
      <c r="AA25" s="23">
        <v>10531.8</v>
      </c>
      <c r="AB25" s="23">
        <v>0</v>
      </c>
      <c r="AC25" s="23">
        <v>2523.9140000000002</v>
      </c>
      <c r="AD25" s="23">
        <v>0</v>
      </c>
      <c r="AE25" s="23">
        <v>300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80371.199999999997</v>
      </c>
      <c r="AT25" s="23">
        <v>0</v>
      </c>
      <c r="AU25" s="23">
        <v>40185.599999999999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f t="shared" si="3"/>
        <v>2350</v>
      </c>
      <c r="BF25" s="23">
        <f t="shared" si="3"/>
        <v>0</v>
      </c>
      <c r="BG25" s="23">
        <f t="shared" si="3"/>
        <v>201</v>
      </c>
      <c r="BH25" s="23">
        <v>0</v>
      </c>
      <c r="BI25" s="23">
        <v>2350</v>
      </c>
      <c r="BJ25" s="23">
        <v>0</v>
      </c>
      <c r="BK25" s="23">
        <v>201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400</v>
      </c>
      <c r="CB25" s="23">
        <v>0</v>
      </c>
      <c r="CC25" s="23">
        <v>0</v>
      </c>
      <c r="CD25" s="23">
        <v>1600</v>
      </c>
      <c r="CE25" s="23">
        <v>0</v>
      </c>
      <c r="CF25" s="23">
        <v>0</v>
      </c>
      <c r="CG25" s="23">
        <v>1600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f t="shared" si="7"/>
        <v>101924.9</v>
      </c>
      <c r="CX25" s="23">
        <f t="shared" si="7"/>
        <v>0</v>
      </c>
      <c r="CY25" s="23">
        <f t="shared" si="4"/>
        <v>43099.027999999998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f t="shared" si="8"/>
        <v>0</v>
      </c>
      <c r="DT25" s="23">
        <f t="shared" si="8"/>
        <v>0</v>
      </c>
      <c r="DU25" s="23">
        <f t="shared" si="5"/>
        <v>0</v>
      </c>
    </row>
    <row r="26" spans="1:125" x14ac:dyDescent="0.3">
      <c r="A26" s="21">
        <v>17</v>
      </c>
      <c r="B26" s="22" t="s">
        <v>76</v>
      </c>
      <c r="C26" s="23">
        <v>0</v>
      </c>
      <c r="D26" s="23">
        <v>0</v>
      </c>
      <c r="E26" s="23">
        <f t="shared" si="0"/>
        <v>0</v>
      </c>
      <c r="F26" s="23">
        <f t="shared" si="0"/>
        <v>0</v>
      </c>
      <c r="G26" s="23">
        <f t="shared" si="0"/>
        <v>0</v>
      </c>
      <c r="H26" s="23">
        <v>0</v>
      </c>
      <c r="I26" s="23">
        <v>0</v>
      </c>
      <c r="J26" s="23">
        <v>0</v>
      </c>
      <c r="K26" s="23">
        <f t="shared" ref="K26:M89" si="9">S26+W26+AA26+AE26+AI26+AM26+BB26+BI26+BL26+BO26+BR26+BU26+CA26+CD26+CJ26+CM26+CS26</f>
        <v>0</v>
      </c>
      <c r="L26" s="23">
        <f t="shared" si="9"/>
        <v>0</v>
      </c>
      <c r="M26" s="23">
        <f t="shared" si="9"/>
        <v>0</v>
      </c>
      <c r="N26" s="23">
        <v>0</v>
      </c>
      <c r="O26" s="23">
        <f t="shared" ref="O26:Q89" si="10">S26+AA26</f>
        <v>0</v>
      </c>
      <c r="P26" s="23">
        <f t="shared" si="10"/>
        <v>0</v>
      </c>
      <c r="Q26" s="23">
        <f t="shared" si="10"/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f t="shared" ref="BE26:BG89" si="11">BI26+BL26+BO26+BR26</f>
        <v>0</v>
      </c>
      <c r="BF26" s="23">
        <f t="shared" si="11"/>
        <v>0</v>
      </c>
      <c r="BG26" s="23">
        <f t="shared" si="11"/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f t="shared" si="7"/>
        <v>0</v>
      </c>
      <c r="CX26" s="23">
        <f t="shared" si="7"/>
        <v>0</v>
      </c>
      <c r="CY26" s="23">
        <f t="shared" si="4"/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f t="shared" si="8"/>
        <v>0</v>
      </c>
      <c r="DT26" s="23">
        <f t="shared" si="8"/>
        <v>0</v>
      </c>
      <c r="DU26" s="23">
        <f t="shared" si="5"/>
        <v>0</v>
      </c>
    </row>
    <row r="27" spans="1:125" x14ac:dyDescent="0.3">
      <c r="A27" s="21">
        <v>18</v>
      </c>
      <c r="B27" s="22" t="s">
        <v>77</v>
      </c>
      <c r="C27" s="23">
        <v>0</v>
      </c>
      <c r="D27" s="23">
        <v>0</v>
      </c>
      <c r="E27" s="23">
        <f t="shared" si="0"/>
        <v>0</v>
      </c>
      <c r="F27" s="23">
        <f t="shared" si="0"/>
        <v>0</v>
      </c>
      <c r="G27" s="23">
        <f t="shared" si="0"/>
        <v>0</v>
      </c>
      <c r="H27" s="23">
        <v>0</v>
      </c>
      <c r="I27" s="23">
        <v>0</v>
      </c>
      <c r="J27" s="23">
        <v>0</v>
      </c>
      <c r="K27" s="23">
        <f t="shared" si="9"/>
        <v>0</v>
      </c>
      <c r="L27" s="23">
        <f t="shared" si="9"/>
        <v>0</v>
      </c>
      <c r="M27" s="23">
        <f t="shared" si="9"/>
        <v>0</v>
      </c>
      <c r="N27" s="23">
        <v>0</v>
      </c>
      <c r="O27" s="23">
        <f t="shared" si="10"/>
        <v>0</v>
      </c>
      <c r="P27" s="23">
        <f t="shared" si="10"/>
        <v>0</v>
      </c>
      <c r="Q27" s="23">
        <f t="shared" si="10"/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f t="shared" si="11"/>
        <v>0</v>
      </c>
      <c r="BF27" s="23">
        <f t="shared" si="11"/>
        <v>0</v>
      </c>
      <c r="BG27" s="23">
        <f t="shared" si="11"/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f t="shared" si="7"/>
        <v>0</v>
      </c>
      <c r="CX27" s="23">
        <f t="shared" si="7"/>
        <v>0</v>
      </c>
      <c r="CY27" s="23">
        <f t="shared" si="4"/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f t="shared" si="8"/>
        <v>0</v>
      </c>
      <c r="DT27" s="23">
        <f t="shared" si="8"/>
        <v>0</v>
      </c>
      <c r="DU27" s="23">
        <f t="shared" si="5"/>
        <v>0</v>
      </c>
    </row>
    <row r="28" spans="1:125" x14ac:dyDescent="0.3">
      <c r="A28" s="21">
        <v>19</v>
      </c>
      <c r="B28" s="22" t="s">
        <v>78</v>
      </c>
      <c r="C28" s="23">
        <v>1547.9638</v>
      </c>
      <c r="D28" s="23">
        <v>472.4914</v>
      </c>
      <c r="E28" s="23">
        <f t="shared" si="0"/>
        <v>8373.5</v>
      </c>
      <c r="F28" s="23">
        <f t="shared" si="0"/>
        <v>0</v>
      </c>
      <c r="G28" s="23">
        <f t="shared" si="0"/>
        <v>4088.6555999999996</v>
      </c>
      <c r="H28" s="23">
        <v>0</v>
      </c>
      <c r="I28" s="23">
        <v>9585.1</v>
      </c>
      <c r="J28" s="23">
        <v>4144.5536000000002</v>
      </c>
      <c r="K28" s="23">
        <f t="shared" si="9"/>
        <v>3695.7000000000003</v>
      </c>
      <c r="L28" s="23">
        <f t="shared" si="9"/>
        <v>0</v>
      </c>
      <c r="M28" s="23">
        <f t="shared" si="9"/>
        <v>1749.7555999999997</v>
      </c>
      <c r="N28" s="23">
        <v>0</v>
      </c>
      <c r="O28" s="23">
        <f t="shared" si="10"/>
        <v>1430</v>
      </c>
      <c r="P28" s="23">
        <f t="shared" si="10"/>
        <v>0</v>
      </c>
      <c r="Q28" s="23">
        <f t="shared" si="10"/>
        <v>1172.2280000000001</v>
      </c>
      <c r="R28" s="23">
        <v>0</v>
      </c>
      <c r="S28" s="23">
        <v>30</v>
      </c>
      <c r="T28" s="23">
        <v>0</v>
      </c>
      <c r="U28" s="23">
        <v>690.73599999999999</v>
      </c>
      <c r="V28" s="23">
        <v>0</v>
      </c>
      <c r="W28" s="23">
        <v>800</v>
      </c>
      <c r="X28" s="23">
        <v>0</v>
      </c>
      <c r="Y28" s="23">
        <v>190.98159999999999</v>
      </c>
      <c r="Z28" s="23">
        <v>0</v>
      </c>
      <c r="AA28" s="23">
        <v>1400</v>
      </c>
      <c r="AB28" s="23">
        <v>0</v>
      </c>
      <c r="AC28" s="23">
        <v>481.49200000000002</v>
      </c>
      <c r="AD28" s="23">
        <v>0</v>
      </c>
      <c r="AE28" s="23">
        <v>12</v>
      </c>
      <c r="AF28" s="23">
        <v>0</v>
      </c>
      <c r="AG28" s="23">
        <v>12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4677.8</v>
      </c>
      <c r="AT28" s="23">
        <v>0</v>
      </c>
      <c r="AU28" s="23">
        <v>2338.9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f t="shared" si="11"/>
        <v>764.4</v>
      </c>
      <c r="BF28" s="23">
        <f t="shared" si="11"/>
        <v>0</v>
      </c>
      <c r="BG28" s="23">
        <f t="shared" si="11"/>
        <v>41.702000000000005</v>
      </c>
      <c r="BH28" s="23">
        <v>0</v>
      </c>
      <c r="BI28" s="23">
        <v>600</v>
      </c>
      <c r="BJ28" s="23">
        <v>0</v>
      </c>
      <c r="BK28" s="23">
        <v>18.7</v>
      </c>
      <c r="BL28" s="23">
        <v>150</v>
      </c>
      <c r="BM28" s="23">
        <v>0</v>
      </c>
      <c r="BN28" s="23">
        <v>19.402000000000001</v>
      </c>
      <c r="BO28" s="23">
        <v>0</v>
      </c>
      <c r="BP28" s="23">
        <v>0</v>
      </c>
      <c r="BQ28" s="23">
        <v>0</v>
      </c>
      <c r="BR28" s="23">
        <v>14.4</v>
      </c>
      <c r="BS28" s="23">
        <v>0</v>
      </c>
      <c r="BT28" s="23">
        <v>3.6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304.8</v>
      </c>
      <c r="CE28" s="23">
        <v>0</v>
      </c>
      <c r="CF28" s="23">
        <v>25.6</v>
      </c>
      <c r="CG28" s="23">
        <v>304.8</v>
      </c>
      <c r="CH28" s="23">
        <v>0</v>
      </c>
      <c r="CI28" s="23">
        <v>25.6</v>
      </c>
      <c r="CJ28" s="23">
        <v>0</v>
      </c>
      <c r="CK28" s="23">
        <v>0</v>
      </c>
      <c r="CL28" s="23">
        <v>39.744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384.5</v>
      </c>
      <c r="CT28" s="23">
        <v>0</v>
      </c>
      <c r="CU28" s="23">
        <v>267.5</v>
      </c>
      <c r="CV28" s="23">
        <v>0</v>
      </c>
      <c r="CW28" s="23">
        <f t="shared" ref="CW28:CX91" si="12">S28+W28+AA28+AE28+AI28+AM28+AP28+AS28+AV28+AY28+BB28+BI28+BL28+BO28+BR28+BU28+BX28+CA28+CD28+CJ28+CM28+CP28+CS28</f>
        <v>8373.5</v>
      </c>
      <c r="CX28" s="23">
        <f t="shared" si="12"/>
        <v>0</v>
      </c>
      <c r="CY28" s="23">
        <f t="shared" si="4"/>
        <v>4088.6555999999996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f t="shared" ref="DS28:DT91" si="13">CZ28+DC28+DF28+DI28+DL28+DO28</f>
        <v>0</v>
      </c>
      <c r="DT28" s="23">
        <f t="shared" si="13"/>
        <v>0</v>
      </c>
      <c r="DU28" s="23">
        <f t="shared" si="5"/>
        <v>0</v>
      </c>
    </row>
    <row r="29" spans="1:125" x14ac:dyDescent="0.3">
      <c r="A29" s="21">
        <v>20</v>
      </c>
      <c r="B29" s="22" t="s">
        <v>79</v>
      </c>
      <c r="C29" s="23">
        <v>3171.0761000000002</v>
      </c>
      <c r="D29" s="23">
        <v>1801.5191</v>
      </c>
      <c r="E29" s="23">
        <f t="shared" si="0"/>
        <v>152612.55500000002</v>
      </c>
      <c r="F29" s="23">
        <f t="shared" si="0"/>
        <v>0</v>
      </c>
      <c r="G29" s="23">
        <f t="shared" si="0"/>
        <v>66331.808900000004</v>
      </c>
      <c r="H29" s="23">
        <v>0</v>
      </c>
      <c r="I29" s="23">
        <v>152612.55499999999</v>
      </c>
      <c r="J29" s="23">
        <v>66597.801900000006</v>
      </c>
      <c r="K29" s="23">
        <f t="shared" si="9"/>
        <v>31310</v>
      </c>
      <c r="L29" s="23">
        <f t="shared" si="9"/>
        <v>0</v>
      </c>
      <c r="M29" s="23">
        <f t="shared" si="9"/>
        <v>7472.5088999999998</v>
      </c>
      <c r="N29" s="23">
        <v>0</v>
      </c>
      <c r="O29" s="23">
        <f t="shared" si="10"/>
        <v>14818</v>
      </c>
      <c r="P29" s="23">
        <f t="shared" si="10"/>
        <v>0</v>
      </c>
      <c r="Q29" s="23">
        <f t="shared" si="10"/>
        <v>3941.7339999999999</v>
      </c>
      <c r="R29" s="23">
        <v>0</v>
      </c>
      <c r="S29" s="23">
        <v>577</v>
      </c>
      <c r="T29" s="23">
        <v>0</v>
      </c>
      <c r="U29" s="23">
        <v>61.472999999999999</v>
      </c>
      <c r="V29" s="23">
        <v>0</v>
      </c>
      <c r="W29" s="23">
        <v>8050</v>
      </c>
      <c r="X29" s="23">
        <v>0</v>
      </c>
      <c r="Y29" s="23">
        <v>677.2749</v>
      </c>
      <c r="Z29" s="23">
        <v>0</v>
      </c>
      <c r="AA29" s="23">
        <v>14241</v>
      </c>
      <c r="AB29" s="23">
        <v>0</v>
      </c>
      <c r="AC29" s="23">
        <v>3880.261</v>
      </c>
      <c r="AD29" s="23">
        <v>0</v>
      </c>
      <c r="AE29" s="23">
        <v>172</v>
      </c>
      <c r="AF29" s="23">
        <v>0</v>
      </c>
      <c r="AG29" s="23">
        <v>18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116498</v>
      </c>
      <c r="AT29" s="23">
        <v>0</v>
      </c>
      <c r="AU29" s="23">
        <v>58249</v>
      </c>
      <c r="AV29" s="23">
        <v>1633.6</v>
      </c>
      <c r="AW29" s="23">
        <v>0</v>
      </c>
      <c r="AX29" s="23">
        <v>610.29999999999995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f t="shared" si="11"/>
        <v>620</v>
      </c>
      <c r="BF29" s="23">
        <f t="shared" si="11"/>
        <v>0</v>
      </c>
      <c r="BG29" s="23">
        <f t="shared" si="11"/>
        <v>100</v>
      </c>
      <c r="BH29" s="23">
        <v>0</v>
      </c>
      <c r="BI29" s="23">
        <v>620</v>
      </c>
      <c r="BJ29" s="23">
        <v>0</v>
      </c>
      <c r="BK29" s="23">
        <v>100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7650</v>
      </c>
      <c r="CE29" s="23">
        <v>0</v>
      </c>
      <c r="CF29" s="23">
        <v>2735.5</v>
      </c>
      <c r="CG29" s="23">
        <v>3650</v>
      </c>
      <c r="CH29" s="23">
        <v>0</v>
      </c>
      <c r="CI29" s="23">
        <v>708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f t="shared" si="12"/>
        <v>149441.60000000001</v>
      </c>
      <c r="CX29" s="23">
        <f t="shared" si="12"/>
        <v>0</v>
      </c>
      <c r="CY29" s="23">
        <f t="shared" si="4"/>
        <v>66331.808900000004</v>
      </c>
      <c r="CZ29" s="23">
        <v>0</v>
      </c>
      <c r="DA29" s="23">
        <v>0</v>
      </c>
      <c r="DB29" s="23">
        <v>0</v>
      </c>
      <c r="DC29" s="23">
        <v>3170.9549999999999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14199.4</v>
      </c>
      <c r="DP29" s="23">
        <v>0</v>
      </c>
      <c r="DQ29" s="23">
        <v>5645.9949999999999</v>
      </c>
      <c r="DR29" s="23">
        <v>0</v>
      </c>
      <c r="DS29" s="23">
        <f t="shared" si="13"/>
        <v>17370.355</v>
      </c>
      <c r="DT29" s="23">
        <f t="shared" si="13"/>
        <v>0</v>
      </c>
      <c r="DU29" s="23">
        <f t="shared" si="5"/>
        <v>5645.9949999999999</v>
      </c>
    </row>
    <row r="30" spans="1:125" x14ac:dyDescent="0.3">
      <c r="A30" s="21">
        <v>21</v>
      </c>
      <c r="B30" s="22" t="s">
        <v>80</v>
      </c>
      <c r="C30" s="23">
        <v>0</v>
      </c>
      <c r="D30" s="23">
        <v>0</v>
      </c>
      <c r="E30" s="23">
        <f t="shared" si="0"/>
        <v>0</v>
      </c>
      <c r="F30" s="23">
        <f t="shared" si="0"/>
        <v>0</v>
      </c>
      <c r="G30" s="23">
        <f t="shared" si="0"/>
        <v>0</v>
      </c>
      <c r="H30" s="23">
        <v>0</v>
      </c>
      <c r="I30" s="23">
        <v>0</v>
      </c>
      <c r="J30" s="23">
        <v>0.24</v>
      </c>
      <c r="K30" s="23">
        <f t="shared" si="9"/>
        <v>0</v>
      </c>
      <c r="L30" s="23">
        <f t="shared" si="9"/>
        <v>0</v>
      </c>
      <c r="M30" s="23">
        <f t="shared" si="9"/>
        <v>0</v>
      </c>
      <c r="N30" s="23">
        <v>0</v>
      </c>
      <c r="O30" s="23">
        <f t="shared" si="10"/>
        <v>0</v>
      </c>
      <c r="P30" s="23">
        <f t="shared" si="10"/>
        <v>0</v>
      </c>
      <c r="Q30" s="23">
        <f t="shared" si="10"/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f t="shared" si="11"/>
        <v>0</v>
      </c>
      <c r="BF30" s="23">
        <f t="shared" si="11"/>
        <v>0</v>
      </c>
      <c r="BG30" s="23">
        <f t="shared" si="11"/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f t="shared" si="12"/>
        <v>0</v>
      </c>
      <c r="CX30" s="23">
        <f t="shared" si="12"/>
        <v>0</v>
      </c>
      <c r="CY30" s="23">
        <f t="shared" si="4"/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f t="shared" si="13"/>
        <v>0</v>
      </c>
      <c r="DT30" s="23">
        <f t="shared" si="13"/>
        <v>0</v>
      </c>
      <c r="DU30" s="23">
        <f t="shared" si="5"/>
        <v>0</v>
      </c>
    </row>
    <row r="31" spans="1:125" x14ac:dyDescent="0.3">
      <c r="A31" s="21">
        <v>22</v>
      </c>
      <c r="B31" s="22" t="s">
        <v>81</v>
      </c>
      <c r="C31" s="23">
        <v>33697.534099999997</v>
      </c>
      <c r="D31" s="23">
        <v>105787.6728</v>
      </c>
      <c r="E31" s="23">
        <f t="shared" si="0"/>
        <v>474329.57000000007</v>
      </c>
      <c r="F31" s="23">
        <f t="shared" si="0"/>
        <v>0</v>
      </c>
      <c r="G31" s="23">
        <f t="shared" si="0"/>
        <v>179598.43090000001</v>
      </c>
      <c r="H31" s="23">
        <v>0</v>
      </c>
      <c r="I31" s="23">
        <v>474329.57</v>
      </c>
      <c r="J31" s="23">
        <v>180365.5649</v>
      </c>
      <c r="K31" s="23">
        <f t="shared" si="9"/>
        <v>190553.80000000002</v>
      </c>
      <c r="L31" s="23">
        <f t="shared" si="9"/>
        <v>0</v>
      </c>
      <c r="M31" s="23">
        <f t="shared" si="9"/>
        <v>33484.188899999994</v>
      </c>
      <c r="N31" s="23">
        <v>0</v>
      </c>
      <c r="O31" s="23">
        <f t="shared" si="10"/>
        <v>17841</v>
      </c>
      <c r="P31" s="23">
        <f t="shared" si="10"/>
        <v>0</v>
      </c>
      <c r="Q31" s="23">
        <f t="shared" si="10"/>
        <v>5833.9250000000002</v>
      </c>
      <c r="R31" s="23">
        <v>0</v>
      </c>
      <c r="S31" s="23">
        <v>36</v>
      </c>
      <c r="T31" s="23">
        <v>0</v>
      </c>
      <c r="U31" s="23">
        <v>1.111</v>
      </c>
      <c r="V31" s="23">
        <v>0</v>
      </c>
      <c r="W31" s="23">
        <v>50299.1</v>
      </c>
      <c r="X31" s="23">
        <v>0</v>
      </c>
      <c r="Y31" s="23">
        <v>2595.6030000000001</v>
      </c>
      <c r="Z31" s="23">
        <v>0</v>
      </c>
      <c r="AA31" s="23">
        <v>17805</v>
      </c>
      <c r="AB31" s="23">
        <v>0</v>
      </c>
      <c r="AC31" s="23">
        <v>5832.8140000000003</v>
      </c>
      <c r="AD31" s="23">
        <v>0</v>
      </c>
      <c r="AE31" s="23">
        <v>671.6</v>
      </c>
      <c r="AF31" s="23">
        <v>0</v>
      </c>
      <c r="AG31" s="23">
        <v>228.7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8978</v>
      </c>
      <c r="AS31" s="23">
        <v>251566.4</v>
      </c>
      <c r="AT31" s="23">
        <v>0</v>
      </c>
      <c r="AU31" s="23">
        <v>125783.2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f t="shared" si="11"/>
        <v>111551.7</v>
      </c>
      <c r="BF31" s="23">
        <f t="shared" si="11"/>
        <v>0</v>
      </c>
      <c r="BG31" s="23">
        <f t="shared" si="11"/>
        <v>20737.085999999999</v>
      </c>
      <c r="BH31" s="23">
        <v>0</v>
      </c>
      <c r="BI31" s="23">
        <v>110551.7</v>
      </c>
      <c r="BJ31" s="23">
        <v>0</v>
      </c>
      <c r="BK31" s="23">
        <v>20663.085999999999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1000</v>
      </c>
      <c r="BS31" s="23">
        <v>0</v>
      </c>
      <c r="BT31" s="23">
        <v>74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10190.4</v>
      </c>
      <c r="CE31" s="23">
        <v>0</v>
      </c>
      <c r="CF31" s="23">
        <v>1021.0650000000001</v>
      </c>
      <c r="CG31" s="23">
        <v>9190.4</v>
      </c>
      <c r="CH31" s="23">
        <v>0</v>
      </c>
      <c r="CI31" s="23">
        <v>931.35500000000002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3067.8099000000002</v>
      </c>
      <c r="CV31" s="23">
        <v>0</v>
      </c>
      <c r="CW31" s="23">
        <f t="shared" si="12"/>
        <v>442120.2</v>
      </c>
      <c r="CX31" s="23">
        <f t="shared" si="12"/>
        <v>0</v>
      </c>
      <c r="CY31" s="23">
        <f t="shared" si="4"/>
        <v>168245.38890000002</v>
      </c>
      <c r="CZ31" s="23">
        <v>0</v>
      </c>
      <c r="DA31" s="23">
        <v>0</v>
      </c>
      <c r="DB31" s="23">
        <v>0</v>
      </c>
      <c r="DC31" s="23">
        <v>32209.37</v>
      </c>
      <c r="DD31" s="23">
        <v>0</v>
      </c>
      <c r="DE31" s="23">
        <v>11353.041999999999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88424</v>
      </c>
      <c r="DP31" s="23">
        <v>0</v>
      </c>
      <c r="DQ31" s="23">
        <v>0</v>
      </c>
      <c r="DR31" s="23">
        <v>0</v>
      </c>
      <c r="DS31" s="23">
        <f t="shared" si="13"/>
        <v>120633.37</v>
      </c>
      <c r="DT31" s="23">
        <f t="shared" si="13"/>
        <v>0</v>
      </c>
      <c r="DU31" s="23">
        <f t="shared" si="5"/>
        <v>11353.041999999999</v>
      </c>
    </row>
    <row r="32" spans="1:125" x14ac:dyDescent="0.3">
      <c r="A32" s="21">
        <v>23</v>
      </c>
      <c r="B32" s="22" t="s">
        <v>82</v>
      </c>
      <c r="C32" s="23">
        <v>5027.4210999999996</v>
      </c>
      <c r="D32" s="23">
        <v>12443.9728</v>
      </c>
      <c r="E32" s="23">
        <f t="shared" si="0"/>
        <v>57764.770000000004</v>
      </c>
      <c r="F32" s="23">
        <f t="shared" si="0"/>
        <v>0</v>
      </c>
      <c r="G32" s="23">
        <f t="shared" si="0"/>
        <v>30078.9097</v>
      </c>
      <c r="H32" s="23">
        <v>0</v>
      </c>
      <c r="I32" s="23">
        <v>58088.17</v>
      </c>
      <c r="J32" s="23">
        <v>30177.4097</v>
      </c>
      <c r="K32" s="23">
        <f t="shared" si="9"/>
        <v>12286.8</v>
      </c>
      <c r="L32" s="23">
        <f t="shared" si="9"/>
        <v>0</v>
      </c>
      <c r="M32" s="23">
        <f t="shared" si="9"/>
        <v>7414.8097000000007</v>
      </c>
      <c r="N32" s="23">
        <v>0</v>
      </c>
      <c r="O32" s="23">
        <f t="shared" si="10"/>
        <v>6024.4</v>
      </c>
      <c r="P32" s="23">
        <f t="shared" si="10"/>
        <v>0</v>
      </c>
      <c r="Q32" s="23">
        <f t="shared" si="10"/>
        <v>6137.0910000000003</v>
      </c>
      <c r="R32" s="23">
        <v>0</v>
      </c>
      <c r="S32" s="23">
        <v>328.4</v>
      </c>
      <c r="T32" s="23">
        <v>0</v>
      </c>
      <c r="U32" s="23">
        <v>154.589</v>
      </c>
      <c r="V32" s="23">
        <v>0</v>
      </c>
      <c r="W32" s="23">
        <v>4992.3999999999996</v>
      </c>
      <c r="X32" s="23">
        <v>0</v>
      </c>
      <c r="Y32" s="23">
        <v>457.96870000000001</v>
      </c>
      <c r="Z32" s="23">
        <v>0</v>
      </c>
      <c r="AA32" s="23">
        <v>5696</v>
      </c>
      <c r="AB32" s="23">
        <v>0</v>
      </c>
      <c r="AC32" s="23">
        <v>5982.5020000000004</v>
      </c>
      <c r="AD32" s="23">
        <v>0</v>
      </c>
      <c r="AE32" s="23">
        <v>50</v>
      </c>
      <c r="AF32" s="23">
        <v>0</v>
      </c>
      <c r="AG32" s="23">
        <v>65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45328.2</v>
      </c>
      <c r="AT32" s="23">
        <v>0</v>
      </c>
      <c r="AU32" s="23">
        <v>22664.1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f t="shared" si="11"/>
        <v>700</v>
      </c>
      <c r="BF32" s="23">
        <f t="shared" si="11"/>
        <v>0</v>
      </c>
      <c r="BG32" s="23">
        <f t="shared" si="11"/>
        <v>247.65</v>
      </c>
      <c r="BH32" s="23">
        <v>0</v>
      </c>
      <c r="BI32" s="23">
        <v>700</v>
      </c>
      <c r="BJ32" s="23">
        <v>0</v>
      </c>
      <c r="BK32" s="23">
        <v>247.65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520</v>
      </c>
      <c r="CT32" s="23">
        <v>0</v>
      </c>
      <c r="CU32" s="23">
        <v>507.1</v>
      </c>
      <c r="CV32" s="23">
        <v>0</v>
      </c>
      <c r="CW32" s="23">
        <f t="shared" si="12"/>
        <v>57615</v>
      </c>
      <c r="CX32" s="23">
        <f t="shared" si="12"/>
        <v>0</v>
      </c>
      <c r="CY32" s="23">
        <f t="shared" si="4"/>
        <v>30078.9097</v>
      </c>
      <c r="CZ32" s="23">
        <v>0</v>
      </c>
      <c r="DA32" s="23">
        <v>0</v>
      </c>
      <c r="DB32" s="23">
        <v>0</v>
      </c>
      <c r="DC32" s="23">
        <v>149.77000000000001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11500</v>
      </c>
      <c r="DP32" s="23">
        <v>0</v>
      </c>
      <c r="DQ32" s="23">
        <v>0</v>
      </c>
      <c r="DR32" s="23">
        <v>0</v>
      </c>
      <c r="DS32" s="23">
        <f t="shared" si="13"/>
        <v>11649.77</v>
      </c>
      <c r="DT32" s="23">
        <f t="shared" si="13"/>
        <v>0</v>
      </c>
      <c r="DU32" s="23">
        <f t="shared" si="5"/>
        <v>0</v>
      </c>
    </row>
    <row r="33" spans="1:125" x14ac:dyDescent="0.3">
      <c r="A33" s="21">
        <v>24</v>
      </c>
      <c r="B33" s="22" t="s">
        <v>83</v>
      </c>
      <c r="C33" s="23">
        <v>9415.2000000000007</v>
      </c>
      <c r="D33" s="23">
        <v>2402.9148</v>
      </c>
      <c r="E33" s="23">
        <f t="shared" si="0"/>
        <v>64348.5</v>
      </c>
      <c r="F33" s="23">
        <f t="shared" si="0"/>
        <v>0</v>
      </c>
      <c r="G33" s="23">
        <f t="shared" si="0"/>
        <v>24013.551100000001</v>
      </c>
      <c r="H33" s="23">
        <v>0</v>
      </c>
      <c r="I33" s="23">
        <v>68778.5</v>
      </c>
      <c r="J33" s="23">
        <v>24230.241099999999</v>
      </c>
      <c r="K33" s="23">
        <f t="shared" si="9"/>
        <v>10380</v>
      </c>
      <c r="L33" s="23">
        <f t="shared" si="9"/>
        <v>0</v>
      </c>
      <c r="M33" s="23">
        <f t="shared" si="9"/>
        <v>1736.8510999999999</v>
      </c>
      <c r="N33" s="23">
        <v>0</v>
      </c>
      <c r="O33" s="23">
        <f t="shared" si="10"/>
        <v>6400</v>
      </c>
      <c r="P33" s="23">
        <f t="shared" si="10"/>
        <v>0</v>
      </c>
      <c r="Q33" s="23">
        <f t="shared" si="10"/>
        <v>1124.4169999999999</v>
      </c>
      <c r="R33" s="23">
        <v>0</v>
      </c>
      <c r="S33" s="23">
        <v>0</v>
      </c>
      <c r="T33" s="23">
        <v>0</v>
      </c>
      <c r="U33" s="23">
        <v>0.20499999999999999</v>
      </c>
      <c r="V33" s="23">
        <v>0</v>
      </c>
      <c r="W33" s="23">
        <v>0</v>
      </c>
      <c r="X33" s="23">
        <v>0</v>
      </c>
      <c r="Y33" s="23">
        <v>25.834099999999999</v>
      </c>
      <c r="Z33" s="23">
        <v>0</v>
      </c>
      <c r="AA33" s="23">
        <v>6400</v>
      </c>
      <c r="AB33" s="23">
        <v>0</v>
      </c>
      <c r="AC33" s="23">
        <v>1124.212</v>
      </c>
      <c r="AD33" s="23">
        <v>0</v>
      </c>
      <c r="AE33" s="23">
        <v>60</v>
      </c>
      <c r="AF33" s="23">
        <v>0</v>
      </c>
      <c r="AG33" s="23">
        <v>30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44553.3</v>
      </c>
      <c r="AT33" s="23">
        <v>0</v>
      </c>
      <c r="AU33" s="23">
        <v>22276.7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f t="shared" si="11"/>
        <v>1620</v>
      </c>
      <c r="BF33" s="23">
        <f t="shared" si="11"/>
        <v>0</v>
      </c>
      <c r="BG33" s="23">
        <f t="shared" si="11"/>
        <v>9.8000000000000007</v>
      </c>
      <c r="BH33" s="23">
        <v>0</v>
      </c>
      <c r="BI33" s="23">
        <v>870</v>
      </c>
      <c r="BJ33" s="23">
        <v>0</v>
      </c>
      <c r="BK33" s="23">
        <v>0.3</v>
      </c>
      <c r="BL33" s="23">
        <v>450</v>
      </c>
      <c r="BM33" s="23">
        <v>0</v>
      </c>
      <c r="BN33" s="23">
        <v>9.5</v>
      </c>
      <c r="BO33" s="23">
        <v>0</v>
      </c>
      <c r="BP33" s="23">
        <v>0</v>
      </c>
      <c r="BQ33" s="23">
        <v>0</v>
      </c>
      <c r="BR33" s="23">
        <v>300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2300</v>
      </c>
      <c r="CE33" s="23">
        <v>0</v>
      </c>
      <c r="CF33" s="23">
        <v>546.79999999999995</v>
      </c>
      <c r="CG33" s="23">
        <v>1100</v>
      </c>
      <c r="CH33" s="23">
        <v>0</v>
      </c>
      <c r="CI33" s="23">
        <v>223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f t="shared" si="12"/>
        <v>54933.3</v>
      </c>
      <c r="CX33" s="23">
        <f t="shared" si="12"/>
        <v>0</v>
      </c>
      <c r="CY33" s="23">
        <f t="shared" si="4"/>
        <v>24013.551100000001</v>
      </c>
      <c r="CZ33" s="23">
        <v>0</v>
      </c>
      <c r="DA33" s="23">
        <v>0</v>
      </c>
      <c r="DB33" s="23">
        <v>0</v>
      </c>
      <c r="DC33" s="23">
        <v>9415.2000000000007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2950</v>
      </c>
      <c r="DP33" s="23">
        <v>0</v>
      </c>
      <c r="DQ33" s="23">
        <v>2468</v>
      </c>
      <c r="DR33" s="23">
        <v>0</v>
      </c>
      <c r="DS33" s="23">
        <f t="shared" si="13"/>
        <v>12365.2</v>
      </c>
      <c r="DT33" s="23">
        <f t="shared" si="13"/>
        <v>0</v>
      </c>
      <c r="DU33" s="23">
        <f t="shared" si="5"/>
        <v>2468</v>
      </c>
    </row>
    <row r="34" spans="1:125" x14ac:dyDescent="0.3">
      <c r="A34" s="21">
        <v>25</v>
      </c>
      <c r="B34" s="22" t="s">
        <v>84</v>
      </c>
      <c r="C34" s="23">
        <v>91.561199999999999</v>
      </c>
      <c r="D34" s="23">
        <v>303.25459999999998</v>
      </c>
      <c r="E34" s="23">
        <f t="shared" si="0"/>
        <v>8109.6</v>
      </c>
      <c r="F34" s="23">
        <f t="shared" si="0"/>
        <v>0</v>
      </c>
      <c r="G34" s="23">
        <f t="shared" si="0"/>
        <v>3175.5809999999997</v>
      </c>
      <c r="H34" s="23">
        <v>0</v>
      </c>
      <c r="I34" s="23">
        <v>8109.6</v>
      </c>
      <c r="J34" s="23">
        <v>3176.0990000000002</v>
      </c>
      <c r="K34" s="23">
        <f t="shared" si="9"/>
        <v>3462</v>
      </c>
      <c r="L34" s="23">
        <f t="shared" si="9"/>
        <v>0</v>
      </c>
      <c r="M34" s="23">
        <f t="shared" si="9"/>
        <v>851.78099999999995</v>
      </c>
      <c r="N34" s="23">
        <v>0</v>
      </c>
      <c r="O34" s="23">
        <f t="shared" si="10"/>
        <v>320</v>
      </c>
      <c r="P34" s="23">
        <f t="shared" si="10"/>
        <v>0</v>
      </c>
      <c r="Q34" s="23">
        <f t="shared" si="10"/>
        <v>135.46100000000001</v>
      </c>
      <c r="R34" s="23">
        <v>0</v>
      </c>
      <c r="S34" s="23">
        <v>0</v>
      </c>
      <c r="T34" s="23">
        <v>0</v>
      </c>
      <c r="U34" s="23">
        <v>6.0999999999999999E-2</v>
      </c>
      <c r="V34" s="23">
        <v>0</v>
      </c>
      <c r="W34" s="23">
        <v>513.9</v>
      </c>
      <c r="X34" s="23">
        <v>0</v>
      </c>
      <c r="Y34" s="23">
        <v>143.69</v>
      </c>
      <c r="Z34" s="23">
        <v>0</v>
      </c>
      <c r="AA34" s="23">
        <v>320</v>
      </c>
      <c r="AB34" s="23">
        <v>0</v>
      </c>
      <c r="AC34" s="23">
        <v>135.4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4647.6000000000004</v>
      </c>
      <c r="AT34" s="23">
        <v>0</v>
      </c>
      <c r="AU34" s="23">
        <v>2323.8000000000002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f t="shared" si="11"/>
        <v>2558.1</v>
      </c>
      <c r="BF34" s="23">
        <f t="shared" si="11"/>
        <v>0</v>
      </c>
      <c r="BG34" s="23">
        <f t="shared" si="11"/>
        <v>572.63</v>
      </c>
      <c r="BH34" s="23">
        <v>0</v>
      </c>
      <c r="BI34" s="23">
        <v>2158.1</v>
      </c>
      <c r="BJ34" s="23">
        <v>0</v>
      </c>
      <c r="BK34" s="23">
        <v>422.93</v>
      </c>
      <c r="BL34" s="23">
        <v>250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150</v>
      </c>
      <c r="BS34" s="23">
        <v>0</v>
      </c>
      <c r="BT34" s="23">
        <v>149.69999999999999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70</v>
      </c>
      <c r="CE34" s="23">
        <v>0</v>
      </c>
      <c r="CF34" s="23">
        <v>0</v>
      </c>
      <c r="CG34" s="23">
        <v>70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f t="shared" si="12"/>
        <v>8109.6</v>
      </c>
      <c r="CX34" s="23">
        <f t="shared" si="12"/>
        <v>0</v>
      </c>
      <c r="CY34" s="23">
        <f t="shared" si="4"/>
        <v>3175.5809999999997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f t="shared" si="13"/>
        <v>0</v>
      </c>
      <c r="DT34" s="23">
        <f t="shared" si="13"/>
        <v>0</v>
      </c>
      <c r="DU34" s="23">
        <f t="shared" si="5"/>
        <v>0</v>
      </c>
    </row>
    <row r="35" spans="1:125" x14ac:dyDescent="0.3">
      <c r="A35" s="21">
        <v>26</v>
      </c>
      <c r="B35" s="22" t="s">
        <v>85</v>
      </c>
      <c r="C35" s="23">
        <v>5451.8971000000001</v>
      </c>
      <c r="D35" s="23">
        <v>32557.713299999999</v>
      </c>
      <c r="E35" s="23">
        <f t="shared" si="0"/>
        <v>204562.70000000004</v>
      </c>
      <c r="F35" s="23">
        <f t="shared" si="0"/>
        <v>0</v>
      </c>
      <c r="G35" s="23">
        <f t="shared" si="0"/>
        <v>98380.435999999987</v>
      </c>
      <c r="H35" s="23">
        <v>0</v>
      </c>
      <c r="I35" s="23">
        <v>214622.7</v>
      </c>
      <c r="J35" s="23">
        <v>98419.504000000001</v>
      </c>
      <c r="K35" s="23">
        <f t="shared" si="9"/>
        <v>25901.5</v>
      </c>
      <c r="L35" s="23">
        <f t="shared" si="9"/>
        <v>0</v>
      </c>
      <c r="M35" s="23">
        <f t="shared" si="9"/>
        <v>9049.7360000000008</v>
      </c>
      <c r="N35" s="23">
        <v>0</v>
      </c>
      <c r="O35" s="23">
        <f t="shared" si="10"/>
        <v>18106.099999999999</v>
      </c>
      <c r="P35" s="23">
        <f t="shared" si="10"/>
        <v>0</v>
      </c>
      <c r="Q35" s="23">
        <f t="shared" si="10"/>
        <v>6223.5120000000006</v>
      </c>
      <c r="R35" s="23">
        <v>0</v>
      </c>
      <c r="S35" s="23">
        <v>0</v>
      </c>
      <c r="T35" s="23">
        <v>0</v>
      </c>
      <c r="U35" s="23">
        <v>0.35799999999999998</v>
      </c>
      <c r="V35" s="23">
        <v>0</v>
      </c>
      <c r="W35" s="23">
        <v>0</v>
      </c>
      <c r="X35" s="23">
        <v>0</v>
      </c>
      <c r="Y35" s="23">
        <v>667.13400000000001</v>
      </c>
      <c r="Z35" s="23">
        <v>0</v>
      </c>
      <c r="AA35" s="23">
        <v>18106.099999999999</v>
      </c>
      <c r="AB35" s="23">
        <v>0</v>
      </c>
      <c r="AC35" s="23">
        <v>6223.1540000000005</v>
      </c>
      <c r="AD35" s="23">
        <v>0</v>
      </c>
      <c r="AE35" s="23">
        <v>320</v>
      </c>
      <c r="AF35" s="23">
        <v>0</v>
      </c>
      <c r="AG35" s="23">
        <v>45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178661.2</v>
      </c>
      <c r="AT35" s="23">
        <v>0</v>
      </c>
      <c r="AU35" s="23">
        <v>89330.7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f t="shared" si="11"/>
        <v>2345.3999999999996</v>
      </c>
      <c r="BF35" s="23">
        <f t="shared" si="11"/>
        <v>0</v>
      </c>
      <c r="BG35" s="23">
        <f t="shared" si="11"/>
        <v>891</v>
      </c>
      <c r="BH35" s="23">
        <v>0</v>
      </c>
      <c r="BI35" s="23">
        <v>2251.1999999999998</v>
      </c>
      <c r="BJ35" s="23">
        <v>0</v>
      </c>
      <c r="BK35" s="23">
        <v>891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94.2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5130</v>
      </c>
      <c r="CE35" s="23">
        <v>0</v>
      </c>
      <c r="CF35" s="23">
        <v>259.5</v>
      </c>
      <c r="CG35" s="23">
        <v>1500</v>
      </c>
      <c r="CH35" s="23">
        <v>0</v>
      </c>
      <c r="CI35" s="23">
        <v>11</v>
      </c>
      <c r="CJ35" s="23">
        <v>0</v>
      </c>
      <c r="CK35" s="23">
        <v>0</v>
      </c>
      <c r="CL35" s="23">
        <v>963.59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f t="shared" si="12"/>
        <v>204562.70000000004</v>
      </c>
      <c r="CX35" s="23">
        <f t="shared" si="12"/>
        <v>0</v>
      </c>
      <c r="CY35" s="23">
        <f t="shared" si="4"/>
        <v>98380.435999999987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40000</v>
      </c>
      <c r="DP35" s="23">
        <v>0</v>
      </c>
      <c r="DQ35" s="23">
        <v>0</v>
      </c>
      <c r="DR35" s="23">
        <v>0</v>
      </c>
      <c r="DS35" s="23">
        <f t="shared" si="13"/>
        <v>40000</v>
      </c>
      <c r="DT35" s="23">
        <f t="shared" si="13"/>
        <v>0</v>
      </c>
      <c r="DU35" s="23">
        <f t="shared" si="5"/>
        <v>0</v>
      </c>
    </row>
    <row r="36" spans="1:125" x14ac:dyDescent="0.3">
      <c r="A36" s="21">
        <v>27</v>
      </c>
      <c r="B36" s="22" t="s">
        <v>86</v>
      </c>
      <c r="C36" s="23">
        <v>0</v>
      </c>
      <c r="D36" s="23">
        <v>0</v>
      </c>
      <c r="E36" s="23">
        <f t="shared" si="0"/>
        <v>0</v>
      </c>
      <c r="F36" s="23">
        <f t="shared" si="0"/>
        <v>0</v>
      </c>
      <c r="G36" s="23">
        <f t="shared" si="0"/>
        <v>0</v>
      </c>
      <c r="H36" s="23">
        <v>0</v>
      </c>
      <c r="I36" s="23">
        <v>0</v>
      </c>
      <c r="J36" s="23">
        <v>0</v>
      </c>
      <c r="K36" s="23">
        <f t="shared" si="9"/>
        <v>0</v>
      </c>
      <c r="L36" s="23">
        <f t="shared" si="9"/>
        <v>0</v>
      </c>
      <c r="M36" s="23">
        <f t="shared" si="9"/>
        <v>0</v>
      </c>
      <c r="N36" s="23">
        <v>0</v>
      </c>
      <c r="O36" s="23">
        <f t="shared" si="10"/>
        <v>0</v>
      </c>
      <c r="P36" s="23">
        <f t="shared" si="10"/>
        <v>0</v>
      </c>
      <c r="Q36" s="23">
        <f t="shared" si="10"/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f t="shared" si="11"/>
        <v>0</v>
      </c>
      <c r="BF36" s="23">
        <f t="shared" si="11"/>
        <v>0</v>
      </c>
      <c r="BG36" s="23">
        <f t="shared" si="11"/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f t="shared" si="12"/>
        <v>0</v>
      </c>
      <c r="CX36" s="23">
        <f t="shared" si="12"/>
        <v>0</v>
      </c>
      <c r="CY36" s="23">
        <f t="shared" si="4"/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f t="shared" si="13"/>
        <v>0</v>
      </c>
      <c r="DT36" s="23">
        <f t="shared" si="13"/>
        <v>0</v>
      </c>
      <c r="DU36" s="23">
        <f t="shared" si="5"/>
        <v>0</v>
      </c>
    </row>
    <row r="37" spans="1:125" x14ac:dyDescent="0.3">
      <c r="A37" s="21">
        <v>28</v>
      </c>
      <c r="B37" s="22" t="s">
        <v>87</v>
      </c>
      <c r="C37" s="23">
        <v>0</v>
      </c>
      <c r="D37" s="23">
        <v>0</v>
      </c>
      <c r="E37" s="23">
        <f t="shared" si="0"/>
        <v>0</v>
      </c>
      <c r="F37" s="23">
        <f t="shared" si="0"/>
        <v>0</v>
      </c>
      <c r="G37" s="23">
        <f t="shared" si="0"/>
        <v>0</v>
      </c>
      <c r="H37" s="23">
        <v>0</v>
      </c>
      <c r="I37" s="23">
        <v>0</v>
      </c>
      <c r="J37" s="23">
        <v>0</v>
      </c>
      <c r="K37" s="23">
        <f t="shared" si="9"/>
        <v>0</v>
      </c>
      <c r="L37" s="23">
        <f t="shared" si="9"/>
        <v>0</v>
      </c>
      <c r="M37" s="23">
        <f t="shared" si="9"/>
        <v>0</v>
      </c>
      <c r="N37" s="23">
        <v>0</v>
      </c>
      <c r="O37" s="23">
        <f t="shared" si="10"/>
        <v>0</v>
      </c>
      <c r="P37" s="23">
        <f t="shared" si="10"/>
        <v>0</v>
      </c>
      <c r="Q37" s="23">
        <f t="shared" si="10"/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f t="shared" si="11"/>
        <v>0</v>
      </c>
      <c r="BF37" s="23">
        <f t="shared" si="11"/>
        <v>0</v>
      </c>
      <c r="BG37" s="23">
        <f t="shared" si="11"/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f t="shared" si="12"/>
        <v>0</v>
      </c>
      <c r="CX37" s="23">
        <f t="shared" si="12"/>
        <v>0</v>
      </c>
      <c r="CY37" s="23">
        <f t="shared" si="4"/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f t="shared" si="13"/>
        <v>0</v>
      </c>
      <c r="DT37" s="23">
        <f t="shared" si="13"/>
        <v>0</v>
      </c>
      <c r="DU37" s="23">
        <f t="shared" si="5"/>
        <v>0</v>
      </c>
    </row>
    <row r="38" spans="1:125" x14ac:dyDescent="0.3">
      <c r="A38" s="21">
        <v>29</v>
      </c>
      <c r="B38" s="22" t="s">
        <v>88</v>
      </c>
      <c r="C38" s="23">
        <v>77.671700000000001</v>
      </c>
      <c r="D38" s="23">
        <v>4584.8307000000004</v>
      </c>
      <c r="E38" s="23">
        <f t="shared" si="0"/>
        <v>78926.7</v>
      </c>
      <c r="F38" s="23">
        <f t="shared" si="0"/>
        <v>0</v>
      </c>
      <c r="G38" s="23">
        <f t="shared" si="0"/>
        <v>33687.876200000006</v>
      </c>
      <c r="H38" s="23">
        <v>0</v>
      </c>
      <c r="I38" s="23">
        <v>79011.3</v>
      </c>
      <c r="J38" s="23">
        <v>33689.008199999997</v>
      </c>
      <c r="K38" s="23">
        <f t="shared" si="9"/>
        <v>20617</v>
      </c>
      <c r="L38" s="23">
        <f t="shared" si="9"/>
        <v>0</v>
      </c>
      <c r="M38" s="23">
        <f t="shared" si="9"/>
        <v>4538.6761999999999</v>
      </c>
      <c r="N38" s="23">
        <v>0</v>
      </c>
      <c r="O38" s="23">
        <f t="shared" si="10"/>
        <v>9656</v>
      </c>
      <c r="P38" s="23">
        <f t="shared" si="10"/>
        <v>0</v>
      </c>
      <c r="Q38" s="23">
        <f t="shared" si="10"/>
        <v>2988.2449999999999</v>
      </c>
      <c r="R38" s="23">
        <v>0</v>
      </c>
      <c r="S38" s="23">
        <v>0</v>
      </c>
      <c r="T38" s="23">
        <v>0</v>
      </c>
      <c r="U38" s="23">
        <v>13.363</v>
      </c>
      <c r="V38" s="23">
        <v>0</v>
      </c>
      <c r="W38" s="23">
        <v>7361</v>
      </c>
      <c r="X38" s="23">
        <v>0</v>
      </c>
      <c r="Y38" s="23">
        <v>671.97739999999999</v>
      </c>
      <c r="Z38" s="23">
        <v>0</v>
      </c>
      <c r="AA38" s="23">
        <v>9656</v>
      </c>
      <c r="AB38" s="23">
        <v>0</v>
      </c>
      <c r="AC38" s="23">
        <v>2974.8820000000001</v>
      </c>
      <c r="AD38" s="23">
        <v>0</v>
      </c>
      <c r="AE38" s="23">
        <v>300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58298.400000000001</v>
      </c>
      <c r="AT38" s="23">
        <v>0</v>
      </c>
      <c r="AU38" s="23">
        <v>29149.200000000001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f t="shared" si="11"/>
        <v>900</v>
      </c>
      <c r="BF38" s="23">
        <f t="shared" si="11"/>
        <v>0</v>
      </c>
      <c r="BG38" s="23">
        <f t="shared" si="11"/>
        <v>466.31</v>
      </c>
      <c r="BH38" s="23">
        <v>0</v>
      </c>
      <c r="BI38" s="23">
        <v>900</v>
      </c>
      <c r="BJ38" s="23">
        <v>0</v>
      </c>
      <c r="BK38" s="23">
        <v>16.309999999999999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450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2400</v>
      </c>
      <c r="CE38" s="23">
        <v>0</v>
      </c>
      <c r="CF38" s="23">
        <v>79.816999999999993</v>
      </c>
      <c r="CG38" s="23">
        <v>2400</v>
      </c>
      <c r="CH38" s="23">
        <v>0</v>
      </c>
      <c r="CI38" s="23">
        <v>11.817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332.32679999999999</v>
      </c>
      <c r="CV38" s="23">
        <v>0</v>
      </c>
      <c r="CW38" s="23">
        <f t="shared" si="12"/>
        <v>78915.399999999994</v>
      </c>
      <c r="CX38" s="23">
        <f t="shared" si="12"/>
        <v>0</v>
      </c>
      <c r="CY38" s="23">
        <f t="shared" si="4"/>
        <v>33687.876200000006</v>
      </c>
      <c r="CZ38" s="23">
        <v>0</v>
      </c>
      <c r="DA38" s="23">
        <v>0</v>
      </c>
      <c r="DB38" s="23">
        <v>0</v>
      </c>
      <c r="DC38" s="23">
        <v>11.3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f t="shared" si="13"/>
        <v>11.3</v>
      </c>
      <c r="DT38" s="23">
        <f t="shared" si="13"/>
        <v>0</v>
      </c>
      <c r="DU38" s="23">
        <f t="shared" si="5"/>
        <v>0</v>
      </c>
    </row>
    <row r="39" spans="1:125" x14ac:dyDescent="0.3">
      <c r="A39" s="21">
        <v>30</v>
      </c>
      <c r="B39" s="22" t="s">
        <v>89</v>
      </c>
      <c r="C39" s="23">
        <v>0</v>
      </c>
      <c r="D39" s="23">
        <v>0</v>
      </c>
      <c r="E39" s="23">
        <f t="shared" si="0"/>
        <v>0</v>
      </c>
      <c r="F39" s="23">
        <f t="shared" si="0"/>
        <v>0</v>
      </c>
      <c r="G39" s="23">
        <f t="shared" si="0"/>
        <v>0</v>
      </c>
      <c r="H39" s="23">
        <v>0</v>
      </c>
      <c r="I39" s="23">
        <v>0</v>
      </c>
      <c r="J39" s="23">
        <v>0</v>
      </c>
      <c r="K39" s="23">
        <f t="shared" si="9"/>
        <v>0</v>
      </c>
      <c r="L39" s="23">
        <f t="shared" si="9"/>
        <v>0</v>
      </c>
      <c r="M39" s="23">
        <f t="shared" si="9"/>
        <v>0</v>
      </c>
      <c r="N39" s="23">
        <v>0</v>
      </c>
      <c r="O39" s="23">
        <f t="shared" si="10"/>
        <v>0</v>
      </c>
      <c r="P39" s="23">
        <f t="shared" si="10"/>
        <v>0</v>
      </c>
      <c r="Q39" s="23">
        <f t="shared" si="10"/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f t="shared" si="11"/>
        <v>0</v>
      </c>
      <c r="BF39" s="23">
        <f t="shared" si="11"/>
        <v>0</v>
      </c>
      <c r="BG39" s="23">
        <f t="shared" si="11"/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f t="shared" si="12"/>
        <v>0</v>
      </c>
      <c r="CX39" s="23">
        <f t="shared" si="12"/>
        <v>0</v>
      </c>
      <c r="CY39" s="23">
        <f t="shared" si="4"/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f t="shared" si="13"/>
        <v>0</v>
      </c>
      <c r="DT39" s="23">
        <f t="shared" si="13"/>
        <v>0</v>
      </c>
      <c r="DU39" s="23">
        <f t="shared" si="5"/>
        <v>0</v>
      </c>
    </row>
    <row r="40" spans="1:125" x14ac:dyDescent="0.3">
      <c r="A40" s="21">
        <v>31</v>
      </c>
      <c r="B40" s="22" t="s">
        <v>90</v>
      </c>
      <c r="C40" s="23">
        <v>0</v>
      </c>
      <c r="D40" s="23">
        <v>0</v>
      </c>
      <c r="E40" s="23">
        <f t="shared" si="0"/>
        <v>0</v>
      </c>
      <c r="F40" s="23">
        <f t="shared" si="0"/>
        <v>0</v>
      </c>
      <c r="G40" s="23">
        <f t="shared" si="0"/>
        <v>0</v>
      </c>
      <c r="H40" s="23">
        <v>0</v>
      </c>
      <c r="I40" s="23">
        <v>0</v>
      </c>
      <c r="J40" s="23">
        <v>0</v>
      </c>
      <c r="K40" s="23">
        <f t="shared" si="9"/>
        <v>0</v>
      </c>
      <c r="L40" s="23">
        <f t="shared" si="9"/>
        <v>0</v>
      </c>
      <c r="M40" s="23">
        <f t="shared" si="9"/>
        <v>0</v>
      </c>
      <c r="N40" s="23">
        <v>0</v>
      </c>
      <c r="O40" s="23">
        <f t="shared" si="10"/>
        <v>0</v>
      </c>
      <c r="P40" s="23">
        <f t="shared" si="10"/>
        <v>0</v>
      </c>
      <c r="Q40" s="23">
        <f t="shared" si="10"/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f t="shared" si="11"/>
        <v>0</v>
      </c>
      <c r="BF40" s="23">
        <f t="shared" si="11"/>
        <v>0</v>
      </c>
      <c r="BG40" s="23">
        <f t="shared" si="11"/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f t="shared" si="12"/>
        <v>0</v>
      </c>
      <c r="CX40" s="23">
        <f t="shared" si="12"/>
        <v>0</v>
      </c>
      <c r="CY40" s="23">
        <f t="shared" si="4"/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f t="shared" si="13"/>
        <v>0</v>
      </c>
      <c r="DT40" s="23">
        <f t="shared" si="13"/>
        <v>0</v>
      </c>
      <c r="DU40" s="23">
        <f t="shared" si="5"/>
        <v>0</v>
      </c>
    </row>
    <row r="41" spans="1:125" x14ac:dyDescent="0.3">
      <c r="A41" s="21">
        <v>32</v>
      </c>
      <c r="B41" s="22" t="s">
        <v>91</v>
      </c>
      <c r="C41" s="23">
        <v>5028.9029</v>
      </c>
      <c r="D41" s="23">
        <v>24534.272799999999</v>
      </c>
      <c r="E41" s="23">
        <f t="shared" si="0"/>
        <v>160833.80000000002</v>
      </c>
      <c r="F41" s="23">
        <f t="shared" si="0"/>
        <v>0</v>
      </c>
      <c r="G41" s="23">
        <f t="shared" si="0"/>
        <v>92814.532200000001</v>
      </c>
      <c r="H41" s="23">
        <v>0</v>
      </c>
      <c r="I41" s="23">
        <v>171995.6</v>
      </c>
      <c r="J41" s="23">
        <v>95316.1302</v>
      </c>
      <c r="K41" s="23">
        <f t="shared" si="9"/>
        <v>34687.1</v>
      </c>
      <c r="L41" s="23">
        <f t="shared" si="9"/>
        <v>0</v>
      </c>
      <c r="M41" s="23">
        <f t="shared" si="9"/>
        <v>29744.034200000002</v>
      </c>
      <c r="N41" s="23">
        <v>0</v>
      </c>
      <c r="O41" s="23">
        <f t="shared" si="10"/>
        <v>26000</v>
      </c>
      <c r="P41" s="23">
        <f t="shared" si="10"/>
        <v>0</v>
      </c>
      <c r="Q41" s="23">
        <f t="shared" si="10"/>
        <v>23989.107</v>
      </c>
      <c r="R41" s="23">
        <v>0</v>
      </c>
      <c r="S41" s="23">
        <v>0</v>
      </c>
      <c r="T41" s="23">
        <v>0</v>
      </c>
      <c r="U41" s="23">
        <v>238.05799999999999</v>
      </c>
      <c r="V41" s="23">
        <v>0</v>
      </c>
      <c r="W41" s="23">
        <v>0</v>
      </c>
      <c r="X41" s="23">
        <v>0</v>
      </c>
      <c r="Y41" s="23">
        <v>1071.3032000000001</v>
      </c>
      <c r="Z41" s="23">
        <v>0</v>
      </c>
      <c r="AA41" s="23">
        <v>26000</v>
      </c>
      <c r="AB41" s="23">
        <v>0</v>
      </c>
      <c r="AC41" s="23">
        <v>23751.048999999999</v>
      </c>
      <c r="AD41" s="23">
        <v>0</v>
      </c>
      <c r="AE41" s="23">
        <v>400</v>
      </c>
      <c r="AF41" s="23">
        <v>0</v>
      </c>
      <c r="AG41" s="23">
        <v>152.19999999999999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126146.7</v>
      </c>
      <c r="AT41" s="23">
        <v>0</v>
      </c>
      <c r="AU41" s="23">
        <v>63073.4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f t="shared" si="11"/>
        <v>2730</v>
      </c>
      <c r="BF41" s="23">
        <f t="shared" si="11"/>
        <v>0</v>
      </c>
      <c r="BG41" s="23">
        <f t="shared" si="11"/>
        <v>1341.4290000000001</v>
      </c>
      <c r="BH41" s="23">
        <v>0</v>
      </c>
      <c r="BI41" s="23">
        <v>2000</v>
      </c>
      <c r="BJ41" s="23">
        <v>0</v>
      </c>
      <c r="BK41" s="23">
        <v>1041.4290000000001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730</v>
      </c>
      <c r="BS41" s="23">
        <v>0</v>
      </c>
      <c r="BT41" s="23">
        <v>300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5557.1</v>
      </c>
      <c r="CE41" s="23">
        <v>0</v>
      </c>
      <c r="CF41" s="23">
        <v>1226.4000000000001</v>
      </c>
      <c r="CG41" s="23">
        <v>4616.3</v>
      </c>
      <c r="CH41" s="23">
        <v>0</v>
      </c>
      <c r="CI41" s="23">
        <v>1055.2840000000001</v>
      </c>
      <c r="CJ41" s="23">
        <v>0</v>
      </c>
      <c r="CK41" s="23">
        <v>0</v>
      </c>
      <c r="CL41" s="23">
        <v>1963.595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f t="shared" si="12"/>
        <v>160833.80000000002</v>
      </c>
      <c r="CX41" s="23">
        <f t="shared" si="12"/>
        <v>0</v>
      </c>
      <c r="CY41" s="23">
        <f t="shared" si="4"/>
        <v>92817.434200000003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-2.9020000000000001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30000</v>
      </c>
      <c r="DP41" s="23">
        <v>0</v>
      </c>
      <c r="DQ41" s="23">
        <v>0</v>
      </c>
      <c r="DR41" s="23">
        <v>0</v>
      </c>
      <c r="DS41" s="23">
        <f t="shared" si="13"/>
        <v>30000</v>
      </c>
      <c r="DT41" s="23">
        <f t="shared" si="13"/>
        <v>0</v>
      </c>
      <c r="DU41" s="23">
        <f t="shared" si="5"/>
        <v>-2.9020000000000001</v>
      </c>
    </row>
    <row r="42" spans="1:125" x14ac:dyDescent="0.3">
      <c r="A42" s="21">
        <v>33</v>
      </c>
      <c r="B42" s="22" t="s">
        <v>92</v>
      </c>
      <c r="C42" s="23">
        <v>46425.9107</v>
      </c>
      <c r="D42" s="23">
        <v>33089.506800000003</v>
      </c>
      <c r="E42" s="23">
        <f t="shared" si="0"/>
        <v>302247.90130000003</v>
      </c>
      <c r="F42" s="23">
        <f t="shared" si="0"/>
        <v>0</v>
      </c>
      <c r="G42" s="23">
        <f t="shared" si="0"/>
        <v>138969.82799999998</v>
      </c>
      <c r="H42" s="23">
        <v>0</v>
      </c>
      <c r="I42" s="23">
        <v>302247.90130000003</v>
      </c>
      <c r="J42" s="23">
        <v>139530.35329999999</v>
      </c>
      <c r="K42" s="23">
        <f t="shared" si="9"/>
        <v>37916.699999999997</v>
      </c>
      <c r="L42" s="23">
        <f t="shared" si="9"/>
        <v>0</v>
      </c>
      <c r="M42" s="23">
        <f t="shared" si="9"/>
        <v>14643.128000000001</v>
      </c>
      <c r="N42" s="23">
        <v>0</v>
      </c>
      <c r="O42" s="23">
        <f t="shared" si="10"/>
        <v>16302</v>
      </c>
      <c r="P42" s="23">
        <f t="shared" si="10"/>
        <v>0</v>
      </c>
      <c r="Q42" s="23">
        <f t="shared" si="10"/>
        <v>13161.161</v>
      </c>
      <c r="R42" s="23">
        <v>0</v>
      </c>
      <c r="S42" s="23">
        <v>2</v>
      </c>
      <c r="T42" s="23">
        <v>0</v>
      </c>
      <c r="U42" s="23">
        <v>0.51800000000000002</v>
      </c>
      <c r="V42" s="23">
        <v>0</v>
      </c>
      <c r="W42" s="23">
        <v>7171.7</v>
      </c>
      <c r="X42" s="23">
        <v>0</v>
      </c>
      <c r="Y42" s="23">
        <v>606.96699999999998</v>
      </c>
      <c r="Z42" s="23">
        <v>0</v>
      </c>
      <c r="AA42" s="23">
        <v>16300</v>
      </c>
      <c r="AB42" s="23">
        <v>0</v>
      </c>
      <c r="AC42" s="23">
        <v>13160.643</v>
      </c>
      <c r="AD42" s="23">
        <v>0</v>
      </c>
      <c r="AE42" s="23">
        <v>440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200083.3</v>
      </c>
      <c r="AT42" s="23">
        <v>0</v>
      </c>
      <c r="AU42" s="23">
        <v>100041.7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f t="shared" si="11"/>
        <v>430</v>
      </c>
      <c r="BF42" s="23">
        <f t="shared" si="11"/>
        <v>0</v>
      </c>
      <c r="BG42" s="23">
        <f t="shared" si="11"/>
        <v>5</v>
      </c>
      <c r="BH42" s="23">
        <v>0</v>
      </c>
      <c r="BI42" s="23">
        <v>430</v>
      </c>
      <c r="BJ42" s="23">
        <v>0</v>
      </c>
      <c r="BK42" s="23">
        <v>5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2500</v>
      </c>
      <c r="CE42" s="23">
        <v>0</v>
      </c>
      <c r="CF42" s="23">
        <v>870</v>
      </c>
      <c r="CG42" s="23">
        <v>2500</v>
      </c>
      <c r="CH42" s="23">
        <v>0</v>
      </c>
      <c r="CI42" s="23">
        <v>870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11073</v>
      </c>
      <c r="CT42" s="23">
        <v>0</v>
      </c>
      <c r="CU42" s="23">
        <v>0</v>
      </c>
      <c r="CV42" s="23">
        <v>0</v>
      </c>
      <c r="CW42" s="23">
        <f t="shared" si="12"/>
        <v>238000</v>
      </c>
      <c r="CX42" s="23">
        <f t="shared" si="12"/>
        <v>0</v>
      </c>
      <c r="CY42" s="23">
        <f t="shared" si="4"/>
        <v>114684.82799999999</v>
      </c>
      <c r="CZ42" s="23">
        <v>0</v>
      </c>
      <c r="DA42" s="23">
        <v>0</v>
      </c>
      <c r="DB42" s="23">
        <v>0</v>
      </c>
      <c r="DC42" s="23">
        <v>64247.901299999998</v>
      </c>
      <c r="DD42" s="23">
        <v>0</v>
      </c>
      <c r="DE42" s="23">
        <v>24285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f t="shared" si="13"/>
        <v>64247.901299999998</v>
      </c>
      <c r="DT42" s="23">
        <f t="shared" si="13"/>
        <v>0</v>
      </c>
      <c r="DU42" s="23">
        <f t="shared" si="5"/>
        <v>24285</v>
      </c>
    </row>
    <row r="43" spans="1:125" x14ac:dyDescent="0.3">
      <c r="A43" s="21">
        <v>34</v>
      </c>
      <c r="B43" s="22" t="s">
        <v>93</v>
      </c>
      <c r="C43" s="23">
        <v>9300.3222000000005</v>
      </c>
      <c r="D43" s="23">
        <v>7039.0594000000001</v>
      </c>
      <c r="E43" s="23">
        <f t="shared" si="0"/>
        <v>53558.5</v>
      </c>
      <c r="F43" s="23">
        <f t="shared" si="0"/>
        <v>0</v>
      </c>
      <c r="G43" s="23">
        <f t="shared" si="0"/>
        <v>23054.346300000001</v>
      </c>
      <c r="H43" s="23">
        <v>0</v>
      </c>
      <c r="I43" s="23">
        <v>57040.5</v>
      </c>
      <c r="J43" s="23">
        <v>23634.634300000002</v>
      </c>
      <c r="K43" s="23">
        <f t="shared" si="9"/>
        <v>6899.6</v>
      </c>
      <c r="L43" s="23">
        <f t="shared" si="9"/>
        <v>0</v>
      </c>
      <c r="M43" s="23">
        <f t="shared" si="9"/>
        <v>4145.1463000000003</v>
      </c>
      <c r="N43" s="23">
        <v>0</v>
      </c>
      <c r="O43" s="23">
        <f t="shared" si="10"/>
        <v>4718</v>
      </c>
      <c r="P43" s="23">
        <f t="shared" si="10"/>
        <v>0</v>
      </c>
      <c r="Q43" s="23">
        <f t="shared" si="10"/>
        <v>2100.8130000000001</v>
      </c>
      <c r="R43" s="23">
        <v>0</v>
      </c>
      <c r="S43" s="23">
        <v>0</v>
      </c>
      <c r="T43" s="23">
        <v>0</v>
      </c>
      <c r="U43" s="23">
        <v>0.29899999999999999</v>
      </c>
      <c r="V43" s="23">
        <v>0</v>
      </c>
      <c r="W43" s="23">
        <v>0</v>
      </c>
      <c r="X43" s="23">
        <v>0</v>
      </c>
      <c r="Y43" s="23">
        <v>620.30600000000004</v>
      </c>
      <c r="Z43" s="23">
        <v>0</v>
      </c>
      <c r="AA43" s="23">
        <v>4718</v>
      </c>
      <c r="AB43" s="23">
        <v>0</v>
      </c>
      <c r="AC43" s="23">
        <v>2100.5140000000001</v>
      </c>
      <c r="AD43" s="23">
        <v>0</v>
      </c>
      <c r="AE43" s="23">
        <v>60</v>
      </c>
      <c r="AF43" s="23">
        <v>0</v>
      </c>
      <c r="AG43" s="23">
        <v>30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37818.400000000001</v>
      </c>
      <c r="AT43" s="23">
        <v>0</v>
      </c>
      <c r="AU43" s="23">
        <v>18909.2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f t="shared" si="11"/>
        <v>1131.5999999999999</v>
      </c>
      <c r="BF43" s="23">
        <f t="shared" si="11"/>
        <v>0</v>
      </c>
      <c r="BG43" s="23">
        <f t="shared" si="11"/>
        <v>772.02</v>
      </c>
      <c r="BH43" s="23">
        <v>0</v>
      </c>
      <c r="BI43" s="23">
        <v>931.6</v>
      </c>
      <c r="BJ43" s="23">
        <v>0</v>
      </c>
      <c r="BK43" s="23">
        <v>533.52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200</v>
      </c>
      <c r="BS43" s="23">
        <v>0</v>
      </c>
      <c r="BT43" s="23">
        <v>238.5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990</v>
      </c>
      <c r="CE43" s="23">
        <v>0</v>
      </c>
      <c r="CF43" s="23">
        <v>347.95</v>
      </c>
      <c r="CG43" s="23">
        <v>990</v>
      </c>
      <c r="CH43" s="23">
        <v>0</v>
      </c>
      <c r="CI43" s="23">
        <v>347.95</v>
      </c>
      <c r="CJ43" s="23">
        <v>0</v>
      </c>
      <c r="CK43" s="23">
        <v>0</v>
      </c>
      <c r="CL43" s="23">
        <v>274.0573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f t="shared" si="12"/>
        <v>44718</v>
      </c>
      <c r="CX43" s="23">
        <f t="shared" si="12"/>
        <v>0</v>
      </c>
      <c r="CY43" s="23">
        <f t="shared" si="4"/>
        <v>23054.346300000001</v>
      </c>
      <c r="CZ43" s="23">
        <v>0</v>
      </c>
      <c r="DA43" s="23">
        <v>0</v>
      </c>
      <c r="DB43" s="23">
        <v>0</v>
      </c>
      <c r="DC43" s="23">
        <v>8840.5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f t="shared" si="13"/>
        <v>8840.5</v>
      </c>
      <c r="DT43" s="23">
        <f t="shared" si="13"/>
        <v>0</v>
      </c>
      <c r="DU43" s="23">
        <f t="shared" si="5"/>
        <v>0</v>
      </c>
    </row>
    <row r="44" spans="1:125" x14ac:dyDescent="0.3">
      <c r="A44" s="21">
        <v>35</v>
      </c>
      <c r="B44" s="22" t="s">
        <v>94</v>
      </c>
      <c r="C44" s="23">
        <v>61379.703999999998</v>
      </c>
      <c r="D44" s="23">
        <v>13233.2281</v>
      </c>
      <c r="E44" s="23">
        <f t="shared" si="0"/>
        <v>166402.91</v>
      </c>
      <c r="F44" s="23">
        <f t="shared" si="0"/>
        <v>0</v>
      </c>
      <c r="G44" s="23">
        <f t="shared" si="0"/>
        <v>45999.921599999994</v>
      </c>
      <c r="H44" s="23">
        <v>0</v>
      </c>
      <c r="I44" s="23">
        <v>166402.91</v>
      </c>
      <c r="J44" s="23">
        <v>46434.818599999999</v>
      </c>
      <c r="K44" s="23">
        <f t="shared" si="9"/>
        <v>30726.3</v>
      </c>
      <c r="L44" s="23">
        <f t="shared" si="9"/>
        <v>0</v>
      </c>
      <c r="M44" s="23">
        <f t="shared" si="9"/>
        <v>3654.9115999999999</v>
      </c>
      <c r="N44" s="23">
        <v>0</v>
      </c>
      <c r="O44" s="23">
        <f t="shared" si="10"/>
        <v>14591</v>
      </c>
      <c r="P44" s="23">
        <f t="shared" si="10"/>
        <v>0</v>
      </c>
      <c r="Q44" s="23">
        <f t="shared" si="10"/>
        <v>2298.6410000000001</v>
      </c>
      <c r="R44" s="23">
        <v>0</v>
      </c>
      <c r="S44" s="23">
        <v>120</v>
      </c>
      <c r="T44" s="23">
        <v>0</v>
      </c>
      <c r="U44" s="23">
        <v>0.17799999999999999</v>
      </c>
      <c r="V44" s="23">
        <v>0</v>
      </c>
      <c r="W44" s="23">
        <v>10005.299999999999</v>
      </c>
      <c r="X44" s="23">
        <v>0</v>
      </c>
      <c r="Y44" s="23">
        <v>0.79059999999999997</v>
      </c>
      <c r="Z44" s="23">
        <v>0</v>
      </c>
      <c r="AA44" s="23">
        <v>14471</v>
      </c>
      <c r="AB44" s="23">
        <v>0</v>
      </c>
      <c r="AC44" s="23">
        <v>2298.4630000000002</v>
      </c>
      <c r="AD44" s="23">
        <v>0</v>
      </c>
      <c r="AE44" s="23">
        <v>69</v>
      </c>
      <c r="AF44" s="23">
        <v>0</v>
      </c>
      <c r="AG44" s="23">
        <v>14.9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64797.7</v>
      </c>
      <c r="AT44" s="23">
        <v>0</v>
      </c>
      <c r="AU44" s="23">
        <v>32398.9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f t="shared" si="11"/>
        <v>3736</v>
      </c>
      <c r="BF44" s="23">
        <f t="shared" si="11"/>
        <v>0</v>
      </c>
      <c r="BG44" s="23">
        <f t="shared" si="11"/>
        <v>1100.28</v>
      </c>
      <c r="BH44" s="23">
        <v>0</v>
      </c>
      <c r="BI44" s="23">
        <v>3736</v>
      </c>
      <c r="BJ44" s="23">
        <v>0</v>
      </c>
      <c r="BK44" s="23">
        <v>1100.28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2305</v>
      </c>
      <c r="CE44" s="23">
        <v>0</v>
      </c>
      <c r="CF44" s="23">
        <v>200.7</v>
      </c>
      <c r="CG44" s="23">
        <v>2275</v>
      </c>
      <c r="CH44" s="23">
        <v>0</v>
      </c>
      <c r="CI44" s="23">
        <v>200.7</v>
      </c>
      <c r="CJ44" s="23">
        <v>0</v>
      </c>
      <c r="CK44" s="23">
        <v>0</v>
      </c>
      <c r="CL44" s="23">
        <v>39.6</v>
      </c>
      <c r="CM44" s="23">
        <v>20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f t="shared" si="12"/>
        <v>95524</v>
      </c>
      <c r="CX44" s="23">
        <f t="shared" si="12"/>
        <v>0</v>
      </c>
      <c r="CY44" s="23">
        <f t="shared" si="4"/>
        <v>36053.811599999994</v>
      </c>
      <c r="CZ44" s="23">
        <v>0</v>
      </c>
      <c r="DA44" s="23">
        <v>0</v>
      </c>
      <c r="DB44" s="23">
        <v>0</v>
      </c>
      <c r="DC44" s="23">
        <v>70878.91</v>
      </c>
      <c r="DD44" s="23">
        <v>0</v>
      </c>
      <c r="DE44" s="23">
        <v>9946.11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19100</v>
      </c>
      <c r="DP44" s="23">
        <v>0</v>
      </c>
      <c r="DQ44" s="23">
        <v>11800</v>
      </c>
      <c r="DR44" s="23">
        <v>0</v>
      </c>
      <c r="DS44" s="23">
        <f t="shared" si="13"/>
        <v>89978.91</v>
      </c>
      <c r="DT44" s="23">
        <f t="shared" si="13"/>
        <v>0</v>
      </c>
      <c r="DU44" s="23">
        <f t="shared" si="5"/>
        <v>21746.11</v>
      </c>
    </row>
    <row r="45" spans="1:125" x14ac:dyDescent="0.3">
      <c r="A45" s="21">
        <v>36</v>
      </c>
      <c r="B45" s="22" t="s">
        <v>95</v>
      </c>
      <c r="C45" s="23">
        <v>0</v>
      </c>
      <c r="D45" s="23">
        <v>0</v>
      </c>
      <c r="E45" s="23">
        <f t="shared" si="0"/>
        <v>0</v>
      </c>
      <c r="F45" s="23">
        <f t="shared" si="0"/>
        <v>0</v>
      </c>
      <c r="G45" s="23">
        <f t="shared" si="0"/>
        <v>0</v>
      </c>
      <c r="H45" s="23">
        <v>0</v>
      </c>
      <c r="I45" s="23">
        <v>0</v>
      </c>
      <c r="J45" s="23">
        <v>0</v>
      </c>
      <c r="K45" s="23">
        <f t="shared" si="9"/>
        <v>0</v>
      </c>
      <c r="L45" s="23">
        <f t="shared" si="9"/>
        <v>0</v>
      </c>
      <c r="M45" s="23">
        <f t="shared" si="9"/>
        <v>0</v>
      </c>
      <c r="N45" s="23">
        <v>0</v>
      </c>
      <c r="O45" s="23">
        <f t="shared" si="10"/>
        <v>0</v>
      </c>
      <c r="P45" s="23">
        <f t="shared" si="10"/>
        <v>0</v>
      </c>
      <c r="Q45" s="23">
        <f t="shared" si="10"/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f t="shared" si="11"/>
        <v>0</v>
      </c>
      <c r="BF45" s="23">
        <f t="shared" si="11"/>
        <v>0</v>
      </c>
      <c r="BG45" s="23">
        <f t="shared" si="11"/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f t="shared" si="12"/>
        <v>0</v>
      </c>
      <c r="CX45" s="23">
        <f t="shared" si="12"/>
        <v>0</v>
      </c>
      <c r="CY45" s="23">
        <f t="shared" si="4"/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f t="shared" si="13"/>
        <v>0</v>
      </c>
      <c r="DT45" s="23">
        <f t="shared" si="13"/>
        <v>0</v>
      </c>
      <c r="DU45" s="23">
        <f t="shared" si="5"/>
        <v>0</v>
      </c>
    </row>
    <row r="46" spans="1:125" x14ac:dyDescent="0.3">
      <c r="A46" s="21">
        <v>37</v>
      </c>
      <c r="B46" s="22" t="s">
        <v>96</v>
      </c>
      <c r="C46" s="23">
        <v>792.35270000000003</v>
      </c>
      <c r="D46" s="23">
        <v>5533.6089000000002</v>
      </c>
      <c r="E46" s="23">
        <f t="shared" si="0"/>
        <v>80714.099999999991</v>
      </c>
      <c r="F46" s="23">
        <f t="shared" si="0"/>
        <v>0</v>
      </c>
      <c r="G46" s="23">
        <f t="shared" si="0"/>
        <v>31419.238400000002</v>
      </c>
      <c r="H46" s="23">
        <v>0</v>
      </c>
      <c r="I46" s="23">
        <v>80714.100000000006</v>
      </c>
      <c r="J46" s="23">
        <v>31642.519400000001</v>
      </c>
      <c r="K46" s="23">
        <f t="shared" si="9"/>
        <v>24826.2</v>
      </c>
      <c r="L46" s="23">
        <f t="shared" si="9"/>
        <v>0</v>
      </c>
      <c r="M46" s="23">
        <f t="shared" si="9"/>
        <v>3475.2383999999997</v>
      </c>
      <c r="N46" s="23">
        <v>0</v>
      </c>
      <c r="O46" s="23">
        <f t="shared" si="10"/>
        <v>11100</v>
      </c>
      <c r="P46" s="23">
        <f t="shared" si="10"/>
        <v>0</v>
      </c>
      <c r="Q46" s="23">
        <f t="shared" si="10"/>
        <v>2143.8029999999999</v>
      </c>
      <c r="R46" s="23">
        <v>0</v>
      </c>
      <c r="S46" s="23">
        <v>100</v>
      </c>
      <c r="T46" s="23">
        <v>0</v>
      </c>
      <c r="U46" s="23">
        <v>29.39</v>
      </c>
      <c r="V46" s="23">
        <v>0</v>
      </c>
      <c r="W46" s="23">
        <v>6500</v>
      </c>
      <c r="X46" s="23">
        <v>0</v>
      </c>
      <c r="Y46" s="23">
        <v>572.33540000000005</v>
      </c>
      <c r="Z46" s="23">
        <v>0</v>
      </c>
      <c r="AA46" s="23">
        <v>11000</v>
      </c>
      <c r="AB46" s="23">
        <v>0</v>
      </c>
      <c r="AC46" s="23">
        <v>2114.413</v>
      </c>
      <c r="AD46" s="23">
        <v>0</v>
      </c>
      <c r="AE46" s="23">
        <v>250</v>
      </c>
      <c r="AF46" s="23">
        <v>0</v>
      </c>
      <c r="AG46" s="23">
        <v>12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55887.9</v>
      </c>
      <c r="AT46" s="23">
        <v>0</v>
      </c>
      <c r="AU46" s="23">
        <v>27944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f t="shared" si="11"/>
        <v>1178</v>
      </c>
      <c r="BF46" s="23">
        <f t="shared" si="11"/>
        <v>0</v>
      </c>
      <c r="BG46" s="23">
        <f t="shared" si="11"/>
        <v>0</v>
      </c>
      <c r="BH46" s="23">
        <v>0</v>
      </c>
      <c r="BI46" s="23">
        <v>1022</v>
      </c>
      <c r="BJ46" s="23">
        <v>0</v>
      </c>
      <c r="BK46" s="23">
        <v>0</v>
      </c>
      <c r="BL46" s="23">
        <v>156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5798.2</v>
      </c>
      <c r="CE46" s="23">
        <v>0</v>
      </c>
      <c r="CF46" s="23">
        <v>511.9</v>
      </c>
      <c r="CG46" s="23">
        <v>1898.2</v>
      </c>
      <c r="CH46" s="23">
        <v>0</v>
      </c>
      <c r="CI46" s="23">
        <v>340.9</v>
      </c>
      <c r="CJ46" s="23">
        <v>0</v>
      </c>
      <c r="CK46" s="23">
        <v>0</v>
      </c>
      <c r="CL46" s="23">
        <v>235.2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f t="shared" si="12"/>
        <v>80714.099999999991</v>
      </c>
      <c r="CX46" s="23">
        <f t="shared" si="12"/>
        <v>0</v>
      </c>
      <c r="CY46" s="23">
        <f t="shared" si="4"/>
        <v>31419.238400000002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12804.1</v>
      </c>
      <c r="DP46" s="23">
        <v>0</v>
      </c>
      <c r="DQ46" s="23">
        <v>0</v>
      </c>
      <c r="DR46" s="23">
        <v>0</v>
      </c>
      <c r="DS46" s="23">
        <f t="shared" si="13"/>
        <v>12804.1</v>
      </c>
      <c r="DT46" s="23">
        <f t="shared" si="13"/>
        <v>0</v>
      </c>
      <c r="DU46" s="23">
        <f t="shared" si="5"/>
        <v>0</v>
      </c>
    </row>
    <row r="47" spans="1:125" x14ac:dyDescent="0.3">
      <c r="A47" s="21">
        <v>38</v>
      </c>
      <c r="B47" s="22" t="s">
        <v>97</v>
      </c>
      <c r="C47" s="23">
        <v>2119.4888000000001</v>
      </c>
      <c r="D47" s="23">
        <v>30960.168799999999</v>
      </c>
      <c r="E47" s="23">
        <f t="shared" si="0"/>
        <v>175319.99999999997</v>
      </c>
      <c r="F47" s="23">
        <f t="shared" si="0"/>
        <v>0</v>
      </c>
      <c r="G47" s="23">
        <f t="shared" si="0"/>
        <v>70056.19720000001</v>
      </c>
      <c r="H47" s="23">
        <v>0</v>
      </c>
      <c r="I47" s="23">
        <v>175320</v>
      </c>
      <c r="J47" s="23">
        <v>70056.320200000002</v>
      </c>
      <c r="K47" s="23">
        <f t="shared" si="9"/>
        <v>54032</v>
      </c>
      <c r="L47" s="23">
        <f t="shared" si="9"/>
        <v>0</v>
      </c>
      <c r="M47" s="23">
        <f t="shared" si="9"/>
        <v>11934.413200000001</v>
      </c>
      <c r="N47" s="23">
        <v>0</v>
      </c>
      <c r="O47" s="23">
        <f t="shared" si="10"/>
        <v>27590.7</v>
      </c>
      <c r="P47" s="23">
        <f t="shared" si="10"/>
        <v>0</v>
      </c>
      <c r="Q47" s="23">
        <f t="shared" si="10"/>
        <v>7488.7959999999994</v>
      </c>
      <c r="R47" s="23">
        <v>0</v>
      </c>
      <c r="S47" s="23">
        <v>21</v>
      </c>
      <c r="T47" s="23">
        <v>0</v>
      </c>
      <c r="U47" s="23">
        <v>4.0069999999999997</v>
      </c>
      <c r="V47" s="23">
        <v>0</v>
      </c>
      <c r="W47" s="23">
        <v>11828.4</v>
      </c>
      <c r="X47" s="23">
        <v>0</v>
      </c>
      <c r="Y47" s="23">
        <v>1297.3471999999999</v>
      </c>
      <c r="Z47" s="23">
        <v>0</v>
      </c>
      <c r="AA47" s="23">
        <v>27569.7</v>
      </c>
      <c r="AB47" s="23">
        <v>0</v>
      </c>
      <c r="AC47" s="23">
        <v>7484.7889999999998</v>
      </c>
      <c r="AD47" s="23">
        <v>0</v>
      </c>
      <c r="AE47" s="23">
        <v>1030.7</v>
      </c>
      <c r="AF47" s="23">
        <v>0</v>
      </c>
      <c r="AG47" s="23">
        <v>66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121288</v>
      </c>
      <c r="AT47" s="23">
        <v>0</v>
      </c>
      <c r="AU47" s="23">
        <v>60644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f t="shared" si="11"/>
        <v>3176.9</v>
      </c>
      <c r="BF47" s="23">
        <f t="shared" si="11"/>
        <v>0</v>
      </c>
      <c r="BG47" s="23">
        <f t="shared" si="11"/>
        <v>690.85</v>
      </c>
      <c r="BH47" s="23">
        <v>0</v>
      </c>
      <c r="BI47" s="23">
        <v>1817</v>
      </c>
      <c r="BJ47" s="23">
        <v>0</v>
      </c>
      <c r="BK47" s="23">
        <v>680.85</v>
      </c>
      <c r="BL47" s="23">
        <v>1359.9</v>
      </c>
      <c r="BM47" s="23">
        <v>0</v>
      </c>
      <c r="BN47" s="23">
        <v>10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3060</v>
      </c>
      <c r="CB47" s="23">
        <v>0</v>
      </c>
      <c r="CC47" s="23">
        <v>418</v>
      </c>
      <c r="CD47" s="23">
        <v>7345.3</v>
      </c>
      <c r="CE47" s="23">
        <v>0</v>
      </c>
      <c r="CF47" s="23">
        <v>1423.97</v>
      </c>
      <c r="CG47" s="23">
        <v>3845.3</v>
      </c>
      <c r="CH47" s="23">
        <v>0</v>
      </c>
      <c r="CI47" s="23">
        <v>600.37</v>
      </c>
      <c r="CJ47" s="23">
        <v>0</v>
      </c>
      <c r="CK47" s="23">
        <v>0</v>
      </c>
      <c r="CL47" s="23">
        <v>549.45000000000005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-1111.32</v>
      </c>
      <c r="CW47" s="23">
        <f t="shared" si="12"/>
        <v>175319.99999999997</v>
      </c>
      <c r="CX47" s="23">
        <f t="shared" si="12"/>
        <v>0</v>
      </c>
      <c r="CY47" s="23">
        <f t="shared" si="4"/>
        <v>71467.093200000003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-1710.896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300</v>
      </c>
      <c r="DL47" s="23">
        <v>0</v>
      </c>
      <c r="DM47" s="23">
        <v>0</v>
      </c>
      <c r="DN47" s="23">
        <v>0</v>
      </c>
      <c r="DO47" s="23">
        <v>21200</v>
      </c>
      <c r="DP47" s="23">
        <v>0</v>
      </c>
      <c r="DQ47" s="23">
        <v>0</v>
      </c>
      <c r="DR47" s="23">
        <v>0</v>
      </c>
      <c r="DS47" s="23">
        <f t="shared" si="13"/>
        <v>21200</v>
      </c>
      <c r="DT47" s="23">
        <f t="shared" si="13"/>
        <v>0</v>
      </c>
      <c r="DU47" s="23">
        <f t="shared" si="5"/>
        <v>-1410.896</v>
      </c>
    </row>
    <row r="48" spans="1:125" x14ac:dyDescent="0.3">
      <c r="A48" s="21">
        <v>39</v>
      </c>
      <c r="B48" s="22" t="s">
        <v>98</v>
      </c>
      <c r="C48" s="23">
        <v>33488.813999999998</v>
      </c>
      <c r="D48" s="23">
        <v>10049.804099999999</v>
      </c>
      <c r="E48" s="23">
        <f t="shared" si="0"/>
        <v>175794.1</v>
      </c>
      <c r="F48" s="23">
        <f t="shared" si="0"/>
        <v>0</v>
      </c>
      <c r="G48" s="23">
        <f t="shared" si="0"/>
        <v>78415.238699999987</v>
      </c>
      <c r="H48" s="23">
        <v>0</v>
      </c>
      <c r="I48" s="23">
        <v>183509.6</v>
      </c>
      <c r="J48" s="23">
        <v>78525.021699999998</v>
      </c>
      <c r="K48" s="23">
        <f t="shared" si="9"/>
        <v>19595.8</v>
      </c>
      <c r="L48" s="23">
        <f t="shared" si="9"/>
        <v>0</v>
      </c>
      <c r="M48" s="23">
        <f t="shared" si="9"/>
        <v>13286.438700000002</v>
      </c>
      <c r="N48" s="23">
        <v>0</v>
      </c>
      <c r="O48" s="23">
        <f t="shared" si="10"/>
        <v>10850.3</v>
      </c>
      <c r="P48" s="23">
        <f t="shared" si="10"/>
        <v>0</v>
      </c>
      <c r="Q48" s="23">
        <f t="shared" si="10"/>
        <v>8976.6450000000004</v>
      </c>
      <c r="R48" s="23">
        <v>0</v>
      </c>
      <c r="S48" s="23">
        <v>0</v>
      </c>
      <c r="T48" s="23">
        <v>0</v>
      </c>
      <c r="U48" s="23">
        <v>113.462</v>
      </c>
      <c r="V48" s="23">
        <v>0</v>
      </c>
      <c r="W48" s="23">
        <v>0</v>
      </c>
      <c r="X48" s="23">
        <v>0</v>
      </c>
      <c r="Y48" s="23">
        <v>1537.3436999999999</v>
      </c>
      <c r="Z48" s="23">
        <v>0</v>
      </c>
      <c r="AA48" s="23">
        <v>10850.3</v>
      </c>
      <c r="AB48" s="23">
        <v>0</v>
      </c>
      <c r="AC48" s="23">
        <v>8863.1830000000009</v>
      </c>
      <c r="AD48" s="23">
        <v>0</v>
      </c>
      <c r="AE48" s="23">
        <v>300</v>
      </c>
      <c r="AF48" s="23">
        <v>0</v>
      </c>
      <c r="AG48" s="23">
        <v>31.4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129734.2</v>
      </c>
      <c r="AT48" s="23">
        <v>0</v>
      </c>
      <c r="AU48" s="23">
        <v>64867.1</v>
      </c>
      <c r="AV48" s="23">
        <v>654.5</v>
      </c>
      <c r="AW48" s="23">
        <v>0</v>
      </c>
      <c r="AX48" s="23">
        <v>261.7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f t="shared" si="11"/>
        <v>3010.5</v>
      </c>
      <c r="BF48" s="23">
        <f t="shared" si="11"/>
        <v>0</v>
      </c>
      <c r="BG48" s="23">
        <f t="shared" si="11"/>
        <v>644.66999999999996</v>
      </c>
      <c r="BH48" s="23">
        <v>0</v>
      </c>
      <c r="BI48" s="23">
        <v>3010.5</v>
      </c>
      <c r="BJ48" s="23">
        <v>0</v>
      </c>
      <c r="BK48" s="23">
        <v>644.66999999999996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5215</v>
      </c>
      <c r="CE48" s="23">
        <v>0</v>
      </c>
      <c r="CF48" s="23">
        <v>1796.7</v>
      </c>
      <c r="CG48" s="23">
        <v>1800</v>
      </c>
      <c r="CH48" s="23">
        <v>0</v>
      </c>
      <c r="CI48" s="23">
        <v>245.2</v>
      </c>
      <c r="CJ48" s="23">
        <v>0</v>
      </c>
      <c r="CK48" s="23">
        <v>0</v>
      </c>
      <c r="CL48" s="23">
        <v>0</v>
      </c>
      <c r="CM48" s="23">
        <v>20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200</v>
      </c>
      <c r="CT48" s="23">
        <v>0</v>
      </c>
      <c r="CU48" s="23">
        <v>299.68</v>
      </c>
      <c r="CV48" s="23">
        <v>0</v>
      </c>
      <c r="CW48" s="23">
        <f t="shared" si="12"/>
        <v>149984.5</v>
      </c>
      <c r="CX48" s="23">
        <f t="shared" si="12"/>
        <v>0</v>
      </c>
      <c r="CY48" s="23">
        <f t="shared" si="4"/>
        <v>78415.238699999987</v>
      </c>
      <c r="CZ48" s="23">
        <v>0</v>
      </c>
      <c r="DA48" s="23">
        <v>0</v>
      </c>
      <c r="DB48" s="23">
        <v>0</v>
      </c>
      <c r="DC48" s="23">
        <v>25809.599999999999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f t="shared" si="13"/>
        <v>25809.599999999999</v>
      </c>
      <c r="DT48" s="23">
        <f t="shared" si="13"/>
        <v>0</v>
      </c>
      <c r="DU48" s="23">
        <f t="shared" si="5"/>
        <v>0</v>
      </c>
    </row>
    <row r="49" spans="1:125" x14ac:dyDescent="0.3">
      <c r="A49" s="21">
        <v>40</v>
      </c>
      <c r="B49" s="22" t="s">
        <v>99</v>
      </c>
      <c r="C49" s="23">
        <v>6079.6120000000001</v>
      </c>
      <c r="D49" s="23">
        <v>502.08949999999999</v>
      </c>
      <c r="E49" s="23">
        <f t="shared" si="0"/>
        <v>27851.5</v>
      </c>
      <c r="F49" s="23">
        <f t="shared" si="0"/>
        <v>0</v>
      </c>
      <c r="G49" s="23">
        <f t="shared" si="0"/>
        <v>8399.6270000000004</v>
      </c>
      <c r="H49" s="23">
        <v>0</v>
      </c>
      <c r="I49" s="23">
        <v>27851.5</v>
      </c>
      <c r="J49" s="23">
        <v>8408.7270000000008</v>
      </c>
      <c r="K49" s="23">
        <f t="shared" si="9"/>
        <v>5908.2</v>
      </c>
      <c r="L49" s="23">
        <f t="shared" si="9"/>
        <v>0</v>
      </c>
      <c r="M49" s="23">
        <f t="shared" si="9"/>
        <v>1776.8269999999998</v>
      </c>
      <c r="N49" s="23">
        <v>0</v>
      </c>
      <c r="O49" s="23">
        <f t="shared" si="10"/>
        <v>2000</v>
      </c>
      <c r="P49" s="23">
        <f t="shared" si="10"/>
        <v>0</v>
      </c>
      <c r="Q49" s="23">
        <f t="shared" si="10"/>
        <v>1187.0049999999999</v>
      </c>
      <c r="R49" s="23">
        <v>0</v>
      </c>
      <c r="S49" s="23">
        <v>0</v>
      </c>
      <c r="T49" s="23">
        <v>0</v>
      </c>
      <c r="U49" s="23">
        <v>7.0000000000000007E-2</v>
      </c>
      <c r="V49" s="23">
        <v>0</v>
      </c>
      <c r="W49" s="23">
        <v>2427</v>
      </c>
      <c r="X49" s="23">
        <v>0</v>
      </c>
      <c r="Y49" s="23">
        <v>1</v>
      </c>
      <c r="Z49" s="23">
        <v>0</v>
      </c>
      <c r="AA49" s="23">
        <v>2000</v>
      </c>
      <c r="AB49" s="23">
        <v>0</v>
      </c>
      <c r="AC49" s="23">
        <v>1186.9349999999999</v>
      </c>
      <c r="AD49" s="23">
        <v>0</v>
      </c>
      <c r="AE49" s="23">
        <v>80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13245.6</v>
      </c>
      <c r="AT49" s="23">
        <v>0</v>
      </c>
      <c r="AU49" s="23">
        <v>6622.8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f t="shared" si="11"/>
        <v>1051.2</v>
      </c>
      <c r="BF49" s="23">
        <f t="shared" si="11"/>
        <v>0</v>
      </c>
      <c r="BG49" s="23">
        <f t="shared" si="11"/>
        <v>448.822</v>
      </c>
      <c r="BH49" s="23">
        <v>0</v>
      </c>
      <c r="BI49" s="23">
        <v>1051.2</v>
      </c>
      <c r="BJ49" s="23">
        <v>0</v>
      </c>
      <c r="BK49" s="23">
        <v>448.822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350</v>
      </c>
      <c r="CE49" s="23">
        <v>0</v>
      </c>
      <c r="CF49" s="23">
        <v>0</v>
      </c>
      <c r="CG49" s="23">
        <v>350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140</v>
      </c>
      <c r="CV49" s="23">
        <v>0</v>
      </c>
      <c r="CW49" s="23">
        <f t="shared" si="12"/>
        <v>19153.8</v>
      </c>
      <c r="CX49" s="23">
        <f t="shared" si="12"/>
        <v>0</v>
      </c>
      <c r="CY49" s="23">
        <f t="shared" si="4"/>
        <v>8399.6270000000004</v>
      </c>
      <c r="CZ49" s="23">
        <v>0</v>
      </c>
      <c r="DA49" s="23">
        <v>0</v>
      </c>
      <c r="DB49" s="23">
        <v>0</v>
      </c>
      <c r="DC49" s="23">
        <v>8697.7000000000007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4447.3999999999996</v>
      </c>
      <c r="DP49" s="23">
        <v>0</v>
      </c>
      <c r="DQ49" s="23">
        <v>828.91049999999996</v>
      </c>
      <c r="DR49" s="23">
        <v>0</v>
      </c>
      <c r="DS49" s="23">
        <f t="shared" si="13"/>
        <v>13145.1</v>
      </c>
      <c r="DT49" s="23">
        <f t="shared" si="13"/>
        <v>0</v>
      </c>
      <c r="DU49" s="23">
        <f t="shared" si="5"/>
        <v>828.91049999999996</v>
      </c>
    </row>
    <row r="50" spans="1:125" x14ac:dyDescent="0.3">
      <c r="A50" s="21">
        <v>41</v>
      </c>
      <c r="B50" s="22" t="s">
        <v>100</v>
      </c>
      <c r="C50" s="23">
        <v>3206.8824</v>
      </c>
      <c r="D50" s="23">
        <v>10128.458699999999</v>
      </c>
      <c r="E50" s="23">
        <f t="shared" si="0"/>
        <v>33504.9</v>
      </c>
      <c r="F50" s="23">
        <f t="shared" si="0"/>
        <v>0</v>
      </c>
      <c r="G50" s="23">
        <f t="shared" si="0"/>
        <v>14184.826800000001</v>
      </c>
      <c r="H50" s="23">
        <v>0</v>
      </c>
      <c r="I50" s="23">
        <v>36570.300000000003</v>
      </c>
      <c r="J50" s="23">
        <v>14201.175800000001</v>
      </c>
      <c r="K50" s="23">
        <f t="shared" si="9"/>
        <v>8572</v>
      </c>
      <c r="L50" s="23">
        <f t="shared" si="9"/>
        <v>0</v>
      </c>
      <c r="M50" s="23">
        <f t="shared" si="9"/>
        <v>1718.3268</v>
      </c>
      <c r="N50" s="23">
        <v>0</v>
      </c>
      <c r="O50" s="23">
        <f t="shared" si="10"/>
        <v>5070</v>
      </c>
      <c r="P50" s="23">
        <f t="shared" si="10"/>
        <v>0</v>
      </c>
      <c r="Q50" s="23">
        <f t="shared" si="10"/>
        <v>715.06100000000004</v>
      </c>
      <c r="R50" s="23">
        <v>0</v>
      </c>
      <c r="S50" s="23">
        <v>0</v>
      </c>
      <c r="T50" s="23">
        <v>0</v>
      </c>
      <c r="U50" s="23">
        <v>0.47399999999999998</v>
      </c>
      <c r="V50" s="23">
        <v>0</v>
      </c>
      <c r="W50" s="23">
        <v>0</v>
      </c>
      <c r="X50" s="23">
        <v>0</v>
      </c>
      <c r="Y50" s="23">
        <v>303.32580000000002</v>
      </c>
      <c r="Z50" s="23">
        <v>0</v>
      </c>
      <c r="AA50" s="23">
        <v>5070</v>
      </c>
      <c r="AB50" s="23">
        <v>0</v>
      </c>
      <c r="AC50" s="23">
        <v>714.58699999999999</v>
      </c>
      <c r="AD50" s="23">
        <v>0</v>
      </c>
      <c r="AE50" s="23">
        <v>72</v>
      </c>
      <c r="AF50" s="23">
        <v>0</v>
      </c>
      <c r="AG50" s="23">
        <v>22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24932.9</v>
      </c>
      <c r="AT50" s="23">
        <v>0</v>
      </c>
      <c r="AU50" s="23">
        <v>12466.5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f t="shared" si="11"/>
        <v>2470</v>
      </c>
      <c r="BF50" s="23">
        <f t="shared" si="11"/>
        <v>0</v>
      </c>
      <c r="BG50" s="23">
        <f t="shared" si="11"/>
        <v>589.67000000000007</v>
      </c>
      <c r="BH50" s="23">
        <v>0</v>
      </c>
      <c r="BI50" s="23">
        <v>800</v>
      </c>
      <c r="BJ50" s="23">
        <v>0</v>
      </c>
      <c r="BK50" s="23">
        <v>360.67</v>
      </c>
      <c r="BL50" s="23">
        <v>1670</v>
      </c>
      <c r="BM50" s="23">
        <v>0</v>
      </c>
      <c r="BN50" s="23">
        <v>229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960</v>
      </c>
      <c r="CE50" s="23">
        <v>0</v>
      </c>
      <c r="CF50" s="23">
        <v>88.27</v>
      </c>
      <c r="CG50" s="23">
        <v>960</v>
      </c>
      <c r="CH50" s="23">
        <v>0</v>
      </c>
      <c r="CI50" s="23">
        <v>88.27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f t="shared" si="12"/>
        <v>33504.9</v>
      </c>
      <c r="CX50" s="23">
        <f t="shared" si="12"/>
        <v>0</v>
      </c>
      <c r="CY50" s="23">
        <f t="shared" si="4"/>
        <v>14184.826800000001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f t="shared" si="13"/>
        <v>0</v>
      </c>
      <c r="DT50" s="23">
        <f t="shared" si="13"/>
        <v>0</v>
      </c>
      <c r="DU50" s="23">
        <f t="shared" si="5"/>
        <v>0</v>
      </c>
    </row>
    <row r="51" spans="1:125" x14ac:dyDescent="0.3">
      <c r="A51" s="21">
        <v>42</v>
      </c>
      <c r="B51" s="22" t="s">
        <v>101</v>
      </c>
      <c r="C51" s="23">
        <v>0</v>
      </c>
      <c r="D51" s="23">
        <v>649.52909999999997</v>
      </c>
      <c r="E51" s="23">
        <f t="shared" si="0"/>
        <v>49761.5</v>
      </c>
      <c r="F51" s="23">
        <f t="shared" si="0"/>
        <v>0</v>
      </c>
      <c r="G51" s="23">
        <f t="shared" si="0"/>
        <v>22363.612000000001</v>
      </c>
      <c r="H51" s="23">
        <v>0</v>
      </c>
      <c r="I51" s="23">
        <v>49761.5</v>
      </c>
      <c r="J51" s="23">
        <v>22388.121999999999</v>
      </c>
      <c r="K51" s="23">
        <f t="shared" si="9"/>
        <v>7895.2</v>
      </c>
      <c r="L51" s="23">
        <f t="shared" si="9"/>
        <v>0</v>
      </c>
      <c r="M51" s="23">
        <f t="shared" si="9"/>
        <v>1430.412</v>
      </c>
      <c r="N51" s="23">
        <v>0</v>
      </c>
      <c r="O51" s="23">
        <f t="shared" si="10"/>
        <v>4650.3</v>
      </c>
      <c r="P51" s="23">
        <f t="shared" si="10"/>
        <v>0</v>
      </c>
      <c r="Q51" s="23">
        <f t="shared" si="10"/>
        <v>1214.7860000000001</v>
      </c>
      <c r="R51" s="23">
        <v>0</v>
      </c>
      <c r="S51" s="23">
        <v>100.3</v>
      </c>
      <c r="T51" s="23">
        <v>0</v>
      </c>
      <c r="U51" s="23">
        <v>5.6000000000000001E-2</v>
      </c>
      <c r="V51" s="23">
        <v>0</v>
      </c>
      <c r="W51" s="23">
        <v>1588.9</v>
      </c>
      <c r="X51" s="23">
        <v>0</v>
      </c>
      <c r="Y51" s="23">
        <v>57.38</v>
      </c>
      <c r="Z51" s="23">
        <v>0</v>
      </c>
      <c r="AA51" s="23">
        <v>4550</v>
      </c>
      <c r="AB51" s="23">
        <v>0</v>
      </c>
      <c r="AC51" s="23">
        <v>1214.73</v>
      </c>
      <c r="AD51" s="23">
        <v>0</v>
      </c>
      <c r="AE51" s="23">
        <v>320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41866.300000000003</v>
      </c>
      <c r="AT51" s="23">
        <v>0</v>
      </c>
      <c r="AU51" s="23">
        <v>20933.2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f t="shared" si="11"/>
        <v>586</v>
      </c>
      <c r="BF51" s="23">
        <f t="shared" si="11"/>
        <v>0</v>
      </c>
      <c r="BG51" s="23">
        <f t="shared" si="11"/>
        <v>80.835999999999999</v>
      </c>
      <c r="BH51" s="23">
        <v>0</v>
      </c>
      <c r="BI51" s="23">
        <v>586</v>
      </c>
      <c r="BJ51" s="23">
        <v>0</v>
      </c>
      <c r="BK51" s="23">
        <v>80.835999999999999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750</v>
      </c>
      <c r="CE51" s="23">
        <v>0</v>
      </c>
      <c r="CF51" s="23">
        <v>77.41</v>
      </c>
      <c r="CG51" s="23">
        <v>500</v>
      </c>
      <c r="CH51" s="23">
        <v>0</v>
      </c>
      <c r="CI51" s="23">
        <v>22.2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f t="shared" si="12"/>
        <v>49761.5</v>
      </c>
      <c r="CX51" s="23">
        <f t="shared" si="12"/>
        <v>0</v>
      </c>
      <c r="CY51" s="23">
        <f t="shared" si="4"/>
        <v>22363.612000000001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3000</v>
      </c>
      <c r="DP51" s="23">
        <v>0</v>
      </c>
      <c r="DQ51" s="23">
        <v>541.7115</v>
      </c>
      <c r="DR51" s="23">
        <v>0</v>
      </c>
      <c r="DS51" s="23">
        <f t="shared" si="13"/>
        <v>3000</v>
      </c>
      <c r="DT51" s="23">
        <f t="shared" si="13"/>
        <v>0</v>
      </c>
      <c r="DU51" s="23">
        <f t="shared" si="5"/>
        <v>541.7115</v>
      </c>
    </row>
    <row r="52" spans="1:125" x14ac:dyDescent="0.3">
      <c r="A52" s="21">
        <v>43</v>
      </c>
      <c r="B52" s="22" t="s">
        <v>102</v>
      </c>
      <c r="C52" s="23">
        <v>0</v>
      </c>
      <c r="D52" s="23">
        <v>2109.7543999999998</v>
      </c>
      <c r="E52" s="23">
        <f t="shared" si="0"/>
        <v>52108.5</v>
      </c>
      <c r="F52" s="23">
        <f t="shared" si="0"/>
        <v>0</v>
      </c>
      <c r="G52" s="23">
        <f t="shared" si="0"/>
        <v>28346.606</v>
      </c>
      <c r="H52" s="23">
        <v>0</v>
      </c>
      <c r="I52" s="23">
        <v>52108.5</v>
      </c>
      <c r="J52" s="23">
        <v>28487.722000000002</v>
      </c>
      <c r="K52" s="23">
        <f t="shared" si="9"/>
        <v>9413.2999999999993</v>
      </c>
      <c r="L52" s="23">
        <f t="shared" si="9"/>
        <v>0</v>
      </c>
      <c r="M52" s="23">
        <f t="shared" si="9"/>
        <v>1402.088</v>
      </c>
      <c r="N52" s="23">
        <v>0</v>
      </c>
      <c r="O52" s="23">
        <f t="shared" si="10"/>
        <v>3523</v>
      </c>
      <c r="P52" s="23">
        <f t="shared" si="10"/>
        <v>0</v>
      </c>
      <c r="Q52" s="23">
        <f t="shared" si="10"/>
        <v>905.47799999999995</v>
      </c>
      <c r="R52" s="23">
        <v>0</v>
      </c>
      <c r="S52" s="23">
        <v>0</v>
      </c>
      <c r="T52" s="23">
        <v>0</v>
      </c>
      <c r="U52" s="23">
        <v>0.21199999999999999</v>
      </c>
      <c r="V52" s="23">
        <v>0</v>
      </c>
      <c r="W52" s="23">
        <v>4067.3</v>
      </c>
      <c r="X52" s="23">
        <v>0</v>
      </c>
      <c r="Y52" s="23">
        <v>444.46</v>
      </c>
      <c r="Z52" s="23">
        <v>0</v>
      </c>
      <c r="AA52" s="23">
        <v>3523</v>
      </c>
      <c r="AB52" s="23">
        <v>0</v>
      </c>
      <c r="AC52" s="23">
        <v>905.26599999999996</v>
      </c>
      <c r="AD52" s="23">
        <v>0</v>
      </c>
      <c r="AE52" s="23">
        <v>70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29395.200000000001</v>
      </c>
      <c r="AT52" s="23">
        <v>0</v>
      </c>
      <c r="AU52" s="23">
        <v>14697.6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f t="shared" si="11"/>
        <v>1333</v>
      </c>
      <c r="BF52" s="23">
        <f t="shared" si="11"/>
        <v>0</v>
      </c>
      <c r="BG52" s="23">
        <f t="shared" si="11"/>
        <v>46.15</v>
      </c>
      <c r="BH52" s="23">
        <v>0</v>
      </c>
      <c r="BI52" s="23">
        <v>1333</v>
      </c>
      <c r="BJ52" s="23">
        <v>0</v>
      </c>
      <c r="BK52" s="23">
        <v>46.15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420</v>
      </c>
      <c r="CE52" s="23">
        <v>0</v>
      </c>
      <c r="CF52" s="23">
        <v>6</v>
      </c>
      <c r="CG52" s="23">
        <v>420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f t="shared" si="12"/>
        <v>38808.5</v>
      </c>
      <c r="CX52" s="23">
        <f t="shared" si="12"/>
        <v>0</v>
      </c>
      <c r="CY52" s="23">
        <f t="shared" si="4"/>
        <v>16099.688</v>
      </c>
      <c r="CZ52" s="23">
        <v>0</v>
      </c>
      <c r="DA52" s="23">
        <v>0</v>
      </c>
      <c r="DB52" s="23">
        <v>0</v>
      </c>
      <c r="DC52" s="23">
        <v>13300</v>
      </c>
      <c r="DD52" s="23">
        <v>0</v>
      </c>
      <c r="DE52" s="23">
        <v>12246.918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6000</v>
      </c>
      <c r="DP52" s="23">
        <v>0</v>
      </c>
      <c r="DQ52" s="23">
        <v>0</v>
      </c>
      <c r="DR52" s="23">
        <v>0</v>
      </c>
      <c r="DS52" s="23">
        <f t="shared" si="13"/>
        <v>19300</v>
      </c>
      <c r="DT52" s="23">
        <f t="shared" si="13"/>
        <v>0</v>
      </c>
      <c r="DU52" s="23">
        <f t="shared" si="5"/>
        <v>12246.918</v>
      </c>
    </row>
    <row r="53" spans="1:125" x14ac:dyDescent="0.3">
      <c r="A53" s="21">
        <v>44</v>
      </c>
      <c r="B53" s="22" t="s">
        <v>103</v>
      </c>
      <c r="C53" s="23">
        <v>28966.855100000001</v>
      </c>
      <c r="D53" s="23">
        <v>21480.004000000001</v>
      </c>
      <c r="E53" s="23">
        <f t="shared" si="0"/>
        <v>109787.64</v>
      </c>
      <c r="F53" s="23">
        <f t="shared" si="0"/>
        <v>0</v>
      </c>
      <c r="G53" s="23">
        <f t="shared" si="0"/>
        <v>36617.016099999993</v>
      </c>
      <c r="H53" s="23">
        <v>0</v>
      </c>
      <c r="I53" s="23">
        <v>113195.84</v>
      </c>
      <c r="J53" s="23">
        <v>36855.867100000003</v>
      </c>
      <c r="K53" s="23">
        <f t="shared" si="9"/>
        <v>28838</v>
      </c>
      <c r="L53" s="23">
        <f t="shared" si="9"/>
        <v>0</v>
      </c>
      <c r="M53" s="23">
        <f t="shared" si="9"/>
        <v>10869.666100000002</v>
      </c>
      <c r="N53" s="23">
        <v>0</v>
      </c>
      <c r="O53" s="23">
        <f t="shared" si="10"/>
        <v>20789.2</v>
      </c>
      <c r="P53" s="23">
        <f t="shared" si="10"/>
        <v>0</v>
      </c>
      <c r="Q53" s="23">
        <f t="shared" si="10"/>
        <v>7125.2259999999997</v>
      </c>
      <c r="R53" s="23">
        <v>0</v>
      </c>
      <c r="S53" s="23">
        <v>529.20000000000005</v>
      </c>
      <c r="T53" s="23">
        <v>0</v>
      </c>
      <c r="U53" s="23">
        <v>843.55200000000002</v>
      </c>
      <c r="V53" s="23">
        <v>0</v>
      </c>
      <c r="W53" s="23">
        <v>0</v>
      </c>
      <c r="X53" s="23">
        <v>0</v>
      </c>
      <c r="Y53" s="23">
        <v>292.59109999999998</v>
      </c>
      <c r="Z53" s="23">
        <v>0</v>
      </c>
      <c r="AA53" s="23">
        <v>20260</v>
      </c>
      <c r="AB53" s="23">
        <v>0</v>
      </c>
      <c r="AC53" s="23">
        <v>6281.674</v>
      </c>
      <c r="AD53" s="23">
        <v>0</v>
      </c>
      <c r="AE53" s="23">
        <v>180</v>
      </c>
      <c r="AF53" s="23">
        <v>0</v>
      </c>
      <c r="AG53" s="23">
        <v>48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56732.800000000003</v>
      </c>
      <c r="AT53" s="23">
        <v>0</v>
      </c>
      <c r="AU53" s="23">
        <v>28366.400000000001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f t="shared" si="11"/>
        <v>1430.2</v>
      </c>
      <c r="BF53" s="23">
        <f t="shared" si="11"/>
        <v>0</v>
      </c>
      <c r="BG53" s="23">
        <f t="shared" si="11"/>
        <v>1200.9169999999999</v>
      </c>
      <c r="BH53" s="23">
        <v>0</v>
      </c>
      <c r="BI53" s="23">
        <v>980.2</v>
      </c>
      <c r="BJ53" s="23">
        <v>0</v>
      </c>
      <c r="BK53" s="23">
        <v>301.39499999999998</v>
      </c>
      <c r="BL53" s="23">
        <v>450</v>
      </c>
      <c r="BM53" s="23">
        <v>0</v>
      </c>
      <c r="BN53" s="23">
        <v>879.52200000000005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20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6438.6</v>
      </c>
      <c r="CE53" s="23">
        <v>0</v>
      </c>
      <c r="CF53" s="23">
        <v>1299.18</v>
      </c>
      <c r="CG53" s="23">
        <v>3438.6</v>
      </c>
      <c r="CH53" s="23">
        <v>0</v>
      </c>
      <c r="CI53" s="23">
        <v>455.18</v>
      </c>
      <c r="CJ53" s="23">
        <v>0</v>
      </c>
      <c r="CK53" s="23">
        <v>0</v>
      </c>
      <c r="CL53" s="23">
        <v>903.75199999999995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f t="shared" si="12"/>
        <v>85570.8</v>
      </c>
      <c r="CX53" s="23">
        <f t="shared" si="12"/>
        <v>0</v>
      </c>
      <c r="CY53" s="23">
        <f t="shared" si="4"/>
        <v>39236.066099999996</v>
      </c>
      <c r="CZ53" s="23">
        <v>0</v>
      </c>
      <c r="DA53" s="23">
        <v>0</v>
      </c>
      <c r="DB53" s="23">
        <v>0</v>
      </c>
      <c r="DC53" s="23">
        <v>24216.84</v>
      </c>
      <c r="DD53" s="23">
        <v>0</v>
      </c>
      <c r="DE53" s="23">
        <v>2380.9499999999998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-5000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f t="shared" si="13"/>
        <v>24216.84</v>
      </c>
      <c r="DT53" s="23">
        <f t="shared" si="13"/>
        <v>0</v>
      </c>
      <c r="DU53" s="23">
        <f t="shared" si="5"/>
        <v>-2619.0500000000002</v>
      </c>
    </row>
    <row r="54" spans="1:125" x14ac:dyDescent="0.3">
      <c r="A54" s="21">
        <v>45</v>
      </c>
      <c r="B54" s="22" t="s">
        <v>104</v>
      </c>
      <c r="C54" s="23">
        <v>2183.5880000000002</v>
      </c>
      <c r="D54" s="23">
        <v>997.41780000000006</v>
      </c>
      <c r="E54" s="23">
        <f t="shared" si="0"/>
        <v>20954.900000000001</v>
      </c>
      <c r="F54" s="23">
        <f t="shared" si="0"/>
        <v>0</v>
      </c>
      <c r="G54" s="23">
        <f t="shared" si="0"/>
        <v>7984.7729999999992</v>
      </c>
      <c r="H54" s="23">
        <v>0</v>
      </c>
      <c r="I54" s="23">
        <v>22774</v>
      </c>
      <c r="J54" s="23">
        <v>7984.7730000000001</v>
      </c>
      <c r="K54" s="23">
        <f t="shared" si="9"/>
        <v>8063.1</v>
      </c>
      <c r="L54" s="23">
        <f t="shared" si="9"/>
        <v>0</v>
      </c>
      <c r="M54" s="23">
        <f t="shared" si="9"/>
        <v>1538.873</v>
      </c>
      <c r="N54" s="23">
        <v>0</v>
      </c>
      <c r="O54" s="23">
        <f t="shared" si="10"/>
        <v>2292.2000000000003</v>
      </c>
      <c r="P54" s="23">
        <f t="shared" si="10"/>
        <v>0</v>
      </c>
      <c r="Q54" s="23">
        <f t="shared" si="10"/>
        <v>365.55599999999998</v>
      </c>
      <c r="R54" s="23">
        <v>0</v>
      </c>
      <c r="S54" s="23">
        <v>18.3</v>
      </c>
      <c r="T54" s="23">
        <v>0</v>
      </c>
      <c r="U54" s="23">
        <v>2.5939999999999999</v>
      </c>
      <c r="V54" s="23">
        <v>0</v>
      </c>
      <c r="W54" s="23">
        <v>1961.4</v>
      </c>
      <c r="X54" s="23">
        <v>0</v>
      </c>
      <c r="Y54" s="23">
        <v>339.31700000000001</v>
      </c>
      <c r="Z54" s="23">
        <v>0</v>
      </c>
      <c r="AA54" s="23">
        <v>2273.9</v>
      </c>
      <c r="AB54" s="23">
        <v>0</v>
      </c>
      <c r="AC54" s="23">
        <v>362.96199999999999</v>
      </c>
      <c r="AD54" s="23">
        <v>0</v>
      </c>
      <c r="AE54" s="23">
        <v>24</v>
      </c>
      <c r="AF54" s="23">
        <v>0</v>
      </c>
      <c r="AG54" s="23">
        <v>15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12891.8</v>
      </c>
      <c r="AT54" s="23">
        <v>0</v>
      </c>
      <c r="AU54" s="23">
        <v>6445.9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f t="shared" si="11"/>
        <v>2413.3000000000002</v>
      </c>
      <c r="BF54" s="23">
        <f t="shared" si="11"/>
        <v>0</v>
      </c>
      <c r="BG54" s="23">
        <f t="shared" si="11"/>
        <v>599</v>
      </c>
      <c r="BH54" s="23">
        <v>0</v>
      </c>
      <c r="BI54" s="23">
        <v>2113.3000000000002</v>
      </c>
      <c r="BJ54" s="23">
        <v>0</v>
      </c>
      <c r="BK54" s="23">
        <v>599</v>
      </c>
      <c r="BL54" s="23">
        <v>300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1372.2</v>
      </c>
      <c r="CE54" s="23">
        <v>0</v>
      </c>
      <c r="CF54" s="23">
        <v>220</v>
      </c>
      <c r="CG54" s="23">
        <v>1372.2</v>
      </c>
      <c r="CH54" s="23">
        <v>0</v>
      </c>
      <c r="CI54" s="23">
        <v>220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f t="shared" si="12"/>
        <v>20954.900000000001</v>
      </c>
      <c r="CX54" s="23">
        <f t="shared" si="12"/>
        <v>0</v>
      </c>
      <c r="CY54" s="23">
        <f t="shared" si="4"/>
        <v>7984.7729999999992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800</v>
      </c>
      <c r="DP54" s="23">
        <v>0</v>
      </c>
      <c r="DQ54" s="23">
        <v>0</v>
      </c>
      <c r="DR54" s="23">
        <v>0</v>
      </c>
      <c r="DS54" s="23">
        <f t="shared" si="13"/>
        <v>800</v>
      </c>
      <c r="DT54" s="23">
        <f t="shared" si="13"/>
        <v>0</v>
      </c>
      <c r="DU54" s="23">
        <f t="shared" si="5"/>
        <v>0</v>
      </c>
    </row>
    <row r="55" spans="1:125" x14ac:dyDescent="0.3">
      <c r="A55" s="21">
        <v>46</v>
      </c>
      <c r="B55" s="22" t="s">
        <v>105</v>
      </c>
      <c r="C55" s="23">
        <v>8715.3647999999994</v>
      </c>
      <c r="D55" s="23">
        <v>2604.8020000000001</v>
      </c>
      <c r="E55" s="23">
        <f t="shared" si="0"/>
        <v>30335.800000000003</v>
      </c>
      <c r="F55" s="23">
        <f t="shared" si="0"/>
        <v>0</v>
      </c>
      <c r="G55" s="23">
        <f t="shared" si="0"/>
        <v>12155.493</v>
      </c>
      <c r="H55" s="23">
        <v>0</v>
      </c>
      <c r="I55" s="23">
        <v>30335.8</v>
      </c>
      <c r="J55" s="23">
        <v>12425.915000000001</v>
      </c>
      <c r="K55" s="23">
        <f t="shared" si="9"/>
        <v>15034.1</v>
      </c>
      <c r="L55" s="23">
        <f t="shared" si="9"/>
        <v>0</v>
      </c>
      <c r="M55" s="23">
        <f t="shared" si="9"/>
        <v>4504.5929999999998</v>
      </c>
      <c r="N55" s="23">
        <v>0</v>
      </c>
      <c r="O55" s="23">
        <f t="shared" si="10"/>
        <v>6041.1</v>
      </c>
      <c r="P55" s="23">
        <f t="shared" si="10"/>
        <v>0</v>
      </c>
      <c r="Q55" s="23">
        <f t="shared" si="10"/>
        <v>2166.761</v>
      </c>
      <c r="R55" s="23">
        <v>0</v>
      </c>
      <c r="S55" s="23">
        <v>0</v>
      </c>
      <c r="T55" s="23">
        <v>0</v>
      </c>
      <c r="U55" s="23">
        <v>9.8000000000000004E-2</v>
      </c>
      <c r="V55" s="23">
        <v>0</v>
      </c>
      <c r="W55" s="23">
        <v>7250</v>
      </c>
      <c r="X55" s="23">
        <v>0</v>
      </c>
      <c r="Y55" s="23">
        <v>1102.252</v>
      </c>
      <c r="Z55" s="23">
        <v>0</v>
      </c>
      <c r="AA55" s="23">
        <v>6041.1</v>
      </c>
      <c r="AB55" s="23">
        <v>0</v>
      </c>
      <c r="AC55" s="23">
        <v>2166.663</v>
      </c>
      <c r="AD55" s="23">
        <v>0</v>
      </c>
      <c r="AE55" s="23">
        <v>63</v>
      </c>
      <c r="AF55" s="23">
        <v>0</v>
      </c>
      <c r="AG55" s="23">
        <v>170.48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15301.7</v>
      </c>
      <c r="AT55" s="23">
        <v>0</v>
      </c>
      <c r="AU55" s="23">
        <v>7650.9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f t="shared" si="11"/>
        <v>1030</v>
      </c>
      <c r="BF55" s="23">
        <f t="shared" si="11"/>
        <v>0</v>
      </c>
      <c r="BG55" s="23">
        <f t="shared" si="11"/>
        <v>933.45</v>
      </c>
      <c r="BH55" s="23">
        <v>0</v>
      </c>
      <c r="BI55" s="23">
        <v>1030</v>
      </c>
      <c r="BJ55" s="23">
        <v>0</v>
      </c>
      <c r="BK55" s="23">
        <v>807.45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126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650</v>
      </c>
      <c r="CE55" s="23">
        <v>0</v>
      </c>
      <c r="CF55" s="23">
        <v>131.65</v>
      </c>
      <c r="CG55" s="23">
        <v>650</v>
      </c>
      <c r="CH55" s="23">
        <v>0</v>
      </c>
      <c r="CI55" s="23">
        <v>125.65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f t="shared" si="12"/>
        <v>30335.800000000003</v>
      </c>
      <c r="CX55" s="23">
        <f t="shared" si="12"/>
        <v>0</v>
      </c>
      <c r="CY55" s="23">
        <f t="shared" si="4"/>
        <v>12155.493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f t="shared" si="13"/>
        <v>0</v>
      </c>
      <c r="DT55" s="23">
        <f t="shared" si="13"/>
        <v>0</v>
      </c>
      <c r="DU55" s="23">
        <f t="shared" si="5"/>
        <v>0</v>
      </c>
    </row>
    <row r="56" spans="1:125" x14ac:dyDescent="0.3">
      <c r="A56" s="21">
        <v>47</v>
      </c>
      <c r="B56" s="22" t="s">
        <v>106</v>
      </c>
      <c r="C56" s="23">
        <v>0</v>
      </c>
      <c r="D56" s="23">
        <v>0</v>
      </c>
      <c r="E56" s="23">
        <f t="shared" si="0"/>
        <v>0</v>
      </c>
      <c r="F56" s="23">
        <f t="shared" si="0"/>
        <v>0</v>
      </c>
      <c r="G56" s="23">
        <f t="shared" si="0"/>
        <v>0</v>
      </c>
      <c r="H56" s="23">
        <v>0</v>
      </c>
      <c r="I56" s="23">
        <v>0</v>
      </c>
      <c r="J56" s="23">
        <v>0</v>
      </c>
      <c r="K56" s="23">
        <f t="shared" si="9"/>
        <v>0</v>
      </c>
      <c r="L56" s="23">
        <f t="shared" si="9"/>
        <v>0</v>
      </c>
      <c r="M56" s="23">
        <f t="shared" si="9"/>
        <v>0</v>
      </c>
      <c r="N56" s="23">
        <v>0</v>
      </c>
      <c r="O56" s="23">
        <f t="shared" si="10"/>
        <v>0</v>
      </c>
      <c r="P56" s="23">
        <f t="shared" si="10"/>
        <v>0</v>
      </c>
      <c r="Q56" s="23">
        <f t="shared" si="10"/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f t="shared" si="11"/>
        <v>0</v>
      </c>
      <c r="BF56" s="23">
        <f t="shared" si="11"/>
        <v>0</v>
      </c>
      <c r="BG56" s="23">
        <f t="shared" si="11"/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f t="shared" si="12"/>
        <v>0</v>
      </c>
      <c r="CX56" s="23">
        <f t="shared" si="12"/>
        <v>0</v>
      </c>
      <c r="CY56" s="23">
        <f t="shared" si="4"/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f t="shared" si="13"/>
        <v>0</v>
      </c>
      <c r="DT56" s="23">
        <f t="shared" si="13"/>
        <v>0</v>
      </c>
      <c r="DU56" s="23">
        <f t="shared" si="5"/>
        <v>0</v>
      </c>
    </row>
    <row r="57" spans="1:125" x14ac:dyDescent="0.3">
      <c r="A57" s="21">
        <v>48</v>
      </c>
      <c r="B57" s="22" t="s">
        <v>107</v>
      </c>
      <c r="C57" s="23">
        <v>2322.9265999999998</v>
      </c>
      <c r="D57" s="23">
        <v>52859.688000000002</v>
      </c>
      <c r="E57" s="23">
        <f t="shared" si="0"/>
        <v>164054.79999999999</v>
      </c>
      <c r="F57" s="23">
        <f t="shared" si="0"/>
        <v>0</v>
      </c>
      <c r="G57" s="23">
        <f t="shared" si="0"/>
        <v>81033.462499999994</v>
      </c>
      <c r="H57" s="23">
        <v>0</v>
      </c>
      <c r="I57" s="23">
        <v>164054.79999999999</v>
      </c>
      <c r="J57" s="23">
        <v>81296.342499999999</v>
      </c>
      <c r="K57" s="23">
        <f t="shared" si="9"/>
        <v>32900</v>
      </c>
      <c r="L57" s="23">
        <f t="shared" si="9"/>
        <v>0</v>
      </c>
      <c r="M57" s="23">
        <f t="shared" si="9"/>
        <v>15456.062500000002</v>
      </c>
      <c r="N57" s="23">
        <v>0</v>
      </c>
      <c r="O57" s="23">
        <f t="shared" si="10"/>
        <v>7662.5</v>
      </c>
      <c r="P57" s="23">
        <f t="shared" si="10"/>
        <v>0</v>
      </c>
      <c r="Q57" s="23">
        <f t="shared" si="10"/>
        <v>9459.9670000000006</v>
      </c>
      <c r="R57" s="23">
        <v>0</v>
      </c>
      <c r="S57" s="23">
        <v>149.19999999999999</v>
      </c>
      <c r="T57" s="23">
        <v>0</v>
      </c>
      <c r="U57" s="23">
        <v>1160.9059999999999</v>
      </c>
      <c r="V57" s="23">
        <v>0</v>
      </c>
      <c r="W57" s="23">
        <v>15716.6</v>
      </c>
      <c r="X57" s="23">
        <v>0</v>
      </c>
      <c r="Y57" s="23">
        <v>2101.4789999999998</v>
      </c>
      <c r="Z57" s="23">
        <v>0</v>
      </c>
      <c r="AA57" s="23">
        <v>7513.3</v>
      </c>
      <c r="AB57" s="23">
        <v>0</v>
      </c>
      <c r="AC57" s="23">
        <v>8299.0609999999997</v>
      </c>
      <c r="AD57" s="23">
        <v>0</v>
      </c>
      <c r="AE57" s="23">
        <v>1741</v>
      </c>
      <c r="AF57" s="23">
        <v>0</v>
      </c>
      <c r="AG57" s="23">
        <v>495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131154.79999999999</v>
      </c>
      <c r="AT57" s="23">
        <v>0</v>
      </c>
      <c r="AU57" s="23">
        <v>65577.399999999994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f t="shared" si="11"/>
        <v>3349.8999999999996</v>
      </c>
      <c r="BF57" s="23">
        <f t="shared" si="11"/>
        <v>0</v>
      </c>
      <c r="BG57" s="23">
        <f t="shared" si="11"/>
        <v>1667.27</v>
      </c>
      <c r="BH57" s="23">
        <v>0</v>
      </c>
      <c r="BI57" s="23">
        <v>1132.3</v>
      </c>
      <c r="BJ57" s="23">
        <v>0</v>
      </c>
      <c r="BK57" s="23">
        <v>190.41800000000001</v>
      </c>
      <c r="BL57" s="23">
        <v>2217.6</v>
      </c>
      <c r="BM57" s="23">
        <v>0</v>
      </c>
      <c r="BN57" s="23">
        <v>1476.8520000000001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4425</v>
      </c>
      <c r="CE57" s="23">
        <v>0</v>
      </c>
      <c r="CF57" s="23">
        <v>1092.7</v>
      </c>
      <c r="CG57" s="23">
        <v>2000</v>
      </c>
      <c r="CH57" s="23">
        <v>0</v>
      </c>
      <c r="CI57" s="23">
        <v>0</v>
      </c>
      <c r="CJ57" s="23">
        <v>5</v>
      </c>
      <c r="CK57" s="23">
        <v>0</v>
      </c>
      <c r="CL57" s="23">
        <v>639.64649999999995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f t="shared" si="12"/>
        <v>164054.79999999999</v>
      </c>
      <c r="CX57" s="23">
        <f t="shared" si="12"/>
        <v>0</v>
      </c>
      <c r="CY57" s="23">
        <f t="shared" si="4"/>
        <v>81033.462499999994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32800</v>
      </c>
      <c r="DP57" s="23">
        <v>0</v>
      </c>
      <c r="DQ57" s="23">
        <v>0</v>
      </c>
      <c r="DR57" s="23">
        <v>0</v>
      </c>
      <c r="DS57" s="23">
        <f t="shared" si="13"/>
        <v>32800</v>
      </c>
      <c r="DT57" s="23">
        <f t="shared" si="13"/>
        <v>0</v>
      </c>
      <c r="DU57" s="23">
        <f t="shared" si="5"/>
        <v>0</v>
      </c>
    </row>
    <row r="58" spans="1:125" x14ac:dyDescent="0.3">
      <c r="A58" s="21">
        <v>49</v>
      </c>
      <c r="B58" s="22" t="s">
        <v>108</v>
      </c>
      <c r="C58" s="23">
        <v>477.12939999999998</v>
      </c>
      <c r="D58" s="23">
        <v>16346.768899999999</v>
      </c>
      <c r="E58" s="23">
        <f t="shared" si="0"/>
        <v>64999.3</v>
      </c>
      <c r="F58" s="23">
        <f t="shared" si="0"/>
        <v>0</v>
      </c>
      <c r="G58" s="23">
        <f t="shared" si="0"/>
        <v>28031.720600000004</v>
      </c>
      <c r="H58" s="23">
        <v>0</v>
      </c>
      <c r="I58" s="23">
        <v>68185.5</v>
      </c>
      <c r="J58" s="23">
        <v>28240.421600000001</v>
      </c>
      <c r="K58" s="23">
        <f t="shared" si="9"/>
        <v>15443.7</v>
      </c>
      <c r="L58" s="23">
        <f t="shared" si="9"/>
        <v>0</v>
      </c>
      <c r="M58" s="23">
        <f t="shared" si="9"/>
        <v>3253.9206000000004</v>
      </c>
      <c r="N58" s="23">
        <v>0</v>
      </c>
      <c r="O58" s="23">
        <f t="shared" si="10"/>
        <v>10115.700000000001</v>
      </c>
      <c r="P58" s="23">
        <f t="shared" si="10"/>
        <v>0</v>
      </c>
      <c r="Q58" s="23">
        <f t="shared" si="10"/>
        <v>1719.537</v>
      </c>
      <c r="R58" s="23">
        <v>0</v>
      </c>
      <c r="S58" s="23">
        <v>0</v>
      </c>
      <c r="T58" s="23">
        <v>0</v>
      </c>
      <c r="U58" s="23">
        <v>1.1559999999999999</v>
      </c>
      <c r="V58" s="23">
        <v>0</v>
      </c>
      <c r="W58" s="23">
        <v>0</v>
      </c>
      <c r="X58" s="23">
        <v>0</v>
      </c>
      <c r="Y58" s="23">
        <v>234.3656</v>
      </c>
      <c r="Z58" s="23">
        <v>0</v>
      </c>
      <c r="AA58" s="23">
        <v>10115.700000000001</v>
      </c>
      <c r="AB58" s="23">
        <v>0</v>
      </c>
      <c r="AC58" s="23">
        <v>1718.3810000000001</v>
      </c>
      <c r="AD58" s="23">
        <v>0</v>
      </c>
      <c r="AE58" s="23">
        <v>328</v>
      </c>
      <c r="AF58" s="23">
        <v>0</v>
      </c>
      <c r="AG58" s="23">
        <v>212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49555.6</v>
      </c>
      <c r="AT58" s="23">
        <v>0</v>
      </c>
      <c r="AU58" s="23">
        <v>24777.8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f t="shared" si="11"/>
        <v>3300</v>
      </c>
      <c r="BF58" s="23">
        <f t="shared" si="11"/>
        <v>0</v>
      </c>
      <c r="BG58" s="23">
        <f t="shared" si="11"/>
        <v>390.16800000000001</v>
      </c>
      <c r="BH58" s="23">
        <v>0</v>
      </c>
      <c r="BI58" s="23">
        <v>500</v>
      </c>
      <c r="BJ58" s="23">
        <v>0</v>
      </c>
      <c r="BK58" s="23">
        <v>0</v>
      </c>
      <c r="BL58" s="23">
        <v>2000</v>
      </c>
      <c r="BM58" s="23">
        <v>0</v>
      </c>
      <c r="BN58" s="23">
        <v>135.16800000000001</v>
      </c>
      <c r="BO58" s="23">
        <v>0</v>
      </c>
      <c r="BP58" s="23">
        <v>0</v>
      </c>
      <c r="BQ58" s="23">
        <v>0</v>
      </c>
      <c r="BR58" s="23">
        <v>800</v>
      </c>
      <c r="BS58" s="23">
        <v>0</v>
      </c>
      <c r="BT58" s="23">
        <v>255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1700</v>
      </c>
      <c r="CE58" s="23">
        <v>0</v>
      </c>
      <c r="CF58" s="23">
        <v>314.7</v>
      </c>
      <c r="CG58" s="23">
        <v>1700</v>
      </c>
      <c r="CH58" s="23">
        <v>0</v>
      </c>
      <c r="CI58" s="23">
        <v>314.7</v>
      </c>
      <c r="CJ58" s="23">
        <v>0</v>
      </c>
      <c r="CK58" s="23">
        <v>0</v>
      </c>
      <c r="CL58" s="23">
        <v>383.15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f t="shared" si="12"/>
        <v>64999.3</v>
      </c>
      <c r="CX58" s="23">
        <f t="shared" si="12"/>
        <v>0</v>
      </c>
      <c r="CY58" s="23">
        <f t="shared" si="4"/>
        <v>28031.720600000004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13500</v>
      </c>
      <c r="DP58" s="23">
        <v>0</v>
      </c>
      <c r="DQ58" s="23">
        <v>0</v>
      </c>
      <c r="DR58" s="23">
        <v>0</v>
      </c>
      <c r="DS58" s="23">
        <f t="shared" si="13"/>
        <v>13500</v>
      </c>
      <c r="DT58" s="23">
        <f t="shared" si="13"/>
        <v>0</v>
      </c>
      <c r="DU58" s="23">
        <f t="shared" si="5"/>
        <v>0</v>
      </c>
    </row>
    <row r="59" spans="1:125" x14ac:dyDescent="0.3">
      <c r="A59" s="21">
        <v>50</v>
      </c>
      <c r="B59" s="22" t="s">
        <v>109</v>
      </c>
      <c r="C59" s="23">
        <v>0</v>
      </c>
      <c r="D59" s="23">
        <v>12738.8889</v>
      </c>
      <c r="E59" s="23">
        <f t="shared" si="0"/>
        <v>123386</v>
      </c>
      <c r="F59" s="23">
        <f t="shared" si="0"/>
        <v>0</v>
      </c>
      <c r="G59" s="23">
        <f t="shared" si="0"/>
        <v>41260.728999999999</v>
      </c>
      <c r="H59" s="23">
        <v>0</v>
      </c>
      <c r="I59" s="23">
        <v>123386</v>
      </c>
      <c r="J59" s="23">
        <v>41297.446000000004</v>
      </c>
      <c r="K59" s="23">
        <f t="shared" si="9"/>
        <v>15408.300000000001</v>
      </c>
      <c r="L59" s="23">
        <f t="shared" si="9"/>
        <v>0</v>
      </c>
      <c r="M59" s="23">
        <f t="shared" si="9"/>
        <v>4285.7290000000003</v>
      </c>
      <c r="N59" s="23">
        <v>0</v>
      </c>
      <c r="O59" s="23">
        <f t="shared" si="10"/>
        <v>8674.6</v>
      </c>
      <c r="P59" s="23">
        <f t="shared" si="10"/>
        <v>0</v>
      </c>
      <c r="Q59" s="23">
        <f t="shared" si="10"/>
        <v>2074.1459999999997</v>
      </c>
      <c r="R59" s="23">
        <v>0</v>
      </c>
      <c r="S59" s="23">
        <v>52.6</v>
      </c>
      <c r="T59" s="23">
        <v>0</v>
      </c>
      <c r="U59" s="23">
        <v>0.16700000000000001</v>
      </c>
      <c r="V59" s="23">
        <v>0</v>
      </c>
      <c r="W59" s="23">
        <v>2927.5</v>
      </c>
      <c r="X59" s="23">
        <v>0</v>
      </c>
      <c r="Y59" s="23">
        <v>52.789000000000001</v>
      </c>
      <c r="Z59" s="23">
        <v>0</v>
      </c>
      <c r="AA59" s="23">
        <v>8622</v>
      </c>
      <c r="AB59" s="23">
        <v>0</v>
      </c>
      <c r="AC59" s="23">
        <v>2073.9789999999998</v>
      </c>
      <c r="AD59" s="23">
        <v>0</v>
      </c>
      <c r="AE59" s="23">
        <v>1035.5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73949.899999999994</v>
      </c>
      <c r="AT59" s="23">
        <v>0</v>
      </c>
      <c r="AU59" s="23">
        <v>36975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f t="shared" si="11"/>
        <v>1690.7</v>
      </c>
      <c r="BF59" s="23">
        <f t="shared" si="11"/>
        <v>0</v>
      </c>
      <c r="BG59" s="23">
        <f t="shared" si="11"/>
        <v>0</v>
      </c>
      <c r="BH59" s="23">
        <v>0</v>
      </c>
      <c r="BI59" s="23">
        <v>1690.7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1080</v>
      </c>
      <c r="CE59" s="23">
        <v>0</v>
      </c>
      <c r="CF59" s="23">
        <v>241.8</v>
      </c>
      <c r="CG59" s="23">
        <v>1080</v>
      </c>
      <c r="CH59" s="23">
        <v>0</v>
      </c>
      <c r="CI59" s="23">
        <v>2.4</v>
      </c>
      <c r="CJ59" s="23">
        <v>0</v>
      </c>
      <c r="CK59" s="23">
        <v>0</v>
      </c>
      <c r="CL59" s="23">
        <v>1916.9939999999999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f t="shared" si="12"/>
        <v>89358.2</v>
      </c>
      <c r="CX59" s="23">
        <f t="shared" si="12"/>
        <v>0</v>
      </c>
      <c r="CY59" s="23">
        <f t="shared" si="4"/>
        <v>41260.728999999999</v>
      </c>
      <c r="CZ59" s="23">
        <v>0</v>
      </c>
      <c r="DA59" s="23">
        <v>0</v>
      </c>
      <c r="DB59" s="23">
        <v>0</v>
      </c>
      <c r="DC59" s="23">
        <v>34027.800000000003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10000</v>
      </c>
      <c r="DP59" s="23">
        <v>0</v>
      </c>
      <c r="DQ59" s="23">
        <v>0</v>
      </c>
      <c r="DR59" s="23">
        <v>0</v>
      </c>
      <c r="DS59" s="23">
        <f t="shared" si="13"/>
        <v>44027.8</v>
      </c>
      <c r="DT59" s="23">
        <f t="shared" si="13"/>
        <v>0</v>
      </c>
      <c r="DU59" s="23">
        <f t="shared" si="5"/>
        <v>0</v>
      </c>
    </row>
    <row r="60" spans="1:125" x14ac:dyDescent="0.3">
      <c r="A60" s="21">
        <v>51</v>
      </c>
      <c r="B60" s="22" t="s">
        <v>110</v>
      </c>
      <c r="C60" s="23">
        <v>1200.7212</v>
      </c>
      <c r="D60" s="23">
        <v>65934.271800000002</v>
      </c>
      <c r="E60" s="23">
        <f t="shared" si="0"/>
        <v>172930.4</v>
      </c>
      <c r="F60" s="23">
        <f t="shared" si="0"/>
        <v>0</v>
      </c>
      <c r="G60" s="23">
        <f t="shared" si="0"/>
        <v>76350.142500000002</v>
      </c>
      <c r="H60" s="23">
        <v>0</v>
      </c>
      <c r="I60" s="23">
        <v>172930.4</v>
      </c>
      <c r="J60" s="23">
        <v>76396.442500000005</v>
      </c>
      <c r="K60" s="23">
        <f t="shared" si="9"/>
        <v>31273.8</v>
      </c>
      <c r="L60" s="23">
        <f t="shared" si="9"/>
        <v>0</v>
      </c>
      <c r="M60" s="23">
        <f t="shared" si="9"/>
        <v>5521.8424999999988</v>
      </c>
      <c r="N60" s="23">
        <v>0</v>
      </c>
      <c r="O60" s="23">
        <f t="shared" si="10"/>
        <v>15802</v>
      </c>
      <c r="P60" s="23">
        <f t="shared" si="10"/>
        <v>0</v>
      </c>
      <c r="Q60" s="23">
        <f t="shared" si="10"/>
        <v>3600.183</v>
      </c>
      <c r="R60" s="23">
        <v>0</v>
      </c>
      <c r="S60" s="23">
        <v>102</v>
      </c>
      <c r="T60" s="23">
        <v>0</v>
      </c>
      <c r="U60" s="23">
        <v>0.63600000000000001</v>
      </c>
      <c r="V60" s="23">
        <v>0</v>
      </c>
      <c r="W60" s="23">
        <v>8587.4</v>
      </c>
      <c r="X60" s="23">
        <v>0</v>
      </c>
      <c r="Y60" s="23">
        <v>545.65</v>
      </c>
      <c r="Z60" s="23">
        <v>0</v>
      </c>
      <c r="AA60" s="23">
        <v>15700</v>
      </c>
      <c r="AB60" s="23">
        <v>0</v>
      </c>
      <c r="AC60" s="23">
        <v>3599.547</v>
      </c>
      <c r="AD60" s="23">
        <v>0</v>
      </c>
      <c r="AE60" s="23">
        <v>600</v>
      </c>
      <c r="AF60" s="23">
        <v>0</v>
      </c>
      <c r="AG60" s="23">
        <v>362.43650000000002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141656.6</v>
      </c>
      <c r="AT60" s="23">
        <v>0</v>
      </c>
      <c r="AU60" s="23">
        <v>70828.3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f t="shared" si="11"/>
        <v>1069.9000000000001</v>
      </c>
      <c r="BF60" s="23">
        <f t="shared" si="11"/>
        <v>0</v>
      </c>
      <c r="BG60" s="23">
        <f t="shared" si="11"/>
        <v>322.71300000000002</v>
      </c>
      <c r="BH60" s="23">
        <v>0</v>
      </c>
      <c r="BI60" s="23">
        <v>812.6</v>
      </c>
      <c r="BJ60" s="23">
        <v>0</v>
      </c>
      <c r="BK60" s="23">
        <v>271.3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257.3</v>
      </c>
      <c r="BS60" s="23">
        <v>0</v>
      </c>
      <c r="BT60" s="23">
        <v>51.412999999999997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5214.5</v>
      </c>
      <c r="CE60" s="23">
        <v>0</v>
      </c>
      <c r="CF60" s="23">
        <v>690.86</v>
      </c>
      <c r="CG60" s="23">
        <v>3854.5</v>
      </c>
      <c r="CH60" s="23">
        <v>0</v>
      </c>
      <c r="CI60" s="23">
        <v>436.86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f t="shared" si="12"/>
        <v>172930.4</v>
      </c>
      <c r="CX60" s="23">
        <f t="shared" si="12"/>
        <v>0</v>
      </c>
      <c r="CY60" s="23">
        <f t="shared" si="4"/>
        <v>76350.142500000002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33768.775000000001</v>
      </c>
      <c r="DP60" s="23">
        <v>0</v>
      </c>
      <c r="DQ60" s="23">
        <v>603.77499999999998</v>
      </c>
      <c r="DR60" s="23">
        <v>0</v>
      </c>
      <c r="DS60" s="23">
        <f t="shared" si="13"/>
        <v>33768.775000000001</v>
      </c>
      <c r="DT60" s="23">
        <f t="shared" si="13"/>
        <v>0</v>
      </c>
      <c r="DU60" s="23">
        <f t="shared" si="5"/>
        <v>603.77499999999998</v>
      </c>
    </row>
    <row r="61" spans="1:125" x14ac:dyDescent="0.3">
      <c r="A61" s="21">
        <v>52</v>
      </c>
      <c r="B61" s="22" t="s">
        <v>111</v>
      </c>
      <c r="C61" s="23">
        <v>0</v>
      </c>
      <c r="D61" s="23">
        <v>0</v>
      </c>
      <c r="E61" s="23">
        <f t="shared" si="0"/>
        <v>0</v>
      </c>
      <c r="F61" s="23">
        <f t="shared" si="0"/>
        <v>0</v>
      </c>
      <c r="G61" s="23">
        <f t="shared" si="0"/>
        <v>0</v>
      </c>
      <c r="H61" s="23">
        <v>0</v>
      </c>
      <c r="I61" s="23">
        <v>0</v>
      </c>
      <c r="J61" s="23">
        <v>0</v>
      </c>
      <c r="K61" s="23">
        <f t="shared" si="9"/>
        <v>0</v>
      </c>
      <c r="L61" s="23">
        <f t="shared" si="9"/>
        <v>0</v>
      </c>
      <c r="M61" s="23">
        <f t="shared" si="9"/>
        <v>0</v>
      </c>
      <c r="N61" s="23">
        <v>0</v>
      </c>
      <c r="O61" s="23">
        <f t="shared" si="10"/>
        <v>0</v>
      </c>
      <c r="P61" s="23">
        <f t="shared" si="10"/>
        <v>0</v>
      </c>
      <c r="Q61" s="23">
        <f t="shared" si="10"/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f t="shared" si="11"/>
        <v>0</v>
      </c>
      <c r="BF61" s="23">
        <f t="shared" si="11"/>
        <v>0</v>
      </c>
      <c r="BG61" s="23">
        <f t="shared" si="11"/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f t="shared" si="12"/>
        <v>0</v>
      </c>
      <c r="CX61" s="23">
        <f t="shared" si="12"/>
        <v>0</v>
      </c>
      <c r="CY61" s="23">
        <f t="shared" si="4"/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f t="shared" si="13"/>
        <v>0</v>
      </c>
      <c r="DT61" s="23">
        <f t="shared" si="13"/>
        <v>0</v>
      </c>
      <c r="DU61" s="23">
        <f t="shared" si="5"/>
        <v>0</v>
      </c>
    </row>
    <row r="62" spans="1:125" x14ac:dyDescent="0.3">
      <c r="A62" s="21">
        <v>53</v>
      </c>
      <c r="B62" s="22" t="s">
        <v>112</v>
      </c>
      <c r="C62" s="23">
        <v>0</v>
      </c>
      <c r="D62" s="23">
        <v>0</v>
      </c>
      <c r="E62" s="23">
        <f t="shared" si="0"/>
        <v>0</v>
      </c>
      <c r="F62" s="23">
        <f t="shared" si="0"/>
        <v>0</v>
      </c>
      <c r="G62" s="23">
        <f t="shared" si="0"/>
        <v>0</v>
      </c>
      <c r="H62" s="23">
        <v>0</v>
      </c>
      <c r="I62" s="23">
        <v>0</v>
      </c>
      <c r="J62" s="23">
        <v>0</v>
      </c>
      <c r="K62" s="23">
        <f t="shared" si="9"/>
        <v>0</v>
      </c>
      <c r="L62" s="23">
        <f t="shared" si="9"/>
        <v>0</v>
      </c>
      <c r="M62" s="23">
        <f t="shared" si="9"/>
        <v>0</v>
      </c>
      <c r="N62" s="23">
        <v>0</v>
      </c>
      <c r="O62" s="23">
        <f t="shared" si="10"/>
        <v>0</v>
      </c>
      <c r="P62" s="23">
        <f t="shared" si="10"/>
        <v>0</v>
      </c>
      <c r="Q62" s="23">
        <f t="shared" si="10"/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f t="shared" si="11"/>
        <v>0</v>
      </c>
      <c r="BF62" s="23">
        <f t="shared" si="11"/>
        <v>0</v>
      </c>
      <c r="BG62" s="23">
        <f t="shared" si="11"/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f t="shared" si="12"/>
        <v>0</v>
      </c>
      <c r="CX62" s="23">
        <f t="shared" si="12"/>
        <v>0</v>
      </c>
      <c r="CY62" s="23">
        <f t="shared" si="4"/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f t="shared" si="13"/>
        <v>0</v>
      </c>
      <c r="DT62" s="23">
        <f t="shared" si="13"/>
        <v>0</v>
      </c>
      <c r="DU62" s="23">
        <f t="shared" si="5"/>
        <v>0</v>
      </c>
    </row>
    <row r="63" spans="1:125" x14ac:dyDescent="0.3">
      <c r="A63" s="21">
        <v>54</v>
      </c>
      <c r="B63" s="22" t="s">
        <v>113</v>
      </c>
      <c r="C63" s="23">
        <v>288</v>
      </c>
      <c r="D63" s="23">
        <v>7159.6094000000003</v>
      </c>
      <c r="E63" s="23">
        <f t="shared" si="0"/>
        <v>81286.600000000006</v>
      </c>
      <c r="F63" s="23">
        <f t="shared" si="0"/>
        <v>0</v>
      </c>
      <c r="G63" s="23">
        <f t="shared" si="0"/>
        <v>36891.281999999999</v>
      </c>
      <c r="H63" s="23">
        <v>0</v>
      </c>
      <c r="I63" s="23">
        <v>81286.600000000006</v>
      </c>
      <c r="J63" s="23">
        <v>37250.991000000002</v>
      </c>
      <c r="K63" s="23">
        <f t="shared" si="9"/>
        <v>14450.4</v>
      </c>
      <c r="L63" s="23">
        <f t="shared" si="9"/>
        <v>0</v>
      </c>
      <c r="M63" s="23">
        <f t="shared" si="9"/>
        <v>3473.1819999999998</v>
      </c>
      <c r="N63" s="23">
        <v>0</v>
      </c>
      <c r="O63" s="23">
        <f t="shared" si="10"/>
        <v>6420</v>
      </c>
      <c r="P63" s="23">
        <f t="shared" si="10"/>
        <v>0</v>
      </c>
      <c r="Q63" s="23">
        <f t="shared" si="10"/>
        <v>2289.23</v>
      </c>
      <c r="R63" s="23">
        <v>0</v>
      </c>
      <c r="S63" s="23">
        <v>120</v>
      </c>
      <c r="T63" s="23">
        <v>0</v>
      </c>
      <c r="U63" s="23">
        <v>33.747999999999998</v>
      </c>
      <c r="V63" s="23">
        <v>0</v>
      </c>
      <c r="W63" s="23">
        <v>3695.6</v>
      </c>
      <c r="X63" s="23">
        <v>0</v>
      </c>
      <c r="Y63" s="23">
        <v>0</v>
      </c>
      <c r="Z63" s="23">
        <v>0</v>
      </c>
      <c r="AA63" s="23">
        <v>6300</v>
      </c>
      <c r="AB63" s="23">
        <v>0</v>
      </c>
      <c r="AC63" s="23">
        <v>2255.482</v>
      </c>
      <c r="AD63" s="23">
        <v>0</v>
      </c>
      <c r="AE63" s="23">
        <v>238</v>
      </c>
      <c r="AF63" s="23">
        <v>0</v>
      </c>
      <c r="AG63" s="23">
        <v>110.6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66836.2</v>
      </c>
      <c r="AT63" s="23">
        <v>0</v>
      </c>
      <c r="AU63" s="23">
        <v>33418.1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f t="shared" si="11"/>
        <v>1396.8</v>
      </c>
      <c r="BF63" s="23">
        <f t="shared" si="11"/>
        <v>0</v>
      </c>
      <c r="BG63" s="23">
        <f t="shared" si="11"/>
        <v>243.85</v>
      </c>
      <c r="BH63" s="23">
        <v>0</v>
      </c>
      <c r="BI63" s="23">
        <v>1246.8</v>
      </c>
      <c r="BJ63" s="23">
        <v>0</v>
      </c>
      <c r="BK63" s="23">
        <v>24.85</v>
      </c>
      <c r="BL63" s="23">
        <v>0</v>
      </c>
      <c r="BM63" s="23">
        <v>0</v>
      </c>
      <c r="BN63" s="23">
        <v>219</v>
      </c>
      <c r="BO63" s="23">
        <v>0</v>
      </c>
      <c r="BP63" s="23">
        <v>0</v>
      </c>
      <c r="BQ63" s="23">
        <v>0</v>
      </c>
      <c r="BR63" s="23">
        <v>150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2700</v>
      </c>
      <c r="CE63" s="23">
        <v>0</v>
      </c>
      <c r="CF63" s="23">
        <v>689.25599999999997</v>
      </c>
      <c r="CG63" s="23">
        <v>900</v>
      </c>
      <c r="CH63" s="23">
        <v>0</v>
      </c>
      <c r="CI63" s="23">
        <v>689.25599999999997</v>
      </c>
      <c r="CJ63" s="23">
        <v>0</v>
      </c>
      <c r="CK63" s="23">
        <v>0</v>
      </c>
      <c r="CL63" s="23">
        <v>140.24600000000001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f t="shared" si="12"/>
        <v>81286.600000000006</v>
      </c>
      <c r="CX63" s="23">
        <f t="shared" si="12"/>
        <v>0</v>
      </c>
      <c r="CY63" s="23">
        <f t="shared" si="4"/>
        <v>36891.281999999999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13603.6</v>
      </c>
      <c r="DP63" s="23">
        <v>0</v>
      </c>
      <c r="DQ63" s="23">
        <v>0</v>
      </c>
      <c r="DR63" s="23">
        <v>0</v>
      </c>
      <c r="DS63" s="23">
        <f t="shared" si="13"/>
        <v>13603.6</v>
      </c>
      <c r="DT63" s="23">
        <f t="shared" si="13"/>
        <v>0</v>
      </c>
      <c r="DU63" s="23">
        <f t="shared" si="5"/>
        <v>0</v>
      </c>
    </row>
    <row r="64" spans="1:125" x14ac:dyDescent="0.3">
      <c r="A64" s="21">
        <v>55</v>
      </c>
      <c r="B64" s="22" t="s">
        <v>114</v>
      </c>
      <c r="C64" s="23">
        <v>1421.9073000000001</v>
      </c>
      <c r="D64" s="23">
        <v>7194.1887999999999</v>
      </c>
      <c r="E64" s="23">
        <f t="shared" si="0"/>
        <v>211262</v>
      </c>
      <c r="F64" s="23">
        <f t="shared" si="0"/>
        <v>0</v>
      </c>
      <c r="G64" s="23">
        <f t="shared" si="0"/>
        <v>95006.369800000015</v>
      </c>
      <c r="H64" s="23">
        <v>0</v>
      </c>
      <c r="I64" s="23">
        <v>211262</v>
      </c>
      <c r="J64" s="23">
        <v>95173.525800000003</v>
      </c>
      <c r="K64" s="23">
        <f t="shared" si="9"/>
        <v>41305.800000000003</v>
      </c>
      <c r="L64" s="23">
        <f t="shared" si="9"/>
        <v>0</v>
      </c>
      <c r="M64" s="23">
        <f t="shared" si="9"/>
        <v>10381.2898</v>
      </c>
      <c r="N64" s="23">
        <v>0</v>
      </c>
      <c r="O64" s="23">
        <f t="shared" si="10"/>
        <v>21530.6</v>
      </c>
      <c r="P64" s="23">
        <f t="shared" si="10"/>
        <v>0</v>
      </c>
      <c r="Q64" s="23">
        <f t="shared" si="10"/>
        <v>7022.5956999999999</v>
      </c>
      <c r="R64" s="23">
        <v>0</v>
      </c>
      <c r="S64" s="23">
        <v>1520.6</v>
      </c>
      <c r="T64" s="23">
        <v>0</v>
      </c>
      <c r="U64" s="23">
        <v>221.92699999999999</v>
      </c>
      <c r="V64" s="23">
        <v>0</v>
      </c>
      <c r="W64" s="23">
        <v>6949.2</v>
      </c>
      <c r="X64" s="23">
        <v>0</v>
      </c>
      <c r="Y64" s="23">
        <v>362.56</v>
      </c>
      <c r="Z64" s="23">
        <v>0</v>
      </c>
      <c r="AA64" s="23">
        <v>20010</v>
      </c>
      <c r="AB64" s="23">
        <v>0</v>
      </c>
      <c r="AC64" s="23">
        <v>6800.6687000000002</v>
      </c>
      <c r="AD64" s="23">
        <v>0</v>
      </c>
      <c r="AE64" s="23">
        <v>254</v>
      </c>
      <c r="AF64" s="23">
        <v>0</v>
      </c>
      <c r="AG64" s="23">
        <v>30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167994.5</v>
      </c>
      <c r="AT64" s="23">
        <v>0</v>
      </c>
      <c r="AU64" s="23">
        <v>83997.3</v>
      </c>
      <c r="AV64" s="23">
        <v>1961.7</v>
      </c>
      <c r="AW64" s="23">
        <v>0</v>
      </c>
      <c r="AX64" s="23">
        <v>784.5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f t="shared" si="11"/>
        <v>1710</v>
      </c>
      <c r="BF64" s="23">
        <f t="shared" si="11"/>
        <v>0</v>
      </c>
      <c r="BG64" s="23">
        <f t="shared" si="11"/>
        <v>363.75310000000002</v>
      </c>
      <c r="BH64" s="23">
        <v>0</v>
      </c>
      <c r="BI64" s="23">
        <v>1210</v>
      </c>
      <c r="BJ64" s="23">
        <v>0</v>
      </c>
      <c r="BK64" s="23">
        <v>363.75310000000002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500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10862</v>
      </c>
      <c r="CE64" s="23">
        <v>0</v>
      </c>
      <c r="CF64" s="23">
        <v>2432.1610000000001</v>
      </c>
      <c r="CG64" s="23">
        <v>6542</v>
      </c>
      <c r="CH64" s="23">
        <v>0</v>
      </c>
      <c r="CI64" s="23">
        <v>866.36099999999999</v>
      </c>
      <c r="CJ64" s="23">
        <v>0</v>
      </c>
      <c r="CK64" s="23">
        <v>0</v>
      </c>
      <c r="CL64" s="23">
        <v>170.22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f t="shared" si="12"/>
        <v>211262</v>
      </c>
      <c r="CX64" s="23">
        <f t="shared" si="12"/>
        <v>0</v>
      </c>
      <c r="CY64" s="23">
        <f t="shared" si="4"/>
        <v>95163.089800000016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-156.72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42000</v>
      </c>
      <c r="DP64" s="23">
        <v>0</v>
      </c>
      <c r="DQ64" s="23">
        <v>2663</v>
      </c>
      <c r="DR64" s="23">
        <v>0</v>
      </c>
      <c r="DS64" s="23">
        <f t="shared" si="13"/>
        <v>42000</v>
      </c>
      <c r="DT64" s="23">
        <f t="shared" si="13"/>
        <v>0</v>
      </c>
      <c r="DU64" s="23">
        <f t="shared" si="5"/>
        <v>2506.2800000000002</v>
      </c>
    </row>
    <row r="65" spans="1:125" x14ac:dyDescent="0.3">
      <c r="A65" s="21">
        <v>56</v>
      </c>
      <c r="B65" s="22" t="s">
        <v>115</v>
      </c>
      <c r="C65" s="23">
        <v>0</v>
      </c>
      <c r="D65" s="23">
        <v>0</v>
      </c>
      <c r="E65" s="23">
        <f t="shared" si="0"/>
        <v>0</v>
      </c>
      <c r="F65" s="23">
        <f t="shared" si="0"/>
        <v>0</v>
      </c>
      <c r="G65" s="23">
        <f t="shared" si="0"/>
        <v>0</v>
      </c>
      <c r="H65" s="23">
        <v>0</v>
      </c>
      <c r="I65" s="23">
        <v>0</v>
      </c>
      <c r="J65" s="23">
        <v>0</v>
      </c>
      <c r="K65" s="23">
        <f t="shared" si="9"/>
        <v>0</v>
      </c>
      <c r="L65" s="23">
        <f t="shared" si="9"/>
        <v>0</v>
      </c>
      <c r="M65" s="23">
        <f t="shared" si="9"/>
        <v>0</v>
      </c>
      <c r="N65" s="23">
        <v>0</v>
      </c>
      <c r="O65" s="23">
        <f t="shared" si="10"/>
        <v>0</v>
      </c>
      <c r="P65" s="23">
        <f t="shared" si="10"/>
        <v>0</v>
      </c>
      <c r="Q65" s="23">
        <f t="shared" si="10"/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f t="shared" si="11"/>
        <v>0</v>
      </c>
      <c r="BF65" s="23">
        <f t="shared" si="11"/>
        <v>0</v>
      </c>
      <c r="BG65" s="23">
        <f t="shared" si="11"/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f t="shared" si="12"/>
        <v>0</v>
      </c>
      <c r="CX65" s="23">
        <f t="shared" si="12"/>
        <v>0</v>
      </c>
      <c r="CY65" s="23">
        <f t="shared" si="4"/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f t="shared" si="13"/>
        <v>0</v>
      </c>
      <c r="DT65" s="23">
        <f t="shared" si="13"/>
        <v>0</v>
      </c>
      <c r="DU65" s="23">
        <f t="shared" si="5"/>
        <v>0</v>
      </c>
    </row>
    <row r="66" spans="1:125" x14ac:dyDescent="0.3">
      <c r="A66" s="21">
        <v>57</v>
      </c>
      <c r="B66" s="22" t="s">
        <v>116</v>
      </c>
      <c r="C66" s="23">
        <v>10.84</v>
      </c>
      <c r="D66" s="23">
        <v>0</v>
      </c>
      <c r="E66" s="23">
        <f t="shared" si="0"/>
        <v>0</v>
      </c>
      <c r="F66" s="23">
        <f t="shared" si="0"/>
        <v>0</v>
      </c>
      <c r="G66" s="23">
        <f t="shared" si="0"/>
        <v>0</v>
      </c>
      <c r="H66" s="23">
        <v>0</v>
      </c>
      <c r="I66" s="23">
        <v>0</v>
      </c>
      <c r="J66" s="23">
        <v>0</v>
      </c>
      <c r="K66" s="23">
        <f t="shared" si="9"/>
        <v>0</v>
      </c>
      <c r="L66" s="23">
        <f t="shared" si="9"/>
        <v>0</v>
      </c>
      <c r="M66" s="23">
        <f t="shared" si="9"/>
        <v>0</v>
      </c>
      <c r="N66" s="23">
        <v>0</v>
      </c>
      <c r="O66" s="23">
        <f t="shared" si="10"/>
        <v>0</v>
      </c>
      <c r="P66" s="23">
        <f t="shared" si="10"/>
        <v>0</v>
      </c>
      <c r="Q66" s="23">
        <f t="shared" si="10"/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f t="shared" si="11"/>
        <v>0</v>
      </c>
      <c r="BF66" s="23">
        <f t="shared" si="11"/>
        <v>0</v>
      </c>
      <c r="BG66" s="23">
        <f t="shared" si="11"/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f t="shared" si="12"/>
        <v>0</v>
      </c>
      <c r="CX66" s="23">
        <f t="shared" si="12"/>
        <v>0</v>
      </c>
      <c r="CY66" s="23">
        <f t="shared" si="4"/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f t="shared" si="13"/>
        <v>0</v>
      </c>
      <c r="DT66" s="23">
        <f t="shared" si="13"/>
        <v>0</v>
      </c>
      <c r="DU66" s="23">
        <f t="shared" si="5"/>
        <v>0</v>
      </c>
    </row>
    <row r="67" spans="1:125" x14ac:dyDescent="0.3">
      <c r="A67" s="21">
        <v>58</v>
      </c>
      <c r="B67" s="22" t="s">
        <v>117</v>
      </c>
      <c r="C67" s="23">
        <v>2171.0569999999998</v>
      </c>
      <c r="D67" s="23">
        <v>5934.7781000000004</v>
      </c>
      <c r="E67" s="23">
        <f t="shared" si="0"/>
        <v>23745.200000000001</v>
      </c>
      <c r="F67" s="23">
        <f t="shared" si="0"/>
        <v>0</v>
      </c>
      <c r="G67" s="23">
        <f t="shared" si="0"/>
        <v>11345.695200000002</v>
      </c>
      <c r="H67" s="23">
        <v>0</v>
      </c>
      <c r="I67" s="23">
        <v>26127.200000000001</v>
      </c>
      <c r="J67" s="23">
        <v>11400.1212</v>
      </c>
      <c r="K67" s="23">
        <f t="shared" si="9"/>
        <v>4165.8</v>
      </c>
      <c r="L67" s="23">
        <f t="shared" si="9"/>
        <v>0</v>
      </c>
      <c r="M67" s="23">
        <f t="shared" si="9"/>
        <v>1555.9952000000001</v>
      </c>
      <c r="N67" s="23">
        <v>0</v>
      </c>
      <c r="O67" s="23">
        <f t="shared" si="10"/>
        <v>2948.8</v>
      </c>
      <c r="P67" s="23">
        <f t="shared" si="10"/>
        <v>0</v>
      </c>
      <c r="Q67" s="23">
        <f t="shared" si="10"/>
        <v>1049.8440000000001</v>
      </c>
      <c r="R67" s="23">
        <v>0</v>
      </c>
      <c r="S67" s="23">
        <v>0</v>
      </c>
      <c r="T67" s="23">
        <v>0</v>
      </c>
      <c r="U67" s="23">
        <v>73.935000000000002</v>
      </c>
      <c r="V67" s="23">
        <v>0</v>
      </c>
      <c r="W67" s="23">
        <v>0</v>
      </c>
      <c r="X67" s="23">
        <v>0</v>
      </c>
      <c r="Y67" s="23">
        <v>182.03720000000001</v>
      </c>
      <c r="Z67" s="23">
        <v>0</v>
      </c>
      <c r="AA67" s="23">
        <v>2948.8</v>
      </c>
      <c r="AB67" s="23">
        <v>0</v>
      </c>
      <c r="AC67" s="23">
        <v>975.90899999999999</v>
      </c>
      <c r="AD67" s="23">
        <v>0</v>
      </c>
      <c r="AE67" s="23">
        <v>151</v>
      </c>
      <c r="AF67" s="23">
        <v>0</v>
      </c>
      <c r="AG67" s="23">
        <v>12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19579.400000000001</v>
      </c>
      <c r="AT67" s="23">
        <v>0</v>
      </c>
      <c r="AU67" s="23">
        <v>9789.7000000000007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f t="shared" si="11"/>
        <v>225</v>
      </c>
      <c r="BF67" s="23">
        <f t="shared" si="11"/>
        <v>0</v>
      </c>
      <c r="BG67" s="23">
        <f t="shared" si="11"/>
        <v>52.475999999999999</v>
      </c>
      <c r="BH67" s="23">
        <v>0</v>
      </c>
      <c r="BI67" s="23">
        <v>103.7</v>
      </c>
      <c r="BJ67" s="23">
        <v>0</v>
      </c>
      <c r="BK67" s="23">
        <v>0</v>
      </c>
      <c r="BL67" s="23">
        <v>121.3</v>
      </c>
      <c r="BM67" s="23">
        <v>0</v>
      </c>
      <c r="BN67" s="23">
        <v>2.476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50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841</v>
      </c>
      <c r="CE67" s="23">
        <v>0</v>
      </c>
      <c r="CF67" s="23">
        <v>53.76</v>
      </c>
      <c r="CG67" s="23">
        <v>840</v>
      </c>
      <c r="CH67" s="23">
        <v>0</v>
      </c>
      <c r="CI67" s="23">
        <v>51.76</v>
      </c>
      <c r="CJ67" s="23">
        <v>0</v>
      </c>
      <c r="CK67" s="23">
        <v>0</v>
      </c>
      <c r="CL67" s="23">
        <v>205.87799999999999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f t="shared" si="12"/>
        <v>23745.200000000001</v>
      </c>
      <c r="CX67" s="23">
        <f t="shared" si="12"/>
        <v>0</v>
      </c>
      <c r="CY67" s="23">
        <f t="shared" si="4"/>
        <v>11345.695200000002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1719.7</v>
      </c>
      <c r="DP67" s="23">
        <v>0</v>
      </c>
      <c r="DQ67" s="23">
        <v>0</v>
      </c>
      <c r="DR67" s="23">
        <v>0</v>
      </c>
      <c r="DS67" s="23">
        <f t="shared" si="13"/>
        <v>1719.7</v>
      </c>
      <c r="DT67" s="23">
        <f t="shared" si="13"/>
        <v>0</v>
      </c>
      <c r="DU67" s="23">
        <f t="shared" si="5"/>
        <v>0</v>
      </c>
    </row>
    <row r="68" spans="1:125" x14ac:dyDescent="0.3">
      <c r="A68" s="21">
        <v>59</v>
      </c>
      <c r="B68" s="22" t="s">
        <v>118</v>
      </c>
      <c r="C68" s="23">
        <v>23721.1679</v>
      </c>
      <c r="D68" s="23">
        <v>16729.317899999998</v>
      </c>
      <c r="E68" s="23">
        <f t="shared" si="0"/>
        <v>178080.42499999999</v>
      </c>
      <c r="F68" s="23">
        <f t="shared" si="0"/>
        <v>0</v>
      </c>
      <c r="G68" s="23">
        <f t="shared" si="0"/>
        <v>78238.046499999997</v>
      </c>
      <c r="H68" s="23">
        <v>0</v>
      </c>
      <c r="I68" s="23">
        <v>178080.42499999999</v>
      </c>
      <c r="J68" s="23">
        <v>78267.069499999998</v>
      </c>
      <c r="K68" s="23">
        <f t="shared" si="9"/>
        <v>45258.224999999999</v>
      </c>
      <c r="L68" s="23">
        <f t="shared" si="9"/>
        <v>0</v>
      </c>
      <c r="M68" s="23">
        <f t="shared" si="9"/>
        <v>21696.346499999996</v>
      </c>
      <c r="N68" s="23">
        <v>0</v>
      </c>
      <c r="O68" s="23">
        <f t="shared" si="10"/>
        <v>32199.725000000002</v>
      </c>
      <c r="P68" s="23">
        <f t="shared" si="10"/>
        <v>0</v>
      </c>
      <c r="Q68" s="23">
        <f t="shared" si="10"/>
        <v>17423.100999999999</v>
      </c>
      <c r="R68" s="23">
        <v>0</v>
      </c>
      <c r="S68" s="23">
        <v>188.9</v>
      </c>
      <c r="T68" s="23">
        <v>0</v>
      </c>
      <c r="U68" s="23">
        <v>0.58599999999999997</v>
      </c>
      <c r="V68" s="23">
        <v>0</v>
      </c>
      <c r="W68" s="23">
        <v>10831.5</v>
      </c>
      <c r="X68" s="23">
        <v>0</v>
      </c>
      <c r="Y68" s="23">
        <v>3391.3874999999998</v>
      </c>
      <c r="Z68" s="23">
        <v>0</v>
      </c>
      <c r="AA68" s="23">
        <v>32010.825000000001</v>
      </c>
      <c r="AB68" s="23">
        <v>0</v>
      </c>
      <c r="AC68" s="23">
        <v>17422.514999999999</v>
      </c>
      <c r="AD68" s="23">
        <v>0</v>
      </c>
      <c r="AE68" s="23">
        <v>171</v>
      </c>
      <c r="AF68" s="23">
        <v>0</v>
      </c>
      <c r="AG68" s="23">
        <v>176.68799999999999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109874.9</v>
      </c>
      <c r="AT68" s="23">
        <v>0</v>
      </c>
      <c r="AU68" s="23">
        <v>54937.5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f t="shared" si="11"/>
        <v>1056</v>
      </c>
      <c r="BF68" s="23">
        <f t="shared" si="11"/>
        <v>0</v>
      </c>
      <c r="BG68" s="23">
        <f t="shared" si="11"/>
        <v>406.17</v>
      </c>
      <c r="BH68" s="23">
        <v>0</v>
      </c>
      <c r="BI68" s="23">
        <v>1056</v>
      </c>
      <c r="BJ68" s="23">
        <v>0</v>
      </c>
      <c r="BK68" s="23">
        <v>406.17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1000</v>
      </c>
      <c r="CE68" s="23">
        <v>0</v>
      </c>
      <c r="CF68" s="23">
        <v>299</v>
      </c>
      <c r="CG68" s="23">
        <v>1000</v>
      </c>
      <c r="CH68" s="23">
        <v>0</v>
      </c>
      <c r="CI68" s="23">
        <v>299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f t="shared" si="12"/>
        <v>155133.125</v>
      </c>
      <c r="CX68" s="23">
        <f t="shared" si="12"/>
        <v>0</v>
      </c>
      <c r="CY68" s="23">
        <f t="shared" si="4"/>
        <v>76633.8465</v>
      </c>
      <c r="CZ68" s="23">
        <v>0</v>
      </c>
      <c r="DA68" s="23">
        <v>0</v>
      </c>
      <c r="DB68" s="23">
        <v>0</v>
      </c>
      <c r="DC68" s="23">
        <v>22947.3</v>
      </c>
      <c r="DD68" s="23">
        <v>0</v>
      </c>
      <c r="DE68" s="23">
        <v>1604.2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30946</v>
      </c>
      <c r="DP68" s="23">
        <v>0</v>
      </c>
      <c r="DQ68" s="23">
        <v>0</v>
      </c>
      <c r="DR68" s="23">
        <v>0</v>
      </c>
      <c r="DS68" s="23">
        <f t="shared" si="13"/>
        <v>53893.3</v>
      </c>
      <c r="DT68" s="23">
        <f t="shared" si="13"/>
        <v>0</v>
      </c>
      <c r="DU68" s="23">
        <f t="shared" si="5"/>
        <v>1604.2</v>
      </c>
    </row>
    <row r="69" spans="1:125" x14ac:dyDescent="0.3">
      <c r="A69" s="21">
        <v>60</v>
      </c>
      <c r="B69" s="22" t="s">
        <v>119</v>
      </c>
      <c r="C69" s="23">
        <v>0</v>
      </c>
      <c r="D69" s="23">
        <v>0</v>
      </c>
      <c r="E69" s="23">
        <f t="shared" si="0"/>
        <v>0</v>
      </c>
      <c r="F69" s="23">
        <f t="shared" si="0"/>
        <v>0</v>
      </c>
      <c r="G69" s="23">
        <f t="shared" si="0"/>
        <v>0</v>
      </c>
      <c r="H69" s="23">
        <v>0</v>
      </c>
      <c r="I69" s="23">
        <v>0</v>
      </c>
      <c r="J69" s="23">
        <v>0</v>
      </c>
      <c r="K69" s="23">
        <f t="shared" si="9"/>
        <v>0</v>
      </c>
      <c r="L69" s="23">
        <f t="shared" si="9"/>
        <v>0</v>
      </c>
      <c r="M69" s="23">
        <f t="shared" si="9"/>
        <v>0</v>
      </c>
      <c r="N69" s="23">
        <v>0</v>
      </c>
      <c r="O69" s="23">
        <f t="shared" si="10"/>
        <v>0</v>
      </c>
      <c r="P69" s="23">
        <f t="shared" si="10"/>
        <v>0</v>
      </c>
      <c r="Q69" s="23">
        <f t="shared" si="10"/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f t="shared" si="11"/>
        <v>0</v>
      </c>
      <c r="BF69" s="23">
        <f t="shared" si="11"/>
        <v>0</v>
      </c>
      <c r="BG69" s="23">
        <f t="shared" si="11"/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f t="shared" si="12"/>
        <v>0</v>
      </c>
      <c r="CX69" s="23">
        <f t="shared" si="12"/>
        <v>0</v>
      </c>
      <c r="CY69" s="23">
        <f t="shared" si="4"/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f t="shared" si="13"/>
        <v>0</v>
      </c>
      <c r="DT69" s="23">
        <f t="shared" si="13"/>
        <v>0</v>
      </c>
      <c r="DU69" s="23">
        <f t="shared" si="5"/>
        <v>0</v>
      </c>
    </row>
    <row r="70" spans="1:125" x14ac:dyDescent="0.3">
      <c r="A70" s="21">
        <v>61</v>
      </c>
      <c r="B70" s="22" t="s">
        <v>120</v>
      </c>
      <c r="C70" s="23">
        <v>928.45749999999998</v>
      </c>
      <c r="D70" s="23">
        <v>3300.6088</v>
      </c>
      <c r="E70" s="23">
        <f t="shared" si="0"/>
        <v>35927.699999999997</v>
      </c>
      <c r="F70" s="23">
        <f t="shared" si="0"/>
        <v>0</v>
      </c>
      <c r="G70" s="23">
        <f t="shared" si="0"/>
        <v>15437.655499999999</v>
      </c>
      <c r="H70" s="23">
        <v>0</v>
      </c>
      <c r="I70" s="23">
        <v>38218.699999999997</v>
      </c>
      <c r="J70" s="23">
        <v>15445.1325</v>
      </c>
      <c r="K70" s="23">
        <f t="shared" si="9"/>
        <v>8517.0999999999985</v>
      </c>
      <c r="L70" s="23">
        <f t="shared" si="9"/>
        <v>0</v>
      </c>
      <c r="M70" s="23">
        <f t="shared" si="9"/>
        <v>1732.3555000000001</v>
      </c>
      <c r="N70" s="23">
        <v>0</v>
      </c>
      <c r="O70" s="23">
        <f t="shared" si="10"/>
        <v>4501.7</v>
      </c>
      <c r="P70" s="23">
        <f t="shared" si="10"/>
        <v>0</v>
      </c>
      <c r="Q70" s="23">
        <f t="shared" si="10"/>
        <v>1296.9670000000001</v>
      </c>
      <c r="R70" s="23">
        <v>0</v>
      </c>
      <c r="S70" s="23">
        <v>27.2</v>
      </c>
      <c r="T70" s="23">
        <v>0</v>
      </c>
      <c r="U70" s="23">
        <v>7.2999999999999995E-2</v>
      </c>
      <c r="V70" s="23">
        <v>0</v>
      </c>
      <c r="W70" s="23">
        <v>616</v>
      </c>
      <c r="X70" s="23">
        <v>0</v>
      </c>
      <c r="Y70" s="23">
        <v>196.5265</v>
      </c>
      <c r="Z70" s="23">
        <v>0</v>
      </c>
      <c r="AA70" s="23">
        <v>4474.5</v>
      </c>
      <c r="AB70" s="23">
        <v>0</v>
      </c>
      <c r="AC70" s="23">
        <v>1296.894</v>
      </c>
      <c r="AD70" s="23">
        <v>0</v>
      </c>
      <c r="AE70" s="23">
        <v>353</v>
      </c>
      <c r="AF70" s="23">
        <v>0</v>
      </c>
      <c r="AG70" s="23">
        <v>2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27410.6</v>
      </c>
      <c r="AT70" s="23">
        <v>0</v>
      </c>
      <c r="AU70" s="23">
        <v>13705.3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f t="shared" si="11"/>
        <v>2451.6</v>
      </c>
      <c r="BF70" s="23">
        <f t="shared" si="11"/>
        <v>0</v>
      </c>
      <c r="BG70" s="23">
        <f t="shared" si="11"/>
        <v>224.36199999999999</v>
      </c>
      <c r="BH70" s="23">
        <v>0</v>
      </c>
      <c r="BI70" s="23">
        <v>2451.6</v>
      </c>
      <c r="BJ70" s="23">
        <v>0</v>
      </c>
      <c r="BK70" s="23">
        <v>224.36199999999999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594.79999999999995</v>
      </c>
      <c r="CE70" s="23">
        <v>0</v>
      </c>
      <c r="CF70" s="23">
        <v>12.5</v>
      </c>
      <c r="CG70" s="23">
        <v>594.79999999999995</v>
      </c>
      <c r="CH70" s="23">
        <v>0</v>
      </c>
      <c r="CI70" s="23">
        <v>12.5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f t="shared" si="12"/>
        <v>35927.699999999997</v>
      </c>
      <c r="CX70" s="23">
        <f t="shared" si="12"/>
        <v>0</v>
      </c>
      <c r="CY70" s="23">
        <f t="shared" si="4"/>
        <v>15437.655499999999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7043.8</v>
      </c>
      <c r="DP70" s="23">
        <v>0</v>
      </c>
      <c r="DQ70" s="23">
        <v>0</v>
      </c>
      <c r="DR70" s="23">
        <v>0</v>
      </c>
      <c r="DS70" s="23">
        <f t="shared" si="13"/>
        <v>7043.8</v>
      </c>
      <c r="DT70" s="23">
        <f t="shared" si="13"/>
        <v>0</v>
      </c>
      <c r="DU70" s="23">
        <f t="shared" si="5"/>
        <v>0</v>
      </c>
    </row>
    <row r="71" spans="1:125" x14ac:dyDescent="0.3">
      <c r="A71" s="21">
        <v>62</v>
      </c>
      <c r="B71" s="22" t="s">
        <v>121</v>
      </c>
      <c r="C71" s="23">
        <v>0</v>
      </c>
      <c r="D71" s="23">
        <v>0</v>
      </c>
      <c r="E71" s="23">
        <f t="shared" si="0"/>
        <v>0</v>
      </c>
      <c r="F71" s="23">
        <f t="shared" si="0"/>
        <v>0</v>
      </c>
      <c r="G71" s="23">
        <f t="shared" si="0"/>
        <v>0</v>
      </c>
      <c r="H71" s="23">
        <v>0</v>
      </c>
      <c r="I71" s="23">
        <v>0</v>
      </c>
      <c r="J71" s="23">
        <v>0</v>
      </c>
      <c r="K71" s="23">
        <f t="shared" si="9"/>
        <v>0</v>
      </c>
      <c r="L71" s="23">
        <f t="shared" si="9"/>
        <v>0</v>
      </c>
      <c r="M71" s="23">
        <f t="shared" si="9"/>
        <v>0</v>
      </c>
      <c r="N71" s="23">
        <v>0</v>
      </c>
      <c r="O71" s="23">
        <f t="shared" si="10"/>
        <v>0</v>
      </c>
      <c r="P71" s="23">
        <f t="shared" si="10"/>
        <v>0</v>
      </c>
      <c r="Q71" s="23">
        <f t="shared" si="10"/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f t="shared" si="11"/>
        <v>0</v>
      </c>
      <c r="BF71" s="23">
        <f t="shared" si="11"/>
        <v>0</v>
      </c>
      <c r="BG71" s="23">
        <f t="shared" si="11"/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f t="shared" si="12"/>
        <v>0</v>
      </c>
      <c r="CX71" s="23">
        <f t="shared" si="12"/>
        <v>0</v>
      </c>
      <c r="CY71" s="23">
        <f t="shared" si="4"/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f t="shared" si="13"/>
        <v>0</v>
      </c>
      <c r="DT71" s="23">
        <f t="shared" si="13"/>
        <v>0</v>
      </c>
      <c r="DU71" s="23">
        <f t="shared" si="5"/>
        <v>0</v>
      </c>
    </row>
    <row r="72" spans="1:125" x14ac:dyDescent="0.3">
      <c r="A72" s="21">
        <v>63</v>
      </c>
      <c r="B72" s="22" t="s">
        <v>122</v>
      </c>
      <c r="C72" s="23">
        <v>11147.7</v>
      </c>
      <c r="D72" s="23">
        <v>350.65679999999998</v>
      </c>
      <c r="E72" s="23">
        <f t="shared" si="0"/>
        <v>28817.9</v>
      </c>
      <c r="F72" s="23">
        <f t="shared" si="0"/>
        <v>0</v>
      </c>
      <c r="G72" s="23">
        <f t="shared" si="0"/>
        <v>7514.2129999999997</v>
      </c>
      <c r="H72" s="23">
        <v>0</v>
      </c>
      <c r="I72" s="23">
        <v>28817.9</v>
      </c>
      <c r="J72" s="23">
        <v>7514.2129999999997</v>
      </c>
      <c r="K72" s="23">
        <f t="shared" si="9"/>
        <v>5657.6</v>
      </c>
      <c r="L72" s="23">
        <f t="shared" si="9"/>
        <v>0</v>
      </c>
      <c r="M72" s="23">
        <f t="shared" si="9"/>
        <v>1507.913</v>
      </c>
      <c r="N72" s="23">
        <v>0</v>
      </c>
      <c r="O72" s="23">
        <f t="shared" si="10"/>
        <v>1664.8</v>
      </c>
      <c r="P72" s="23">
        <f t="shared" si="10"/>
        <v>0</v>
      </c>
      <c r="Q72" s="23">
        <f t="shared" si="10"/>
        <v>765.91300000000001</v>
      </c>
      <c r="R72" s="23">
        <v>0</v>
      </c>
      <c r="S72" s="23">
        <v>1</v>
      </c>
      <c r="T72" s="23">
        <v>0</v>
      </c>
      <c r="U72" s="23">
        <v>0.187</v>
      </c>
      <c r="V72" s="23">
        <v>0</v>
      </c>
      <c r="W72" s="23">
        <v>2174.5</v>
      </c>
      <c r="X72" s="23">
        <v>0</v>
      </c>
      <c r="Y72" s="23">
        <v>241.7</v>
      </c>
      <c r="Z72" s="23">
        <v>0</v>
      </c>
      <c r="AA72" s="23">
        <v>1663.8</v>
      </c>
      <c r="AB72" s="23">
        <v>0</v>
      </c>
      <c r="AC72" s="23">
        <v>765.726</v>
      </c>
      <c r="AD72" s="23">
        <v>0</v>
      </c>
      <c r="AE72" s="23">
        <v>22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12012.6</v>
      </c>
      <c r="AT72" s="23">
        <v>0</v>
      </c>
      <c r="AU72" s="23">
        <v>6006.3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f t="shared" si="11"/>
        <v>1518</v>
      </c>
      <c r="BF72" s="23">
        <f t="shared" si="11"/>
        <v>0</v>
      </c>
      <c r="BG72" s="23">
        <f t="shared" si="11"/>
        <v>500.29999999999995</v>
      </c>
      <c r="BH72" s="23">
        <v>0</v>
      </c>
      <c r="BI72" s="23">
        <v>1518</v>
      </c>
      <c r="BJ72" s="23">
        <v>0</v>
      </c>
      <c r="BK72" s="23">
        <v>231.9</v>
      </c>
      <c r="BL72" s="23">
        <v>0</v>
      </c>
      <c r="BM72" s="23">
        <v>0</v>
      </c>
      <c r="BN72" s="23">
        <v>268.39999999999998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278.3</v>
      </c>
      <c r="CE72" s="23">
        <v>0</v>
      </c>
      <c r="CF72" s="23">
        <v>0</v>
      </c>
      <c r="CG72" s="23">
        <v>278.3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f t="shared" si="12"/>
        <v>17670.2</v>
      </c>
      <c r="CX72" s="23">
        <f t="shared" si="12"/>
        <v>0</v>
      </c>
      <c r="CY72" s="23">
        <f t="shared" si="4"/>
        <v>7514.2129999999997</v>
      </c>
      <c r="CZ72" s="23">
        <v>0</v>
      </c>
      <c r="DA72" s="23">
        <v>0</v>
      </c>
      <c r="DB72" s="23">
        <v>0</v>
      </c>
      <c r="DC72" s="23">
        <v>11147.7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3534</v>
      </c>
      <c r="DP72" s="23">
        <v>0</v>
      </c>
      <c r="DQ72" s="23">
        <v>0</v>
      </c>
      <c r="DR72" s="23">
        <v>0</v>
      </c>
      <c r="DS72" s="23">
        <f t="shared" si="13"/>
        <v>14681.7</v>
      </c>
      <c r="DT72" s="23">
        <f t="shared" si="13"/>
        <v>0</v>
      </c>
      <c r="DU72" s="23">
        <f t="shared" si="5"/>
        <v>0</v>
      </c>
    </row>
    <row r="73" spans="1:125" x14ac:dyDescent="0.3">
      <c r="A73" s="21">
        <v>64</v>
      </c>
      <c r="B73" s="22" t="s">
        <v>123</v>
      </c>
      <c r="C73" s="23">
        <v>11227.387199999999</v>
      </c>
      <c r="D73" s="23">
        <v>1296.5763999999999</v>
      </c>
      <c r="E73" s="23">
        <f t="shared" si="0"/>
        <v>136029.4</v>
      </c>
      <c r="F73" s="23">
        <f t="shared" si="0"/>
        <v>0</v>
      </c>
      <c r="G73" s="23">
        <f t="shared" si="0"/>
        <v>42791.768700000001</v>
      </c>
      <c r="H73" s="23">
        <v>0</v>
      </c>
      <c r="I73" s="23">
        <v>136029.4</v>
      </c>
      <c r="J73" s="23">
        <v>42798.654699999999</v>
      </c>
      <c r="K73" s="23">
        <f t="shared" si="9"/>
        <v>33966.399999999994</v>
      </c>
      <c r="L73" s="23">
        <f t="shared" si="9"/>
        <v>0</v>
      </c>
      <c r="M73" s="23">
        <f t="shared" si="9"/>
        <v>5096.8507000000009</v>
      </c>
      <c r="N73" s="23">
        <v>0</v>
      </c>
      <c r="O73" s="23">
        <f t="shared" si="10"/>
        <v>11811.9</v>
      </c>
      <c r="P73" s="23">
        <f t="shared" si="10"/>
        <v>0</v>
      </c>
      <c r="Q73" s="23">
        <f t="shared" si="10"/>
        <v>2451.4650000000001</v>
      </c>
      <c r="R73" s="23">
        <v>0</v>
      </c>
      <c r="S73" s="23">
        <v>118.1</v>
      </c>
      <c r="T73" s="23">
        <v>0</v>
      </c>
      <c r="U73" s="23">
        <v>0.11700000000000001</v>
      </c>
      <c r="V73" s="23">
        <v>0</v>
      </c>
      <c r="W73" s="23">
        <v>15388.9</v>
      </c>
      <c r="X73" s="23">
        <v>0</v>
      </c>
      <c r="Y73" s="23">
        <v>1740.0039999999999</v>
      </c>
      <c r="Z73" s="23">
        <v>0</v>
      </c>
      <c r="AA73" s="23">
        <v>11693.8</v>
      </c>
      <c r="AB73" s="23">
        <v>0</v>
      </c>
      <c r="AC73" s="23">
        <v>2451.348</v>
      </c>
      <c r="AD73" s="23">
        <v>0</v>
      </c>
      <c r="AE73" s="23">
        <v>630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62122.1</v>
      </c>
      <c r="AT73" s="23">
        <v>0</v>
      </c>
      <c r="AU73" s="23">
        <v>31061.1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f t="shared" si="11"/>
        <v>4496.3999999999996</v>
      </c>
      <c r="BF73" s="23">
        <f t="shared" si="11"/>
        <v>0</v>
      </c>
      <c r="BG73" s="23">
        <f t="shared" si="11"/>
        <v>808.43769999999995</v>
      </c>
      <c r="BH73" s="23">
        <v>0</v>
      </c>
      <c r="BI73" s="23">
        <v>2749.6</v>
      </c>
      <c r="BJ73" s="23">
        <v>0</v>
      </c>
      <c r="BK73" s="23">
        <v>708.6377</v>
      </c>
      <c r="BL73" s="23">
        <v>246.8</v>
      </c>
      <c r="BM73" s="23">
        <v>0</v>
      </c>
      <c r="BN73" s="23">
        <v>99.8</v>
      </c>
      <c r="BO73" s="23">
        <v>0</v>
      </c>
      <c r="BP73" s="23">
        <v>0</v>
      </c>
      <c r="BQ73" s="23">
        <v>0</v>
      </c>
      <c r="BR73" s="23">
        <v>1500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1639.2</v>
      </c>
      <c r="CE73" s="23">
        <v>0</v>
      </c>
      <c r="CF73" s="23">
        <v>96.944000000000003</v>
      </c>
      <c r="CG73" s="23">
        <v>1639.2</v>
      </c>
      <c r="CH73" s="23">
        <v>0</v>
      </c>
      <c r="CI73" s="23">
        <v>96.944000000000003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f t="shared" si="12"/>
        <v>96088.5</v>
      </c>
      <c r="CX73" s="23">
        <f t="shared" si="12"/>
        <v>0</v>
      </c>
      <c r="CY73" s="23">
        <f t="shared" si="4"/>
        <v>36157.950700000001</v>
      </c>
      <c r="CZ73" s="23">
        <v>0</v>
      </c>
      <c r="DA73" s="23">
        <v>0</v>
      </c>
      <c r="DB73" s="23">
        <v>0</v>
      </c>
      <c r="DC73" s="23">
        <v>39940.9</v>
      </c>
      <c r="DD73" s="23">
        <v>0</v>
      </c>
      <c r="DE73" s="23">
        <v>6633.8180000000002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17817.7</v>
      </c>
      <c r="DP73" s="23">
        <v>0</v>
      </c>
      <c r="DQ73" s="23">
        <v>8260.4174999999996</v>
      </c>
      <c r="DR73" s="23">
        <v>0</v>
      </c>
      <c r="DS73" s="23">
        <f t="shared" si="13"/>
        <v>57758.600000000006</v>
      </c>
      <c r="DT73" s="23">
        <f t="shared" si="13"/>
        <v>0</v>
      </c>
      <c r="DU73" s="23">
        <f t="shared" si="5"/>
        <v>14894.235499999999</v>
      </c>
    </row>
    <row r="74" spans="1:125" x14ac:dyDescent="0.3">
      <c r="A74" s="21">
        <v>65</v>
      </c>
      <c r="B74" s="22" t="s">
        <v>124</v>
      </c>
      <c r="C74" s="23">
        <v>26683.207699999999</v>
      </c>
      <c r="D74" s="23">
        <v>154443.04300000001</v>
      </c>
      <c r="E74" s="23">
        <f t="shared" ref="E74:G135" si="14">CW74+DS74-DO74</f>
        <v>361006.10000000003</v>
      </c>
      <c r="F74" s="23">
        <f t="shared" si="14"/>
        <v>0</v>
      </c>
      <c r="G74" s="23">
        <f t="shared" si="14"/>
        <v>145032.06940000001</v>
      </c>
      <c r="H74" s="23">
        <v>0</v>
      </c>
      <c r="I74" s="23">
        <v>368607.7</v>
      </c>
      <c r="J74" s="23">
        <v>145074.76939999999</v>
      </c>
      <c r="K74" s="23">
        <f t="shared" si="9"/>
        <v>23590.100000000002</v>
      </c>
      <c r="L74" s="23">
        <f t="shared" si="9"/>
        <v>0</v>
      </c>
      <c r="M74" s="23">
        <f t="shared" si="9"/>
        <v>20411.0694</v>
      </c>
      <c r="N74" s="23">
        <v>0</v>
      </c>
      <c r="O74" s="23">
        <f t="shared" si="10"/>
        <v>18000</v>
      </c>
      <c r="P74" s="23">
        <f t="shared" si="10"/>
        <v>0</v>
      </c>
      <c r="Q74" s="23">
        <f t="shared" si="10"/>
        <v>11082.645999999999</v>
      </c>
      <c r="R74" s="23">
        <v>0</v>
      </c>
      <c r="S74" s="23">
        <v>0</v>
      </c>
      <c r="T74" s="23">
        <v>0</v>
      </c>
      <c r="U74" s="23">
        <v>0.40899999999999997</v>
      </c>
      <c r="V74" s="23">
        <v>0</v>
      </c>
      <c r="W74" s="23">
        <v>0</v>
      </c>
      <c r="X74" s="23">
        <v>0</v>
      </c>
      <c r="Y74" s="23">
        <v>848.12040000000002</v>
      </c>
      <c r="Z74" s="23">
        <v>0</v>
      </c>
      <c r="AA74" s="23">
        <v>18000</v>
      </c>
      <c r="AB74" s="23">
        <v>0</v>
      </c>
      <c r="AC74" s="23">
        <v>11082.236999999999</v>
      </c>
      <c r="AD74" s="23">
        <v>0</v>
      </c>
      <c r="AE74" s="23">
        <v>750.4</v>
      </c>
      <c r="AF74" s="23">
        <v>0</v>
      </c>
      <c r="AG74" s="23">
        <v>662.23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249297.3</v>
      </c>
      <c r="AT74" s="23">
        <v>0</v>
      </c>
      <c r="AU74" s="23">
        <v>124621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f t="shared" si="11"/>
        <v>759.7</v>
      </c>
      <c r="BF74" s="23">
        <f t="shared" si="11"/>
        <v>0</v>
      </c>
      <c r="BG74" s="23">
        <f t="shared" si="11"/>
        <v>137.52699999999999</v>
      </c>
      <c r="BH74" s="23">
        <v>0</v>
      </c>
      <c r="BI74" s="23">
        <v>759.7</v>
      </c>
      <c r="BJ74" s="23">
        <v>0</v>
      </c>
      <c r="BK74" s="23">
        <v>137.52699999999999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4080</v>
      </c>
      <c r="CE74" s="23">
        <v>0</v>
      </c>
      <c r="CF74" s="23">
        <v>1835.01</v>
      </c>
      <c r="CG74" s="23">
        <v>2280</v>
      </c>
      <c r="CH74" s="23">
        <v>0</v>
      </c>
      <c r="CI74" s="23">
        <v>688.01</v>
      </c>
      <c r="CJ74" s="23">
        <v>0</v>
      </c>
      <c r="CK74" s="23">
        <v>0</v>
      </c>
      <c r="CL74" s="23">
        <v>5845.5360000000001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f t="shared" si="12"/>
        <v>272887.40000000002</v>
      </c>
      <c r="CX74" s="23">
        <f t="shared" si="12"/>
        <v>0</v>
      </c>
      <c r="CY74" s="23">
        <f t="shared" ref="CY74:CY135" si="15">U74+Y74+AC74+AG74+AK74+AO74+AR74+AU74+AX74+BA74+BD74+BK74+BN74+BQ74+BT74+BW74+BZ74+CC74+CF74+CL74+CO74+CR74+CU74+CV74</f>
        <v>145032.06940000001</v>
      </c>
      <c r="CZ74" s="23">
        <v>0</v>
      </c>
      <c r="DA74" s="23">
        <v>0</v>
      </c>
      <c r="DB74" s="23">
        <v>0</v>
      </c>
      <c r="DC74" s="23">
        <v>88118.7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54000</v>
      </c>
      <c r="DP74" s="23">
        <v>0</v>
      </c>
      <c r="DQ74" s="23">
        <v>0</v>
      </c>
      <c r="DR74" s="23">
        <v>0</v>
      </c>
      <c r="DS74" s="23">
        <f t="shared" si="13"/>
        <v>142118.70000000001</v>
      </c>
      <c r="DT74" s="23">
        <f t="shared" si="13"/>
        <v>0</v>
      </c>
      <c r="DU74" s="23">
        <f t="shared" ref="DU74:DU135" si="16">DB74+DE74+DH74+DK74+DN74+DQ74+DR74</f>
        <v>0</v>
      </c>
    </row>
    <row r="75" spans="1:125" x14ac:dyDescent="0.3">
      <c r="A75" s="21">
        <v>66</v>
      </c>
      <c r="B75" s="22" t="s">
        <v>125</v>
      </c>
      <c r="C75" s="23">
        <v>0</v>
      </c>
      <c r="D75" s="23">
        <v>0</v>
      </c>
      <c r="E75" s="23">
        <f t="shared" si="14"/>
        <v>0</v>
      </c>
      <c r="F75" s="23">
        <f t="shared" si="14"/>
        <v>0</v>
      </c>
      <c r="G75" s="23">
        <f t="shared" si="14"/>
        <v>0</v>
      </c>
      <c r="H75" s="23">
        <v>0</v>
      </c>
      <c r="I75" s="23">
        <v>0</v>
      </c>
      <c r="J75" s="23">
        <v>0</v>
      </c>
      <c r="K75" s="23">
        <f t="shared" si="9"/>
        <v>0</v>
      </c>
      <c r="L75" s="23">
        <f t="shared" si="9"/>
        <v>0</v>
      </c>
      <c r="M75" s="23">
        <f t="shared" si="9"/>
        <v>0</v>
      </c>
      <c r="N75" s="23">
        <v>0</v>
      </c>
      <c r="O75" s="23">
        <f t="shared" si="10"/>
        <v>0</v>
      </c>
      <c r="P75" s="23">
        <f t="shared" si="10"/>
        <v>0</v>
      </c>
      <c r="Q75" s="23">
        <f t="shared" si="10"/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f t="shared" si="11"/>
        <v>0</v>
      </c>
      <c r="BF75" s="23">
        <f t="shared" si="11"/>
        <v>0</v>
      </c>
      <c r="BG75" s="23">
        <f t="shared" si="11"/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f t="shared" si="12"/>
        <v>0</v>
      </c>
      <c r="CX75" s="23">
        <f t="shared" si="12"/>
        <v>0</v>
      </c>
      <c r="CY75" s="23">
        <f t="shared" si="15"/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f t="shared" si="13"/>
        <v>0</v>
      </c>
      <c r="DT75" s="23">
        <f t="shared" si="13"/>
        <v>0</v>
      </c>
      <c r="DU75" s="23">
        <f t="shared" si="16"/>
        <v>0</v>
      </c>
    </row>
    <row r="76" spans="1:125" x14ac:dyDescent="0.3">
      <c r="A76" s="21">
        <v>67</v>
      </c>
      <c r="B76" s="22" t="s">
        <v>126</v>
      </c>
      <c r="C76" s="23">
        <v>0</v>
      </c>
      <c r="D76" s="23">
        <v>0</v>
      </c>
      <c r="E76" s="23">
        <f t="shared" si="14"/>
        <v>0</v>
      </c>
      <c r="F76" s="23">
        <f t="shared" si="14"/>
        <v>0</v>
      </c>
      <c r="G76" s="23">
        <f t="shared" si="14"/>
        <v>0</v>
      </c>
      <c r="H76" s="23">
        <v>0</v>
      </c>
      <c r="I76" s="23">
        <v>0</v>
      </c>
      <c r="J76" s="23">
        <v>0</v>
      </c>
      <c r="K76" s="23">
        <f t="shared" si="9"/>
        <v>0</v>
      </c>
      <c r="L76" s="23">
        <f t="shared" si="9"/>
        <v>0</v>
      </c>
      <c r="M76" s="23">
        <f t="shared" si="9"/>
        <v>0</v>
      </c>
      <c r="N76" s="23">
        <v>0</v>
      </c>
      <c r="O76" s="23">
        <f t="shared" si="10"/>
        <v>0</v>
      </c>
      <c r="P76" s="23">
        <f t="shared" si="10"/>
        <v>0</v>
      </c>
      <c r="Q76" s="23">
        <f t="shared" si="10"/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f t="shared" si="11"/>
        <v>0</v>
      </c>
      <c r="BF76" s="23">
        <f t="shared" si="11"/>
        <v>0</v>
      </c>
      <c r="BG76" s="23">
        <f t="shared" si="11"/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f t="shared" si="12"/>
        <v>0</v>
      </c>
      <c r="CX76" s="23">
        <f t="shared" si="12"/>
        <v>0</v>
      </c>
      <c r="CY76" s="23">
        <f t="shared" si="15"/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f t="shared" si="13"/>
        <v>0</v>
      </c>
      <c r="DT76" s="23">
        <f t="shared" si="13"/>
        <v>0</v>
      </c>
      <c r="DU76" s="23">
        <f t="shared" si="16"/>
        <v>0</v>
      </c>
    </row>
    <row r="77" spans="1:125" x14ac:dyDescent="0.3">
      <c r="A77" s="21">
        <v>68</v>
      </c>
      <c r="B77" s="22" t="s">
        <v>127</v>
      </c>
      <c r="C77" s="23">
        <v>2.4E-2</v>
      </c>
      <c r="D77" s="23">
        <v>106.7991</v>
      </c>
      <c r="E77" s="23">
        <f t="shared" si="14"/>
        <v>41804.299999999996</v>
      </c>
      <c r="F77" s="23">
        <f t="shared" si="14"/>
        <v>0</v>
      </c>
      <c r="G77" s="23">
        <f t="shared" si="14"/>
        <v>19454.986000000001</v>
      </c>
      <c r="H77" s="23">
        <v>0</v>
      </c>
      <c r="I77" s="23">
        <v>41804.300000000003</v>
      </c>
      <c r="J77" s="23">
        <v>19500.062999999998</v>
      </c>
      <c r="K77" s="23">
        <f t="shared" si="9"/>
        <v>15801</v>
      </c>
      <c r="L77" s="23">
        <f t="shared" si="9"/>
        <v>0</v>
      </c>
      <c r="M77" s="23">
        <f t="shared" si="9"/>
        <v>4358.4290000000001</v>
      </c>
      <c r="N77" s="23">
        <v>0</v>
      </c>
      <c r="O77" s="23">
        <f t="shared" si="10"/>
        <v>4000</v>
      </c>
      <c r="P77" s="23">
        <f t="shared" si="10"/>
        <v>0</v>
      </c>
      <c r="Q77" s="23">
        <f t="shared" si="10"/>
        <v>1702.453</v>
      </c>
      <c r="R77" s="23">
        <v>0</v>
      </c>
      <c r="S77" s="23">
        <v>0</v>
      </c>
      <c r="T77" s="23">
        <v>0</v>
      </c>
      <c r="U77" s="23">
        <v>3.7999999999999999E-2</v>
      </c>
      <c r="V77" s="23">
        <v>0</v>
      </c>
      <c r="W77" s="23">
        <v>6168.9</v>
      </c>
      <c r="X77" s="23">
        <v>0</v>
      </c>
      <c r="Y77" s="23">
        <v>822.81600000000003</v>
      </c>
      <c r="Z77" s="23">
        <v>0</v>
      </c>
      <c r="AA77" s="23">
        <v>4000</v>
      </c>
      <c r="AB77" s="23">
        <v>0</v>
      </c>
      <c r="AC77" s="23">
        <v>1702.415</v>
      </c>
      <c r="AD77" s="23">
        <v>0</v>
      </c>
      <c r="AE77" s="23">
        <v>30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18417.3</v>
      </c>
      <c r="AT77" s="23">
        <v>0</v>
      </c>
      <c r="AU77" s="23">
        <v>9208.7000000000007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f t="shared" si="11"/>
        <v>4952.1000000000004</v>
      </c>
      <c r="BF77" s="23">
        <f t="shared" si="11"/>
        <v>0</v>
      </c>
      <c r="BG77" s="23">
        <f t="shared" si="11"/>
        <v>1803.96</v>
      </c>
      <c r="BH77" s="23">
        <v>0</v>
      </c>
      <c r="BI77" s="23">
        <v>0</v>
      </c>
      <c r="BJ77" s="23">
        <v>0</v>
      </c>
      <c r="BK77" s="23">
        <v>0</v>
      </c>
      <c r="BL77" s="23">
        <v>4952.1000000000004</v>
      </c>
      <c r="BM77" s="23">
        <v>0</v>
      </c>
      <c r="BN77" s="23">
        <v>1803.96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650</v>
      </c>
      <c r="CE77" s="23">
        <v>0</v>
      </c>
      <c r="CF77" s="23">
        <v>29.2</v>
      </c>
      <c r="CG77" s="23">
        <v>650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f t="shared" si="12"/>
        <v>34218.299999999996</v>
      </c>
      <c r="CX77" s="23">
        <f t="shared" si="12"/>
        <v>0</v>
      </c>
      <c r="CY77" s="23">
        <f t="shared" si="15"/>
        <v>13567.129000000001</v>
      </c>
      <c r="CZ77" s="23">
        <v>0</v>
      </c>
      <c r="DA77" s="23">
        <v>0</v>
      </c>
      <c r="DB77" s="23">
        <v>0</v>
      </c>
      <c r="DC77" s="23">
        <v>7586</v>
      </c>
      <c r="DD77" s="23">
        <v>0</v>
      </c>
      <c r="DE77" s="23">
        <v>5887.857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5500</v>
      </c>
      <c r="DP77" s="23">
        <v>0</v>
      </c>
      <c r="DQ77" s="23">
        <v>3502.7008999999998</v>
      </c>
      <c r="DR77" s="23">
        <v>0</v>
      </c>
      <c r="DS77" s="23">
        <f t="shared" si="13"/>
        <v>13086</v>
      </c>
      <c r="DT77" s="23">
        <f t="shared" si="13"/>
        <v>0</v>
      </c>
      <c r="DU77" s="23">
        <f t="shared" si="16"/>
        <v>9390.5578999999998</v>
      </c>
    </row>
    <row r="78" spans="1:125" x14ac:dyDescent="0.3">
      <c r="A78" s="21">
        <v>69</v>
      </c>
      <c r="B78" s="22" t="s">
        <v>128</v>
      </c>
      <c r="C78" s="23">
        <v>1577.373</v>
      </c>
      <c r="D78" s="23">
        <v>11.433999999999999</v>
      </c>
      <c r="E78" s="23">
        <f t="shared" si="14"/>
        <v>14194.499999999998</v>
      </c>
      <c r="F78" s="23">
        <f t="shared" si="14"/>
        <v>0</v>
      </c>
      <c r="G78" s="23">
        <f t="shared" si="14"/>
        <v>6678.4089999999997</v>
      </c>
      <c r="H78" s="23">
        <v>0</v>
      </c>
      <c r="I78" s="23">
        <v>15764.5</v>
      </c>
      <c r="J78" s="23">
        <v>7019.7308000000003</v>
      </c>
      <c r="K78" s="23">
        <f t="shared" si="9"/>
        <v>4270.2</v>
      </c>
      <c r="L78" s="23">
        <f t="shared" si="9"/>
        <v>0</v>
      </c>
      <c r="M78" s="23">
        <f t="shared" si="9"/>
        <v>1716.2090000000001</v>
      </c>
      <c r="N78" s="23">
        <v>0</v>
      </c>
      <c r="O78" s="23">
        <f t="shared" si="10"/>
        <v>1350</v>
      </c>
      <c r="P78" s="23">
        <f t="shared" si="10"/>
        <v>0</v>
      </c>
      <c r="Q78" s="23">
        <f t="shared" si="10"/>
        <v>939.80700000000002</v>
      </c>
      <c r="R78" s="23">
        <v>0</v>
      </c>
      <c r="S78" s="23">
        <v>0</v>
      </c>
      <c r="T78" s="23">
        <v>0</v>
      </c>
      <c r="U78" s="23">
        <v>36.408999999999999</v>
      </c>
      <c r="V78" s="23">
        <v>0</v>
      </c>
      <c r="W78" s="23">
        <v>0</v>
      </c>
      <c r="X78" s="23">
        <v>0</v>
      </c>
      <c r="Y78" s="23">
        <v>323.642</v>
      </c>
      <c r="Z78" s="23">
        <v>0</v>
      </c>
      <c r="AA78" s="23">
        <v>1350</v>
      </c>
      <c r="AB78" s="23">
        <v>0</v>
      </c>
      <c r="AC78" s="23">
        <v>903.39800000000002</v>
      </c>
      <c r="AD78" s="23">
        <v>0</v>
      </c>
      <c r="AE78" s="23">
        <v>50</v>
      </c>
      <c r="AF78" s="23">
        <v>0</v>
      </c>
      <c r="AG78" s="23">
        <v>36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9924.2999999999993</v>
      </c>
      <c r="AT78" s="23">
        <v>0</v>
      </c>
      <c r="AU78" s="23">
        <v>4962.2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f t="shared" si="11"/>
        <v>2294.4</v>
      </c>
      <c r="BF78" s="23">
        <f t="shared" si="11"/>
        <v>0</v>
      </c>
      <c r="BG78" s="23">
        <f t="shared" si="11"/>
        <v>304.8</v>
      </c>
      <c r="BH78" s="23">
        <v>0</v>
      </c>
      <c r="BI78" s="23">
        <v>512</v>
      </c>
      <c r="BJ78" s="23">
        <v>0</v>
      </c>
      <c r="BK78" s="23">
        <v>304.8</v>
      </c>
      <c r="BL78" s="23">
        <v>1782.4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475</v>
      </c>
      <c r="CE78" s="23">
        <v>0</v>
      </c>
      <c r="CF78" s="23">
        <v>61.56</v>
      </c>
      <c r="CG78" s="23">
        <v>475</v>
      </c>
      <c r="CH78" s="23">
        <v>0</v>
      </c>
      <c r="CI78" s="23">
        <v>61.56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100.8</v>
      </c>
      <c r="CT78" s="23">
        <v>0</v>
      </c>
      <c r="CU78" s="23">
        <v>50.4</v>
      </c>
      <c r="CV78" s="23">
        <v>0</v>
      </c>
      <c r="CW78" s="23">
        <f t="shared" si="12"/>
        <v>14194.499999999998</v>
      </c>
      <c r="CX78" s="23">
        <f t="shared" si="12"/>
        <v>0</v>
      </c>
      <c r="CY78" s="23">
        <f t="shared" si="15"/>
        <v>6678.4089999999997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f t="shared" si="13"/>
        <v>0</v>
      </c>
      <c r="DT78" s="23">
        <f t="shared" si="13"/>
        <v>0</v>
      </c>
      <c r="DU78" s="23">
        <f t="shared" si="16"/>
        <v>0</v>
      </c>
    </row>
    <row r="79" spans="1:125" x14ac:dyDescent="0.3">
      <c r="A79" s="21">
        <v>70</v>
      </c>
      <c r="B79" s="22" t="s">
        <v>129</v>
      </c>
      <c r="C79" s="23">
        <v>2168.6707000000001</v>
      </c>
      <c r="D79" s="23">
        <v>6574.8784999999998</v>
      </c>
      <c r="E79" s="23">
        <f t="shared" si="14"/>
        <v>199226.49999999997</v>
      </c>
      <c r="F79" s="23">
        <f t="shared" si="14"/>
        <v>0</v>
      </c>
      <c r="G79" s="23">
        <f t="shared" si="14"/>
        <v>87371.560900000011</v>
      </c>
      <c r="H79" s="23">
        <v>0</v>
      </c>
      <c r="I79" s="23">
        <v>209456.4</v>
      </c>
      <c r="J79" s="23">
        <v>89312.993900000001</v>
      </c>
      <c r="K79" s="23">
        <f t="shared" si="9"/>
        <v>57295.5</v>
      </c>
      <c r="L79" s="23">
        <f t="shared" si="9"/>
        <v>0</v>
      </c>
      <c r="M79" s="23">
        <f t="shared" si="9"/>
        <v>16907.660899999999</v>
      </c>
      <c r="N79" s="23">
        <v>0</v>
      </c>
      <c r="O79" s="23">
        <f t="shared" si="10"/>
        <v>43943.199999999997</v>
      </c>
      <c r="P79" s="23">
        <f t="shared" si="10"/>
        <v>0</v>
      </c>
      <c r="Q79" s="23">
        <f t="shared" si="10"/>
        <v>9204.3529999999992</v>
      </c>
      <c r="R79" s="23">
        <v>0</v>
      </c>
      <c r="S79" s="23">
        <v>0</v>
      </c>
      <c r="T79" s="23">
        <v>0</v>
      </c>
      <c r="U79" s="23">
        <v>258.06700000000001</v>
      </c>
      <c r="V79" s="23">
        <v>0</v>
      </c>
      <c r="W79" s="23">
        <v>0</v>
      </c>
      <c r="X79" s="23">
        <v>0</v>
      </c>
      <c r="Y79" s="23">
        <v>1957.2569000000001</v>
      </c>
      <c r="Z79" s="23">
        <v>0</v>
      </c>
      <c r="AA79" s="23">
        <v>43943.199999999997</v>
      </c>
      <c r="AB79" s="23">
        <v>0</v>
      </c>
      <c r="AC79" s="23">
        <v>8946.2860000000001</v>
      </c>
      <c r="AD79" s="23">
        <v>0</v>
      </c>
      <c r="AE79" s="23">
        <v>446</v>
      </c>
      <c r="AF79" s="23">
        <v>0</v>
      </c>
      <c r="AG79" s="23">
        <v>30.8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137963.6</v>
      </c>
      <c r="AT79" s="23">
        <v>0</v>
      </c>
      <c r="AU79" s="23">
        <v>68981.8</v>
      </c>
      <c r="AV79" s="23">
        <v>3967.4</v>
      </c>
      <c r="AW79" s="23">
        <v>0</v>
      </c>
      <c r="AX79" s="23">
        <v>1482.1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f t="shared" si="11"/>
        <v>3339.3</v>
      </c>
      <c r="BF79" s="23">
        <f t="shared" si="11"/>
        <v>0</v>
      </c>
      <c r="BG79" s="23">
        <f t="shared" si="11"/>
        <v>938.1</v>
      </c>
      <c r="BH79" s="23">
        <v>0</v>
      </c>
      <c r="BI79" s="23">
        <v>2739.3</v>
      </c>
      <c r="BJ79" s="23">
        <v>0</v>
      </c>
      <c r="BK79" s="23">
        <v>624.1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600</v>
      </c>
      <c r="BS79" s="23">
        <v>0</v>
      </c>
      <c r="BT79" s="23">
        <v>314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9567</v>
      </c>
      <c r="CE79" s="23">
        <v>0</v>
      </c>
      <c r="CF79" s="23">
        <v>4349.38</v>
      </c>
      <c r="CG79" s="23">
        <v>4000</v>
      </c>
      <c r="CH79" s="23">
        <v>0</v>
      </c>
      <c r="CI79" s="23">
        <v>1487.58</v>
      </c>
      <c r="CJ79" s="23">
        <v>0</v>
      </c>
      <c r="CK79" s="23">
        <v>0</v>
      </c>
      <c r="CL79" s="23">
        <v>427.77100000000002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f t="shared" si="12"/>
        <v>199226.49999999997</v>
      </c>
      <c r="CX79" s="23">
        <f t="shared" si="12"/>
        <v>0</v>
      </c>
      <c r="CY79" s="23">
        <f t="shared" si="15"/>
        <v>87371.560900000011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34456.400000000001</v>
      </c>
      <c r="DP79" s="23">
        <v>0</v>
      </c>
      <c r="DQ79" s="23">
        <v>0</v>
      </c>
      <c r="DR79" s="23">
        <v>0</v>
      </c>
      <c r="DS79" s="23">
        <f t="shared" si="13"/>
        <v>34456.400000000001</v>
      </c>
      <c r="DT79" s="23">
        <f t="shared" si="13"/>
        <v>0</v>
      </c>
      <c r="DU79" s="23">
        <f t="shared" si="16"/>
        <v>0</v>
      </c>
    </row>
    <row r="80" spans="1:125" x14ac:dyDescent="0.3">
      <c r="A80" s="21">
        <v>71</v>
      </c>
      <c r="B80" s="22" t="s">
        <v>130</v>
      </c>
      <c r="C80" s="23">
        <v>0</v>
      </c>
      <c r="D80" s="23">
        <v>0</v>
      </c>
      <c r="E80" s="23">
        <f t="shared" si="14"/>
        <v>0</v>
      </c>
      <c r="F80" s="23">
        <f t="shared" si="14"/>
        <v>0</v>
      </c>
      <c r="G80" s="23">
        <f t="shared" si="14"/>
        <v>0</v>
      </c>
      <c r="H80" s="23">
        <v>0</v>
      </c>
      <c r="I80" s="23">
        <v>0</v>
      </c>
      <c r="J80" s="23">
        <v>0</v>
      </c>
      <c r="K80" s="23">
        <f t="shared" si="9"/>
        <v>0</v>
      </c>
      <c r="L80" s="23">
        <f t="shared" si="9"/>
        <v>0</v>
      </c>
      <c r="M80" s="23">
        <f t="shared" si="9"/>
        <v>0</v>
      </c>
      <c r="N80" s="23">
        <v>0</v>
      </c>
      <c r="O80" s="23">
        <f t="shared" si="10"/>
        <v>0</v>
      </c>
      <c r="P80" s="23">
        <f t="shared" si="10"/>
        <v>0</v>
      </c>
      <c r="Q80" s="23">
        <f t="shared" si="10"/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f t="shared" si="11"/>
        <v>0</v>
      </c>
      <c r="BF80" s="23">
        <f t="shared" si="11"/>
        <v>0</v>
      </c>
      <c r="BG80" s="23">
        <f t="shared" si="11"/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f t="shared" si="12"/>
        <v>0</v>
      </c>
      <c r="CX80" s="23">
        <f t="shared" si="12"/>
        <v>0</v>
      </c>
      <c r="CY80" s="23">
        <f t="shared" si="15"/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f t="shared" si="13"/>
        <v>0</v>
      </c>
      <c r="DT80" s="23">
        <f t="shared" si="13"/>
        <v>0</v>
      </c>
      <c r="DU80" s="23">
        <f t="shared" si="16"/>
        <v>0</v>
      </c>
    </row>
    <row r="81" spans="1:125" x14ac:dyDescent="0.3">
      <c r="A81" s="21">
        <v>72</v>
      </c>
      <c r="B81" s="22" t="s">
        <v>131</v>
      </c>
      <c r="C81" s="23">
        <v>0</v>
      </c>
      <c r="D81" s="23">
        <v>0</v>
      </c>
      <c r="E81" s="23">
        <f t="shared" si="14"/>
        <v>0</v>
      </c>
      <c r="F81" s="23">
        <f t="shared" si="14"/>
        <v>0</v>
      </c>
      <c r="G81" s="23">
        <f t="shared" si="14"/>
        <v>0</v>
      </c>
      <c r="H81" s="23">
        <v>0</v>
      </c>
      <c r="I81" s="23">
        <v>0</v>
      </c>
      <c r="J81" s="23">
        <v>0</v>
      </c>
      <c r="K81" s="23">
        <f t="shared" si="9"/>
        <v>0</v>
      </c>
      <c r="L81" s="23">
        <f t="shared" si="9"/>
        <v>0</v>
      </c>
      <c r="M81" s="23">
        <f t="shared" si="9"/>
        <v>0</v>
      </c>
      <c r="N81" s="23">
        <v>0</v>
      </c>
      <c r="O81" s="23">
        <f t="shared" si="10"/>
        <v>0</v>
      </c>
      <c r="P81" s="23">
        <f t="shared" si="10"/>
        <v>0</v>
      </c>
      <c r="Q81" s="23">
        <f t="shared" si="10"/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f t="shared" si="11"/>
        <v>0</v>
      </c>
      <c r="BF81" s="23">
        <f t="shared" si="11"/>
        <v>0</v>
      </c>
      <c r="BG81" s="23">
        <f t="shared" si="11"/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f t="shared" si="12"/>
        <v>0</v>
      </c>
      <c r="CX81" s="23">
        <f t="shared" si="12"/>
        <v>0</v>
      </c>
      <c r="CY81" s="23">
        <f t="shared" si="15"/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f t="shared" si="13"/>
        <v>0</v>
      </c>
      <c r="DT81" s="23">
        <f t="shared" si="13"/>
        <v>0</v>
      </c>
      <c r="DU81" s="23">
        <f t="shared" si="16"/>
        <v>0</v>
      </c>
    </row>
    <row r="82" spans="1:125" x14ac:dyDescent="0.3">
      <c r="A82" s="21">
        <v>73</v>
      </c>
      <c r="B82" s="22" t="s">
        <v>132</v>
      </c>
      <c r="C82" s="23">
        <v>26128.875100000001</v>
      </c>
      <c r="D82" s="23">
        <v>17866.0249</v>
      </c>
      <c r="E82" s="23">
        <f t="shared" si="14"/>
        <v>160067.288</v>
      </c>
      <c r="F82" s="23">
        <f t="shared" si="14"/>
        <v>0</v>
      </c>
      <c r="G82" s="23">
        <f t="shared" si="14"/>
        <v>72228.712699999989</v>
      </c>
      <c r="H82" s="23">
        <v>0</v>
      </c>
      <c r="I82" s="23">
        <v>160067.288</v>
      </c>
      <c r="J82" s="23">
        <v>74185.731700000004</v>
      </c>
      <c r="K82" s="23">
        <f t="shared" si="9"/>
        <v>56060</v>
      </c>
      <c r="L82" s="23">
        <f t="shared" si="9"/>
        <v>0</v>
      </c>
      <c r="M82" s="23">
        <f t="shared" si="9"/>
        <v>22598.556700000001</v>
      </c>
      <c r="N82" s="23">
        <v>0</v>
      </c>
      <c r="O82" s="23">
        <f t="shared" si="10"/>
        <v>6660</v>
      </c>
      <c r="P82" s="23">
        <f t="shared" si="10"/>
        <v>0</v>
      </c>
      <c r="Q82" s="23">
        <f t="shared" si="10"/>
        <v>3406.1960000000004</v>
      </c>
      <c r="R82" s="23">
        <v>0</v>
      </c>
      <c r="S82" s="23">
        <v>6500</v>
      </c>
      <c r="T82" s="23">
        <v>0</v>
      </c>
      <c r="U82" s="23">
        <v>9.5500000000000007</v>
      </c>
      <c r="V82" s="23">
        <v>0</v>
      </c>
      <c r="W82" s="23">
        <v>14000</v>
      </c>
      <c r="X82" s="23">
        <v>0</v>
      </c>
      <c r="Y82" s="23">
        <v>3264.904</v>
      </c>
      <c r="Z82" s="23">
        <v>0</v>
      </c>
      <c r="AA82" s="23">
        <v>160</v>
      </c>
      <c r="AB82" s="23">
        <v>0</v>
      </c>
      <c r="AC82" s="23">
        <v>3396.6460000000002</v>
      </c>
      <c r="AD82" s="23">
        <v>0</v>
      </c>
      <c r="AE82" s="23">
        <v>2500</v>
      </c>
      <c r="AF82" s="23">
        <v>0</v>
      </c>
      <c r="AG82" s="23">
        <v>1528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92039.2</v>
      </c>
      <c r="AT82" s="23">
        <v>0</v>
      </c>
      <c r="AU82" s="23">
        <v>46019.6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f t="shared" si="11"/>
        <v>24000</v>
      </c>
      <c r="BF82" s="23">
        <f t="shared" si="11"/>
        <v>0</v>
      </c>
      <c r="BG82" s="23">
        <f t="shared" si="11"/>
        <v>10761.353999999999</v>
      </c>
      <c r="BH82" s="23">
        <v>0</v>
      </c>
      <c r="BI82" s="23">
        <v>21500</v>
      </c>
      <c r="BJ82" s="23">
        <v>0</v>
      </c>
      <c r="BK82" s="23">
        <v>9312.6779999999999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2500</v>
      </c>
      <c r="BS82" s="23">
        <v>0</v>
      </c>
      <c r="BT82" s="23">
        <v>1448.6759999999999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300</v>
      </c>
      <c r="CD82" s="23">
        <v>4900</v>
      </c>
      <c r="CE82" s="23">
        <v>0</v>
      </c>
      <c r="CF82" s="23">
        <v>3002.4</v>
      </c>
      <c r="CG82" s="23">
        <v>2600</v>
      </c>
      <c r="CH82" s="23">
        <v>0</v>
      </c>
      <c r="CI82" s="23">
        <v>1393.4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4000</v>
      </c>
      <c r="CT82" s="23">
        <v>0</v>
      </c>
      <c r="CU82" s="23">
        <v>335.70269999999999</v>
      </c>
      <c r="CV82" s="23">
        <v>0</v>
      </c>
      <c r="CW82" s="23">
        <f t="shared" si="12"/>
        <v>148099.20000000001</v>
      </c>
      <c r="CX82" s="23">
        <f t="shared" si="12"/>
        <v>0</v>
      </c>
      <c r="CY82" s="23">
        <f t="shared" si="15"/>
        <v>68618.156699999992</v>
      </c>
      <c r="CZ82" s="23">
        <v>0</v>
      </c>
      <c r="DA82" s="23">
        <v>0</v>
      </c>
      <c r="DB82" s="23">
        <v>0</v>
      </c>
      <c r="DC82" s="23">
        <v>11968.088</v>
      </c>
      <c r="DD82" s="23">
        <v>0</v>
      </c>
      <c r="DE82" s="23">
        <v>3610.556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f t="shared" si="13"/>
        <v>11968.088</v>
      </c>
      <c r="DT82" s="23">
        <f t="shared" si="13"/>
        <v>0</v>
      </c>
      <c r="DU82" s="23">
        <f t="shared" si="16"/>
        <v>3610.556</v>
      </c>
    </row>
    <row r="83" spans="1:125" x14ac:dyDescent="0.3">
      <c r="A83" s="21">
        <v>74</v>
      </c>
      <c r="B83" s="22" t="s">
        <v>133</v>
      </c>
      <c r="C83" s="23">
        <v>4210.6522000000004</v>
      </c>
      <c r="D83" s="23">
        <v>410.92869999999999</v>
      </c>
      <c r="E83" s="23">
        <f t="shared" si="14"/>
        <v>19329</v>
      </c>
      <c r="F83" s="23">
        <f t="shared" si="14"/>
        <v>0</v>
      </c>
      <c r="G83" s="23">
        <f t="shared" si="14"/>
        <v>6369.705100000001</v>
      </c>
      <c r="H83" s="23">
        <v>0</v>
      </c>
      <c r="I83" s="23">
        <v>22558</v>
      </c>
      <c r="J83" s="23">
        <v>6460.3600999999999</v>
      </c>
      <c r="K83" s="23">
        <f t="shared" si="9"/>
        <v>10131.799999999999</v>
      </c>
      <c r="L83" s="23">
        <f t="shared" si="9"/>
        <v>0</v>
      </c>
      <c r="M83" s="23">
        <f t="shared" si="9"/>
        <v>1771.1050999999998</v>
      </c>
      <c r="N83" s="23">
        <v>0</v>
      </c>
      <c r="O83" s="23">
        <f t="shared" si="10"/>
        <v>2244</v>
      </c>
      <c r="P83" s="23">
        <f t="shared" si="10"/>
        <v>0</v>
      </c>
      <c r="Q83" s="23">
        <f t="shared" si="10"/>
        <v>499.02499999999998</v>
      </c>
      <c r="R83" s="23">
        <v>0</v>
      </c>
      <c r="S83" s="23">
        <v>0</v>
      </c>
      <c r="T83" s="23">
        <v>0</v>
      </c>
      <c r="U83" s="23">
        <v>0.13700000000000001</v>
      </c>
      <c r="V83" s="23">
        <v>0</v>
      </c>
      <c r="W83" s="23">
        <v>1046.8</v>
      </c>
      <c r="X83" s="23">
        <v>0</v>
      </c>
      <c r="Y83" s="23">
        <v>244.7971</v>
      </c>
      <c r="Z83" s="23">
        <v>0</v>
      </c>
      <c r="AA83" s="23">
        <v>2244</v>
      </c>
      <c r="AB83" s="23">
        <v>0</v>
      </c>
      <c r="AC83" s="23">
        <v>498.88799999999998</v>
      </c>
      <c r="AD83" s="23">
        <v>0</v>
      </c>
      <c r="AE83" s="23">
        <v>1084</v>
      </c>
      <c r="AF83" s="23">
        <v>0</v>
      </c>
      <c r="AG83" s="23">
        <v>198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9197.2000000000007</v>
      </c>
      <c r="AT83" s="23">
        <v>0</v>
      </c>
      <c r="AU83" s="23">
        <v>4598.6000000000004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f t="shared" si="11"/>
        <v>5257</v>
      </c>
      <c r="BF83" s="23">
        <f t="shared" si="11"/>
        <v>0</v>
      </c>
      <c r="BG83" s="23">
        <f t="shared" si="11"/>
        <v>705.73</v>
      </c>
      <c r="BH83" s="23">
        <v>0</v>
      </c>
      <c r="BI83" s="23">
        <v>1824</v>
      </c>
      <c r="BJ83" s="23">
        <v>0</v>
      </c>
      <c r="BK83" s="23">
        <v>250</v>
      </c>
      <c r="BL83" s="23">
        <v>3433</v>
      </c>
      <c r="BM83" s="23">
        <v>0</v>
      </c>
      <c r="BN83" s="23">
        <v>455.73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500</v>
      </c>
      <c r="CE83" s="23">
        <v>0</v>
      </c>
      <c r="CF83" s="23">
        <v>93.552999999999997</v>
      </c>
      <c r="CG83" s="23">
        <v>500</v>
      </c>
      <c r="CH83" s="23">
        <v>0</v>
      </c>
      <c r="CI83" s="23">
        <v>93.552999999999997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30</v>
      </c>
      <c r="CV83" s="23">
        <v>0</v>
      </c>
      <c r="CW83" s="23">
        <f t="shared" si="12"/>
        <v>19329</v>
      </c>
      <c r="CX83" s="23">
        <f t="shared" si="12"/>
        <v>0</v>
      </c>
      <c r="CY83" s="23">
        <f t="shared" si="15"/>
        <v>6369.705100000001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f t="shared" si="13"/>
        <v>0</v>
      </c>
      <c r="DT83" s="23">
        <f t="shared" si="13"/>
        <v>0</v>
      </c>
      <c r="DU83" s="23">
        <f t="shared" si="16"/>
        <v>0</v>
      </c>
    </row>
    <row r="84" spans="1:125" x14ac:dyDescent="0.3">
      <c r="A84" s="21">
        <v>75</v>
      </c>
      <c r="B84" s="22" t="s">
        <v>134</v>
      </c>
      <c r="C84" s="23">
        <v>0</v>
      </c>
      <c r="D84" s="23"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v>0</v>
      </c>
      <c r="I84" s="23">
        <v>0</v>
      </c>
      <c r="J84" s="23">
        <v>0</v>
      </c>
      <c r="K84" s="23">
        <f t="shared" si="9"/>
        <v>0</v>
      </c>
      <c r="L84" s="23">
        <f t="shared" si="9"/>
        <v>0</v>
      </c>
      <c r="M84" s="23">
        <f t="shared" si="9"/>
        <v>0</v>
      </c>
      <c r="N84" s="23">
        <v>0</v>
      </c>
      <c r="O84" s="23">
        <f t="shared" si="10"/>
        <v>0</v>
      </c>
      <c r="P84" s="23">
        <f t="shared" si="10"/>
        <v>0</v>
      </c>
      <c r="Q84" s="23">
        <f t="shared" si="10"/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f t="shared" si="11"/>
        <v>0</v>
      </c>
      <c r="BF84" s="23">
        <f t="shared" si="11"/>
        <v>0</v>
      </c>
      <c r="BG84" s="23">
        <f t="shared" si="11"/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f t="shared" si="12"/>
        <v>0</v>
      </c>
      <c r="CX84" s="23">
        <f t="shared" si="12"/>
        <v>0</v>
      </c>
      <c r="CY84" s="23">
        <f t="shared" si="15"/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f t="shared" si="13"/>
        <v>0</v>
      </c>
      <c r="DT84" s="23">
        <f t="shared" si="13"/>
        <v>0</v>
      </c>
      <c r="DU84" s="23">
        <f t="shared" si="16"/>
        <v>0</v>
      </c>
    </row>
    <row r="85" spans="1:125" x14ac:dyDescent="0.3">
      <c r="A85" s="21">
        <v>76</v>
      </c>
      <c r="B85" s="22" t="s">
        <v>135</v>
      </c>
      <c r="C85" s="23">
        <v>0</v>
      </c>
      <c r="D85" s="23">
        <v>0</v>
      </c>
      <c r="E85" s="23">
        <f t="shared" si="14"/>
        <v>0</v>
      </c>
      <c r="F85" s="23">
        <f t="shared" si="14"/>
        <v>0</v>
      </c>
      <c r="G85" s="23">
        <f t="shared" si="14"/>
        <v>0</v>
      </c>
      <c r="H85" s="23">
        <v>0</v>
      </c>
      <c r="I85" s="23">
        <v>0</v>
      </c>
      <c r="J85" s="23">
        <v>0</v>
      </c>
      <c r="K85" s="23">
        <f t="shared" si="9"/>
        <v>0</v>
      </c>
      <c r="L85" s="23">
        <f t="shared" si="9"/>
        <v>0</v>
      </c>
      <c r="M85" s="23">
        <f t="shared" si="9"/>
        <v>0</v>
      </c>
      <c r="N85" s="23">
        <v>0</v>
      </c>
      <c r="O85" s="23">
        <f t="shared" si="10"/>
        <v>0</v>
      </c>
      <c r="P85" s="23">
        <f t="shared" si="10"/>
        <v>0</v>
      </c>
      <c r="Q85" s="23">
        <f t="shared" si="10"/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f t="shared" si="11"/>
        <v>0</v>
      </c>
      <c r="BF85" s="23">
        <f t="shared" si="11"/>
        <v>0</v>
      </c>
      <c r="BG85" s="23">
        <f t="shared" si="11"/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f t="shared" si="12"/>
        <v>0</v>
      </c>
      <c r="CX85" s="23">
        <f t="shared" si="12"/>
        <v>0</v>
      </c>
      <c r="CY85" s="23">
        <f t="shared" si="15"/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f t="shared" si="13"/>
        <v>0</v>
      </c>
      <c r="DT85" s="23">
        <f t="shared" si="13"/>
        <v>0</v>
      </c>
      <c r="DU85" s="23">
        <f t="shared" si="16"/>
        <v>0</v>
      </c>
    </row>
    <row r="86" spans="1:125" x14ac:dyDescent="0.3">
      <c r="A86" s="21">
        <v>77</v>
      </c>
      <c r="B86" s="22" t="s">
        <v>136</v>
      </c>
      <c r="C86" s="23">
        <v>7601.8172999999997</v>
      </c>
      <c r="D86" s="23">
        <v>8616.7420000000002</v>
      </c>
      <c r="E86" s="23">
        <f t="shared" si="14"/>
        <v>245784.9</v>
      </c>
      <c r="F86" s="23">
        <f t="shared" si="14"/>
        <v>0</v>
      </c>
      <c r="G86" s="23">
        <f t="shared" si="14"/>
        <v>115131.40669999999</v>
      </c>
      <c r="H86" s="23">
        <v>0</v>
      </c>
      <c r="I86" s="23">
        <v>256283</v>
      </c>
      <c r="J86" s="23">
        <v>115169.9987</v>
      </c>
      <c r="K86" s="23">
        <f t="shared" si="9"/>
        <v>41555.4</v>
      </c>
      <c r="L86" s="23">
        <f t="shared" si="9"/>
        <v>0</v>
      </c>
      <c r="M86" s="23">
        <f t="shared" si="9"/>
        <v>13400.4067</v>
      </c>
      <c r="N86" s="23">
        <v>0</v>
      </c>
      <c r="O86" s="23">
        <f t="shared" si="10"/>
        <v>30500</v>
      </c>
      <c r="P86" s="23">
        <f t="shared" si="10"/>
        <v>0</v>
      </c>
      <c r="Q86" s="23">
        <f t="shared" si="10"/>
        <v>10300.039000000001</v>
      </c>
      <c r="R86" s="23">
        <v>0</v>
      </c>
      <c r="S86" s="23">
        <v>0</v>
      </c>
      <c r="T86" s="23">
        <v>0</v>
      </c>
      <c r="U86" s="23">
        <v>10.41</v>
      </c>
      <c r="V86" s="23">
        <v>0</v>
      </c>
      <c r="W86" s="23">
        <v>0</v>
      </c>
      <c r="X86" s="23">
        <v>0</v>
      </c>
      <c r="Y86" s="23">
        <v>401.24669999999998</v>
      </c>
      <c r="Z86" s="23">
        <v>0</v>
      </c>
      <c r="AA86" s="23">
        <v>30500</v>
      </c>
      <c r="AB86" s="23">
        <v>0</v>
      </c>
      <c r="AC86" s="23">
        <v>10289.629000000001</v>
      </c>
      <c r="AD86" s="23">
        <v>0</v>
      </c>
      <c r="AE86" s="23">
        <v>340.4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201195.6</v>
      </c>
      <c r="AT86" s="23">
        <v>0</v>
      </c>
      <c r="AU86" s="23">
        <v>100597.8</v>
      </c>
      <c r="AV86" s="23">
        <v>3033.9</v>
      </c>
      <c r="AW86" s="23">
        <v>0</v>
      </c>
      <c r="AX86" s="23">
        <v>1133.2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f t="shared" si="11"/>
        <v>1200</v>
      </c>
      <c r="BF86" s="23">
        <f t="shared" si="11"/>
        <v>0</v>
      </c>
      <c r="BG86" s="23">
        <f t="shared" si="11"/>
        <v>300</v>
      </c>
      <c r="BH86" s="23">
        <v>0</v>
      </c>
      <c r="BI86" s="23">
        <v>1200</v>
      </c>
      <c r="BJ86" s="23">
        <v>0</v>
      </c>
      <c r="BK86" s="23">
        <v>300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8015</v>
      </c>
      <c r="CE86" s="23">
        <v>0</v>
      </c>
      <c r="CF86" s="23">
        <v>2090.1239999999998</v>
      </c>
      <c r="CG86" s="23">
        <v>4000</v>
      </c>
      <c r="CH86" s="23">
        <v>0</v>
      </c>
      <c r="CI86" s="23">
        <v>84.623999999999995</v>
      </c>
      <c r="CJ86" s="23">
        <v>1500</v>
      </c>
      <c r="CK86" s="23">
        <v>0</v>
      </c>
      <c r="CL86" s="23">
        <v>308.99700000000001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f t="shared" si="12"/>
        <v>245784.9</v>
      </c>
      <c r="CX86" s="23">
        <f t="shared" si="12"/>
        <v>0</v>
      </c>
      <c r="CY86" s="23">
        <f t="shared" si="15"/>
        <v>115131.40669999999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2000</v>
      </c>
      <c r="DP86" s="23">
        <v>0</v>
      </c>
      <c r="DQ86" s="23">
        <v>2000</v>
      </c>
      <c r="DR86" s="23">
        <v>0</v>
      </c>
      <c r="DS86" s="23">
        <f t="shared" si="13"/>
        <v>2000</v>
      </c>
      <c r="DT86" s="23">
        <f t="shared" si="13"/>
        <v>0</v>
      </c>
      <c r="DU86" s="23">
        <f t="shared" si="16"/>
        <v>2000</v>
      </c>
    </row>
    <row r="87" spans="1:125" x14ac:dyDescent="0.3">
      <c r="A87" s="21">
        <v>78</v>
      </c>
      <c r="B87" s="22" t="s">
        <v>137</v>
      </c>
      <c r="C87" s="23">
        <v>277.29300000000001</v>
      </c>
      <c r="D87" s="23">
        <v>30.068000000000001</v>
      </c>
      <c r="E87" s="23">
        <f t="shared" si="14"/>
        <v>8159.4000000000005</v>
      </c>
      <c r="F87" s="23">
        <f t="shared" si="14"/>
        <v>0</v>
      </c>
      <c r="G87" s="23">
        <f t="shared" si="14"/>
        <v>3247.5170000000003</v>
      </c>
      <c r="H87" s="23">
        <v>0</v>
      </c>
      <c r="I87" s="23">
        <v>10024.1</v>
      </c>
      <c r="J87" s="23">
        <v>3308.145</v>
      </c>
      <c r="K87" s="23">
        <f t="shared" si="9"/>
        <v>3147.4</v>
      </c>
      <c r="L87" s="23">
        <f t="shared" si="9"/>
        <v>0</v>
      </c>
      <c r="M87" s="23">
        <f t="shared" si="9"/>
        <v>741.51700000000005</v>
      </c>
      <c r="N87" s="23">
        <v>0</v>
      </c>
      <c r="O87" s="23">
        <f t="shared" si="10"/>
        <v>580.5</v>
      </c>
      <c r="P87" s="23">
        <f t="shared" si="10"/>
        <v>0</v>
      </c>
      <c r="Q87" s="23">
        <f t="shared" si="10"/>
        <v>76.617999999999995</v>
      </c>
      <c r="R87" s="23">
        <v>0</v>
      </c>
      <c r="S87" s="23">
        <v>0.2</v>
      </c>
      <c r="T87" s="23">
        <v>0</v>
      </c>
      <c r="U87" s="23">
        <v>5.3999999999999999E-2</v>
      </c>
      <c r="V87" s="23">
        <v>0</v>
      </c>
      <c r="W87" s="23">
        <v>1135.3</v>
      </c>
      <c r="X87" s="23">
        <v>0</v>
      </c>
      <c r="Y87" s="23">
        <v>254.59899999999999</v>
      </c>
      <c r="Z87" s="23">
        <v>0</v>
      </c>
      <c r="AA87" s="23">
        <v>580.29999999999995</v>
      </c>
      <c r="AB87" s="23">
        <v>0</v>
      </c>
      <c r="AC87" s="23">
        <v>76.563999999999993</v>
      </c>
      <c r="AD87" s="23">
        <v>0</v>
      </c>
      <c r="AE87" s="23">
        <v>25</v>
      </c>
      <c r="AF87" s="23">
        <v>0</v>
      </c>
      <c r="AG87" s="23">
        <v>30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5012</v>
      </c>
      <c r="AT87" s="23">
        <v>0</v>
      </c>
      <c r="AU87" s="23">
        <v>2506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f t="shared" si="11"/>
        <v>1102</v>
      </c>
      <c r="BF87" s="23">
        <f t="shared" si="11"/>
        <v>0</v>
      </c>
      <c r="BG87" s="23">
        <f t="shared" si="11"/>
        <v>269.8</v>
      </c>
      <c r="BH87" s="23">
        <v>0</v>
      </c>
      <c r="BI87" s="23">
        <v>1102</v>
      </c>
      <c r="BJ87" s="23">
        <v>0</v>
      </c>
      <c r="BK87" s="23">
        <v>269.8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304.60000000000002</v>
      </c>
      <c r="CE87" s="23">
        <v>0</v>
      </c>
      <c r="CF87" s="23">
        <v>110.5</v>
      </c>
      <c r="CG87" s="23">
        <v>304.60000000000002</v>
      </c>
      <c r="CH87" s="23">
        <v>0</v>
      </c>
      <c r="CI87" s="23">
        <v>86.5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f t="shared" si="12"/>
        <v>8159.4000000000005</v>
      </c>
      <c r="CX87" s="23">
        <f t="shared" si="12"/>
        <v>0</v>
      </c>
      <c r="CY87" s="23">
        <f t="shared" si="15"/>
        <v>3247.5170000000003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f t="shared" si="13"/>
        <v>0</v>
      </c>
      <c r="DT87" s="23">
        <f t="shared" si="13"/>
        <v>0</v>
      </c>
      <c r="DU87" s="23">
        <f t="shared" si="16"/>
        <v>0</v>
      </c>
    </row>
    <row r="88" spans="1:125" x14ac:dyDescent="0.3">
      <c r="A88" s="21">
        <v>79</v>
      </c>
      <c r="B88" s="22" t="s">
        <v>138</v>
      </c>
      <c r="C88" s="23">
        <v>0</v>
      </c>
      <c r="D88" s="23">
        <v>0</v>
      </c>
      <c r="E88" s="23">
        <f t="shared" si="14"/>
        <v>0</v>
      </c>
      <c r="F88" s="23">
        <f t="shared" si="14"/>
        <v>0</v>
      </c>
      <c r="G88" s="23">
        <f t="shared" si="14"/>
        <v>0</v>
      </c>
      <c r="H88" s="23">
        <v>0</v>
      </c>
      <c r="I88" s="23">
        <v>0</v>
      </c>
      <c r="J88" s="23">
        <v>0</v>
      </c>
      <c r="K88" s="23">
        <f t="shared" si="9"/>
        <v>0</v>
      </c>
      <c r="L88" s="23">
        <f t="shared" si="9"/>
        <v>0</v>
      </c>
      <c r="M88" s="23">
        <f t="shared" si="9"/>
        <v>0</v>
      </c>
      <c r="N88" s="23">
        <v>0</v>
      </c>
      <c r="O88" s="23">
        <f t="shared" si="10"/>
        <v>0</v>
      </c>
      <c r="P88" s="23">
        <f t="shared" si="10"/>
        <v>0</v>
      </c>
      <c r="Q88" s="23">
        <f t="shared" si="10"/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f t="shared" si="11"/>
        <v>0</v>
      </c>
      <c r="BF88" s="23">
        <f t="shared" si="11"/>
        <v>0</v>
      </c>
      <c r="BG88" s="23">
        <f t="shared" si="11"/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f t="shared" si="12"/>
        <v>0</v>
      </c>
      <c r="CX88" s="23">
        <f t="shared" si="12"/>
        <v>0</v>
      </c>
      <c r="CY88" s="23">
        <f t="shared" si="15"/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f t="shared" si="13"/>
        <v>0</v>
      </c>
      <c r="DT88" s="23">
        <f t="shared" si="13"/>
        <v>0</v>
      </c>
      <c r="DU88" s="23">
        <f t="shared" si="16"/>
        <v>0</v>
      </c>
    </row>
    <row r="89" spans="1:125" x14ac:dyDescent="0.3">
      <c r="A89" s="21">
        <v>80</v>
      </c>
      <c r="B89" s="22" t="s">
        <v>139</v>
      </c>
      <c r="C89" s="23">
        <v>0</v>
      </c>
      <c r="D89" s="23">
        <v>0</v>
      </c>
      <c r="E89" s="23">
        <f t="shared" si="14"/>
        <v>0</v>
      </c>
      <c r="F89" s="23">
        <f t="shared" si="14"/>
        <v>0</v>
      </c>
      <c r="G89" s="23">
        <f t="shared" si="14"/>
        <v>0</v>
      </c>
      <c r="H89" s="23">
        <v>0</v>
      </c>
      <c r="I89" s="23">
        <v>0</v>
      </c>
      <c r="J89" s="23">
        <v>0</v>
      </c>
      <c r="K89" s="23">
        <f t="shared" si="9"/>
        <v>0</v>
      </c>
      <c r="L89" s="23">
        <f t="shared" si="9"/>
        <v>0</v>
      </c>
      <c r="M89" s="23">
        <f t="shared" si="9"/>
        <v>0</v>
      </c>
      <c r="N89" s="23">
        <v>0</v>
      </c>
      <c r="O89" s="23">
        <f t="shared" si="10"/>
        <v>0</v>
      </c>
      <c r="P89" s="23">
        <f t="shared" si="10"/>
        <v>0</v>
      </c>
      <c r="Q89" s="23">
        <f t="shared" si="10"/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f t="shared" si="11"/>
        <v>0</v>
      </c>
      <c r="BF89" s="23">
        <f t="shared" si="11"/>
        <v>0</v>
      </c>
      <c r="BG89" s="23">
        <f t="shared" si="11"/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f t="shared" si="12"/>
        <v>0</v>
      </c>
      <c r="CX89" s="23">
        <f t="shared" si="12"/>
        <v>0</v>
      </c>
      <c r="CY89" s="23">
        <f t="shared" si="15"/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f t="shared" si="13"/>
        <v>0</v>
      </c>
      <c r="DT89" s="23">
        <f t="shared" si="13"/>
        <v>0</v>
      </c>
      <c r="DU89" s="23">
        <f t="shared" si="16"/>
        <v>0</v>
      </c>
    </row>
    <row r="90" spans="1:125" x14ac:dyDescent="0.3">
      <c r="A90" s="21">
        <v>81</v>
      </c>
      <c r="B90" s="22" t="s">
        <v>140</v>
      </c>
      <c r="C90" s="23">
        <v>70</v>
      </c>
      <c r="D90" s="23">
        <v>48341.849600000001</v>
      </c>
      <c r="E90" s="23">
        <f t="shared" si="14"/>
        <v>143881.70000000001</v>
      </c>
      <c r="F90" s="23">
        <f t="shared" si="14"/>
        <v>0</v>
      </c>
      <c r="G90" s="23">
        <f t="shared" si="14"/>
        <v>71502.999999999985</v>
      </c>
      <c r="H90" s="23">
        <v>0</v>
      </c>
      <c r="I90" s="23">
        <v>143881.70000000001</v>
      </c>
      <c r="J90" s="23">
        <v>71509.797000000006</v>
      </c>
      <c r="K90" s="23">
        <f t="shared" ref="K90:M135" si="17">S90+W90+AA90+AE90+AI90+AM90+BB90+BI90+BL90+BO90+BR90+BU90+CA90+CD90+CJ90+CM90+CS90</f>
        <v>18230.5</v>
      </c>
      <c r="L90" s="23">
        <f t="shared" si="17"/>
        <v>0</v>
      </c>
      <c r="M90" s="23">
        <f t="shared" si="17"/>
        <v>8677.4</v>
      </c>
      <c r="N90" s="23">
        <v>0</v>
      </c>
      <c r="O90" s="23">
        <f t="shared" ref="O90:Q135" si="18">S90+AA90</f>
        <v>9000</v>
      </c>
      <c r="P90" s="23">
        <f t="shared" si="18"/>
        <v>0</v>
      </c>
      <c r="Q90" s="23">
        <f t="shared" si="18"/>
        <v>3652.9059999999999</v>
      </c>
      <c r="R90" s="23">
        <v>0</v>
      </c>
      <c r="S90" s="23">
        <v>0</v>
      </c>
      <c r="T90" s="23">
        <v>0</v>
      </c>
      <c r="U90" s="23">
        <v>2.8679999999999999</v>
      </c>
      <c r="V90" s="23">
        <v>0</v>
      </c>
      <c r="W90" s="23">
        <v>5300</v>
      </c>
      <c r="X90" s="23">
        <v>0</v>
      </c>
      <c r="Y90" s="23">
        <v>1605.5840000000001</v>
      </c>
      <c r="Z90" s="23">
        <v>0</v>
      </c>
      <c r="AA90" s="23">
        <v>9000</v>
      </c>
      <c r="AB90" s="23">
        <v>0</v>
      </c>
      <c r="AC90" s="23">
        <v>3650.038</v>
      </c>
      <c r="AD90" s="23">
        <v>0</v>
      </c>
      <c r="AE90" s="23">
        <v>150</v>
      </c>
      <c r="AF90" s="23">
        <v>0</v>
      </c>
      <c r="AG90" s="23">
        <v>123.9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125651.2</v>
      </c>
      <c r="AT90" s="23">
        <v>0</v>
      </c>
      <c r="AU90" s="23">
        <v>62825.599999999999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f t="shared" ref="BE90:BG135" si="19">BI90+BL90+BO90+BR90</f>
        <v>1280.5</v>
      </c>
      <c r="BF90" s="23">
        <f t="shared" si="19"/>
        <v>0</v>
      </c>
      <c r="BG90" s="23">
        <f t="shared" si="19"/>
        <v>825.5</v>
      </c>
      <c r="BH90" s="23">
        <v>0</v>
      </c>
      <c r="BI90" s="23">
        <v>500</v>
      </c>
      <c r="BJ90" s="23">
        <v>0</v>
      </c>
      <c r="BK90" s="23">
        <v>0</v>
      </c>
      <c r="BL90" s="23">
        <v>180.5</v>
      </c>
      <c r="BM90" s="23">
        <v>0</v>
      </c>
      <c r="BN90" s="23">
        <v>85.5</v>
      </c>
      <c r="BO90" s="23">
        <v>0</v>
      </c>
      <c r="BP90" s="23">
        <v>0</v>
      </c>
      <c r="BQ90" s="23">
        <v>0</v>
      </c>
      <c r="BR90" s="23">
        <v>600</v>
      </c>
      <c r="BS90" s="23">
        <v>0</v>
      </c>
      <c r="BT90" s="23">
        <v>740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2500</v>
      </c>
      <c r="CE90" s="23">
        <v>0</v>
      </c>
      <c r="CF90" s="23">
        <v>1048.5</v>
      </c>
      <c r="CG90" s="23">
        <v>2500</v>
      </c>
      <c r="CH90" s="23">
        <v>0</v>
      </c>
      <c r="CI90" s="23">
        <v>1048.5</v>
      </c>
      <c r="CJ90" s="23">
        <v>0</v>
      </c>
      <c r="CK90" s="23">
        <v>0</v>
      </c>
      <c r="CL90" s="23">
        <v>1421.01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f t="shared" si="12"/>
        <v>143881.70000000001</v>
      </c>
      <c r="CX90" s="23">
        <f t="shared" si="12"/>
        <v>0</v>
      </c>
      <c r="CY90" s="23">
        <f t="shared" si="15"/>
        <v>71502.999999999985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f t="shared" si="13"/>
        <v>0</v>
      </c>
      <c r="DT90" s="23">
        <f t="shared" si="13"/>
        <v>0</v>
      </c>
      <c r="DU90" s="23">
        <f t="shared" si="16"/>
        <v>0</v>
      </c>
    </row>
    <row r="91" spans="1:125" x14ac:dyDescent="0.3">
      <c r="A91" s="21">
        <v>82</v>
      </c>
      <c r="B91" s="22" t="s">
        <v>141</v>
      </c>
      <c r="C91" s="23">
        <v>1366.829</v>
      </c>
      <c r="D91" s="23">
        <v>1750.0796</v>
      </c>
      <c r="E91" s="23">
        <f t="shared" si="14"/>
        <v>0</v>
      </c>
      <c r="F91" s="23">
        <f t="shared" si="14"/>
        <v>0</v>
      </c>
      <c r="G91" s="23">
        <f t="shared" si="14"/>
        <v>5323.473</v>
      </c>
      <c r="H91" s="23">
        <v>0</v>
      </c>
      <c r="I91" s="23">
        <v>0</v>
      </c>
      <c r="J91" s="23">
        <v>5327.598</v>
      </c>
      <c r="K91" s="23">
        <f t="shared" si="17"/>
        <v>0</v>
      </c>
      <c r="L91" s="23">
        <f t="shared" si="17"/>
        <v>0</v>
      </c>
      <c r="M91" s="23">
        <f t="shared" si="17"/>
        <v>1323.373</v>
      </c>
      <c r="N91" s="23">
        <v>0</v>
      </c>
      <c r="O91" s="23">
        <f t="shared" si="18"/>
        <v>0</v>
      </c>
      <c r="P91" s="23">
        <f t="shared" si="18"/>
        <v>0</v>
      </c>
      <c r="Q91" s="23">
        <f t="shared" si="18"/>
        <v>749.21299999999997</v>
      </c>
      <c r="R91" s="23">
        <v>0</v>
      </c>
      <c r="S91" s="23">
        <v>0</v>
      </c>
      <c r="T91" s="23">
        <v>0</v>
      </c>
      <c r="U91" s="23">
        <v>3.4000000000000002E-2</v>
      </c>
      <c r="V91" s="23">
        <v>0</v>
      </c>
      <c r="W91" s="23">
        <v>0</v>
      </c>
      <c r="X91" s="23">
        <v>0</v>
      </c>
      <c r="Y91" s="23">
        <v>552.16</v>
      </c>
      <c r="Z91" s="23">
        <v>0</v>
      </c>
      <c r="AA91" s="23">
        <v>0</v>
      </c>
      <c r="AB91" s="23">
        <v>0</v>
      </c>
      <c r="AC91" s="23">
        <v>749.17899999999997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4000.1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f t="shared" si="19"/>
        <v>0</v>
      </c>
      <c r="BF91" s="23">
        <f t="shared" si="19"/>
        <v>0</v>
      </c>
      <c r="BG91" s="23">
        <f t="shared" si="19"/>
        <v>22</v>
      </c>
      <c r="BH91" s="23">
        <v>0</v>
      </c>
      <c r="BI91" s="23">
        <v>0</v>
      </c>
      <c r="BJ91" s="23">
        <v>0</v>
      </c>
      <c r="BK91" s="23">
        <v>22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f t="shared" si="12"/>
        <v>0</v>
      </c>
      <c r="CX91" s="23">
        <f t="shared" si="12"/>
        <v>0</v>
      </c>
      <c r="CY91" s="23">
        <f t="shared" si="15"/>
        <v>5323.473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f t="shared" si="13"/>
        <v>0</v>
      </c>
      <c r="DT91" s="23">
        <f t="shared" si="13"/>
        <v>0</v>
      </c>
      <c r="DU91" s="23">
        <f t="shared" si="16"/>
        <v>0</v>
      </c>
    </row>
    <row r="92" spans="1:125" x14ac:dyDescent="0.3">
      <c r="A92" s="21">
        <v>83</v>
      </c>
      <c r="B92" s="22" t="s">
        <v>142</v>
      </c>
      <c r="C92" s="23">
        <v>18.942</v>
      </c>
      <c r="D92" s="23">
        <v>446.59870000000001</v>
      </c>
      <c r="E92" s="23">
        <f t="shared" si="14"/>
        <v>90356.06</v>
      </c>
      <c r="F92" s="23">
        <f t="shared" si="14"/>
        <v>0</v>
      </c>
      <c r="G92" s="23">
        <f t="shared" si="14"/>
        <v>43471.8361</v>
      </c>
      <c r="H92" s="23">
        <v>0</v>
      </c>
      <c r="I92" s="23">
        <v>90356.06</v>
      </c>
      <c r="J92" s="23">
        <v>43498.975100000003</v>
      </c>
      <c r="K92" s="23">
        <f t="shared" si="17"/>
        <v>16016.66</v>
      </c>
      <c r="L92" s="23">
        <f t="shared" si="17"/>
        <v>0</v>
      </c>
      <c r="M92" s="23">
        <f t="shared" si="17"/>
        <v>6302.0361000000003</v>
      </c>
      <c r="N92" s="23">
        <v>0</v>
      </c>
      <c r="O92" s="23">
        <f t="shared" si="18"/>
        <v>7800</v>
      </c>
      <c r="P92" s="23">
        <f t="shared" si="18"/>
        <v>0</v>
      </c>
      <c r="Q92" s="23">
        <f t="shared" si="18"/>
        <v>5191.8540000000003</v>
      </c>
      <c r="R92" s="23">
        <v>0</v>
      </c>
      <c r="S92" s="23">
        <v>0</v>
      </c>
      <c r="T92" s="23">
        <v>0</v>
      </c>
      <c r="U92" s="23">
        <v>0.26100000000000001</v>
      </c>
      <c r="V92" s="23">
        <v>0</v>
      </c>
      <c r="W92" s="23">
        <v>4804.66</v>
      </c>
      <c r="X92" s="23">
        <v>0</v>
      </c>
      <c r="Y92" s="23">
        <v>262.2063</v>
      </c>
      <c r="Z92" s="23">
        <v>0</v>
      </c>
      <c r="AA92" s="23">
        <v>7800</v>
      </c>
      <c r="AB92" s="23">
        <v>0</v>
      </c>
      <c r="AC92" s="23">
        <v>5191.5929999999998</v>
      </c>
      <c r="AD92" s="23">
        <v>0</v>
      </c>
      <c r="AE92" s="23">
        <v>60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74339.399999999994</v>
      </c>
      <c r="AT92" s="23">
        <v>0</v>
      </c>
      <c r="AU92" s="23">
        <v>37169.800000000003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f t="shared" si="19"/>
        <v>1352</v>
      </c>
      <c r="BF92" s="23">
        <f t="shared" si="19"/>
        <v>0</v>
      </c>
      <c r="BG92" s="23">
        <f t="shared" si="19"/>
        <v>595.47579999999994</v>
      </c>
      <c r="BH92" s="23">
        <v>0</v>
      </c>
      <c r="BI92" s="23">
        <v>680</v>
      </c>
      <c r="BJ92" s="23">
        <v>0</v>
      </c>
      <c r="BK92" s="23">
        <v>265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672</v>
      </c>
      <c r="BS92" s="23">
        <v>0</v>
      </c>
      <c r="BT92" s="23">
        <v>330.47579999999999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2000</v>
      </c>
      <c r="CE92" s="23">
        <v>0</v>
      </c>
      <c r="CF92" s="23">
        <v>250.5</v>
      </c>
      <c r="CG92" s="23">
        <v>500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2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f t="shared" ref="CW92:CX135" si="20">S92+W92+AA92+AE92+AI92+AM92+AP92+AS92+AV92+AY92+BB92+BI92+BL92+BO92+BR92+BU92+BX92+CA92+CD92+CJ92+CM92+CP92+CS92</f>
        <v>90356.06</v>
      </c>
      <c r="CX92" s="23">
        <f t="shared" si="20"/>
        <v>0</v>
      </c>
      <c r="CY92" s="23">
        <f t="shared" si="15"/>
        <v>43471.8361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6150.68</v>
      </c>
      <c r="DP92" s="23">
        <v>0</v>
      </c>
      <c r="DQ92" s="23">
        <v>3537.556</v>
      </c>
      <c r="DR92" s="23">
        <v>0</v>
      </c>
      <c r="DS92" s="23">
        <f t="shared" ref="DS92:DT135" si="21">CZ92+DC92+DF92+DI92+DL92+DO92</f>
        <v>6150.68</v>
      </c>
      <c r="DT92" s="23">
        <f t="shared" si="21"/>
        <v>0</v>
      </c>
      <c r="DU92" s="23">
        <f t="shared" si="16"/>
        <v>3537.556</v>
      </c>
    </row>
    <row r="93" spans="1:125" x14ac:dyDescent="0.3">
      <c r="A93" s="21">
        <v>84</v>
      </c>
      <c r="B93" s="22" t="s">
        <v>143</v>
      </c>
      <c r="C93" s="23">
        <v>6722.9749000000002</v>
      </c>
      <c r="D93" s="23">
        <v>75623.722200000004</v>
      </c>
      <c r="E93" s="23">
        <f t="shared" si="14"/>
        <v>277808</v>
      </c>
      <c r="F93" s="23">
        <f t="shared" si="14"/>
        <v>0</v>
      </c>
      <c r="G93" s="23">
        <f t="shared" si="14"/>
        <v>134032.45699999999</v>
      </c>
      <c r="H93" s="23">
        <v>0</v>
      </c>
      <c r="I93" s="23">
        <v>286808</v>
      </c>
      <c r="J93" s="23">
        <v>134919.93299999999</v>
      </c>
      <c r="K93" s="23">
        <f t="shared" si="17"/>
        <v>37251.800000000003</v>
      </c>
      <c r="L93" s="23">
        <f t="shared" si="17"/>
        <v>0</v>
      </c>
      <c r="M93" s="23">
        <f t="shared" si="17"/>
        <v>14138.056999999999</v>
      </c>
      <c r="N93" s="23">
        <v>0</v>
      </c>
      <c r="O93" s="23">
        <f t="shared" si="18"/>
        <v>24161.8</v>
      </c>
      <c r="P93" s="23">
        <f t="shared" si="18"/>
        <v>0</v>
      </c>
      <c r="Q93" s="23">
        <f t="shared" si="18"/>
        <v>8836.2160000000003</v>
      </c>
      <c r="R93" s="23">
        <v>0</v>
      </c>
      <c r="S93" s="23">
        <v>61</v>
      </c>
      <c r="T93" s="23">
        <v>0</v>
      </c>
      <c r="U93" s="23">
        <v>24.672999999999998</v>
      </c>
      <c r="V93" s="23">
        <v>0</v>
      </c>
      <c r="W93" s="23">
        <v>5288</v>
      </c>
      <c r="X93" s="23">
        <v>0</v>
      </c>
      <c r="Y93" s="23">
        <v>2055.884</v>
      </c>
      <c r="Z93" s="23">
        <v>0</v>
      </c>
      <c r="AA93" s="23">
        <v>24100.799999999999</v>
      </c>
      <c r="AB93" s="23">
        <v>0</v>
      </c>
      <c r="AC93" s="23">
        <v>8811.5429999999997</v>
      </c>
      <c r="AD93" s="23">
        <v>0</v>
      </c>
      <c r="AE93" s="23">
        <v>825</v>
      </c>
      <c r="AF93" s="23">
        <v>0</v>
      </c>
      <c r="AG93" s="23">
        <v>282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237522.3</v>
      </c>
      <c r="AT93" s="23">
        <v>0</v>
      </c>
      <c r="AU93" s="23">
        <v>118761.2</v>
      </c>
      <c r="AV93" s="23">
        <v>3033.9</v>
      </c>
      <c r="AW93" s="23">
        <v>0</v>
      </c>
      <c r="AX93" s="23">
        <v>1133.2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f t="shared" si="19"/>
        <v>1873</v>
      </c>
      <c r="BF93" s="23">
        <f t="shared" si="19"/>
        <v>0</v>
      </c>
      <c r="BG93" s="23">
        <f t="shared" si="19"/>
        <v>611.072</v>
      </c>
      <c r="BH93" s="23">
        <v>0</v>
      </c>
      <c r="BI93" s="23">
        <v>1813</v>
      </c>
      <c r="BJ93" s="23">
        <v>0</v>
      </c>
      <c r="BK93" s="23">
        <v>611.072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60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4620</v>
      </c>
      <c r="CE93" s="23">
        <v>0</v>
      </c>
      <c r="CF93" s="23">
        <v>1819.5</v>
      </c>
      <c r="CG93" s="23">
        <v>1900</v>
      </c>
      <c r="CH93" s="23">
        <v>0</v>
      </c>
      <c r="CI93" s="23">
        <v>298</v>
      </c>
      <c r="CJ93" s="23">
        <v>0</v>
      </c>
      <c r="CK93" s="23">
        <v>0</v>
      </c>
      <c r="CL93" s="23">
        <v>443.38299999999998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484</v>
      </c>
      <c r="CT93" s="23">
        <v>0</v>
      </c>
      <c r="CU93" s="23">
        <v>90.001999999999995</v>
      </c>
      <c r="CV93" s="23">
        <v>0</v>
      </c>
      <c r="CW93" s="23">
        <f t="shared" si="20"/>
        <v>277808</v>
      </c>
      <c r="CX93" s="23">
        <f t="shared" si="20"/>
        <v>0</v>
      </c>
      <c r="CY93" s="23">
        <f t="shared" si="15"/>
        <v>134032.45699999999</v>
      </c>
      <c r="CZ93" s="23">
        <v>0</v>
      </c>
      <c r="DA93" s="23">
        <v>0</v>
      </c>
      <c r="DB93" s="23">
        <v>0</v>
      </c>
      <c r="DC93" s="23">
        <v>0</v>
      </c>
      <c r="DD93" s="23">
        <v>0</v>
      </c>
      <c r="DE93" s="23">
        <v>0</v>
      </c>
      <c r="DF93" s="23">
        <v>0</v>
      </c>
      <c r="DG93" s="23">
        <v>0</v>
      </c>
      <c r="DH93" s="23">
        <v>0</v>
      </c>
      <c r="DI93" s="23">
        <v>0</v>
      </c>
      <c r="DJ93" s="23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6000</v>
      </c>
      <c r="DP93" s="23">
        <v>0</v>
      </c>
      <c r="DQ93" s="23">
        <v>0</v>
      </c>
      <c r="DR93" s="23">
        <v>0</v>
      </c>
      <c r="DS93" s="23">
        <f t="shared" si="21"/>
        <v>6000</v>
      </c>
      <c r="DT93" s="23">
        <f t="shared" si="21"/>
        <v>0</v>
      </c>
      <c r="DU93" s="23">
        <f t="shared" si="16"/>
        <v>0</v>
      </c>
    </row>
    <row r="94" spans="1:125" x14ac:dyDescent="0.3">
      <c r="A94" s="21">
        <v>85</v>
      </c>
      <c r="B94" s="22" t="s">
        <v>144</v>
      </c>
      <c r="C94" s="23">
        <v>9283.0964000000004</v>
      </c>
      <c r="D94" s="23">
        <v>26621.918900000001</v>
      </c>
      <c r="E94" s="23">
        <f t="shared" si="14"/>
        <v>59112.6</v>
      </c>
      <c r="F94" s="23">
        <f t="shared" si="14"/>
        <v>0</v>
      </c>
      <c r="G94" s="23">
        <f t="shared" si="14"/>
        <v>29219.973699999991</v>
      </c>
      <c r="H94" s="23">
        <v>0</v>
      </c>
      <c r="I94" s="23">
        <v>59242.6</v>
      </c>
      <c r="J94" s="23">
        <v>29754.777699999999</v>
      </c>
      <c r="K94" s="23">
        <f t="shared" si="17"/>
        <v>15750</v>
      </c>
      <c r="L94" s="23">
        <f t="shared" si="17"/>
        <v>0</v>
      </c>
      <c r="M94" s="23">
        <f t="shared" si="17"/>
        <v>8662.8737000000001</v>
      </c>
      <c r="N94" s="23">
        <v>0</v>
      </c>
      <c r="O94" s="23">
        <f t="shared" si="18"/>
        <v>6500</v>
      </c>
      <c r="P94" s="23">
        <f t="shared" si="18"/>
        <v>0</v>
      </c>
      <c r="Q94" s="23">
        <f t="shared" si="18"/>
        <v>3049.1579999999999</v>
      </c>
      <c r="R94" s="23">
        <v>0</v>
      </c>
      <c r="S94" s="23">
        <v>0</v>
      </c>
      <c r="T94" s="23">
        <v>0</v>
      </c>
      <c r="U94" s="23">
        <v>4.0250000000000004</v>
      </c>
      <c r="V94" s="23">
        <v>0</v>
      </c>
      <c r="W94" s="23">
        <v>5700</v>
      </c>
      <c r="X94" s="23">
        <v>0</v>
      </c>
      <c r="Y94" s="23">
        <v>2089.1496999999999</v>
      </c>
      <c r="Z94" s="23">
        <v>0</v>
      </c>
      <c r="AA94" s="23">
        <v>6500</v>
      </c>
      <c r="AB94" s="23">
        <v>0</v>
      </c>
      <c r="AC94" s="23">
        <v>3045.1329999999998</v>
      </c>
      <c r="AD94" s="23">
        <v>0</v>
      </c>
      <c r="AE94" s="23">
        <v>700</v>
      </c>
      <c r="AF94" s="23">
        <v>0</v>
      </c>
      <c r="AG94" s="23">
        <v>542.5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41114.199999999997</v>
      </c>
      <c r="AT94" s="23">
        <v>0</v>
      </c>
      <c r="AU94" s="23">
        <v>20557.099999999999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f t="shared" si="19"/>
        <v>1350</v>
      </c>
      <c r="BF94" s="23">
        <f t="shared" si="19"/>
        <v>0</v>
      </c>
      <c r="BG94" s="23">
        <f t="shared" si="19"/>
        <v>1942.4</v>
      </c>
      <c r="BH94" s="23">
        <v>0</v>
      </c>
      <c r="BI94" s="23">
        <v>1000</v>
      </c>
      <c r="BJ94" s="23">
        <v>0</v>
      </c>
      <c r="BK94" s="23">
        <v>1650.8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350</v>
      </c>
      <c r="BS94" s="23">
        <v>0</v>
      </c>
      <c r="BT94" s="23">
        <v>291.60000000000002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3.6</v>
      </c>
      <c r="CD94" s="23">
        <v>1500</v>
      </c>
      <c r="CE94" s="23">
        <v>0</v>
      </c>
      <c r="CF94" s="23">
        <v>798.86599999999999</v>
      </c>
      <c r="CG94" s="23">
        <v>1200</v>
      </c>
      <c r="CH94" s="23">
        <v>0</v>
      </c>
      <c r="CI94" s="23">
        <v>706.86599999999999</v>
      </c>
      <c r="CJ94" s="23">
        <v>0</v>
      </c>
      <c r="CK94" s="23">
        <v>0</v>
      </c>
      <c r="CL94" s="23">
        <v>37.200000000000003</v>
      </c>
      <c r="CM94" s="23">
        <v>0</v>
      </c>
      <c r="CN94" s="23">
        <v>0</v>
      </c>
      <c r="CO94" s="23">
        <v>200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v>0</v>
      </c>
      <c r="CV94" s="23">
        <v>0</v>
      </c>
      <c r="CW94" s="23">
        <f t="shared" si="20"/>
        <v>56864.2</v>
      </c>
      <c r="CX94" s="23">
        <f t="shared" si="20"/>
        <v>0</v>
      </c>
      <c r="CY94" s="23">
        <f t="shared" si="15"/>
        <v>29219.973699999991</v>
      </c>
      <c r="CZ94" s="23">
        <v>0</v>
      </c>
      <c r="DA94" s="23">
        <v>0</v>
      </c>
      <c r="DB94" s="23">
        <v>0</v>
      </c>
      <c r="DC94" s="23">
        <v>2248.4</v>
      </c>
      <c r="DD94" s="23">
        <v>0</v>
      </c>
      <c r="DE94" s="23">
        <v>0</v>
      </c>
      <c r="DF94" s="23">
        <v>0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f t="shared" si="21"/>
        <v>2248.4</v>
      </c>
      <c r="DT94" s="23">
        <f t="shared" si="21"/>
        <v>0</v>
      </c>
      <c r="DU94" s="23">
        <f t="shared" si="16"/>
        <v>0</v>
      </c>
    </row>
    <row r="95" spans="1:125" x14ac:dyDescent="0.3">
      <c r="A95" s="21">
        <v>86</v>
      </c>
      <c r="B95" s="22" t="s">
        <v>145</v>
      </c>
      <c r="C95" s="23">
        <v>1968.97</v>
      </c>
      <c r="D95" s="23">
        <v>32062.483</v>
      </c>
      <c r="E95" s="23">
        <f t="shared" si="14"/>
        <v>162611.54700000002</v>
      </c>
      <c r="F95" s="23">
        <f t="shared" si="14"/>
        <v>0</v>
      </c>
      <c r="G95" s="23">
        <f t="shared" si="14"/>
        <v>77189.414999999994</v>
      </c>
      <c r="H95" s="23">
        <v>0</v>
      </c>
      <c r="I95" s="23">
        <v>169967.54699999999</v>
      </c>
      <c r="J95" s="23">
        <v>77398.105899999995</v>
      </c>
      <c r="K95" s="23">
        <f t="shared" si="17"/>
        <v>26032.846999999998</v>
      </c>
      <c r="L95" s="23">
        <f t="shared" si="17"/>
        <v>0</v>
      </c>
      <c r="M95" s="23">
        <f t="shared" si="17"/>
        <v>8900.0149999999994</v>
      </c>
      <c r="N95" s="23">
        <v>0</v>
      </c>
      <c r="O95" s="23">
        <f t="shared" si="18"/>
        <v>17173</v>
      </c>
      <c r="P95" s="23">
        <f t="shared" si="18"/>
        <v>0</v>
      </c>
      <c r="Q95" s="23">
        <f t="shared" si="18"/>
        <v>6187.6440000000002</v>
      </c>
      <c r="R95" s="23">
        <v>0</v>
      </c>
      <c r="S95" s="23">
        <v>132</v>
      </c>
      <c r="T95" s="23">
        <v>0</v>
      </c>
      <c r="U95" s="23">
        <v>182.803</v>
      </c>
      <c r="V95" s="23">
        <v>0</v>
      </c>
      <c r="W95" s="23">
        <v>0</v>
      </c>
      <c r="X95" s="23">
        <v>0</v>
      </c>
      <c r="Y95" s="23">
        <v>176.58</v>
      </c>
      <c r="Z95" s="23">
        <v>0</v>
      </c>
      <c r="AA95" s="23">
        <v>17041</v>
      </c>
      <c r="AB95" s="23">
        <v>0</v>
      </c>
      <c r="AC95" s="23">
        <v>6004.8410000000003</v>
      </c>
      <c r="AD95" s="23">
        <v>0</v>
      </c>
      <c r="AE95" s="23">
        <v>1794.6869999999999</v>
      </c>
      <c r="AF95" s="23">
        <v>0</v>
      </c>
      <c r="AG95" s="23">
        <v>1856.8910000000001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136578.70000000001</v>
      </c>
      <c r="AT95" s="23">
        <v>0</v>
      </c>
      <c r="AU95" s="23">
        <v>68289.399999999994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f t="shared" si="19"/>
        <v>4446</v>
      </c>
      <c r="BF95" s="23">
        <f t="shared" si="19"/>
        <v>0</v>
      </c>
      <c r="BG95" s="23">
        <f t="shared" si="19"/>
        <v>503.9</v>
      </c>
      <c r="BH95" s="23">
        <v>0</v>
      </c>
      <c r="BI95" s="23">
        <v>4446</v>
      </c>
      <c r="BJ95" s="23">
        <v>0</v>
      </c>
      <c r="BK95" s="23">
        <v>503.9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2619.16</v>
      </c>
      <c r="CE95" s="23">
        <v>0</v>
      </c>
      <c r="CF95" s="23">
        <v>175</v>
      </c>
      <c r="CG95" s="23">
        <v>2619.16</v>
      </c>
      <c r="CH95" s="23">
        <v>0</v>
      </c>
      <c r="CI95" s="23">
        <v>175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v>0</v>
      </c>
      <c r="CV95" s="23">
        <v>0</v>
      </c>
      <c r="CW95" s="23">
        <f t="shared" si="20"/>
        <v>162611.54700000002</v>
      </c>
      <c r="CX95" s="23">
        <f t="shared" si="20"/>
        <v>0</v>
      </c>
      <c r="CY95" s="23">
        <f t="shared" si="15"/>
        <v>77189.414999999994</v>
      </c>
      <c r="CZ95" s="23">
        <v>0</v>
      </c>
      <c r="DA95" s="23">
        <v>0</v>
      </c>
      <c r="DB95" s="23">
        <v>0</v>
      </c>
      <c r="DC95" s="23">
        <v>0</v>
      </c>
      <c r="DD95" s="23">
        <v>0</v>
      </c>
      <c r="DE95" s="23">
        <v>0</v>
      </c>
      <c r="DF95" s="23">
        <v>0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33900</v>
      </c>
      <c r="DP95" s="23">
        <v>0</v>
      </c>
      <c r="DQ95" s="23">
        <v>6138.88</v>
      </c>
      <c r="DR95" s="23">
        <v>0</v>
      </c>
      <c r="DS95" s="23">
        <f t="shared" si="21"/>
        <v>33900</v>
      </c>
      <c r="DT95" s="23">
        <f t="shared" si="21"/>
        <v>0</v>
      </c>
      <c r="DU95" s="23">
        <f t="shared" si="16"/>
        <v>6138.88</v>
      </c>
    </row>
    <row r="96" spans="1:125" x14ac:dyDescent="0.3">
      <c r="A96" s="21">
        <v>87</v>
      </c>
      <c r="B96" s="22" t="s">
        <v>146</v>
      </c>
      <c r="C96" s="23">
        <v>0</v>
      </c>
      <c r="D96" s="23">
        <v>0</v>
      </c>
      <c r="E96" s="23">
        <f t="shared" si="14"/>
        <v>0</v>
      </c>
      <c r="F96" s="23">
        <f t="shared" si="14"/>
        <v>0</v>
      </c>
      <c r="G96" s="23">
        <f t="shared" si="14"/>
        <v>0</v>
      </c>
      <c r="H96" s="23">
        <v>0</v>
      </c>
      <c r="I96" s="23">
        <v>0</v>
      </c>
      <c r="J96" s="23">
        <v>0</v>
      </c>
      <c r="K96" s="23">
        <f t="shared" si="17"/>
        <v>0</v>
      </c>
      <c r="L96" s="23">
        <f t="shared" si="17"/>
        <v>0</v>
      </c>
      <c r="M96" s="23">
        <f t="shared" si="17"/>
        <v>0</v>
      </c>
      <c r="N96" s="23">
        <v>0</v>
      </c>
      <c r="O96" s="23">
        <f t="shared" si="18"/>
        <v>0</v>
      </c>
      <c r="P96" s="23">
        <f t="shared" si="18"/>
        <v>0</v>
      </c>
      <c r="Q96" s="23">
        <f t="shared" si="18"/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f t="shared" si="19"/>
        <v>0</v>
      </c>
      <c r="BF96" s="23">
        <f t="shared" si="19"/>
        <v>0</v>
      </c>
      <c r="BG96" s="23">
        <f t="shared" si="19"/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23">
        <v>0</v>
      </c>
      <c r="CW96" s="23">
        <f t="shared" si="20"/>
        <v>0</v>
      </c>
      <c r="CX96" s="23">
        <f t="shared" si="20"/>
        <v>0</v>
      </c>
      <c r="CY96" s="23">
        <f t="shared" si="15"/>
        <v>0</v>
      </c>
      <c r="CZ96" s="23">
        <v>0</v>
      </c>
      <c r="DA96" s="23">
        <v>0</v>
      </c>
      <c r="DB96" s="23">
        <v>0</v>
      </c>
      <c r="DC96" s="23">
        <v>0</v>
      </c>
      <c r="DD96" s="23">
        <v>0</v>
      </c>
      <c r="DE96" s="23">
        <v>0</v>
      </c>
      <c r="DF96" s="23">
        <v>0</v>
      </c>
      <c r="DG96" s="23">
        <v>0</v>
      </c>
      <c r="DH96" s="23">
        <v>0</v>
      </c>
      <c r="DI96" s="23">
        <v>0</v>
      </c>
      <c r="DJ96" s="23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>
        <f t="shared" si="21"/>
        <v>0</v>
      </c>
      <c r="DT96" s="23">
        <f t="shared" si="21"/>
        <v>0</v>
      </c>
      <c r="DU96" s="23">
        <f t="shared" si="16"/>
        <v>0</v>
      </c>
    </row>
    <row r="97" spans="1:125" x14ac:dyDescent="0.3">
      <c r="A97" s="21">
        <v>88</v>
      </c>
      <c r="B97" s="22" t="s">
        <v>147</v>
      </c>
      <c r="C97" s="23">
        <v>1099.7430999999999</v>
      </c>
      <c r="D97" s="23">
        <v>2005.1077</v>
      </c>
      <c r="E97" s="23">
        <f t="shared" si="14"/>
        <v>16519.8</v>
      </c>
      <c r="F97" s="23">
        <f t="shared" si="14"/>
        <v>0</v>
      </c>
      <c r="G97" s="23">
        <f t="shared" si="14"/>
        <v>7495.5639999999994</v>
      </c>
      <c r="H97" s="23"/>
      <c r="I97" s="23">
        <v>16519.8</v>
      </c>
      <c r="J97" s="23">
        <v>7534.5640000000003</v>
      </c>
      <c r="K97" s="23">
        <f t="shared" si="17"/>
        <v>2806</v>
      </c>
      <c r="L97" s="23">
        <f t="shared" si="17"/>
        <v>0</v>
      </c>
      <c r="M97" s="23">
        <f t="shared" si="17"/>
        <v>638.66399999999999</v>
      </c>
      <c r="N97" s="23">
        <v>0</v>
      </c>
      <c r="O97" s="23">
        <f t="shared" si="18"/>
        <v>950</v>
      </c>
      <c r="P97" s="23">
        <f t="shared" si="18"/>
        <v>0</v>
      </c>
      <c r="Q97" s="23">
        <f t="shared" si="18"/>
        <v>185.28100000000001</v>
      </c>
      <c r="R97" s="23">
        <v>0</v>
      </c>
      <c r="S97" s="23">
        <v>0</v>
      </c>
      <c r="T97" s="23">
        <v>0</v>
      </c>
      <c r="U97" s="23">
        <v>3.2000000000000001E-2</v>
      </c>
      <c r="V97" s="23">
        <v>0</v>
      </c>
      <c r="W97" s="23">
        <v>576</v>
      </c>
      <c r="X97" s="23">
        <v>0</v>
      </c>
      <c r="Y97" s="23">
        <v>164.18299999999999</v>
      </c>
      <c r="Z97" s="23">
        <v>0</v>
      </c>
      <c r="AA97" s="23">
        <v>950</v>
      </c>
      <c r="AB97" s="23">
        <v>0</v>
      </c>
      <c r="AC97" s="23">
        <v>185.249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13713.8</v>
      </c>
      <c r="AT97" s="23">
        <v>0</v>
      </c>
      <c r="AU97" s="23">
        <v>6856.9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f t="shared" si="19"/>
        <v>1050</v>
      </c>
      <c r="BF97" s="23">
        <f t="shared" si="19"/>
        <v>0</v>
      </c>
      <c r="BG97" s="23">
        <f t="shared" si="19"/>
        <v>264.2</v>
      </c>
      <c r="BH97" s="23">
        <v>0</v>
      </c>
      <c r="BI97" s="23">
        <v>432</v>
      </c>
      <c r="BJ97" s="23">
        <v>0</v>
      </c>
      <c r="BK97" s="23">
        <v>214.2</v>
      </c>
      <c r="BL97" s="23">
        <v>618</v>
      </c>
      <c r="BM97" s="23">
        <v>0</v>
      </c>
      <c r="BN97" s="23">
        <v>50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230</v>
      </c>
      <c r="CE97" s="23">
        <v>0</v>
      </c>
      <c r="CF97" s="23">
        <v>25</v>
      </c>
      <c r="CG97" s="23">
        <v>230</v>
      </c>
      <c r="CH97" s="23">
        <v>0</v>
      </c>
      <c r="CI97" s="23">
        <v>25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v>0</v>
      </c>
      <c r="CV97" s="23">
        <v>0</v>
      </c>
      <c r="CW97" s="23">
        <f t="shared" si="20"/>
        <v>16519.8</v>
      </c>
      <c r="CX97" s="23">
        <f t="shared" si="20"/>
        <v>0</v>
      </c>
      <c r="CY97" s="23">
        <f t="shared" si="15"/>
        <v>7495.5639999999994</v>
      </c>
      <c r="CZ97" s="23">
        <v>0</v>
      </c>
      <c r="DA97" s="23">
        <v>0</v>
      </c>
      <c r="DB97" s="23">
        <v>0</v>
      </c>
      <c r="DC97" s="23">
        <v>0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23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f t="shared" si="21"/>
        <v>0</v>
      </c>
      <c r="DT97" s="23">
        <f t="shared" si="21"/>
        <v>0</v>
      </c>
      <c r="DU97" s="23">
        <f t="shared" si="16"/>
        <v>0</v>
      </c>
    </row>
    <row r="98" spans="1:125" x14ac:dyDescent="0.3">
      <c r="A98" s="21">
        <v>89</v>
      </c>
      <c r="B98" s="22" t="s">
        <v>148</v>
      </c>
      <c r="C98" s="23">
        <v>0</v>
      </c>
      <c r="D98" s="23">
        <v>0</v>
      </c>
      <c r="E98" s="23">
        <f t="shared" si="14"/>
        <v>0</v>
      </c>
      <c r="F98" s="23">
        <f t="shared" si="14"/>
        <v>0</v>
      </c>
      <c r="G98" s="23">
        <f t="shared" si="14"/>
        <v>0</v>
      </c>
      <c r="H98" s="23"/>
      <c r="I98" s="23">
        <v>0</v>
      </c>
      <c r="J98" s="23">
        <v>0</v>
      </c>
      <c r="K98" s="23">
        <f t="shared" si="17"/>
        <v>0</v>
      </c>
      <c r="L98" s="23">
        <f t="shared" si="17"/>
        <v>0</v>
      </c>
      <c r="M98" s="23">
        <f t="shared" si="17"/>
        <v>0</v>
      </c>
      <c r="N98" s="23">
        <v>0</v>
      </c>
      <c r="O98" s="23">
        <f t="shared" si="18"/>
        <v>0</v>
      </c>
      <c r="P98" s="23">
        <f t="shared" si="18"/>
        <v>0</v>
      </c>
      <c r="Q98" s="23">
        <f t="shared" si="18"/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f t="shared" si="19"/>
        <v>0</v>
      </c>
      <c r="BF98" s="23">
        <f t="shared" si="19"/>
        <v>0</v>
      </c>
      <c r="BG98" s="23">
        <f t="shared" si="19"/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v>0</v>
      </c>
      <c r="CV98" s="23">
        <v>0</v>
      </c>
      <c r="CW98" s="23">
        <f t="shared" si="20"/>
        <v>0</v>
      </c>
      <c r="CX98" s="23">
        <f t="shared" si="20"/>
        <v>0</v>
      </c>
      <c r="CY98" s="23">
        <f t="shared" si="15"/>
        <v>0</v>
      </c>
      <c r="CZ98" s="23">
        <v>0</v>
      </c>
      <c r="DA98" s="23">
        <v>0</v>
      </c>
      <c r="DB98" s="23">
        <v>0</v>
      </c>
      <c r="DC98" s="23">
        <v>0</v>
      </c>
      <c r="DD98" s="23">
        <v>0</v>
      </c>
      <c r="DE98" s="23">
        <v>0</v>
      </c>
      <c r="DF98" s="23">
        <v>0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f t="shared" si="21"/>
        <v>0</v>
      </c>
      <c r="DT98" s="23">
        <f t="shared" si="21"/>
        <v>0</v>
      </c>
      <c r="DU98" s="23">
        <f t="shared" si="16"/>
        <v>0</v>
      </c>
    </row>
    <row r="99" spans="1:125" x14ac:dyDescent="0.3">
      <c r="A99" s="21">
        <v>90</v>
      </c>
      <c r="B99" s="22" t="s">
        <v>149</v>
      </c>
      <c r="C99" s="23">
        <v>0</v>
      </c>
      <c r="D99" s="23">
        <v>0</v>
      </c>
      <c r="E99" s="23">
        <f t="shared" si="14"/>
        <v>0</v>
      </c>
      <c r="F99" s="23">
        <f t="shared" si="14"/>
        <v>0</v>
      </c>
      <c r="G99" s="23">
        <f t="shared" si="14"/>
        <v>0</v>
      </c>
      <c r="H99" s="23"/>
      <c r="I99" s="23">
        <v>0</v>
      </c>
      <c r="J99" s="23">
        <v>0</v>
      </c>
      <c r="K99" s="23">
        <f t="shared" si="17"/>
        <v>0</v>
      </c>
      <c r="L99" s="23">
        <f t="shared" si="17"/>
        <v>0</v>
      </c>
      <c r="M99" s="23">
        <f t="shared" si="17"/>
        <v>0</v>
      </c>
      <c r="N99" s="23">
        <v>0</v>
      </c>
      <c r="O99" s="23">
        <f t="shared" si="18"/>
        <v>0</v>
      </c>
      <c r="P99" s="23">
        <f t="shared" si="18"/>
        <v>0</v>
      </c>
      <c r="Q99" s="23">
        <f t="shared" si="18"/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f t="shared" si="19"/>
        <v>0</v>
      </c>
      <c r="BF99" s="23">
        <f t="shared" si="19"/>
        <v>0</v>
      </c>
      <c r="BG99" s="23">
        <f t="shared" si="19"/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v>0</v>
      </c>
      <c r="CV99" s="23">
        <v>0</v>
      </c>
      <c r="CW99" s="23">
        <f t="shared" si="20"/>
        <v>0</v>
      </c>
      <c r="CX99" s="23">
        <f t="shared" si="20"/>
        <v>0</v>
      </c>
      <c r="CY99" s="23">
        <f t="shared" si="15"/>
        <v>0</v>
      </c>
      <c r="CZ99" s="23">
        <v>0</v>
      </c>
      <c r="DA99" s="23">
        <v>0</v>
      </c>
      <c r="DB99" s="23">
        <v>0</v>
      </c>
      <c r="DC99" s="23">
        <v>0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f t="shared" si="21"/>
        <v>0</v>
      </c>
      <c r="DT99" s="23">
        <f t="shared" si="21"/>
        <v>0</v>
      </c>
      <c r="DU99" s="23">
        <f t="shared" si="16"/>
        <v>0</v>
      </c>
    </row>
    <row r="100" spans="1:125" x14ac:dyDescent="0.3">
      <c r="A100" s="21">
        <v>91</v>
      </c>
      <c r="B100" s="22" t="s">
        <v>150</v>
      </c>
      <c r="C100" s="23">
        <v>0</v>
      </c>
      <c r="D100" s="23">
        <v>0</v>
      </c>
      <c r="E100" s="23">
        <f t="shared" si="14"/>
        <v>0</v>
      </c>
      <c r="F100" s="23">
        <f t="shared" si="14"/>
        <v>0</v>
      </c>
      <c r="G100" s="23">
        <f t="shared" si="14"/>
        <v>0</v>
      </c>
      <c r="H100" s="23"/>
      <c r="I100" s="23">
        <v>0</v>
      </c>
      <c r="J100" s="23">
        <v>0</v>
      </c>
      <c r="K100" s="23">
        <f t="shared" si="17"/>
        <v>0</v>
      </c>
      <c r="L100" s="23">
        <f t="shared" si="17"/>
        <v>0</v>
      </c>
      <c r="M100" s="23">
        <f t="shared" si="17"/>
        <v>0</v>
      </c>
      <c r="N100" s="23">
        <v>0</v>
      </c>
      <c r="O100" s="23">
        <f t="shared" si="18"/>
        <v>0</v>
      </c>
      <c r="P100" s="23">
        <f t="shared" si="18"/>
        <v>0</v>
      </c>
      <c r="Q100" s="23">
        <f t="shared" si="18"/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f t="shared" si="19"/>
        <v>0</v>
      </c>
      <c r="BF100" s="23">
        <f t="shared" si="19"/>
        <v>0</v>
      </c>
      <c r="BG100" s="23">
        <f t="shared" si="19"/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23">
        <v>0</v>
      </c>
      <c r="CW100" s="23">
        <f t="shared" si="20"/>
        <v>0</v>
      </c>
      <c r="CX100" s="23">
        <f t="shared" si="20"/>
        <v>0</v>
      </c>
      <c r="CY100" s="23">
        <f t="shared" si="15"/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23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f t="shared" si="21"/>
        <v>0</v>
      </c>
      <c r="DT100" s="23">
        <f t="shared" si="21"/>
        <v>0</v>
      </c>
      <c r="DU100" s="23">
        <f t="shared" si="16"/>
        <v>0</v>
      </c>
    </row>
    <row r="101" spans="1:125" x14ac:dyDescent="0.3">
      <c r="A101" s="21"/>
      <c r="B101" s="22"/>
      <c r="C101" s="23"/>
      <c r="D101" s="23"/>
      <c r="E101" s="23">
        <f t="shared" si="14"/>
        <v>0</v>
      </c>
      <c r="F101" s="23">
        <f t="shared" si="14"/>
        <v>0</v>
      </c>
      <c r="G101" s="23">
        <f t="shared" si="14"/>
        <v>0</v>
      </c>
      <c r="H101" s="23"/>
      <c r="I101" s="23"/>
      <c r="J101" s="23"/>
      <c r="K101" s="23">
        <f t="shared" si="17"/>
        <v>0</v>
      </c>
      <c r="L101" s="23">
        <f t="shared" si="17"/>
        <v>0</v>
      </c>
      <c r="M101" s="23">
        <f t="shared" si="17"/>
        <v>0</v>
      </c>
      <c r="N101" s="23"/>
      <c r="O101" s="23">
        <f t="shared" si="18"/>
        <v>0</v>
      </c>
      <c r="P101" s="23">
        <f t="shared" si="18"/>
        <v>0</v>
      </c>
      <c r="Q101" s="23">
        <f t="shared" si="18"/>
        <v>0</v>
      </c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>
        <f t="shared" si="19"/>
        <v>0</v>
      </c>
      <c r="BF101" s="23">
        <f t="shared" si="19"/>
        <v>0</v>
      </c>
      <c r="BG101" s="23">
        <f t="shared" si="19"/>
        <v>0</v>
      </c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>
        <f t="shared" si="20"/>
        <v>0</v>
      </c>
      <c r="CX101" s="23">
        <f t="shared" si="20"/>
        <v>0</v>
      </c>
      <c r="CY101" s="23">
        <f t="shared" si="15"/>
        <v>0</v>
      </c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>
        <f t="shared" si="21"/>
        <v>0</v>
      </c>
      <c r="DT101" s="23">
        <f t="shared" si="21"/>
        <v>0</v>
      </c>
      <c r="DU101" s="23">
        <f t="shared" si="16"/>
        <v>0</v>
      </c>
    </row>
    <row r="102" spans="1:125" x14ac:dyDescent="0.3">
      <c r="A102" s="21"/>
      <c r="B102" s="22"/>
      <c r="C102" s="23"/>
      <c r="D102" s="23"/>
      <c r="E102" s="23">
        <f t="shared" si="14"/>
        <v>0</v>
      </c>
      <c r="F102" s="23">
        <f t="shared" si="14"/>
        <v>0</v>
      </c>
      <c r="G102" s="23">
        <f t="shared" si="14"/>
        <v>0</v>
      </c>
      <c r="H102" s="23"/>
      <c r="I102" s="23"/>
      <c r="J102" s="23"/>
      <c r="K102" s="23">
        <f t="shared" si="17"/>
        <v>0</v>
      </c>
      <c r="L102" s="23">
        <f t="shared" si="17"/>
        <v>0</v>
      </c>
      <c r="M102" s="23">
        <f t="shared" si="17"/>
        <v>0</v>
      </c>
      <c r="N102" s="23"/>
      <c r="O102" s="23">
        <f t="shared" si="18"/>
        <v>0</v>
      </c>
      <c r="P102" s="23">
        <f t="shared" si="18"/>
        <v>0</v>
      </c>
      <c r="Q102" s="23">
        <f t="shared" si="18"/>
        <v>0</v>
      </c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>
        <f t="shared" si="19"/>
        <v>0</v>
      </c>
      <c r="BF102" s="23">
        <f t="shared" si="19"/>
        <v>0</v>
      </c>
      <c r="BG102" s="23">
        <f t="shared" si="19"/>
        <v>0</v>
      </c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>
        <f t="shared" si="20"/>
        <v>0</v>
      </c>
      <c r="CX102" s="23">
        <f t="shared" si="20"/>
        <v>0</v>
      </c>
      <c r="CY102" s="23">
        <f t="shared" si="15"/>
        <v>0</v>
      </c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>
        <f t="shared" si="21"/>
        <v>0</v>
      </c>
      <c r="DT102" s="23">
        <f t="shared" si="21"/>
        <v>0</v>
      </c>
      <c r="DU102" s="23">
        <f t="shared" si="16"/>
        <v>0</v>
      </c>
    </row>
    <row r="103" spans="1:125" x14ac:dyDescent="0.3">
      <c r="A103" s="21"/>
      <c r="B103" s="22"/>
      <c r="C103" s="23"/>
      <c r="D103" s="23"/>
      <c r="E103" s="23">
        <f t="shared" si="14"/>
        <v>0</v>
      </c>
      <c r="F103" s="23">
        <f t="shared" si="14"/>
        <v>0</v>
      </c>
      <c r="G103" s="23">
        <f t="shared" si="14"/>
        <v>0</v>
      </c>
      <c r="H103" s="23"/>
      <c r="I103" s="23"/>
      <c r="J103" s="23"/>
      <c r="K103" s="23">
        <f t="shared" si="17"/>
        <v>0</v>
      </c>
      <c r="L103" s="23">
        <f t="shared" si="17"/>
        <v>0</v>
      </c>
      <c r="M103" s="23">
        <f t="shared" si="17"/>
        <v>0</v>
      </c>
      <c r="N103" s="23"/>
      <c r="O103" s="23">
        <f t="shared" si="18"/>
        <v>0</v>
      </c>
      <c r="P103" s="23">
        <f t="shared" si="18"/>
        <v>0</v>
      </c>
      <c r="Q103" s="23">
        <f t="shared" si="18"/>
        <v>0</v>
      </c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>
        <f t="shared" si="19"/>
        <v>0</v>
      </c>
      <c r="BF103" s="23">
        <f t="shared" si="19"/>
        <v>0</v>
      </c>
      <c r="BG103" s="23">
        <f t="shared" si="19"/>
        <v>0</v>
      </c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>
        <f t="shared" si="20"/>
        <v>0</v>
      </c>
      <c r="CX103" s="23">
        <f t="shared" si="20"/>
        <v>0</v>
      </c>
      <c r="CY103" s="23">
        <f t="shared" si="15"/>
        <v>0</v>
      </c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>
        <f t="shared" si="21"/>
        <v>0</v>
      </c>
      <c r="DT103" s="23">
        <f t="shared" si="21"/>
        <v>0</v>
      </c>
      <c r="DU103" s="23">
        <f t="shared" si="16"/>
        <v>0</v>
      </c>
    </row>
    <row r="104" spans="1:125" x14ac:dyDescent="0.3">
      <c r="A104" s="21"/>
      <c r="B104" s="22"/>
      <c r="C104" s="23"/>
      <c r="D104" s="23"/>
      <c r="E104" s="23">
        <f t="shared" si="14"/>
        <v>0</v>
      </c>
      <c r="F104" s="23">
        <f t="shared" si="14"/>
        <v>0</v>
      </c>
      <c r="G104" s="23">
        <f t="shared" si="14"/>
        <v>0</v>
      </c>
      <c r="H104" s="23"/>
      <c r="I104" s="23"/>
      <c r="J104" s="23"/>
      <c r="K104" s="23">
        <f t="shared" si="17"/>
        <v>0</v>
      </c>
      <c r="L104" s="23">
        <f t="shared" si="17"/>
        <v>0</v>
      </c>
      <c r="M104" s="23">
        <f t="shared" si="17"/>
        <v>0</v>
      </c>
      <c r="N104" s="23"/>
      <c r="O104" s="23">
        <f t="shared" si="18"/>
        <v>0</v>
      </c>
      <c r="P104" s="23">
        <f t="shared" si="18"/>
        <v>0</v>
      </c>
      <c r="Q104" s="23">
        <f t="shared" si="18"/>
        <v>0</v>
      </c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>
        <f t="shared" si="19"/>
        <v>0</v>
      </c>
      <c r="BF104" s="23">
        <f t="shared" si="19"/>
        <v>0</v>
      </c>
      <c r="BG104" s="23">
        <f t="shared" si="19"/>
        <v>0</v>
      </c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>
        <f t="shared" si="20"/>
        <v>0</v>
      </c>
      <c r="CX104" s="23">
        <f t="shared" si="20"/>
        <v>0</v>
      </c>
      <c r="CY104" s="23">
        <f t="shared" si="15"/>
        <v>0</v>
      </c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>
        <f t="shared" si="21"/>
        <v>0</v>
      </c>
      <c r="DT104" s="23">
        <f t="shared" si="21"/>
        <v>0</v>
      </c>
      <c r="DU104" s="23">
        <f t="shared" si="16"/>
        <v>0</v>
      </c>
    </row>
    <row r="105" spans="1:125" x14ac:dyDescent="0.3">
      <c r="A105" s="21"/>
      <c r="B105" s="22"/>
      <c r="C105" s="23"/>
      <c r="D105" s="23"/>
      <c r="E105" s="23">
        <f t="shared" si="14"/>
        <v>0</v>
      </c>
      <c r="F105" s="23">
        <f t="shared" si="14"/>
        <v>0</v>
      </c>
      <c r="G105" s="23">
        <f t="shared" si="14"/>
        <v>0</v>
      </c>
      <c r="H105" s="23"/>
      <c r="I105" s="23"/>
      <c r="J105" s="23"/>
      <c r="K105" s="23">
        <f t="shared" si="17"/>
        <v>0</v>
      </c>
      <c r="L105" s="23">
        <f t="shared" si="17"/>
        <v>0</v>
      </c>
      <c r="M105" s="23">
        <f t="shared" si="17"/>
        <v>0</v>
      </c>
      <c r="N105" s="23"/>
      <c r="O105" s="23">
        <f t="shared" si="18"/>
        <v>0</v>
      </c>
      <c r="P105" s="23">
        <f t="shared" si="18"/>
        <v>0</v>
      </c>
      <c r="Q105" s="23">
        <f t="shared" si="18"/>
        <v>0</v>
      </c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>
        <f t="shared" si="19"/>
        <v>0</v>
      </c>
      <c r="BF105" s="23">
        <f t="shared" si="19"/>
        <v>0</v>
      </c>
      <c r="BG105" s="23">
        <f t="shared" si="19"/>
        <v>0</v>
      </c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>
        <f t="shared" si="20"/>
        <v>0</v>
      </c>
      <c r="CX105" s="23">
        <f t="shared" si="20"/>
        <v>0</v>
      </c>
      <c r="CY105" s="23">
        <f t="shared" si="15"/>
        <v>0</v>
      </c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>
        <f t="shared" si="21"/>
        <v>0</v>
      </c>
      <c r="DT105" s="23">
        <f t="shared" si="21"/>
        <v>0</v>
      </c>
      <c r="DU105" s="23">
        <f t="shared" si="16"/>
        <v>0</v>
      </c>
    </row>
    <row r="106" spans="1:125" x14ac:dyDescent="0.3">
      <c r="A106" s="21"/>
      <c r="B106" s="22"/>
      <c r="C106" s="23"/>
      <c r="D106" s="23"/>
      <c r="E106" s="23">
        <f t="shared" si="14"/>
        <v>0</v>
      </c>
      <c r="F106" s="23">
        <f t="shared" si="14"/>
        <v>0</v>
      </c>
      <c r="G106" s="23">
        <f t="shared" si="14"/>
        <v>0</v>
      </c>
      <c r="H106" s="23"/>
      <c r="I106" s="23"/>
      <c r="J106" s="23"/>
      <c r="K106" s="23">
        <f t="shared" si="17"/>
        <v>0</v>
      </c>
      <c r="L106" s="23">
        <f t="shared" si="17"/>
        <v>0</v>
      </c>
      <c r="M106" s="23">
        <f t="shared" si="17"/>
        <v>0</v>
      </c>
      <c r="N106" s="23"/>
      <c r="O106" s="23">
        <f t="shared" si="18"/>
        <v>0</v>
      </c>
      <c r="P106" s="23">
        <f t="shared" si="18"/>
        <v>0</v>
      </c>
      <c r="Q106" s="23">
        <f t="shared" si="18"/>
        <v>0</v>
      </c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>
        <f t="shared" si="19"/>
        <v>0</v>
      </c>
      <c r="BF106" s="23">
        <f t="shared" si="19"/>
        <v>0</v>
      </c>
      <c r="BG106" s="23">
        <f t="shared" si="19"/>
        <v>0</v>
      </c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>
        <f t="shared" si="20"/>
        <v>0</v>
      </c>
      <c r="CX106" s="23">
        <f t="shared" si="20"/>
        <v>0</v>
      </c>
      <c r="CY106" s="23">
        <f t="shared" si="15"/>
        <v>0</v>
      </c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>
        <f t="shared" si="21"/>
        <v>0</v>
      </c>
      <c r="DT106" s="23">
        <f t="shared" si="21"/>
        <v>0</v>
      </c>
      <c r="DU106" s="23">
        <f t="shared" si="16"/>
        <v>0</v>
      </c>
    </row>
    <row r="107" spans="1:125" x14ac:dyDescent="0.3">
      <c r="A107" s="21"/>
      <c r="B107" s="22"/>
      <c r="C107" s="23"/>
      <c r="D107" s="23"/>
      <c r="E107" s="23">
        <f t="shared" si="14"/>
        <v>0</v>
      </c>
      <c r="F107" s="23">
        <f t="shared" si="14"/>
        <v>0</v>
      </c>
      <c r="G107" s="23">
        <f t="shared" si="14"/>
        <v>0</v>
      </c>
      <c r="H107" s="23"/>
      <c r="I107" s="23"/>
      <c r="J107" s="23"/>
      <c r="K107" s="23">
        <f t="shared" si="17"/>
        <v>0</v>
      </c>
      <c r="L107" s="23">
        <f t="shared" si="17"/>
        <v>0</v>
      </c>
      <c r="M107" s="23">
        <f t="shared" si="17"/>
        <v>0</v>
      </c>
      <c r="N107" s="23"/>
      <c r="O107" s="23">
        <f t="shared" si="18"/>
        <v>0</v>
      </c>
      <c r="P107" s="23">
        <f t="shared" si="18"/>
        <v>0</v>
      </c>
      <c r="Q107" s="23">
        <f t="shared" si="18"/>
        <v>0</v>
      </c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>
        <f t="shared" si="19"/>
        <v>0</v>
      </c>
      <c r="BF107" s="23">
        <f t="shared" si="19"/>
        <v>0</v>
      </c>
      <c r="BG107" s="23">
        <f t="shared" si="19"/>
        <v>0</v>
      </c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>
        <f t="shared" si="20"/>
        <v>0</v>
      </c>
      <c r="CX107" s="23">
        <f t="shared" si="20"/>
        <v>0</v>
      </c>
      <c r="CY107" s="23">
        <f t="shared" si="15"/>
        <v>0</v>
      </c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>
        <f t="shared" si="21"/>
        <v>0</v>
      </c>
      <c r="DT107" s="23">
        <f t="shared" si="21"/>
        <v>0</v>
      </c>
      <c r="DU107" s="23">
        <f t="shared" si="16"/>
        <v>0</v>
      </c>
    </row>
    <row r="108" spans="1:125" x14ac:dyDescent="0.3">
      <c r="A108" s="21"/>
      <c r="B108" s="22"/>
      <c r="C108" s="23"/>
      <c r="D108" s="23"/>
      <c r="E108" s="23">
        <f t="shared" si="14"/>
        <v>0</v>
      </c>
      <c r="F108" s="23">
        <f t="shared" si="14"/>
        <v>0</v>
      </c>
      <c r="G108" s="23">
        <f t="shared" si="14"/>
        <v>0</v>
      </c>
      <c r="H108" s="23"/>
      <c r="I108" s="23"/>
      <c r="J108" s="23"/>
      <c r="K108" s="23">
        <f t="shared" si="17"/>
        <v>0</v>
      </c>
      <c r="L108" s="23">
        <f t="shared" si="17"/>
        <v>0</v>
      </c>
      <c r="M108" s="23">
        <f t="shared" si="17"/>
        <v>0</v>
      </c>
      <c r="N108" s="23"/>
      <c r="O108" s="23">
        <f t="shared" si="18"/>
        <v>0</v>
      </c>
      <c r="P108" s="23">
        <f t="shared" si="18"/>
        <v>0</v>
      </c>
      <c r="Q108" s="23">
        <f t="shared" si="18"/>
        <v>0</v>
      </c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>
        <f t="shared" si="19"/>
        <v>0</v>
      </c>
      <c r="BF108" s="23">
        <f t="shared" si="19"/>
        <v>0</v>
      </c>
      <c r="BG108" s="23">
        <f t="shared" si="19"/>
        <v>0</v>
      </c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>
        <f t="shared" si="20"/>
        <v>0</v>
      </c>
      <c r="CX108" s="23">
        <f t="shared" si="20"/>
        <v>0</v>
      </c>
      <c r="CY108" s="23">
        <f t="shared" si="15"/>
        <v>0</v>
      </c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>
        <f t="shared" si="21"/>
        <v>0</v>
      </c>
      <c r="DT108" s="23">
        <f t="shared" si="21"/>
        <v>0</v>
      </c>
      <c r="DU108" s="23">
        <f t="shared" si="16"/>
        <v>0</v>
      </c>
    </row>
    <row r="109" spans="1:125" x14ac:dyDescent="0.3">
      <c r="A109" s="21"/>
      <c r="B109" s="22" t="s">
        <v>151</v>
      </c>
      <c r="C109" s="23">
        <v>545826.18059999996</v>
      </c>
      <c r="D109" s="23">
        <v>1124843.6231</v>
      </c>
      <c r="E109" s="23">
        <f t="shared" si="14"/>
        <v>9407876.8729999997</v>
      </c>
      <c r="F109" s="23">
        <f t="shared" si="14"/>
        <v>0</v>
      </c>
      <c r="G109" s="23">
        <f t="shared" si="14"/>
        <v>4081624.9316000012</v>
      </c>
      <c r="H109" s="23"/>
      <c r="I109" s="23">
        <v>9554424.9729999993</v>
      </c>
      <c r="J109" s="23">
        <v>4110163.2809000001</v>
      </c>
      <c r="K109" s="23">
        <f t="shared" si="17"/>
        <v>2025302.3119999999</v>
      </c>
      <c r="L109" s="23">
        <f t="shared" si="17"/>
        <v>0</v>
      </c>
      <c r="M109" s="23">
        <f t="shared" si="17"/>
        <v>769135.49829999998</v>
      </c>
      <c r="N109" s="23">
        <v>0</v>
      </c>
      <c r="O109" s="23">
        <f t="shared" si="18"/>
        <v>926839.125</v>
      </c>
      <c r="P109" s="23">
        <f t="shared" si="18"/>
        <v>0</v>
      </c>
      <c r="Q109" s="23">
        <f t="shared" si="18"/>
        <v>392748.32259999996</v>
      </c>
      <c r="R109" s="23">
        <v>0</v>
      </c>
      <c r="S109" s="23">
        <v>48689.5</v>
      </c>
      <c r="T109" s="23">
        <v>0</v>
      </c>
      <c r="U109" s="23">
        <v>20852.283899999999</v>
      </c>
      <c r="V109" s="23">
        <v>0</v>
      </c>
      <c r="W109" s="23">
        <v>316727.36</v>
      </c>
      <c r="X109" s="23">
        <v>0</v>
      </c>
      <c r="Y109" s="23">
        <v>47604.882599999997</v>
      </c>
      <c r="Z109" s="23">
        <v>0</v>
      </c>
      <c r="AA109" s="23">
        <v>878149.625</v>
      </c>
      <c r="AB109" s="23">
        <v>0</v>
      </c>
      <c r="AC109" s="23">
        <v>371896.03869999998</v>
      </c>
      <c r="AD109" s="23">
        <v>0</v>
      </c>
      <c r="AE109" s="23">
        <v>47450.116999999998</v>
      </c>
      <c r="AF109" s="23">
        <v>0</v>
      </c>
      <c r="AG109" s="23">
        <v>20079.251700000001</v>
      </c>
      <c r="AH109" s="23">
        <v>0</v>
      </c>
      <c r="AI109" s="23">
        <v>27430</v>
      </c>
      <c r="AJ109" s="23">
        <v>0</v>
      </c>
      <c r="AK109" s="23">
        <v>20238.599999999999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8978</v>
      </c>
      <c r="AS109" s="23">
        <v>6311762.5999999996</v>
      </c>
      <c r="AT109" s="23">
        <v>0</v>
      </c>
      <c r="AU109" s="23">
        <v>3159855</v>
      </c>
      <c r="AV109" s="23">
        <v>40689.199999999997</v>
      </c>
      <c r="AW109" s="23">
        <v>0</v>
      </c>
      <c r="AX109" s="23">
        <v>14820.2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f t="shared" si="19"/>
        <v>310961.10000000003</v>
      </c>
      <c r="BF109" s="23">
        <f t="shared" si="19"/>
        <v>0</v>
      </c>
      <c r="BG109" s="23">
        <f t="shared" si="19"/>
        <v>85856.895399999994</v>
      </c>
      <c r="BH109" s="23">
        <v>0</v>
      </c>
      <c r="BI109" s="23">
        <v>257987.5</v>
      </c>
      <c r="BJ109" s="23">
        <v>0</v>
      </c>
      <c r="BK109" s="23">
        <v>59214.264999999999</v>
      </c>
      <c r="BL109" s="23">
        <v>26512</v>
      </c>
      <c r="BM109" s="23">
        <v>0</v>
      </c>
      <c r="BN109" s="23">
        <v>11222.617</v>
      </c>
      <c r="BO109" s="23">
        <v>3826.7</v>
      </c>
      <c r="BP109" s="23">
        <v>0</v>
      </c>
      <c r="BQ109" s="23">
        <v>1951.9570000000001</v>
      </c>
      <c r="BR109" s="23">
        <v>22634.9</v>
      </c>
      <c r="BS109" s="23">
        <v>0</v>
      </c>
      <c r="BT109" s="23">
        <v>13468.056399999999</v>
      </c>
      <c r="BU109" s="23">
        <v>0</v>
      </c>
      <c r="BV109" s="23">
        <v>0</v>
      </c>
      <c r="BW109" s="23">
        <v>0</v>
      </c>
      <c r="BX109" s="23">
        <v>31696.0867</v>
      </c>
      <c r="BY109" s="23">
        <v>0</v>
      </c>
      <c r="BZ109" s="23">
        <v>10991.6183</v>
      </c>
      <c r="CA109" s="23">
        <v>3460</v>
      </c>
      <c r="CB109" s="23">
        <v>0</v>
      </c>
      <c r="CC109" s="23">
        <v>727.6</v>
      </c>
      <c r="CD109" s="23">
        <v>362801.96</v>
      </c>
      <c r="CE109" s="23">
        <v>0</v>
      </c>
      <c r="CF109" s="23">
        <v>129601.25139999999</v>
      </c>
      <c r="CG109" s="23">
        <v>186326.66</v>
      </c>
      <c r="CH109" s="23">
        <v>0</v>
      </c>
      <c r="CI109" s="23">
        <v>62716.448400000001</v>
      </c>
      <c r="CJ109" s="23">
        <v>4355</v>
      </c>
      <c r="CK109" s="23">
        <v>0</v>
      </c>
      <c r="CL109" s="23">
        <v>43698.860200000003</v>
      </c>
      <c r="CM109" s="23">
        <v>1135.3499999999999</v>
      </c>
      <c r="CN109" s="23">
        <v>0</v>
      </c>
      <c r="CO109" s="23">
        <v>8711.31</v>
      </c>
      <c r="CP109" s="23">
        <v>0</v>
      </c>
      <c r="CQ109" s="23">
        <v>0</v>
      </c>
      <c r="CR109" s="23">
        <v>3900</v>
      </c>
      <c r="CS109" s="23">
        <v>24142.3</v>
      </c>
      <c r="CT109" s="23">
        <v>0</v>
      </c>
      <c r="CU109" s="23">
        <v>19868.524399999998</v>
      </c>
      <c r="CV109" s="23">
        <v>-1261.374</v>
      </c>
      <c r="CW109" s="23">
        <f t="shared" si="20"/>
        <v>8409450.1986999996</v>
      </c>
      <c r="CX109" s="23">
        <f t="shared" si="20"/>
        <v>0</v>
      </c>
      <c r="CY109" s="23">
        <f t="shared" si="15"/>
        <v>3966418.9426000011</v>
      </c>
      <c r="CZ109" s="23">
        <v>1273</v>
      </c>
      <c r="DA109" s="23">
        <v>0</v>
      </c>
      <c r="DB109" s="23">
        <v>1273</v>
      </c>
      <c r="DC109" s="23">
        <v>986405.98430000001</v>
      </c>
      <c r="DD109" s="23">
        <v>0</v>
      </c>
      <c r="DE109" s="23">
        <v>118632.989</v>
      </c>
      <c r="DF109" s="23">
        <v>0</v>
      </c>
      <c r="DG109" s="23">
        <v>0</v>
      </c>
      <c r="DH109" s="23">
        <v>0</v>
      </c>
      <c r="DI109" s="23">
        <v>10747.69</v>
      </c>
      <c r="DJ109" s="23">
        <v>0</v>
      </c>
      <c r="DK109" s="23">
        <v>-4700</v>
      </c>
      <c r="DL109" s="23">
        <v>0</v>
      </c>
      <c r="DM109" s="23">
        <v>0</v>
      </c>
      <c r="DN109" s="23">
        <v>0</v>
      </c>
      <c r="DO109" s="23">
        <v>1050006.5486000001</v>
      </c>
      <c r="DP109" s="23">
        <v>0</v>
      </c>
      <c r="DQ109" s="23">
        <v>108583.5333</v>
      </c>
      <c r="DR109" s="23">
        <v>0</v>
      </c>
      <c r="DS109" s="23">
        <f t="shared" si="21"/>
        <v>2048433.2228999999</v>
      </c>
      <c r="DT109" s="23">
        <f t="shared" si="21"/>
        <v>0</v>
      </c>
      <c r="DU109" s="23">
        <f t="shared" si="16"/>
        <v>223789.52230000001</v>
      </c>
    </row>
    <row r="110" spans="1:125" x14ac:dyDescent="0.3">
      <c r="A110" s="21"/>
      <c r="B110" s="22"/>
      <c r="C110" s="23"/>
      <c r="D110" s="23"/>
      <c r="E110" s="23">
        <f t="shared" si="14"/>
        <v>0</v>
      </c>
      <c r="F110" s="23">
        <f t="shared" si="14"/>
        <v>0</v>
      </c>
      <c r="G110" s="23">
        <f t="shared" si="14"/>
        <v>0</v>
      </c>
      <c r="H110" s="23"/>
      <c r="I110" s="23"/>
      <c r="J110" s="23"/>
      <c r="K110" s="23">
        <f t="shared" si="17"/>
        <v>0</v>
      </c>
      <c r="L110" s="23">
        <f t="shared" si="17"/>
        <v>0</v>
      </c>
      <c r="M110" s="23">
        <f t="shared" si="17"/>
        <v>0</v>
      </c>
      <c r="N110" s="23"/>
      <c r="O110" s="23">
        <f t="shared" si="18"/>
        <v>0</v>
      </c>
      <c r="P110" s="23">
        <f t="shared" si="18"/>
        <v>0</v>
      </c>
      <c r="Q110" s="23">
        <f t="shared" si="18"/>
        <v>0</v>
      </c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>
        <f t="shared" si="19"/>
        <v>0</v>
      </c>
      <c r="BF110" s="23">
        <f t="shared" si="19"/>
        <v>0</v>
      </c>
      <c r="BG110" s="23">
        <f t="shared" si="19"/>
        <v>0</v>
      </c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>
        <f t="shared" si="20"/>
        <v>0</v>
      </c>
      <c r="CX110" s="23">
        <f t="shared" si="20"/>
        <v>0</v>
      </c>
      <c r="CY110" s="23">
        <f t="shared" si="15"/>
        <v>0</v>
      </c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>
        <f t="shared" si="21"/>
        <v>0</v>
      </c>
      <c r="DT110" s="23">
        <f t="shared" si="21"/>
        <v>0</v>
      </c>
      <c r="DU110" s="23">
        <f t="shared" si="16"/>
        <v>0</v>
      </c>
    </row>
    <row r="111" spans="1:125" x14ac:dyDescent="0.3">
      <c r="A111" s="21"/>
      <c r="B111" s="22"/>
      <c r="C111" s="23"/>
      <c r="D111" s="23"/>
      <c r="E111" s="23">
        <f t="shared" si="14"/>
        <v>0</v>
      </c>
      <c r="F111" s="23" t="e">
        <f t="shared" si="14"/>
        <v>#VALUE!</v>
      </c>
      <c r="G111" s="23">
        <f t="shared" si="14"/>
        <v>0</v>
      </c>
      <c r="H111" s="23"/>
      <c r="I111" s="23"/>
      <c r="J111" s="23"/>
      <c r="K111" s="23">
        <f t="shared" si="17"/>
        <v>0</v>
      </c>
      <c r="L111" s="23" t="e">
        <f t="shared" si="17"/>
        <v>#VALUE!</v>
      </c>
      <c r="M111" s="23">
        <f t="shared" si="17"/>
        <v>0</v>
      </c>
      <c r="N111" s="23"/>
      <c r="O111" s="23">
        <f t="shared" si="18"/>
        <v>0</v>
      </c>
      <c r="P111" s="23">
        <f t="shared" si="18"/>
        <v>0</v>
      </c>
      <c r="Q111" s="23">
        <f t="shared" si="18"/>
        <v>0</v>
      </c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>
        <f t="shared" si="19"/>
        <v>0</v>
      </c>
      <c r="BF111" s="23" t="e">
        <f t="shared" si="19"/>
        <v>#VALUE!</v>
      </c>
      <c r="BG111" s="23">
        <f t="shared" si="19"/>
        <v>0</v>
      </c>
      <c r="BH111" s="23"/>
      <c r="BI111" s="23"/>
      <c r="BJ111" s="23" t="s">
        <v>152</v>
      </c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>
        <f t="shared" si="20"/>
        <v>0</v>
      </c>
      <c r="CX111" s="23" t="e">
        <f t="shared" si="20"/>
        <v>#VALUE!</v>
      </c>
      <c r="CY111" s="23">
        <f t="shared" si="15"/>
        <v>0</v>
      </c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>
        <f t="shared" si="21"/>
        <v>0</v>
      </c>
      <c r="DT111" s="23">
        <f t="shared" si="21"/>
        <v>0</v>
      </c>
      <c r="DU111" s="23">
        <f t="shared" si="16"/>
        <v>0</v>
      </c>
    </row>
    <row r="112" spans="1:125" x14ac:dyDescent="0.3">
      <c r="A112" s="21"/>
      <c r="B112" s="22"/>
      <c r="C112" s="23"/>
      <c r="D112" s="23"/>
      <c r="E112" s="23" t="e">
        <f t="shared" si="14"/>
        <v>#VALUE!</v>
      </c>
      <c r="F112" s="23" t="e">
        <f t="shared" si="14"/>
        <v>#VALUE!</v>
      </c>
      <c r="G112" s="23" t="e">
        <f t="shared" si="14"/>
        <v>#VALUE!</v>
      </c>
      <c r="H112" s="23"/>
      <c r="I112" s="23"/>
      <c r="J112" s="23"/>
      <c r="K112" s="23" t="e">
        <f t="shared" si="17"/>
        <v>#VALUE!</v>
      </c>
      <c r="L112" s="23" t="e">
        <f t="shared" si="17"/>
        <v>#VALUE!</v>
      </c>
      <c r="M112" s="23" t="e">
        <f t="shared" si="17"/>
        <v>#VALUE!</v>
      </c>
      <c r="N112" s="23"/>
      <c r="O112" s="23">
        <f t="shared" si="18"/>
        <v>0</v>
      </c>
      <c r="P112" s="23">
        <f t="shared" si="18"/>
        <v>0</v>
      </c>
      <c r="Q112" s="23">
        <f t="shared" si="18"/>
        <v>0</v>
      </c>
      <c r="R112" s="23"/>
      <c r="S112" s="23"/>
      <c r="T112" s="23"/>
      <c r="U112" s="23"/>
      <c r="V112" s="23" t="s">
        <v>153</v>
      </c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 t="s">
        <v>154</v>
      </c>
      <c r="AJ112" s="23"/>
      <c r="AK112" s="23" t="s">
        <v>155</v>
      </c>
      <c r="AL112" s="23"/>
      <c r="AM112" s="23"/>
      <c r="AN112" s="23"/>
      <c r="AO112" s="23"/>
      <c r="AP112" s="23" t="s">
        <v>152</v>
      </c>
      <c r="AQ112" s="23"/>
      <c r="AR112" s="23"/>
      <c r="AS112" s="23" t="s">
        <v>154</v>
      </c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>
        <f t="shared" si="19"/>
        <v>0</v>
      </c>
      <c r="BF112" s="23" t="e">
        <f t="shared" si="19"/>
        <v>#VALUE!</v>
      </c>
      <c r="BG112" s="23">
        <f t="shared" si="19"/>
        <v>0</v>
      </c>
      <c r="BH112" s="23"/>
      <c r="BI112" s="23"/>
      <c r="BJ112" s="23" t="s">
        <v>156</v>
      </c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 t="s">
        <v>157</v>
      </c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 t="e">
        <f t="shared" si="20"/>
        <v>#VALUE!</v>
      </c>
      <c r="CX112" s="23" t="e">
        <f t="shared" si="20"/>
        <v>#VALUE!</v>
      </c>
      <c r="CY112" s="23" t="e">
        <f t="shared" si="15"/>
        <v>#VALUE!</v>
      </c>
      <c r="CZ112" s="23"/>
      <c r="DA112" s="23"/>
      <c r="DB112" s="23"/>
      <c r="DC112" s="23" t="s">
        <v>158</v>
      </c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 t="e">
        <f t="shared" si="21"/>
        <v>#VALUE!</v>
      </c>
      <c r="DT112" s="23">
        <f t="shared" si="21"/>
        <v>0</v>
      </c>
      <c r="DU112" s="23">
        <f t="shared" si="16"/>
        <v>0</v>
      </c>
    </row>
    <row r="113" spans="1:125" x14ac:dyDescent="0.3">
      <c r="A113" s="21"/>
      <c r="B113" s="22"/>
      <c r="C113" s="23"/>
      <c r="D113" s="23"/>
      <c r="E113" s="23" t="e">
        <f t="shared" si="14"/>
        <v>#VALUE!</v>
      </c>
      <c r="F113" s="23">
        <f t="shared" si="14"/>
        <v>0</v>
      </c>
      <c r="G113" s="23" t="e">
        <f t="shared" si="14"/>
        <v>#VALUE!</v>
      </c>
      <c r="H113" s="23"/>
      <c r="I113" s="23"/>
      <c r="J113" s="23"/>
      <c r="K113" s="23" t="e">
        <f t="shared" si="17"/>
        <v>#VALUE!</v>
      </c>
      <c r="L113" s="23">
        <f t="shared" si="17"/>
        <v>0</v>
      </c>
      <c r="M113" s="23">
        <f t="shared" si="17"/>
        <v>0</v>
      </c>
      <c r="N113" s="23"/>
      <c r="O113" s="23">
        <f t="shared" si="18"/>
        <v>0</v>
      </c>
      <c r="P113" s="23">
        <f t="shared" si="18"/>
        <v>0</v>
      </c>
      <c r="Q113" s="23">
        <f t="shared" si="18"/>
        <v>0</v>
      </c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 t="s">
        <v>154</v>
      </c>
      <c r="AV113" s="23"/>
      <c r="AW113" s="23"/>
      <c r="AX113" s="23"/>
      <c r="AY113" s="23" t="s">
        <v>152</v>
      </c>
      <c r="AZ113" s="23"/>
      <c r="BA113" s="23"/>
      <c r="BB113" s="23"/>
      <c r="BC113" s="23"/>
      <c r="BD113" s="23"/>
      <c r="BE113" s="23" t="e">
        <f t="shared" si="19"/>
        <v>#VALUE!</v>
      </c>
      <c r="BF113" s="23">
        <f t="shared" si="19"/>
        <v>0</v>
      </c>
      <c r="BG113" s="23">
        <f t="shared" si="19"/>
        <v>0</v>
      </c>
      <c r="BH113" s="23"/>
      <c r="BI113" s="23"/>
      <c r="BJ113" s="23"/>
      <c r="BK113" s="23"/>
      <c r="BL113" s="23"/>
      <c r="BM113" s="23"/>
      <c r="BN113" s="23"/>
      <c r="BO113" s="23" t="s">
        <v>159</v>
      </c>
      <c r="BP113" s="23"/>
      <c r="BQ113" s="23"/>
      <c r="BR113" s="23"/>
      <c r="BS113" s="23"/>
      <c r="BT113" s="23"/>
      <c r="BU113" s="23"/>
      <c r="BV113" s="23"/>
      <c r="BW113" s="23"/>
      <c r="BX113" s="23" t="s">
        <v>160</v>
      </c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 t="s">
        <v>154</v>
      </c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 t="e">
        <f t="shared" si="20"/>
        <v>#VALUE!</v>
      </c>
      <c r="CX113" s="23">
        <f t="shared" si="20"/>
        <v>0</v>
      </c>
      <c r="CY113" s="23" t="e">
        <f t="shared" si="15"/>
        <v>#VALUE!</v>
      </c>
      <c r="CZ113" s="23"/>
      <c r="DA113" s="23"/>
      <c r="DB113" s="23"/>
      <c r="DC113" s="23"/>
      <c r="DD113" s="23"/>
      <c r="DE113" s="23"/>
      <c r="DF113" s="23"/>
      <c r="DG113" s="23"/>
      <c r="DH113" s="23"/>
      <c r="DI113" s="23" t="s">
        <v>158</v>
      </c>
      <c r="DJ113" s="23"/>
      <c r="DK113" s="23"/>
      <c r="DL113" s="23"/>
      <c r="DM113" s="23"/>
      <c r="DN113" s="23"/>
      <c r="DO113" s="23" t="s">
        <v>153</v>
      </c>
      <c r="DP113" s="23"/>
      <c r="DQ113" s="23"/>
      <c r="DR113" s="23"/>
      <c r="DS113" s="23" t="e">
        <f t="shared" si="21"/>
        <v>#VALUE!</v>
      </c>
      <c r="DT113" s="23">
        <f t="shared" si="21"/>
        <v>0</v>
      </c>
      <c r="DU113" s="23">
        <f t="shared" si="16"/>
        <v>0</v>
      </c>
    </row>
    <row r="114" spans="1:125" x14ac:dyDescent="0.3">
      <c r="A114" s="21"/>
      <c r="B114" s="22"/>
      <c r="C114" s="23"/>
      <c r="D114" s="23"/>
      <c r="E114" s="23" t="e">
        <f t="shared" si="14"/>
        <v>#VALUE!</v>
      </c>
      <c r="F114" s="23">
        <f t="shared" si="14"/>
        <v>0</v>
      </c>
      <c r="G114" s="23">
        <f t="shared" si="14"/>
        <v>0</v>
      </c>
      <c r="H114" s="23"/>
      <c r="I114" s="23"/>
      <c r="J114" s="23"/>
      <c r="K114" s="23">
        <f t="shared" si="17"/>
        <v>0</v>
      </c>
      <c r="L114" s="23">
        <f t="shared" si="17"/>
        <v>0</v>
      </c>
      <c r="M114" s="23">
        <f t="shared" si="17"/>
        <v>0</v>
      </c>
      <c r="N114" s="23"/>
      <c r="O114" s="23">
        <f t="shared" si="18"/>
        <v>0</v>
      </c>
      <c r="P114" s="23">
        <f t="shared" si="18"/>
        <v>0</v>
      </c>
      <c r="Q114" s="23">
        <f t="shared" si="18"/>
        <v>0</v>
      </c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>
        <f t="shared" si="19"/>
        <v>0</v>
      </c>
      <c r="BF114" s="23">
        <f t="shared" si="19"/>
        <v>0</v>
      </c>
      <c r="BG114" s="23">
        <f t="shared" si="19"/>
        <v>0</v>
      </c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>
        <f t="shared" si="20"/>
        <v>0</v>
      </c>
      <c r="CX114" s="23">
        <f t="shared" si="20"/>
        <v>0</v>
      </c>
      <c r="CY114" s="23">
        <f t="shared" si="15"/>
        <v>0</v>
      </c>
      <c r="CZ114" s="23" t="s">
        <v>161</v>
      </c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 t="e">
        <f t="shared" si="21"/>
        <v>#VALUE!</v>
      </c>
      <c r="DT114" s="23">
        <f t="shared" si="21"/>
        <v>0</v>
      </c>
      <c r="DU114" s="23">
        <f t="shared" si="16"/>
        <v>0</v>
      </c>
    </row>
    <row r="115" spans="1:125" x14ac:dyDescent="0.3">
      <c r="A115" s="21"/>
      <c r="B115" s="22"/>
      <c r="C115" s="23"/>
      <c r="D115" s="23"/>
      <c r="E115" s="23" t="e">
        <f t="shared" si="14"/>
        <v>#VALUE!</v>
      </c>
      <c r="F115" s="23" t="e">
        <f t="shared" si="14"/>
        <v>#VALUE!</v>
      </c>
      <c r="G115" s="23" t="e">
        <f t="shared" si="14"/>
        <v>#VALUE!</v>
      </c>
      <c r="H115" s="23"/>
      <c r="I115" s="23"/>
      <c r="J115" s="23"/>
      <c r="K115" s="23" t="e">
        <f t="shared" si="17"/>
        <v>#VALUE!</v>
      </c>
      <c r="L115" s="23" t="e">
        <f t="shared" si="17"/>
        <v>#VALUE!</v>
      </c>
      <c r="M115" s="23" t="e">
        <f t="shared" si="17"/>
        <v>#VALUE!</v>
      </c>
      <c r="N115" s="23"/>
      <c r="O115" s="23">
        <f t="shared" si="18"/>
        <v>0</v>
      </c>
      <c r="P115" s="23">
        <f t="shared" si="18"/>
        <v>0</v>
      </c>
      <c r="Q115" s="23">
        <f t="shared" si="18"/>
        <v>0</v>
      </c>
      <c r="R115" s="23"/>
      <c r="S115" s="23"/>
      <c r="T115" s="23"/>
      <c r="U115" s="23"/>
      <c r="V115" s="23" t="s">
        <v>162</v>
      </c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153</v>
      </c>
      <c r="AQ115" s="23"/>
      <c r="AR115" s="23"/>
      <c r="AS115" s="23" t="s">
        <v>153</v>
      </c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 t="e">
        <f t="shared" si="19"/>
        <v>#VALUE!</v>
      </c>
      <c r="BF115" s="23" t="e">
        <f t="shared" si="19"/>
        <v>#VALUE!</v>
      </c>
      <c r="BG115" s="23" t="e">
        <f t="shared" si="19"/>
        <v>#VALUE!</v>
      </c>
      <c r="BH115" s="23"/>
      <c r="BI115" s="23"/>
      <c r="BJ115" s="23" t="s">
        <v>158</v>
      </c>
      <c r="BK115" s="23"/>
      <c r="BL115" s="23"/>
      <c r="BM115" s="23"/>
      <c r="BN115" s="23"/>
      <c r="BO115" s="23" t="s">
        <v>158</v>
      </c>
      <c r="BP115" s="23"/>
      <c r="BQ115" s="23"/>
      <c r="BR115" s="23"/>
      <c r="BS115" s="23"/>
      <c r="BT115" s="23" t="s">
        <v>163</v>
      </c>
      <c r="BU115" s="23"/>
      <c r="BV115" s="23"/>
      <c r="BW115" s="23"/>
      <c r="BX115" s="23" t="s">
        <v>164</v>
      </c>
      <c r="BY115" s="23"/>
      <c r="BZ115" s="23"/>
      <c r="CA115" s="23" t="s">
        <v>163</v>
      </c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 t="e">
        <f t="shared" si="20"/>
        <v>#VALUE!</v>
      </c>
      <c r="CX115" s="23" t="e">
        <f t="shared" si="20"/>
        <v>#VALUE!</v>
      </c>
      <c r="CY115" s="23" t="e">
        <f t="shared" si="15"/>
        <v>#VALUE!</v>
      </c>
      <c r="CZ115" s="23"/>
      <c r="DA115" s="23"/>
      <c r="DB115" s="23"/>
      <c r="DC115" s="23" t="s">
        <v>152</v>
      </c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 t="e">
        <f t="shared" si="21"/>
        <v>#VALUE!</v>
      </c>
      <c r="DT115" s="23">
        <f t="shared" si="21"/>
        <v>0</v>
      </c>
      <c r="DU115" s="23">
        <f t="shared" si="16"/>
        <v>0</v>
      </c>
    </row>
    <row r="116" spans="1:125" x14ac:dyDescent="0.3">
      <c r="A116" s="21"/>
      <c r="B116" s="22"/>
      <c r="C116" s="23"/>
      <c r="D116" s="23"/>
      <c r="E116" s="23" t="e">
        <f t="shared" si="14"/>
        <v>#VALUE!</v>
      </c>
      <c r="F116" s="23">
        <f t="shared" si="14"/>
        <v>0</v>
      </c>
      <c r="G116" s="23" t="e">
        <f t="shared" si="14"/>
        <v>#VALUE!</v>
      </c>
      <c r="H116" s="23"/>
      <c r="I116" s="23"/>
      <c r="J116" s="23"/>
      <c r="K116" s="23" t="e">
        <f t="shared" si="17"/>
        <v>#VALUE!</v>
      </c>
      <c r="L116" s="23">
        <f t="shared" si="17"/>
        <v>0</v>
      </c>
      <c r="M116" s="23">
        <f t="shared" si="17"/>
        <v>0</v>
      </c>
      <c r="N116" s="23"/>
      <c r="O116" s="23">
        <f t="shared" si="18"/>
        <v>0</v>
      </c>
      <c r="P116" s="23">
        <f t="shared" si="18"/>
        <v>0</v>
      </c>
      <c r="Q116" s="23">
        <f t="shared" si="18"/>
        <v>0</v>
      </c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 t="s">
        <v>153</v>
      </c>
      <c r="AV116" s="23"/>
      <c r="AW116" s="23"/>
      <c r="AX116" s="23"/>
      <c r="AY116" s="23" t="s">
        <v>158</v>
      </c>
      <c r="AZ116" s="23"/>
      <c r="BA116" s="23"/>
      <c r="BB116" s="23"/>
      <c r="BC116" s="23"/>
      <c r="BD116" s="23"/>
      <c r="BE116" s="23">
        <f t="shared" si="19"/>
        <v>0</v>
      </c>
      <c r="BF116" s="23">
        <f t="shared" si="19"/>
        <v>0</v>
      </c>
      <c r="BG116" s="23">
        <f t="shared" si="19"/>
        <v>0</v>
      </c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 t="s">
        <v>155</v>
      </c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 t="e">
        <f t="shared" si="20"/>
        <v>#VALUE!</v>
      </c>
      <c r="CX116" s="23">
        <f t="shared" si="20"/>
        <v>0</v>
      </c>
      <c r="CY116" s="23" t="e">
        <f t="shared" si="15"/>
        <v>#VALUE!</v>
      </c>
      <c r="CZ116" s="23"/>
      <c r="DA116" s="23"/>
      <c r="DB116" s="23"/>
      <c r="DC116" s="23"/>
      <c r="DD116" s="23"/>
      <c r="DE116" s="23"/>
      <c r="DF116" s="23"/>
      <c r="DG116" s="23"/>
      <c r="DH116" s="23"/>
      <c r="DI116" s="23" t="s">
        <v>165</v>
      </c>
      <c r="DJ116" s="23"/>
      <c r="DK116" s="23" t="s">
        <v>153</v>
      </c>
      <c r="DL116" s="23"/>
      <c r="DM116" s="23"/>
      <c r="DN116" s="23"/>
      <c r="DO116" s="23"/>
      <c r="DP116" s="23"/>
      <c r="DQ116" s="23"/>
      <c r="DR116" s="23"/>
      <c r="DS116" s="23" t="e">
        <f t="shared" si="21"/>
        <v>#VALUE!</v>
      </c>
      <c r="DT116" s="23">
        <f t="shared" si="21"/>
        <v>0</v>
      </c>
      <c r="DU116" s="23" t="e">
        <f t="shared" si="16"/>
        <v>#VALUE!</v>
      </c>
    </row>
    <row r="117" spans="1:125" x14ac:dyDescent="0.3">
      <c r="A117" s="21"/>
      <c r="B117" s="22"/>
      <c r="C117" s="23"/>
      <c r="D117" s="23"/>
      <c r="E117" s="23" t="e">
        <f t="shared" si="14"/>
        <v>#VALUE!</v>
      </c>
      <c r="F117" s="23">
        <f t="shared" si="14"/>
        <v>0</v>
      </c>
      <c r="G117" s="23">
        <f t="shared" si="14"/>
        <v>0</v>
      </c>
      <c r="H117" s="23"/>
      <c r="I117" s="23"/>
      <c r="J117" s="23"/>
      <c r="K117" s="23">
        <f t="shared" si="17"/>
        <v>0</v>
      </c>
      <c r="L117" s="23">
        <f t="shared" si="17"/>
        <v>0</v>
      </c>
      <c r="M117" s="23">
        <f t="shared" si="17"/>
        <v>0</v>
      </c>
      <c r="N117" s="23"/>
      <c r="O117" s="23">
        <f t="shared" si="18"/>
        <v>0</v>
      </c>
      <c r="P117" s="23">
        <f t="shared" si="18"/>
        <v>0</v>
      </c>
      <c r="Q117" s="23">
        <f t="shared" si="18"/>
        <v>0</v>
      </c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>
        <f t="shared" si="19"/>
        <v>0</v>
      </c>
      <c r="BF117" s="23">
        <f t="shared" si="19"/>
        <v>0</v>
      </c>
      <c r="BG117" s="23">
        <f t="shared" si="19"/>
        <v>0</v>
      </c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>
        <f t="shared" si="20"/>
        <v>0</v>
      </c>
      <c r="CX117" s="23">
        <f t="shared" si="20"/>
        <v>0</v>
      </c>
      <c r="CY117" s="23">
        <f t="shared" si="15"/>
        <v>0</v>
      </c>
      <c r="CZ117" s="23" t="s">
        <v>154</v>
      </c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 t="s">
        <v>154</v>
      </c>
      <c r="DP117" s="23"/>
      <c r="DQ117" s="23"/>
      <c r="DR117" s="23"/>
      <c r="DS117" s="23" t="e">
        <f t="shared" si="21"/>
        <v>#VALUE!</v>
      </c>
      <c r="DT117" s="23">
        <f t="shared" si="21"/>
        <v>0</v>
      </c>
      <c r="DU117" s="23">
        <f t="shared" si="16"/>
        <v>0</v>
      </c>
    </row>
    <row r="118" spans="1:125" x14ac:dyDescent="0.3">
      <c r="A118" s="21"/>
      <c r="B118" s="22"/>
      <c r="C118" s="23"/>
      <c r="D118" s="23"/>
      <c r="E118" s="23">
        <f t="shared" si="14"/>
        <v>0</v>
      </c>
      <c r="F118" s="23">
        <f t="shared" si="14"/>
        <v>0</v>
      </c>
      <c r="G118" s="23" t="e">
        <f t="shared" si="14"/>
        <v>#VALUE!</v>
      </c>
      <c r="H118" s="23"/>
      <c r="I118" s="23"/>
      <c r="J118" s="23"/>
      <c r="K118" s="23">
        <f t="shared" si="17"/>
        <v>0</v>
      </c>
      <c r="L118" s="23">
        <f t="shared" si="17"/>
        <v>0</v>
      </c>
      <c r="M118" s="23" t="e">
        <f t="shared" si="17"/>
        <v>#VALUE!</v>
      </c>
      <c r="N118" s="23"/>
      <c r="O118" s="23">
        <f t="shared" si="18"/>
        <v>0</v>
      </c>
      <c r="P118" s="23">
        <f t="shared" si="18"/>
        <v>0</v>
      </c>
      <c r="Q118" s="23">
        <f t="shared" si="18"/>
        <v>0</v>
      </c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>
        <f t="shared" si="19"/>
        <v>0</v>
      </c>
      <c r="BF118" s="23">
        <f t="shared" si="19"/>
        <v>0</v>
      </c>
      <c r="BG118" s="23" t="e">
        <f t="shared" si="19"/>
        <v>#VALUE!</v>
      </c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 t="s">
        <v>154</v>
      </c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>
        <f t="shared" si="20"/>
        <v>0</v>
      </c>
      <c r="CX118" s="23">
        <f t="shared" si="20"/>
        <v>0</v>
      </c>
      <c r="CY118" s="23" t="e">
        <f t="shared" si="15"/>
        <v>#VALUE!</v>
      </c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>
        <f t="shared" si="21"/>
        <v>0</v>
      </c>
      <c r="DT118" s="23">
        <f t="shared" si="21"/>
        <v>0</v>
      </c>
      <c r="DU118" s="23">
        <f t="shared" si="16"/>
        <v>0</v>
      </c>
    </row>
    <row r="119" spans="1:125" x14ac:dyDescent="0.3">
      <c r="A119" s="21">
        <v>110</v>
      </c>
      <c r="B119" s="22"/>
      <c r="C119" s="23"/>
      <c r="D119" s="23"/>
      <c r="E119" s="23">
        <f t="shared" si="14"/>
        <v>0</v>
      </c>
      <c r="F119" s="23">
        <f t="shared" si="14"/>
        <v>0</v>
      </c>
      <c r="G119" s="23">
        <f t="shared" si="14"/>
        <v>0</v>
      </c>
      <c r="H119" s="23"/>
      <c r="I119" s="23"/>
      <c r="J119" s="23"/>
      <c r="K119" s="23">
        <f t="shared" si="17"/>
        <v>0</v>
      </c>
      <c r="L119" s="23">
        <f t="shared" si="17"/>
        <v>0</v>
      </c>
      <c r="M119" s="23">
        <f t="shared" si="17"/>
        <v>0</v>
      </c>
      <c r="N119" s="23"/>
      <c r="O119" s="23">
        <f t="shared" si="18"/>
        <v>0</v>
      </c>
      <c r="P119" s="23">
        <f t="shared" si="18"/>
        <v>0</v>
      </c>
      <c r="Q119" s="23">
        <f t="shared" si="18"/>
        <v>0</v>
      </c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>
        <f t="shared" si="19"/>
        <v>0</v>
      </c>
      <c r="BF119" s="23">
        <f t="shared" si="19"/>
        <v>0</v>
      </c>
      <c r="BG119" s="23">
        <f t="shared" si="19"/>
        <v>0</v>
      </c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>
        <f t="shared" si="20"/>
        <v>0</v>
      </c>
      <c r="CX119" s="23">
        <f t="shared" si="20"/>
        <v>0</v>
      </c>
      <c r="CY119" s="23">
        <f t="shared" si="15"/>
        <v>0</v>
      </c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>
        <f t="shared" si="21"/>
        <v>0</v>
      </c>
      <c r="DT119" s="23">
        <f t="shared" si="21"/>
        <v>0</v>
      </c>
      <c r="DU119" s="23">
        <f t="shared" si="16"/>
        <v>0</v>
      </c>
    </row>
    <row r="120" spans="1:125" x14ac:dyDescent="0.3">
      <c r="A120" s="21">
        <v>111</v>
      </c>
      <c r="B120" s="22"/>
      <c r="C120" s="23"/>
      <c r="D120" s="23"/>
      <c r="E120" s="23">
        <f t="shared" si="14"/>
        <v>0</v>
      </c>
      <c r="F120" s="23">
        <f t="shared" si="14"/>
        <v>0</v>
      </c>
      <c r="G120" s="23">
        <f t="shared" si="14"/>
        <v>0</v>
      </c>
      <c r="H120" s="23"/>
      <c r="I120" s="23"/>
      <c r="J120" s="23"/>
      <c r="K120" s="23">
        <f t="shared" si="17"/>
        <v>0</v>
      </c>
      <c r="L120" s="23">
        <f t="shared" si="17"/>
        <v>0</v>
      </c>
      <c r="M120" s="23">
        <f t="shared" si="17"/>
        <v>0</v>
      </c>
      <c r="N120" s="23"/>
      <c r="O120" s="23">
        <f t="shared" si="18"/>
        <v>0</v>
      </c>
      <c r="P120" s="23">
        <f t="shared" si="18"/>
        <v>0</v>
      </c>
      <c r="Q120" s="23">
        <f t="shared" si="18"/>
        <v>0</v>
      </c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>
        <f t="shared" si="19"/>
        <v>0</v>
      </c>
      <c r="BF120" s="23">
        <f t="shared" si="19"/>
        <v>0</v>
      </c>
      <c r="BG120" s="23">
        <f t="shared" si="19"/>
        <v>0</v>
      </c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>
        <f t="shared" si="20"/>
        <v>0</v>
      </c>
      <c r="CX120" s="23">
        <f t="shared" si="20"/>
        <v>0</v>
      </c>
      <c r="CY120" s="23">
        <f t="shared" si="15"/>
        <v>0</v>
      </c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>
        <f t="shared" si="21"/>
        <v>0</v>
      </c>
      <c r="DT120" s="23">
        <f t="shared" si="21"/>
        <v>0</v>
      </c>
      <c r="DU120" s="23">
        <f t="shared" si="16"/>
        <v>0</v>
      </c>
    </row>
    <row r="121" spans="1:125" x14ac:dyDescent="0.3">
      <c r="A121" s="21">
        <v>112</v>
      </c>
      <c r="B121" s="22"/>
      <c r="C121" s="23"/>
      <c r="D121" s="23"/>
      <c r="E121" s="23">
        <f t="shared" si="14"/>
        <v>0</v>
      </c>
      <c r="F121" s="23">
        <f t="shared" si="14"/>
        <v>0</v>
      </c>
      <c r="G121" s="23">
        <f t="shared" si="14"/>
        <v>0</v>
      </c>
      <c r="H121" s="23"/>
      <c r="I121" s="23"/>
      <c r="J121" s="23"/>
      <c r="K121" s="23">
        <f t="shared" si="17"/>
        <v>0</v>
      </c>
      <c r="L121" s="23">
        <f t="shared" si="17"/>
        <v>0</v>
      </c>
      <c r="M121" s="23">
        <f t="shared" si="17"/>
        <v>0</v>
      </c>
      <c r="N121" s="23"/>
      <c r="O121" s="23">
        <f t="shared" si="18"/>
        <v>0</v>
      </c>
      <c r="P121" s="23">
        <f t="shared" si="18"/>
        <v>0</v>
      </c>
      <c r="Q121" s="23">
        <f t="shared" si="18"/>
        <v>0</v>
      </c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>
        <f t="shared" si="19"/>
        <v>0</v>
      </c>
      <c r="BF121" s="23">
        <f t="shared" si="19"/>
        <v>0</v>
      </c>
      <c r="BG121" s="23">
        <f t="shared" si="19"/>
        <v>0</v>
      </c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>
        <f t="shared" si="20"/>
        <v>0</v>
      </c>
      <c r="CX121" s="23">
        <f t="shared" si="20"/>
        <v>0</v>
      </c>
      <c r="CY121" s="23">
        <f t="shared" si="15"/>
        <v>0</v>
      </c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>
        <f t="shared" si="21"/>
        <v>0</v>
      </c>
      <c r="DT121" s="23">
        <f t="shared" si="21"/>
        <v>0</v>
      </c>
      <c r="DU121" s="23">
        <f t="shared" si="16"/>
        <v>0</v>
      </c>
    </row>
    <row r="122" spans="1:125" x14ac:dyDescent="0.3">
      <c r="A122" s="21">
        <v>113</v>
      </c>
      <c r="B122" s="22"/>
      <c r="C122" s="23"/>
      <c r="D122" s="23"/>
      <c r="E122" s="23">
        <f t="shared" si="14"/>
        <v>0</v>
      </c>
      <c r="F122" s="23">
        <f t="shared" si="14"/>
        <v>0</v>
      </c>
      <c r="G122" s="23">
        <f t="shared" si="14"/>
        <v>0</v>
      </c>
      <c r="H122" s="23"/>
      <c r="I122" s="23"/>
      <c r="J122" s="23"/>
      <c r="K122" s="23">
        <f t="shared" si="17"/>
        <v>0</v>
      </c>
      <c r="L122" s="23">
        <f t="shared" si="17"/>
        <v>0</v>
      </c>
      <c r="M122" s="23">
        <f t="shared" si="17"/>
        <v>0</v>
      </c>
      <c r="N122" s="23"/>
      <c r="O122" s="23">
        <f t="shared" si="18"/>
        <v>0</v>
      </c>
      <c r="P122" s="23">
        <f t="shared" si="18"/>
        <v>0</v>
      </c>
      <c r="Q122" s="23">
        <f t="shared" si="18"/>
        <v>0</v>
      </c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>
        <f t="shared" si="19"/>
        <v>0</v>
      </c>
      <c r="BF122" s="23">
        <f t="shared" si="19"/>
        <v>0</v>
      </c>
      <c r="BG122" s="23">
        <f t="shared" si="19"/>
        <v>0</v>
      </c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>
        <f t="shared" si="20"/>
        <v>0</v>
      </c>
      <c r="CX122" s="23">
        <f t="shared" si="20"/>
        <v>0</v>
      </c>
      <c r="CY122" s="23">
        <f t="shared" si="15"/>
        <v>0</v>
      </c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>
        <f t="shared" si="21"/>
        <v>0</v>
      </c>
      <c r="DT122" s="23">
        <f t="shared" si="21"/>
        <v>0</v>
      </c>
      <c r="DU122" s="23">
        <f t="shared" si="16"/>
        <v>0</v>
      </c>
    </row>
    <row r="123" spans="1:125" x14ac:dyDescent="0.3">
      <c r="A123" s="21">
        <v>114</v>
      </c>
      <c r="B123" s="22"/>
      <c r="C123" s="23"/>
      <c r="D123" s="23"/>
      <c r="E123" s="23">
        <f t="shared" si="14"/>
        <v>0</v>
      </c>
      <c r="F123" s="23">
        <f t="shared" si="14"/>
        <v>0</v>
      </c>
      <c r="G123" s="23">
        <f t="shared" si="14"/>
        <v>0</v>
      </c>
      <c r="H123" s="23"/>
      <c r="I123" s="23"/>
      <c r="J123" s="23"/>
      <c r="K123" s="23">
        <f t="shared" si="17"/>
        <v>0</v>
      </c>
      <c r="L123" s="23">
        <f t="shared" si="17"/>
        <v>0</v>
      </c>
      <c r="M123" s="23">
        <f t="shared" si="17"/>
        <v>0</v>
      </c>
      <c r="N123" s="23"/>
      <c r="O123" s="23">
        <f t="shared" si="18"/>
        <v>0</v>
      </c>
      <c r="P123" s="23">
        <f t="shared" si="18"/>
        <v>0</v>
      </c>
      <c r="Q123" s="23">
        <f t="shared" si="18"/>
        <v>0</v>
      </c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>
        <f t="shared" si="19"/>
        <v>0</v>
      </c>
      <c r="BF123" s="23">
        <f t="shared" si="19"/>
        <v>0</v>
      </c>
      <c r="BG123" s="23">
        <f t="shared" si="19"/>
        <v>0</v>
      </c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>
        <f t="shared" si="20"/>
        <v>0</v>
      </c>
      <c r="CX123" s="23">
        <f t="shared" si="20"/>
        <v>0</v>
      </c>
      <c r="CY123" s="23">
        <f t="shared" si="15"/>
        <v>0</v>
      </c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>
        <f t="shared" si="21"/>
        <v>0</v>
      </c>
      <c r="DT123" s="23">
        <f t="shared" si="21"/>
        <v>0</v>
      </c>
      <c r="DU123" s="23">
        <f t="shared" si="16"/>
        <v>0</v>
      </c>
    </row>
    <row r="124" spans="1:125" x14ac:dyDescent="0.3">
      <c r="A124" s="21">
        <v>115</v>
      </c>
      <c r="B124" s="22"/>
      <c r="C124" s="23"/>
      <c r="D124" s="23"/>
      <c r="E124" s="23">
        <f t="shared" si="14"/>
        <v>0</v>
      </c>
      <c r="F124" s="23">
        <f t="shared" si="14"/>
        <v>0</v>
      </c>
      <c r="G124" s="23">
        <f t="shared" si="14"/>
        <v>0</v>
      </c>
      <c r="H124" s="23"/>
      <c r="I124" s="23"/>
      <c r="J124" s="23"/>
      <c r="K124" s="23">
        <f t="shared" si="17"/>
        <v>0</v>
      </c>
      <c r="L124" s="23">
        <f t="shared" si="17"/>
        <v>0</v>
      </c>
      <c r="M124" s="23">
        <f t="shared" si="17"/>
        <v>0</v>
      </c>
      <c r="N124" s="23"/>
      <c r="O124" s="23">
        <f t="shared" si="18"/>
        <v>0</v>
      </c>
      <c r="P124" s="23">
        <f t="shared" si="18"/>
        <v>0</v>
      </c>
      <c r="Q124" s="23">
        <f t="shared" si="18"/>
        <v>0</v>
      </c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>
        <f t="shared" si="19"/>
        <v>0</v>
      </c>
      <c r="BF124" s="23">
        <f t="shared" si="19"/>
        <v>0</v>
      </c>
      <c r="BG124" s="23">
        <f t="shared" si="19"/>
        <v>0</v>
      </c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>
        <f t="shared" si="20"/>
        <v>0</v>
      </c>
      <c r="CX124" s="23">
        <f t="shared" si="20"/>
        <v>0</v>
      </c>
      <c r="CY124" s="23">
        <f t="shared" si="15"/>
        <v>0</v>
      </c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>
        <f t="shared" si="21"/>
        <v>0</v>
      </c>
      <c r="DT124" s="23">
        <f t="shared" si="21"/>
        <v>0</v>
      </c>
      <c r="DU124" s="23">
        <f t="shared" si="16"/>
        <v>0</v>
      </c>
    </row>
    <row r="125" spans="1:125" x14ac:dyDescent="0.3">
      <c r="A125" s="21">
        <v>116</v>
      </c>
      <c r="B125" s="22"/>
      <c r="C125" s="23"/>
      <c r="D125" s="23"/>
      <c r="E125" s="23">
        <f t="shared" si="14"/>
        <v>0</v>
      </c>
      <c r="F125" s="23">
        <f t="shared" si="14"/>
        <v>0</v>
      </c>
      <c r="G125" s="23">
        <f t="shared" si="14"/>
        <v>0</v>
      </c>
      <c r="H125" s="23"/>
      <c r="I125" s="23"/>
      <c r="J125" s="23"/>
      <c r="K125" s="23">
        <f t="shared" si="17"/>
        <v>0</v>
      </c>
      <c r="L125" s="23">
        <f t="shared" si="17"/>
        <v>0</v>
      </c>
      <c r="M125" s="23">
        <f t="shared" si="17"/>
        <v>0</v>
      </c>
      <c r="N125" s="23"/>
      <c r="O125" s="23">
        <f t="shared" si="18"/>
        <v>0</v>
      </c>
      <c r="P125" s="23">
        <f t="shared" si="18"/>
        <v>0</v>
      </c>
      <c r="Q125" s="23">
        <f t="shared" si="18"/>
        <v>0</v>
      </c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>
        <f t="shared" si="19"/>
        <v>0</v>
      </c>
      <c r="BF125" s="23">
        <f t="shared" si="19"/>
        <v>0</v>
      </c>
      <c r="BG125" s="23">
        <f t="shared" si="19"/>
        <v>0</v>
      </c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>
        <f t="shared" si="20"/>
        <v>0</v>
      </c>
      <c r="CX125" s="23">
        <f t="shared" si="20"/>
        <v>0</v>
      </c>
      <c r="CY125" s="23">
        <f t="shared" si="15"/>
        <v>0</v>
      </c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>
        <f t="shared" si="21"/>
        <v>0</v>
      </c>
      <c r="DT125" s="23">
        <f t="shared" si="21"/>
        <v>0</v>
      </c>
      <c r="DU125" s="23">
        <f t="shared" si="16"/>
        <v>0</v>
      </c>
    </row>
    <row r="126" spans="1:125" x14ac:dyDescent="0.3">
      <c r="A126" s="21">
        <v>117</v>
      </c>
      <c r="B126" s="22"/>
      <c r="C126" s="23"/>
      <c r="D126" s="23"/>
      <c r="E126" s="23">
        <f t="shared" si="14"/>
        <v>0</v>
      </c>
      <c r="F126" s="23">
        <f t="shared" si="14"/>
        <v>0</v>
      </c>
      <c r="G126" s="23">
        <f t="shared" si="14"/>
        <v>0</v>
      </c>
      <c r="H126" s="23"/>
      <c r="I126" s="23"/>
      <c r="J126" s="23"/>
      <c r="K126" s="23">
        <f t="shared" si="17"/>
        <v>0</v>
      </c>
      <c r="L126" s="23">
        <f t="shared" si="17"/>
        <v>0</v>
      </c>
      <c r="M126" s="23">
        <f t="shared" si="17"/>
        <v>0</v>
      </c>
      <c r="N126" s="23"/>
      <c r="O126" s="23">
        <f t="shared" si="18"/>
        <v>0</v>
      </c>
      <c r="P126" s="23">
        <f t="shared" si="18"/>
        <v>0</v>
      </c>
      <c r="Q126" s="23">
        <f t="shared" si="18"/>
        <v>0</v>
      </c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>
        <f t="shared" si="19"/>
        <v>0</v>
      </c>
      <c r="BF126" s="23">
        <f t="shared" si="19"/>
        <v>0</v>
      </c>
      <c r="BG126" s="23">
        <f t="shared" si="19"/>
        <v>0</v>
      </c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>
        <f t="shared" si="20"/>
        <v>0</v>
      </c>
      <c r="CX126" s="23">
        <f t="shared" si="20"/>
        <v>0</v>
      </c>
      <c r="CY126" s="23">
        <f t="shared" si="15"/>
        <v>0</v>
      </c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>
        <f t="shared" si="21"/>
        <v>0</v>
      </c>
      <c r="DT126" s="23">
        <f t="shared" si="21"/>
        <v>0</v>
      </c>
      <c r="DU126" s="23">
        <f t="shared" si="16"/>
        <v>0</v>
      </c>
    </row>
    <row r="127" spans="1:125" x14ac:dyDescent="0.3">
      <c r="A127" s="21">
        <v>118</v>
      </c>
      <c r="B127" s="22"/>
      <c r="C127" s="23"/>
      <c r="D127" s="23"/>
      <c r="E127" s="23">
        <f t="shared" si="14"/>
        <v>0</v>
      </c>
      <c r="F127" s="23">
        <f t="shared" si="14"/>
        <v>0</v>
      </c>
      <c r="G127" s="23">
        <f t="shared" si="14"/>
        <v>0</v>
      </c>
      <c r="H127" s="23"/>
      <c r="I127" s="23"/>
      <c r="J127" s="23"/>
      <c r="K127" s="23">
        <f t="shared" si="17"/>
        <v>0</v>
      </c>
      <c r="L127" s="23">
        <f t="shared" si="17"/>
        <v>0</v>
      </c>
      <c r="M127" s="23">
        <f t="shared" si="17"/>
        <v>0</v>
      </c>
      <c r="N127" s="23"/>
      <c r="O127" s="23">
        <f t="shared" si="18"/>
        <v>0</v>
      </c>
      <c r="P127" s="23">
        <f t="shared" si="18"/>
        <v>0</v>
      </c>
      <c r="Q127" s="23">
        <f t="shared" si="18"/>
        <v>0</v>
      </c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>
        <f t="shared" si="19"/>
        <v>0</v>
      </c>
      <c r="BF127" s="23">
        <f t="shared" si="19"/>
        <v>0</v>
      </c>
      <c r="BG127" s="23">
        <f t="shared" si="19"/>
        <v>0</v>
      </c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>
        <f t="shared" si="20"/>
        <v>0</v>
      </c>
      <c r="CX127" s="23">
        <f t="shared" si="20"/>
        <v>0</v>
      </c>
      <c r="CY127" s="23">
        <f t="shared" si="15"/>
        <v>0</v>
      </c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>
        <f t="shared" si="21"/>
        <v>0</v>
      </c>
      <c r="DT127" s="23">
        <f t="shared" si="21"/>
        <v>0</v>
      </c>
      <c r="DU127" s="23">
        <f t="shared" si="16"/>
        <v>0</v>
      </c>
    </row>
    <row r="128" spans="1:125" x14ac:dyDescent="0.3">
      <c r="A128" s="21">
        <v>119</v>
      </c>
      <c r="B128" s="22"/>
      <c r="C128" s="23"/>
      <c r="D128" s="23"/>
      <c r="E128" s="23">
        <f t="shared" si="14"/>
        <v>0</v>
      </c>
      <c r="F128" s="23">
        <f t="shared" si="14"/>
        <v>0</v>
      </c>
      <c r="G128" s="23">
        <f t="shared" si="14"/>
        <v>0</v>
      </c>
      <c r="H128" s="23"/>
      <c r="I128" s="23"/>
      <c r="J128" s="23"/>
      <c r="K128" s="23">
        <f t="shared" si="17"/>
        <v>0</v>
      </c>
      <c r="L128" s="23">
        <f t="shared" si="17"/>
        <v>0</v>
      </c>
      <c r="M128" s="23">
        <f t="shared" si="17"/>
        <v>0</v>
      </c>
      <c r="N128" s="23"/>
      <c r="O128" s="23">
        <f t="shared" si="18"/>
        <v>0</v>
      </c>
      <c r="P128" s="23">
        <f t="shared" si="18"/>
        <v>0</v>
      </c>
      <c r="Q128" s="23">
        <f t="shared" si="18"/>
        <v>0</v>
      </c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>
        <f t="shared" si="19"/>
        <v>0</v>
      </c>
      <c r="BF128" s="23">
        <f t="shared" si="19"/>
        <v>0</v>
      </c>
      <c r="BG128" s="23">
        <f t="shared" si="19"/>
        <v>0</v>
      </c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>
        <f t="shared" si="20"/>
        <v>0</v>
      </c>
      <c r="CX128" s="23">
        <f t="shared" si="20"/>
        <v>0</v>
      </c>
      <c r="CY128" s="23">
        <f t="shared" si="15"/>
        <v>0</v>
      </c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>
        <f t="shared" si="21"/>
        <v>0</v>
      </c>
      <c r="DT128" s="23">
        <f t="shared" si="21"/>
        <v>0</v>
      </c>
      <c r="DU128" s="23">
        <f t="shared" si="16"/>
        <v>0</v>
      </c>
    </row>
    <row r="129" spans="1:125" x14ac:dyDescent="0.3">
      <c r="A129" s="21">
        <v>120</v>
      </c>
      <c r="B129" s="22"/>
      <c r="C129" s="23"/>
      <c r="D129" s="23"/>
      <c r="E129" s="23">
        <f t="shared" si="14"/>
        <v>0</v>
      </c>
      <c r="F129" s="23">
        <f t="shared" si="14"/>
        <v>0</v>
      </c>
      <c r="G129" s="23">
        <f t="shared" si="14"/>
        <v>0</v>
      </c>
      <c r="H129" s="23"/>
      <c r="I129" s="23"/>
      <c r="J129" s="23"/>
      <c r="K129" s="23">
        <f t="shared" si="17"/>
        <v>0</v>
      </c>
      <c r="L129" s="23">
        <f t="shared" si="17"/>
        <v>0</v>
      </c>
      <c r="M129" s="23">
        <f t="shared" si="17"/>
        <v>0</v>
      </c>
      <c r="N129" s="23"/>
      <c r="O129" s="23">
        <f t="shared" si="18"/>
        <v>0</v>
      </c>
      <c r="P129" s="23">
        <f t="shared" si="18"/>
        <v>0</v>
      </c>
      <c r="Q129" s="23">
        <f t="shared" si="18"/>
        <v>0</v>
      </c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>
        <f t="shared" si="19"/>
        <v>0</v>
      </c>
      <c r="BF129" s="23">
        <f t="shared" si="19"/>
        <v>0</v>
      </c>
      <c r="BG129" s="23">
        <f t="shared" si="19"/>
        <v>0</v>
      </c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>
        <f t="shared" si="20"/>
        <v>0</v>
      </c>
      <c r="CX129" s="23">
        <f t="shared" si="20"/>
        <v>0</v>
      </c>
      <c r="CY129" s="23">
        <f t="shared" si="15"/>
        <v>0</v>
      </c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>
        <f t="shared" si="21"/>
        <v>0</v>
      </c>
      <c r="DT129" s="23">
        <f t="shared" si="21"/>
        <v>0</v>
      </c>
      <c r="DU129" s="23">
        <f t="shared" si="16"/>
        <v>0</v>
      </c>
    </row>
    <row r="130" spans="1:125" x14ac:dyDescent="0.3">
      <c r="A130" s="21">
        <v>121</v>
      </c>
      <c r="B130" s="22"/>
      <c r="C130" s="23"/>
      <c r="D130" s="23"/>
      <c r="E130" s="23">
        <f t="shared" si="14"/>
        <v>0</v>
      </c>
      <c r="F130" s="23">
        <f t="shared" si="14"/>
        <v>0</v>
      </c>
      <c r="G130" s="23">
        <f t="shared" si="14"/>
        <v>0</v>
      </c>
      <c r="H130" s="23"/>
      <c r="I130" s="23"/>
      <c r="J130" s="23"/>
      <c r="K130" s="23">
        <f t="shared" si="17"/>
        <v>0</v>
      </c>
      <c r="L130" s="23">
        <f t="shared" si="17"/>
        <v>0</v>
      </c>
      <c r="M130" s="23">
        <f t="shared" si="17"/>
        <v>0</v>
      </c>
      <c r="N130" s="23"/>
      <c r="O130" s="23">
        <f t="shared" si="18"/>
        <v>0</v>
      </c>
      <c r="P130" s="23">
        <f t="shared" si="18"/>
        <v>0</v>
      </c>
      <c r="Q130" s="23">
        <f t="shared" si="18"/>
        <v>0</v>
      </c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>
        <f t="shared" si="19"/>
        <v>0</v>
      </c>
      <c r="BF130" s="23">
        <f t="shared" si="19"/>
        <v>0</v>
      </c>
      <c r="BG130" s="23">
        <f t="shared" si="19"/>
        <v>0</v>
      </c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>
        <f t="shared" si="20"/>
        <v>0</v>
      </c>
      <c r="CX130" s="23">
        <f t="shared" si="20"/>
        <v>0</v>
      </c>
      <c r="CY130" s="23">
        <f t="shared" si="15"/>
        <v>0</v>
      </c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>
        <f t="shared" si="21"/>
        <v>0</v>
      </c>
      <c r="DT130" s="23">
        <f t="shared" si="21"/>
        <v>0</v>
      </c>
      <c r="DU130" s="23">
        <f t="shared" si="16"/>
        <v>0</v>
      </c>
    </row>
    <row r="131" spans="1:125" x14ac:dyDescent="0.3">
      <c r="A131" s="21">
        <v>122</v>
      </c>
      <c r="B131" s="22"/>
      <c r="C131" s="23"/>
      <c r="D131" s="23"/>
      <c r="E131" s="23">
        <f t="shared" si="14"/>
        <v>0</v>
      </c>
      <c r="F131" s="23">
        <f t="shared" si="14"/>
        <v>0</v>
      </c>
      <c r="G131" s="23">
        <f t="shared" si="14"/>
        <v>0</v>
      </c>
      <c r="H131" s="23"/>
      <c r="I131" s="23"/>
      <c r="J131" s="23"/>
      <c r="K131" s="23">
        <f t="shared" si="17"/>
        <v>0</v>
      </c>
      <c r="L131" s="23">
        <f t="shared" si="17"/>
        <v>0</v>
      </c>
      <c r="M131" s="23">
        <f t="shared" si="17"/>
        <v>0</v>
      </c>
      <c r="N131" s="23"/>
      <c r="O131" s="23">
        <f t="shared" si="18"/>
        <v>0</v>
      </c>
      <c r="P131" s="23">
        <f t="shared" si="18"/>
        <v>0</v>
      </c>
      <c r="Q131" s="23">
        <f t="shared" si="18"/>
        <v>0</v>
      </c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>
        <f t="shared" si="19"/>
        <v>0</v>
      </c>
      <c r="BF131" s="23">
        <f t="shared" si="19"/>
        <v>0</v>
      </c>
      <c r="BG131" s="23">
        <f t="shared" si="19"/>
        <v>0</v>
      </c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>
        <f t="shared" si="20"/>
        <v>0</v>
      </c>
      <c r="CX131" s="23">
        <f t="shared" si="20"/>
        <v>0</v>
      </c>
      <c r="CY131" s="23">
        <f t="shared" si="15"/>
        <v>0</v>
      </c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>
        <f t="shared" si="21"/>
        <v>0</v>
      </c>
      <c r="DT131" s="23">
        <f t="shared" si="21"/>
        <v>0</v>
      </c>
      <c r="DU131" s="23">
        <f t="shared" si="16"/>
        <v>0</v>
      </c>
    </row>
    <row r="132" spans="1:125" x14ac:dyDescent="0.3">
      <c r="A132" s="21">
        <v>123</v>
      </c>
      <c r="B132" s="22"/>
      <c r="C132" s="23"/>
      <c r="D132" s="23"/>
      <c r="E132" s="23">
        <f t="shared" si="14"/>
        <v>0</v>
      </c>
      <c r="F132" s="23">
        <f t="shared" si="14"/>
        <v>0</v>
      </c>
      <c r="G132" s="23">
        <f t="shared" si="14"/>
        <v>0</v>
      </c>
      <c r="H132" s="23"/>
      <c r="I132" s="23"/>
      <c r="J132" s="23"/>
      <c r="K132" s="23">
        <f t="shared" si="17"/>
        <v>0</v>
      </c>
      <c r="L132" s="23">
        <f t="shared" si="17"/>
        <v>0</v>
      </c>
      <c r="M132" s="23">
        <f t="shared" si="17"/>
        <v>0</v>
      </c>
      <c r="N132" s="23"/>
      <c r="O132" s="23">
        <f t="shared" si="18"/>
        <v>0</v>
      </c>
      <c r="P132" s="23">
        <f t="shared" si="18"/>
        <v>0</v>
      </c>
      <c r="Q132" s="23">
        <f t="shared" si="18"/>
        <v>0</v>
      </c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>
        <f t="shared" si="19"/>
        <v>0</v>
      </c>
      <c r="BF132" s="23">
        <f t="shared" si="19"/>
        <v>0</v>
      </c>
      <c r="BG132" s="23">
        <f t="shared" si="19"/>
        <v>0</v>
      </c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>
        <f t="shared" si="20"/>
        <v>0</v>
      </c>
      <c r="CX132" s="23">
        <f t="shared" si="20"/>
        <v>0</v>
      </c>
      <c r="CY132" s="23">
        <f t="shared" si="15"/>
        <v>0</v>
      </c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>
        <f t="shared" si="21"/>
        <v>0</v>
      </c>
      <c r="DT132" s="23">
        <f t="shared" si="21"/>
        <v>0</v>
      </c>
      <c r="DU132" s="23">
        <f t="shared" si="16"/>
        <v>0</v>
      </c>
    </row>
    <row r="133" spans="1:125" x14ac:dyDescent="0.3">
      <c r="A133" s="21">
        <v>124</v>
      </c>
      <c r="B133" s="22"/>
      <c r="C133" s="23"/>
      <c r="D133" s="23"/>
      <c r="E133" s="23">
        <f t="shared" si="14"/>
        <v>0</v>
      </c>
      <c r="F133" s="23">
        <f t="shared" si="14"/>
        <v>0</v>
      </c>
      <c r="G133" s="23">
        <f t="shared" si="14"/>
        <v>0</v>
      </c>
      <c r="H133" s="23"/>
      <c r="I133" s="23"/>
      <c r="J133" s="23"/>
      <c r="K133" s="23">
        <f t="shared" si="17"/>
        <v>0</v>
      </c>
      <c r="L133" s="23">
        <f t="shared" si="17"/>
        <v>0</v>
      </c>
      <c r="M133" s="23">
        <f t="shared" si="17"/>
        <v>0</v>
      </c>
      <c r="N133" s="23"/>
      <c r="O133" s="23">
        <f t="shared" si="18"/>
        <v>0</v>
      </c>
      <c r="P133" s="23">
        <f t="shared" si="18"/>
        <v>0</v>
      </c>
      <c r="Q133" s="23">
        <f t="shared" si="18"/>
        <v>0</v>
      </c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>
        <f t="shared" si="19"/>
        <v>0</v>
      </c>
      <c r="BF133" s="23">
        <f t="shared" si="19"/>
        <v>0</v>
      </c>
      <c r="BG133" s="23">
        <f t="shared" si="19"/>
        <v>0</v>
      </c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>
        <f t="shared" si="20"/>
        <v>0</v>
      </c>
      <c r="CX133" s="23">
        <f t="shared" si="20"/>
        <v>0</v>
      </c>
      <c r="CY133" s="23">
        <f t="shared" si="15"/>
        <v>0</v>
      </c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>
        <f t="shared" si="21"/>
        <v>0</v>
      </c>
      <c r="DT133" s="23">
        <f t="shared" si="21"/>
        <v>0</v>
      </c>
      <c r="DU133" s="23">
        <f t="shared" si="16"/>
        <v>0</v>
      </c>
    </row>
    <row r="134" spans="1:125" x14ac:dyDescent="0.3">
      <c r="A134" s="21">
        <v>125</v>
      </c>
      <c r="B134" s="22"/>
      <c r="C134" s="23"/>
      <c r="D134" s="23"/>
      <c r="E134" s="23">
        <f t="shared" si="14"/>
        <v>0</v>
      </c>
      <c r="F134" s="23">
        <f t="shared" si="14"/>
        <v>0</v>
      </c>
      <c r="G134" s="23">
        <f t="shared" si="14"/>
        <v>0</v>
      </c>
      <c r="H134" s="23"/>
      <c r="I134" s="23"/>
      <c r="J134" s="23"/>
      <c r="K134" s="23">
        <f t="shared" si="17"/>
        <v>0</v>
      </c>
      <c r="L134" s="23">
        <f t="shared" si="17"/>
        <v>0</v>
      </c>
      <c r="M134" s="23">
        <f t="shared" si="17"/>
        <v>0</v>
      </c>
      <c r="N134" s="23"/>
      <c r="O134" s="23">
        <f t="shared" si="18"/>
        <v>0</v>
      </c>
      <c r="P134" s="23">
        <f t="shared" si="18"/>
        <v>0</v>
      </c>
      <c r="Q134" s="23">
        <f t="shared" si="18"/>
        <v>0</v>
      </c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>
        <f t="shared" si="19"/>
        <v>0</v>
      </c>
      <c r="BF134" s="23">
        <f t="shared" si="19"/>
        <v>0</v>
      </c>
      <c r="BG134" s="23">
        <f t="shared" si="19"/>
        <v>0</v>
      </c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>
        <f t="shared" si="20"/>
        <v>0</v>
      </c>
      <c r="CX134" s="23">
        <f t="shared" si="20"/>
        <v>0</v>
      </c>
      <c r="CY134" s="23">
        <f t="shared" si="15"/>
        <v>0</v>
      </c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>
        <f t="shared" si="21"/>
        <v>0</v>
      </c>
      <c r="DT134" s="23">
        <f t="shared" si="21"/>
        <v>0</v>
      </c>
      <c r="DU134" s="23">
        <f t="shared" si="16"/>
        <v>0</v>
      </c>
    </row>
    <row r="135" spans="1:125" x14ac:dyDescent="0.3">
      <c r="A135" s="21"/>
      <c r="B135" s="22"/>
      <c r="C135" s="23"/>
      <c r="D135" s="23"/>
      <c r="E135" s="23">
        <f t="shared" si="14"/>
        <v>0</v>
      </c>
      <c r="F135" s="23">
        <f t="shared" si="14"/>
        <v>0</v>
      </c>
      <c r="G135" s="23">
        <f t="shared" si="14"/>
        <v>0</v>
      </c>
      <c r="H135" s="23"/>
      <c r="I135" s="23"/>
      <c r="J135" s="23"/>
      <c r="K135" s="23">
        <f t="shared" si="17"/>
        <v>0</v>
      </c>
      <c r="L135" s="23">
        <f t="shared" si="17"/>
        <v>0</v>
      </c>
      <c r="M135" s="23">
        <f t="shared" si="17"/>
        <v>0</v>
      </c>
      <c r="N135" s="23"/>
      <c r="O135" s="23">
        <f t="shared" si="18"/>
        <v>0</v>
      </c>
      <c r="P135" s="23">
        <f t="shared" si="18"/>
        <v>0</v>
      </c>
      <c r="Q135" s="23">
        <f t="shared" si="18"/>
        <v>0</v>
      </c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>
        <f t="shared" si="19"/>
        <v>0</v>
      </c>
      <c r="BF135" s="23">
        <f t="shared" si="19"/>
        <v>0</v>
      </c>
      <c r="BG135" s="23">
        <f t="shared" si="19"/>
        <v>0</v>
      </c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>
        <f t="shared" si="20"/>
        <v>0</v>
      </c>
      <c r="CX135" s="23">
        <f t="shared" si="20"/>
        <v>0</v>
      </c>
      <c r="CY135" s="23">
        <f t="shared" si="15"/>
        <v>0</v>
      </c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>
        <f t="shared" si="21"/>
        <v>0</v>
      </c>
      <c r="DT135" s="23">
        <f t="shared" si="21"/>
        <v>0</v>
      </c>
      <c r="DU135" s="23">
        <f t="shared" si="16"/>
        <v>0</v>
      </c>
    </row>
    <row r="136" spans="1:125" s="12" customFormat="1" x14ac:dyDescent="0.3">
      <c r="A136" s="21"/>
      <c r="B136" s="22" t="s">
        <v>166</v>
      </c>
      <c r="C136" s="23">
        <f>SUM(C10:C135)</f>
        <v>1091652.3612000002</v>
      </c>
      <c r="D136" s="23">
        <f t="shared" ref="D136:BM136" si="22">SUM(D10:D135)</f>
        <v>2249687.2461999999</v>
      </c>
      <c r="E136" s="23" t="e">
        <f t="shared" si="22"/>
        <v>#VALUE!</v>
      </c>
      <c r="F136" s="23" t="e">
        <f t="shared" si="22"/>
        <v>#VALUE!</v>
      </c>
      <c r="G136" s="23" t="e">
        <f t="shared" si="22"/>
        <v>#VALUE!</v>
      </c>
      <c r="H136" s="23"/>
      <c r="I136" s="23">
        <f t="shared" si="22"/>
        <v>19108849.945999999</v>
      </c>
      <c r="J136" s="23">
        <f t="shared" si="22"/>
        <v>8220326.5617999993</v>
      </c>
      <c r="K136" s="23" t="e">
        <f t="shared" si="22"/>
        <v>#VALUE!</v>
      </c>
      <c r="L136" s="23" t="e">
        <f t="shared" si="22"/>
        <v>#VALUE!</v>
      </c>
      <c r="M136" s="23" t="e">
        <f t="shared" si="22"/>
        <v>#VALUE!</v>
      </c>
      <c r="N136" s="23"/>
      <c r="O136" s="23">
        <f t="shared" si="22"/>
        <v>1853678.25</v>
      </c>
      <c r="P136" s="23">
        <f t="shared" si="22"/>
        <v>0</v>
      </c>
      <c r="Q136" s="23">
        <f t="shared" si="22"/>
        <v>785496.64520000014</v>
      </c>
      <c r="R136" s="23">
        <f t="shared" si="22"/>
        <v>0</v>
      </c>
      <c r="S136" s="23">
        <f t="shared" si="22"/>
        <v>97379</v>
      </c>
      <c r="T136" s="23">
        <f t="shared" si="22"/>
        <v>0</v>
      </c>
      <c r="U136" s="23">
        <f t="shared" si="22"/>
        <v>41704.567800000004</v>
      </c>
      <c r="V136" s="23">
        <f t="shared" si="22"/>
        <v>0</v>
      </c>
      <c r="W136" s="23">
        <f t="shared" si="22"/>
        <v>633454.72</v>
      </c>
      <c r="X136" s="23">
        <f t="shared" si="22"/>
        <v>0</v>
      </c>
      <c r="Y136" s="23">
        <f t="shared" si="22"/>
        <v>95209.765200000023</v>
      </c>
      <c r="Z136" s="23">
        <f t="shared" si="22"/>
        <v>0</v>
      </c>
      <c r="AA136" s="23">
        <f t="shared" si="22"/>
        <v>1756299.25</v>
      </c>
      <c r="AB136" s="23">
        <f t="shared" si="22"/>
        <v>0</v>
      </c>
      <c r="AC136" s="23">
        <f t="shared" si="22"/>
        <v>743792.07740000007</v>
      </c>
      <c r="AD136" s="23">
        <f t="shared" si="22"/>
        <v>0</v>
      </c>
      <c r="AE136" s="23">
        <f t="shared" si="22"/>
        <v>94900.233999999997</v>
      </c>
      <c r="AF136" s="23">
        <f t="shared" si="22"/>
        <v>0</v>
      </c>
      <c r="AG136" s="23">
        <f t="shared" si="22"/>
        <v>40158.503400000001</v>
      </c>
      <c r="AH136" s="23">
        <f t="shared" si="22"/>
        <v>0</v>
      </c>
      <c r="AI136" s="23">
        <f t="shared" si="22"/>
        <v>54860</v>
      </c>
      <c r="AJ136" s="23">
        <f t="shared" si="22"/>
        <v>0</v>
      </c>
      <c r="AK136" s="23">
        <f t="shared" si="22"/>
        <v>40477.199999999997</v>
      </c>
      <c r="AL136" s="23">
        <f t="shared" si="22"/>
        <v>0</v>
      </c>
      <c r="AM136" s="23">
        <f t="shared" si="22"/>
        <v>0</v>
      </c>
      <c r="AN136" s="23">
        <f t="shared" si="22"/>
        <v>0</v>
      </c>
      <c r="AO136" s="23">
        <f t="shared" si="22"/>
        <v>0</v>
      </c>
      <c r="AP136" s="23">
        <f t="shared" si="22"/>
        <v>0</v>
      </c>
      <c r="AQ136" s="23">
        <f t="shared" si="22"/>
        <v>0</v>
      </c>
      <c r="AR136" s="23">
        <f t="shared" si="22"/>
        <v>17956</v>
      </c>
      <c r="AS136" s="23">
        <f t="shared" si="22"/>
        <v>12623525.199999999</v>
      </c>
      <c r="AT136" s="23">
        <f t="shared" si="22"/>
        <v>0</v>
      </c>
      <c r="AU136" s="23">
        <f t="shared" si="22"/>
        <v>6319710</v>
      </c>
      <c r="AV136" s="23">
        <f t="shared" si="22"/>
        <v>81378.399999999994</v>
      </c>
      <c r="AW136" s="23">
        <f t="shared" si="22"/>
        <v>0</v>
      </c>
      <c r="AX136" s="23">
        <f t="shared" si="22"/>
        <v>29640.400000000001</v>
      </c>
      <c r="AY136" s="23">
        <f t="shared" si="22"/>
        <v>0</v>
      </c>
      <c r="AZ136" s="23">
        <f t="shared" si="22"/>
        <v>0</v>
      </c>
      <c r="BA136" s="23">
        <f t="shared" si="22"/>
        <v>0</v>
      </c>
      <c r="BB136" s="23">
        <f t="shared" si="22"/>
        <v>0</v>
      </c>
      <c r="BC136" s="23">
        <f t="shared" si="22"/>
        <v>0</v>
      </c>
      <c r="BD136" s="23">
        <f t="shared" si="22"/>
        <v>0</v>
      </c>
      <c r="BE136" s="23" t="e">
        <f t="shared" si="22"/>
        <v>#VALUE!</v>
      </c>
      <c r="BF136" s="23" t="e">
        <f t="shared" si="22"/>
        <v>#VALUE!</v>
      </c>
      <c r="BG136" s="23" t="e">
        <f t="shared" si="22"/>
        <v>#VALUE!</v>
      </c>
      <c r="BH136" s="23"/>
      <c r="BI136" s="23">
        <f t="shared" si="22"/>
        <v>515975</v>
      </c>
      <c r="BJ136" s="23">
        <f t="shared" si="22"/>
        <v>0</v>
      </c>
      <c r="BK136" s="23">
        <f t="shared" si="22"/>
        <v>118428.53</v>
      </c>
      <c r="BL136" s="23">
        <f t="shared" si="22"/>
        <v>53024</v>
      </c>
      <c r="BM136" s="23">
        <f t="shared" si="22"/>
        <v>0</v>
      </c>
      <c r="BN136" s="23">
        <f t="shared" ref="BN136:DU136" si="23">SUM(BN10:BN135)</f>
        <v>22445.233999999997</v>
      </c>
      <c r="BO136" s="23">
        <f t="shared" si="23"/>
        <v>7653.4</v>
      </c>
      <c r="BP136" s="23">
        <f t="shared" si="23"/>
        <v>0</v>
      </c>
      <c r="BQ136" s="23">
        <f t="shared" si="23"/>
        <v>3903.9139999999998</v>
      </c>
      <c r="BR136" s="23">
        <f t="shared" si="23"/>
        <v>45269.8</v>
      </c>
      <c r="BS136" s="23">
        <f t="shared" si="23"/>
        <v>0</v>
      </c>
      <c r="BT136" s="23">
        <f t="shared" si="23"/>
        <v>26936.112800000003</v>
      </c>
      <c r="BU136" s="23">
        <f t="shared" si="23"/>
        <v>0</v>
      </c>
      <c r="BV136" s="23">
        <f t="shared" si="23"/>
        <v>0</v>
      </c>
      <c r="BW136" s="23">
        <f t="shared" si="23"/>
        <v>0</v>
      </c>
      <c r="BX136" s="23">
        <f t="shared" si="23"/>
        <v>63392.1734</v>
      </c>
      <c r="BY136" s="23">
        <f t="shared" si="23"/>
        <v>0</v>
      </c>
      <c r="BZ136" s="23">
        <f t="shared" si="23"/>
        <v>21983.236599999997</v>
      </c>
      <c r="CA136" s="23">
        <f t="shared" si="23"/>
        <v>6920</v>
      </c>
      <c r="CB136" s="23">
        <f t="shared" si="23"/>
        <v>0</v>
      </c>
      <c r="CC136" s="23">
        <f t="shared" si="23"/>
        <v>1455.2</v>
      </c>
      <c r="CD136" s="23">
        <f t="shared" si="23"/>
        <v>725603.91999999993</v>
      </c>
      <c r="CE136" s="23">
        <f t="shared" si="23"/>
        <v>0</v>
      </c>
      <c r="CF136" s="23">
        <f t="shared" si="23"/>
        <v>259202.50279999993</v>
      </c>
      <c r="CG136" s="23"/>
      <c r="CH136" s="23"/>
      <c r="CI136" s="23"/>
      <c r="CJ136" s="23">
        <f t="shared" si="23"/>
        <v>8710</v>
      </c>
      <c r="CK136" s="23">
        <f t="shared" si="23"/>
        <v>0</v>
      </c>
      <c r="CL136" s="23">
        <f t="shared" si="23"/>
        <v>87397.720400000006</v>
      </c>
      <c r="CM136" s="23">
        <f t="shared" si="23"/>
        <v>2270.6999999999998</v>
      </c>
      <c r="CN136" s="23">
        <f t="shared" si="23"/>
        <v>0</v>
      </c>
      <c r="CO136" s="23">
        <f t="shared" si="23"/>
        <v>17422.62</v>
      </c>
      <c r="CP136" s="23">
        <f t="shared" si="23"/>
        <v>0</v>
      </c>
      <c r="CQ136" s="23">
        <f t="shared" si="23"/>
        <v>0</v>
      </c>
      <c r="CR136" s="23">
        <f t="shared" si="23"/>
        <v>7800</v>
      </c>
      <c r="CS136" s="23">
        <f t="shared" si="23"/>
        <v>48284.6</v>
      </c>
      <c r="CT136" s="23">
        <f t="shared" si="23"/>
        <v>0</v>
      </c>
      <c r="CU136" s="23">
        <f t="shared" si="23"/>
        <v>39737.048799999997</v>
      </c>
      <c r="CV136" s="23">
        <f t="shared" si="23"/>
        <v>-2522.748</v>
      </c>
      <c r="CW136" s="23" t="e">
        <f t="shared" si="23"/>
        <v>#VALUE!</v>
      </c>
      <c r="CX136" s="23" t="e">
        <f t="shared" si="23"/>
        <v>#VALUE!</v>
      </c>
      <c r="CY136" s="23" t="e">
        <f t="shared" si="23"/>
        <v>#VALUE!</v>
      </c>
      <c r="CZ136" s="23">
        <f t="shared" si="23"/>
        <v>2546</v>
      </c>
      <c r="DA136" s="23">
        <f t="shared" si="23"/>
        <v>0</v>
      </c>
      <c r="DB136" s="23">
        <f t="shared" si="23"/>
        <v>2546</v>
      </c>
      <c r="DC136" s="23">
        <f t="shared" si="23"/>
        <v>1972811.9686</v>
      </c>
      <c r="DD136" s="23">
        <f t="shared" si="23"/>
        <v>0</v>
      </c>
      <c r="DE136" s="23">
        <f t="shared" si="23"/>
        <v>237265.978</v>
      </c>
      <c r="DF136" s="23">
        <f t="shared" si="23"/>
        <v>0</v>
      </c>
      <c r="DG136" s="23">
        <f t="shared" si="23"/>
        <v>0</v>
      </c>
      <c r="DH136" s="23">
        <f t="shared" si="23"/>
        <v>0</v>
      </c>
      <c r="DI136" s="23">
        <f t="shared" si="23"/>
        <v>21495.38</v>
      </c>
      <c r="DJ136" s="23">
        <f t="shared" si="23"/>
        <v>0</v>
      </c>
      <c r="DK136" s="23">
        <f t="shared" si="23"/>
        <v>-9400</v>
      </c>
      <c r="DL136" s="23">
        <f t="shared" si="23"/>
        <v>0</v>
      </c>
      <c r="DM136" s="23">
        <f t="shared" si="23"/>
        <v>0</v>
      </c>
      <c r="DN136" s="23">
        <f t="shared" si="23"/>
        <v>0</v>
      </c>
      <c r="DO136" s="23">
        <f t="shared" si="23"/>
        <v>2100013.0972000002</v>
      </c>
      <c r="DP136" s="23">
        <f t="shared" si="23"/>
        <v>0</v>
      </c>
      <c r="DQ136" s="23">
        <f t="shared" si="23"/>
        <v>217167.06659999999</v>
      </c>
      <c r="DR136" s="23">
        <f t="shared" si="23"/>
        <v>0</v>
      </c>
      <c r="DS136" s="23" t="e">
        <f t="shared" si="23"/>
        <v>#VALUE!</v>
      </c>
      <c r="DT136" s="23">
        <f t="shared" si="23"/>
        <v>0</v>
      </c>
      <c r="DU136" s="23" t="e">
        <f t="shared" si="23"/>
        <v>#VALUE!</v>
      </c>
    </row>
    <row r="137" spans="1:125" x14ac:dyDescent="0.3">
      <c r="A137" s="24"/>
      <c r="B137" s="25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</row>
    <row r="138" spans="1:125" x14ac:dyDescent="0.3">
      <c r="A138" s="24"/>
      <c r="B138" s="25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</row>
    <row r="139" spans="1:125" x14ac:dyDescent="0.3">
      <c r="A139" s="24"/>
      <c r="B139" s="25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</row>
    <row r="140" spans="1:125" x14ac:dyDescent="0.3">
      <c r="A140" s="24"/>
      <c r="B140" s="25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</row>
    <row r="141" spans="1:125" x14ac:dyDescent="0.3">
      <c r="A141" s="24"/>
      <c r="B141" s="25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</row>
    <row r="142" spans="1:125" x14ac:dyDescent="0.3">
      <c r="A142" s="24"/>
      <c r="B142" s="2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</row>
    <row r="143" spans="1:125" x14ac:dyDescent="0.3">
      <c r="A143" s="24"/>
      <c r="B143" s="25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</row>
    <row r="144" spans="1:125" x14ac:dyDescent="0.3">
      <c r="A144" s="24"/>
      <c r="B144" s="25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</row>
    <row r="145" spans="1:125" x14ac:dyDescent="0.3">
      <c r="A145" s="24"/>
      <c r="B145" s="25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</row>
    <row r="146" spans="1:125" x14ac:dyDescent="0.3">
      <c r="A146" s="24"/>
      <c r="B146" s="25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</row>
    <row r="147" spans="1:125" x14ac:dyDescent="0.3">
      <c r="A147" s="24"/>
      <c r="B147" s="25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</row>
    <row r="148" spans="1:125" x14ac:dyDescent="0.3">
      <c r="A148" s="24"/>
      <c r="B148" s="25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</row>
    <row r="149" spans="1:125" x14ac:dyDescent="0.3">
      <c r="A149" s="24"/>
      <c r="B149" s="25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</row>
    <row r="150" spans="1:125" x14ac:dyDescent="0.3">
      <c r="A150" s="24"/>
      <c r="B150" s="25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</row>
    <row r="151" spans="1:125" x14ac:dyDescent="0.3">
      <c r="A151" s="24"/>
      <c r="B151" s="25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</row>
    <row r="152" spans="1:125" x14ac:dyDescent="0.3">
      <c r="A152" s="24"/>
      <c r="B152" s="25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</row>
    <row r="153" spans="1:125" x14ac:dyDescent="0.3">
      <c r="A153" s="24"/>
      <c r="B153" s="25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</row>
    <row r="154" spans="1:125" x14ac:dyDescent="0.3">
      <c r="A154" s="24"/>
      <c r="B154" s="25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</row>
    <row r="155" spans="1:125" x14ac:dyDescent="0.3">
      <c r="A155" s="24"/>
      <c r="B155" s="25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</row>
    <row r="156" spans="1:125" x14ac:dyDescent="0.3">
      <c r="A156" s="24"/>
      <c r="B156" s="25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</row>
    <row r="157" spans="1:125" x14ac:dyDescent="0.3">
      <c r="A157" s="24"/>
      <c r="B157" s="25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</row>
    <row r="158" spans="1:125" x14ac:dyDescent="0.3">
      <c r="A158" s="24"/>
      <c r="B158" s="25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</row>
    <row r="159" spans="1:125" x14ac:dyDescent="0.3">
      <c r="A159" s="24"/>
      <c r="B159" s="25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</row>
    <row r="160" spans="1:125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</row>
    <row r="161" spans="1:125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</row>
    <row r="162" spans="1:125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</row>
    <row r="163" spans="1:125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</row>
    <row r="164" spans="1:125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</row>
    <row r="165" spans="1:125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</row>
    <row r="166" spans="1:125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</row>
    <row r="167" spans="1:125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</row>
    <row r="168" spans="1:125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</row>
    <row r="169" spans="1:125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</row>
    <row r="170" spans="1:125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</row>
    <row r="171" spans="1:125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</row>
    <row r="172" spans="1:125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</row>
    <row r="173" spans="1:125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</row>
    <row r="174" spans="1:125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</row>
    <row r="175" spans="1:125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</row>
    <row r="176" spans="1:125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</row>
    <row r="177" spans="1:125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</row>
    <row r="178" spans="1:125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</row>
    <row r="179" spans="1:125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</row>
    <row r="180" spans="1:125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</row>
    <row r="181" spans="1:125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</row>
    <row r="182" spans="1:125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</row>
    <row r="183" spans="1:125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</row>
    <row r="184" spans="1:125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</row>
    <row r="185" spans="1:125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</row>
    <row r="186" spans="1:125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</row>
    <row r="187" spans="1:125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</row>
    <row r="188" spans="1:125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</row>
    <row r="189" spans="1:125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</row>
    <row r="190" spans="1:125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</row>
    <row r="191" spans="1:125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</row>
    <row r="192" spans="1:125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</row>
    <row r="193" spans="1:125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</row>
    <row r="194" spans="1:125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</row>
    <row r="195" spans="1:125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</row>
    <row r="196" spans="1:125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</row>
    <row r="197" spans="1:125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</row>
    <row r="198" spans="1:125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</row>
    <row r="199" spans="1:125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</row>
    <row r="200" spans="1:125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</row>
    <row r="201" spans="1:125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</row>
    <row r="202" spans="1:125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</row>
    <row r="203" spans="1:125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</row>
    <row r="204" spans="1:125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</row>
    <row r="205" spans="1:125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</row>
    <row r="206" spans="1:125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</row>
    <row r="207" spans="1:125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</row>
    <row r="208" spans="1:125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</row>
    <row r="209" spans="1:125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</row>
    <row r="210" spans="1:125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</row>
    <row r="211" spans="1:125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</row>
    <row r="212" spans="1:125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</row>
    <row r="213" spans="1:125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</row>
    <row r="214" spans="1:125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</row>
    <row r="215" spans="1:125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</row>
    <row r="216" spans="1:125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</row>
    <row r="217" spans="1:125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</row>
    <row r="218" spans="1:125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</row>
    <row r="219" spans="1:125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</row>
    <row r="220" spans="1:125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</row>
    <row r="221" spans="1:125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</row>
    <row r="222" spans="1:125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</row>
    <row r="223" spans="1:125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</row>
    <row r="224" spans="1:125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</row>
    <row r="225" spans="1:125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</row>
    <row r="226" spans="1:125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</row>
    <row r="227" spans="1:125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</row>
    <row r="228" spans="1:125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</row>
    <row r="229" spans="1:125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</row>
    <row r="230" spans="1:125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</row>
    <row r="231" spans="1:125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</row>
    <row r="232" spans="1:125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</row>
    <row r="233" spans="1:125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</row>
    <row r="234" spans="1:125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</row>
    <row r="235" spans="1:125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</row>
    <row r="236" spans="1:125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</row>
    <row r="237" spans="1:125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</row>
    <row r="238" spans="1:125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</row>
    <row r="239" spans="1:125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</row>
    <row r="240" spans="1:125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</row>
    <row r="241" spans="1:125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</row>
    <row r="242" spans="1:125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</row>
    <row r="243" spans="1:125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</row>
    <row r="244" spans="1:125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</row>
    <row r="245" spans="1:125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</row>
    <row r="246" spans="1:125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</row>
    <row r="247" spans="1:125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</row>
    <row r="248" spans="1:125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</row>
    <row r="249" spans="1:125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</row>
    <row r="250" spans="1:125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</row>
    <row r="251" spans="1:125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</row>
    <row r="252" spans="1:125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</row>
    <row r="253" spans="1:125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</row>
    <row r="254" spans="1:125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</row>
    <row r="255" spans="1:125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</row>
    <row r="256" spans="1:125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</row>
    <row r="257" spans="1:125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</row>
    <row r="258" spans="1:125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</row>
    <row r="259" spans="1:125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</row>
    <row r="260" spans="1:125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</row>
    <row r="261" spans="1:125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</row>
    <row r="262" spans="1:125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</row>
    <row r="263" spans="1:125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</row>
    <row r="264" spans="1:125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</row>
    <row r="265" spans="1:125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</row>
    <row r="266" spans="1:125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</row>
    <row r="267" spans="1:125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</row>
    <row r="268" spans="1:125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</row>
    <row r="269" spans="1:125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</row>
    <row r="270" spans="1:125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</row>
    <row r="271" spans="1:125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</row>
    <row r="272" spans="1:125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</row>
    <row r="273" spans="1:125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</row>
    <row r="274" spans="1:125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</row>
    <row r="275" spans="1:125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</row>
    <row r="276" spans="1:125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</row>
    <row r="277" spans="1:125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</row>
    <row r="278" spans="1:125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</row>
    <row r="279" spans="1:125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</row>
    <row r="280" spans="1:125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</row>
    <row r="281" spans="1:125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</row>
    <row r="282" spans="1:125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</row>
    <row r="283" spans="1:125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</row>
    <row r="284" spans="1:125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</row>
    <row r="285" spans="1:125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</row>
    <row r="286" spans="1:125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</row>
    <row r="287" spans="1:125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</row>
    <row r="288" spans="1:125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</row>
    <row r="289" spans="1:125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</row>
    <row r="290" spans="1:125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</row>
    <row r="291" spans="1:125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</row>
    <row r="292" spans="1:125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</row>
    <row r="293" spans="1:125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</row>
    <row r="294" spans="1:125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</row>
    <row r="295" spans="1:125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</row>
    <row r="296" spans="1:125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</row>
    <row r="297" spans="1:125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</row>
    <row r="298" spans="1:125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</row>
    <row r="299" spans="1:125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</row>
    <row r="300" spans="1:125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</row>
    <row r="301" spans="1:125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</row>
    <row r="302" spans="1:125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</row>
    <row r="303" spans="1:125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</row>
    <row r="304" spans="1:125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</row>
    <row r="305" spans="1:125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</row>
    <row r="306" spans="1:125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</row>
    <row r="307" spans="1:125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</row>
    <row r="308" spans="1:125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</row>
    <row r="309" spans="1:125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</row>
    <row r="310" spans="1:125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</row>
    <row r="311" spans="1:125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</row>
    <row r="312" spans="1:125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</row>
    <row r="313" spans="1:125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</row>
    <row r="314" spans="1:125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</row>
    <row r="315" spans="1:125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</row>
    <row r="316" spans="1:125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</row>
    <row r="317" spans="1:125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</row>
    <row r="318" spans="1:125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</row>
    <row r="319" spans="1:125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</row>
    <row r="320" spans="1:125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</row>
    <row r="321" spans="1:125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</row>
    <row r="322" spans="1:125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</row>
    <row r="323" spans="1:125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</row>
    <row r="324" spans="1:125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</row>
    <row r="325" spans="1:125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</row>
    <row r="326" spans="1:125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</row>
    <row r="327" spans="1:125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</row>
    <row r="328" spans="1:125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</row>
    <row r="329" spans="1:125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</row>
    <row r="330" spans="1:125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</row>
    <row r="331" spans="1:125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</row>
    <row r="332" spans="1:125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</row>
    <row r="333" spans="1:125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</row>
    <row r="334" spans="1:125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</row>
    <row r="335" spans="1:125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</row>
    <row r="336" spans="1:125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</row>
    <row r="337" spans="1:125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</row>
    <row r="338" spans="1:125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</row>
    <row r="339" spans="1:125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</row>
    <row r="340" spans="1:125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</row>
    <row r="341" spans="1:125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</row>
    <row r="342" spans="1:125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</row>
    <row r="343" spans="1:125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</row>
    <row r="344" spans="1:125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</row>
    <row r="345" spans="1:125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</row>
    <row r="346" spans="1:125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</row>
    <row r="347" spans="1:125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</row>
    <row r="348" spans="1:125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</row>
    <row r="349" spans="1:125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</row>
    <row r="350" spans="1:125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</row>
    <row r="351" spans="1:125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</row>
    <row r="352" spans="1:125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</row>
    <row r="353" spans="1:125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</row>
    <row r="354" spans="1:125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</row>
    <row r="355" spans="1:125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</row>
    <row r="356" spans="1:125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</row>
    <row r="357" spans="1:125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</row>
    <row r="358" spans="1:125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</row>
    <row r="359" spans="1:125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</row>
    <row r="360" spans="1:125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</row>
    <row r="361" spans="1:125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</row>
    <row r="362" spans="1:125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</row>
    <row r="363" spans="1:125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</row>
    <row r="364" spans="1:125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</row>
    <row r="365" spans="1:125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</row>
    <row r="366" spans="1:125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</row>
    <row r="367" spans="1:125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</row>
    <row r="368" spans="1:125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</row>
    <row r="369" spans="1:125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</row>
    <row r="370" spans="1:125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</row>
    <row r="371" spans="1:125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</row>
    <row r="372" spans="1:125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</row>
    <row r="373" spans="1:125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</row>
    <row r="374" spans="1:125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</row>
    <row r="375" spans="1:125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</row>
    <row r="376" spans="1:125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</row>
    <row r="377" spans="1:125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</row>
    <row r="378" spans="1:125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</row>
    <row r="379" spans="1:125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</row>
    <row r="380" spans="1:125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</row>
    <row r="381" spans="1:125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</row>
    <row r="382" spans="1:125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</row>
    <row r="383" spans="1:125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</row>
    <row r="384" spans="1:125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</row>
    <row r="385" spans="1:125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</row>
    <row r="386" spans="1:125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</row>
    <row r="387" spans="1:125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</row>
    <row r="388" spans="1:125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</row>
    <row r="389" spans="1:125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</row>
    <row r="390" spans="1:125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</row>
    <row r="391" spans="1:125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</row>
    <row r="392" spans="1:125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</row>
    <row r="393" spans="1:125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</row>
    <row r="394" spans="1:125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</row>
    <row r="395" spans="1:125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</row>
    <row r="396" spans="1:125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</row>
    <row r="397" spans="1:125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</row>
    <row r="398" spans="1:125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</row>
    <row r="399" spans="1:125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</row>
    <row r="400" spans="1:125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</row>
    <row r="401" spans="1:125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</row>
    <row r="402" spans="1:125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</row>
    <row r="403" spans="1:125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</row>
    <row r="404" spans="1:125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</row>
    <row r="405" spans="1:125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</row>
    <row r="406" spans="1:125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</row>
    <row r="407" spans="1:125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</row>
    <row r="408" spans="1:125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</row>
    <row r="409" spans="1:125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</row>
    <row r="410" spans="1:125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</row>
    <row r="411" spans="1:125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</row>
    <row r="412" spans="1:125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</row>
    <row r="413" spans="1:125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</row>
    <row r="414" spans="1:125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</row>
    <row r="415" spans="1:125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</row>
    <row r="416" spans="1:125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</row>
    <row r="417" spans="1:125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</row>
    <row r="418" spans="1:125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</row>
    <row r="419" spans="1:125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</row>
    <row r="420" spans="1:125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</row>
    <row r="421" spans="1:125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</row>
    <row r="422" spans="1:125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</row>
    <row r="423" spans="1:125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</row>
    <row r="424" spans="1:125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</row>
    <row r="425" spans="1:125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</row>
    <row r="426" spans="1:125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</row>
    <row r="427" spans="1:125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</row>
    <row r="428" spans="1:125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</row>
    <row r="429" spans="1:125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</row>
    <row r="430" spans="1:125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</row>
    <row r="431" spans="1:125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</row>
    <row r="432" spans="1:125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</row>
    <row r="433" spans="1:125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</row>
    <row r="434" spans="1:125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</row>
    <row r="435" spans="1:125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</row>
    <row r="436" spans="1:125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</row>
    <row r="437" spans="1:125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</row>
    <row r="438" spans="1:125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</row>
    <row r="439" spans="1:125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</row>
    <row r="440" spans="1:125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</row>
    <row r="441" spans="1:125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</row>
    <row r="442" spans="1:125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</row>
    <row r="443" spans="1:125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</row>
    <row r="444" spans="1:125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</row>
    <row r="445" spans="1:125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</row>
    <row r="446" spans="1:125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</row>
    <row r="447" spans="1:125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</row>
    <row r="448" spans="1:125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</row>
    <row r="449" spans="1:125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</row>
    <row r="450" spans="1:125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</row>
    <row r="451" spans="1:125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</row>
    <row r="452" spans="1:125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</row>
    <row r="453" spans="1:125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</row>
    <row r="454" spans="1:125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</row>
    <row r="455" spans="1:125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</row>
    <row r="456" spans="1:125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</row>
    <row r="457" spans="1:125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</row>
    <row r="458" spans="1:125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</row>
    <row r="459" spans="1:125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</row>
    <row r="460" spans="1:125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</row>
    <row r="461" spans="1:125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</row>
    <row r="462" spans="1:125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</row>
    <row r="463" spans="1:125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</row>
    <row r="464" spans="1:125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</row>
    <row r="465" spans="1:125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</row>
    <row r="466" spans="1:125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</row>
    <row r="467" spans="1:125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</row>
    <row r="468" spans="1:125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</row>
    <row r="469" spans="1:125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</row>
    <row r="470" spans="1:125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</row>
    <row r="471" spans="1:125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</row>
    <row r="472" spans="1:125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</row>
    <row r="473" spans="1:125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</row>
    <row r="474" spans="1:125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</row>
    <row r="475" spans="1:125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</row>
    <row r="476" spans="1:125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</row>
    <row r="477" spans="1:125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</row>
    <row r="478" spans="1:125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</row>
    <row r="479" spans="1:125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</row>
    <row r="480" spans="1:125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</row>
    <row r="481" spans="1:125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</row>
    <row r="482" spans="1:125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</row>
    <row r="483" spans="1:125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</row>
    <row r="484" spans="1:125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</row>
    <row r="485" spans="1:125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</row>
    <row r="486" spans="1:125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</row>
    <row r="487" spans="1:125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</row>
    <row r="488" spans="1:125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</row>
    <row r="489" spans="1:125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</row>
    <row r="490" spans="1:125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</row>
    <row r="491" spans="1:125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</row>
    <row r="492" spans="1:125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</row>
    <row r="493" spans="1:125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</row>
    <row r="494" spans="1:125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</row>
    <row r="495" spans="1:125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</row>
    <row r="496" spans="1:125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</row>
    <row r="497" spans="1:125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</row>
    <row r="498" spans="1:125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</row>
    <row r="499" spans="1:125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</row>
    <row r="500" spans="1:125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</row>
    <row r="501" spans="1:125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</row>
    <row r="502" spans="1:125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</row>
    <row r="503" spans="1:125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</row>
    <row r="504" spans="1:125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</row>
    <row r="505" spans="1:125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</row>
    <row r="506" spans="1:125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</row>
    <row r="507" spans="1:125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</row>
    <row r="508" spans="1:125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</row>
    <row r="509" spans="1:125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</row>
    <row r="510" spans="1:125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</row>
    <row r="511" spans="1:125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</row>
    <row r="512" spans="1:125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</row>
    <row r="513" spans="1:125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</row>
    <row r="514" spans="1:125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</row>
    <row r="515" spans="1:125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</row>
    <row r="516" spans="1:125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</row>
    <row r="517" spans="1:125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</row>
    <row r="518" spans="1:125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</row>
    <row r="519" spans="1:125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</row>
    <row r="520" spans="1:125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</row>
    <row r="521" spans="1:125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</row>
    <row r="522" spans="1:125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</row>
    <row r="523" spans="1:125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</row>
    <row r="524" spans="1:125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</row>
    <row r="525" spans="1:125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</row>
    <row r="526" spans="1:125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</row>
    <row r="527" spans="1:125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</row>
    <row r="528" spans="1:125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</row>
    <row r="529" spans="1:125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</row>
    <row r="530" spans="1:125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</row>
    <row r="531" spans="1:125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</row>
    <row r="532" spans="1:125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</row>
    <row r="533" spans="1:125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</row>
    <row r="534" spans="1:125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</row>
    <row r="535" spans="1:125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</row>
    <row r="536" spans="1:125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</row>
    <row r="537" spans="1:125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</row>
    <row r="538" spans="1:125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</row>
    <row r="539" spans="1:125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</row>
    <row r="540" spans="1:125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</row>
    <row r="541" spans="1:125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</row>
    <row r="542" spans="1:125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</row>
    <row r="543" spans="1:125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</row>
    <row r="544" spans="1:125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</row>
    <row r="545" spans="1:125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</row>
    <row r="546" spans="1:125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</row>
    <row r="547" spans="1:125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</row>
    <row r="548" spans="1:125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</row>
    <row r="549" spans="1:125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</row>
    <row r="550" spans="1:125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</row>
    <row r="551" spans="1:125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</row>
    <row r="552" spans="1:125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</row>
    <row r="553" spans="1:125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</row>
    <row r="554" spans="1:125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</row>
    <row r="555" spans="1:125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</row>
    <row r="556" spans="1:125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</row>
    <row r="557" spans="1:125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</row>
    <row r="558" spans="1:125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</row>
    <row r="559" spans="1:125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</row>
    <row r="560" spans="1:125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</row>
    <row r="561" spans="1:125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</row>
    <row r="562" spans="1:125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</row>
    <row r="563" spans="1:125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</row>
    <row r="564" spans="1:125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</row>
    <row r="565" spans="1:125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</row>
    <row r="566" spans="1:125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</row>
    <row r="567" spans="1:125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</row>
    <row r="568" spans="1:125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</row>
    <row r="569" spans="1:125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</row>
    <row r="570" spans="1:125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</row>
    <row r="571" spans="1:125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</row>
    <row r="572" spans="1:125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</row>
    <row r="573" spans="1:125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</row>
    <row r="574" spans="1:125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</row>
    <row r="575" spans="1:125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</row>
    <row r="576" spans="1:125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</row>
    <row r="577" spans="1:125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</row>
    <row r="578" spans="1:125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</row>
    <row r="579" spans="1:125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</row>
    <row r="580" spans="1:125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</row>
    <row r="581" spans="1:125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</row>
    <row r="582" spans="1:125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</row>
    <row r="583" spans="1:125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</row>
    <row r="584" spans="1:125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</row>
    <row r="585" spans="1:125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</row>
    <row r="586" spans="1:125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</row>
    <row r="587" spans="1:125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</row>
    <row r="588" spans="1:125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</row>
    <row r="589" spans="1:125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</row>
    <row r="590" spans="1:125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</row>
    <row r="591" spans="1:125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</row>
    <row r="592" spans="1:125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</row>
    <row r="593" spans="1:125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</row>
    <row r="594" spans="1:125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</row>
    <row r="595" spans="1:125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</row>
    <row r="596" spans="1:125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</row>
    <row r="597" spans="1:125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</row>
    <row r="598" spans="1:125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</row>
    <row r="599" spans="1:125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</row>
    <row r="600" spans="1:125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</row>
    <row r="601" spans="1:125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</row>
    <row r="602" spans="1:125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</row>
    <row r="603" spans="1:125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</row>
    <row r="604" spans="1:125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</row>
    <row r="605" spans="1:125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</row>
    <row r="606" spans="1:125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</row>
    <row r="607" spans="1:125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</row>
    <row r="608" spans="1:125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</row>
    <row r="609" spans="1:125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</row>
    <row r="610" spans="1:125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</row>
    <row r="611" spans="1:125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</row>
    <row r="612" spans="1:125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</row>
    <row r="613" spans="1:125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</row>
    <row r="614" spans="1:125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</row>
    <row r="615" spans="1:125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</row>
    <row r="616" spans="1:125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</row>
    <row r="617" spans="1:125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</row>
    <row r="618" spans="1:125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</row>
    <row r="619" spans="1:125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</row>
    <row r="620" spans="1:125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</row>
    <row r="621" spans="1:125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</row>
    <row r="622" spans="1:125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</row>
    <row r="623" spans="1:125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</row>
    <row r="624" spans="1:125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</row>
    <row r="625" spans="1:125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</row>
    <row r="626" spans="1:125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</row>
    <row r="627" spans="1:125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</row>
    <row r="628" spans="1:125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</row>
    <row r="629" spans="1:125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</row>
    <row r="630" spans="1:125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</row>
    <row r="631" spans="1:125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</row>
    <row r="632" spans="1:125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</row>
    <row r="633" spans="1:125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</row>
    <row r="634" spans="1:125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</row>
    <row r="635" spans="1:125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</row>
    <row r="636" spans="1:125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</row>
    <row r="637" spans="1:125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</row>
    <row r="638" spans="1:125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</row>
    <row r="639" spans="1:125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</row>
    <row r="640" spans="1:125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</row>
    <row r="641" spans="1:125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</row>
    <row r="642" spans="1:125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</row>
    <row r="643" spans="1:125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</row>
    <row r="644" spans="1:125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</row>
    <row r="645" spans="1:125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</row>
    <row r="646" spans="1:125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</row>
    <row r="647" spans="1:125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</row>
    <row r="648" spans="1:125" x14ac:dyDescent="0.3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  <c r="DT648" s="24"/>
      <c r="DU648" s="24"/>
    </row>
    <row r="649" spans="1:125" x14ac:dyDescent="0.3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  <c r="DT649" s="24"/>
      <c r="DU649" s="24"/>
    </row>
    <row r="650" spans="1:125" x14ac:dyDescent="0.3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  <c r="DT650" s="24"/>
      <c r="DU650" s="24"/>
    </row>
    <row r="651" spans="1:125" x14ac:dyDescent="0.3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  <c r="DT651" s="24"/>
      <c r="DU651" s="24"/>
    </row>
    <row r="652" spans="1:125" x14ac:dyDescent="0.3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  <c r="DT652" s="24"/>
      <c r="DU652" s="24"/>
    </row>
    <row r="653" spans="1:125" x14ac:dyDescent="0.3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  <c r="DT653" s="24"/>
      <c r="DU653" s="24"/>
    </row>
    <row r="654" spans="1:125" x14ac:dyDescent="0.3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  <c r="DT654" s="24"/>
      <c r="DU654" s="24"/>
    </row>
    <row r="655" spans="1:125" x14ac:dyDescent="0.3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  <c r="DT655" s="24"/>
      <c r="DU655" s="24"/>
    </row>
    <row r="656" spans="1:125" x14ac:dyDescent="0.3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</row>
    <row r="657" spans="1:125" x14ac:dyDescent="0.3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  <c r="DT657" s="24"/>
      <c r="DU657" s="24"/>
    </row>
    <row r="658" spans="1:125" x14ac:dyDescent="0.3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  <c r="DT658" s="24"/>
      <c r="DU658" s="24"/>
    </row>
    <row r="659" spans="1:125" x14ac:dyDescent="0.3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  <c r="DT659" s="24"/>
      <c r="DU659" s="24"/>
    </row>
    <row r="660" spans="1:125" x14ac:dyDescent="0.3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  <c r="DT660" s="24"/>
      <c r="DU660" s="24"/>
    </row>
    <row r="661" spans="1:125" x14ac:dyDescent="0.3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  <c r="DT661" s="24"/>
      <c r="DU661" s="24"/>
    </row>
    <row r="662" spans="1:125" x14ac:dyDescent="0.3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  <c r="DT662" s="24"/>
      <c r="DU662" s="24"/>
    </row>
    <row r="663" spans="1:125" x14ac:dyDescent="0.3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  <c r="DT663" s="24"/>
      <c r="DU663" s="24"/>
    </row>
    <row r="664" spans="1:125" x14ac:dyDescent="0.3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  <c r="DT664" s="24"/>
      <c r="DU664" s="24"/>
    </row>
    <row r="665" spans="1:125" x14ac:dyDescent="0.3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  <c r="DT665" s="24"/>
      <c r="DU665" s="24"/>
    </row>
    <row r="666" spans="1:125" x14ac:dyDescent="0.3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  <c r="DT666" s="24"/>
      <c r="DU666" s="24"/>
    </row>
    <row r="667" spans="1:125" x14ac:dyDescent="0.3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  <c r="DT667" s="24"/>
      <c r="DU667" s="24"/>
    </row>
    <row r="668" spans="1:125" x14ac:dyDescent="0.3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  <c r="DT668" s="24"/>
      <c r="DU668" s="24"/>
    </row>
    <row r="669" spans="1:125" x14ac:dyDescent="0.3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  <c r="DT669" s="24"/>
      <c r="DU669" s="24"/>
    </row>
    <row r="670" spans="1:125" x14ac:dyDescent="0.3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  <c r="DT670" s="24"/>
      <c r="DU670" s="24"/>
    </row>
    <row r="671" spans="1:125" x14ac:dyDescent="0.3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  <c r="DT671" s="24"/>
      <c r="DU671" s="24"/>
    </row>
    <row r="672" spans="1:125" x14ac:dyDescent="0.3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  <c r="DT672" s="24"/>
      <c r="DU672" s="24"/>
    </row>
    <row r="673" spans="1:125" x14ac:dyDescent="0.3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  <c r="DT673" s="24"/>
      <c r="DU673" s="24"/>
    </row>
    <row r="674" spans="1:125" x14ac:dyDescent="0.3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  <c r="DT674" s="24"/>
      <c r="DU674" s="24"/>
    </row>
    <row r="675" spans="1:125" x14ac:dyDescent="0.3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  <c r="DT675" s="24"/>
      <c r="DU675" s="24"/>
    </row>
    <row r="676" spans="1:125" x14ac:dyDescent="0.3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  <c r="DT676" s="24"/>
      <c r="DU676" s="24"/>
    </row>
    <row r="677" spans="1:125" x14ac:dyDescent="0.3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  <c r="DT677" s="24"/>
      <c r="DU677" s="24"/>
    </row>
    <row r="678" spans="1:125" x14ac:dyDescent="0.3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  <c r="DT678" s="24"/>
      <c r="DU678" s="24"/>
    </row>
    <row r="679" spans="1:125" x14ac:dyDescent="0.3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  <c r="DT679" s="24"/>
      <c r="DU679" s="24"/>
    </row>
    <row r="680" spans="1:125" x14ac:dyDescent="0.3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  <c r="DT680" s="24"/>
      <c r="DU680" s="24"/>
    </row>
    <row r="681" spans="1:125" x14ac:dyDescent="0.3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  <c r="DT681" s="24"/>
      <c r="DU681" s="24"/>
    </row>
    <row r="682" spans="1:125" x14ac:dyDescent="0.3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  <c r="DT682" s="24"/>
      <c r="DU682" s="24"/>
    </row>
    <row r="683" spans="1:125" x14ac:dyDescent="0.3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  <c r="DT683" s="24"/>
      <c r="DU683" s="24"/>
    </row>
    <row r="684" spans="1:125" x14ac:dyDescent="0.3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  <c r="DT684" s="24"/>
      <c r="DU684" s="24"/>
    </row>
    <row r="685" spans="1:125" x14ac:dyDescent="0.3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  <c r="DT685" s="24"/>
      <c r="DU685" s="24"/>
    </row>
    <row r="686" spans="1:125" x14ac:dyDescent="0.3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  <c r="DT686" s="24"/>
      <c r="DU686" s="24"/>
    </row>
    <row r="687" spans="1:125" x14ac:dyDescent="0.3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  <c r="DT687" s="24"/>
      <c r="DU687" s="24"/>
    </row>
    <row r="688" spans="1:125" x14ac:dyDescent="0.3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  <c r="DT688" s="24"/>
      <c r="DU688" s="24"/>
    </row>
    <row r="689" spans="1:125" x14ac:dyDescent="0.3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  <c r="DT689" s="24"/>
      <c r="DU689" s="24"/>
    </row>
    <row r="690" spans="1:125" x14ac:dyDescent="0.3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/>
      <c r="DK690" s="24"/>
      <c r="DL690" s="24"/>
      <c r="DM690" s="24"/>
      <c r="DN690" s="24"/>
      <c r="DO690" s="24"/>
      <c r="DP690" s="24"/>
      <c r="DQ690" s="24"/>
      <c r="DR690" s="24"/>
      <c r="DS690" s="24"/>
      <c r="DT690" s="24"/>
      <c r="DU690" s="24"/>
    </row>
    <row r="691" spans="1:125" x14ac:dyDescent="0.3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  <c r="CC691" s="24"/>
      <c r="CD691" s="24"/>
      <c r="CE691" s="24"/>
      <c r="CF691" s="24"/>
      <c r="CG691" s="24"/>
      <c r="CH691" s="24"/>
      <c r="CI691" s="24"/>
      <c r="CJ691" s="24"/>
      <c r="CK691" s="24"/>
      <c r="CL691" s="24"/>
      <c r="CM691" s="24"/>
      <c r="CN691" s="24"/>
      <c r="CO691" s="24"/>
      <c r="CP691" s="24"/>
      <c r="CQ691" s="24"/>
      <c r="CR691" s="24"/>
      <c r="CS691" s="24"/>
      <c r="CT691" s="24"/>
      <c r="CU691" s="24"/>
      <c r="CV691" s="24"/>
      <c r="CW691" s="24"/>
      <c r="CX691" s="24"/>
      <c r="CY691" s="24"/>
      <c r="CZ691" s="24"/>
      <c r="DA691" s="24"/>
      <c r="DB691" s="24"/>
      <c r="DC691" s="24"/>
      <c r="DD691" s="24"/>
      <c r="DE691" s="24"/>
      <c r="DF691" s="24"/>
      <c r="DG691" s="24"/>
      <c r="DH691" s="24"/>
      <c r="DI691" s="24"/>
      <c r="DJ691" s="24"/>
      <c r="DK691" s="24"/>
      <c r="DL691" s="24"/>
      <c r="DM691" s="24"/>
      <c r="DN691" s="24"/>
      <c r="DO691" s="24"/>
      <c r="DP691" s="24"/>
      <c r="DQ691" s="24"/>
      <c r="DR691" s="24"/>
      <c r="DS691" s="24"/>
      <c r="DT691" s="24"/>
      <c r="DU691" s="24"/>
    </row>
    <row r="692" spans="1:125" x14ac:dyDescent="0.3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  <c r="CC692" s="24"/>
      <c r="CD692" s="24"/>
      <c r="CE692" s="24"/>
      <c r="CF692" s="24"/>
      <c r="CG692" s="24"/>
      <c r="CH692" s="24"/>
      <c r="CI692" s="24"/>
      <c r="CJ692" s="24"/>
      <c r="CK692" s="24"/>
      <c r="CL692" s="24"/>
      <c r="CM692" s="24"/>
      <c r="CN692" s="24"/>
      <c r="CO692" s="24"/>
      <c r="CP692" s="24"/>
      <c r="CQ692" s="24"/>
      <c r="CR692" s="24"/>
      <c r="CS692" s="24"/>
      <c r="CT692" s="24"/>
      <c r="CU692" s="24"/>
      <c r="CV692" s="24"/>
      <c r="CW692" s="24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4"/>
      <c r="DI692" s="24"/>
      <c r="DJ692" s="24"/>
      <c r="DK692" s="24"/>
      <c r="DL692" s="24"/>
      <c r="DM692" s="24"/>
      <c r="DN692" s="24"/>
      <c r="DO692" s="24"/>
      <c r="DP692" s="24"/>
      <c r="DQ692" s="24"/>
      <c r="DR692" s="24"/>
      <c r="DS692" s="24"/>
      <c r="DT692" s="24"/>
      <c r="DU692" s="24"/>
    </row>
    <row r="693" spans="1:125" x14ac:dyDescent="0.3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  <c r="CC693" s="24"/>
      <c r="CD693" s="24"/>
      <c r="CE693" s="24"/>
      <c r="CF693" s="24"/>
      <c r="CG693" s="24"/>
      <c r="CH693" s="24"/>
      <c r="CI693" s="24"/>
      <c r="CJ693" s="24"/>
      <c r="CK693" s="24"/>
      <c r="CL693" s="24"/>
      <c r="CM693" s="24"/>
      <c r="CN693" s="24"/>
      <c r="CO693" s="24"/>
      <c r="CP693" s="24"/>
      <c r="CQ693" s="24"/>
      <c r="CR693" s="24"/>
      <c r="CS693" s="24"/>
      <c r="CT693" s="24"/>
      <c r="CU693" s="24"/>
      <c r="CV693" s="24"/>
      <c r="CW693" s="24"/>
      <c r="CX693" s="24"/>
      <c r="CY693" s="24"/>
      <c r="CZ693" s="24"/>
      <c r="DA693" s="24"/>
      <c r="DB693" s="24"/>
      <c r="DC693" s="24"/>
      <c r="DD693" s="24"/>
      <c r="DE693" s="24"/>
      <c r="DF693" s="24"/>
      <c r="DG693" s="24"/>
      <c r="DH693" s="24"/>
      <c r="DI693" s="24"/>
      <c r="DJ693" s="24"/>
      <c r="DK693" s="24"/>
      <c r="DL693" s="24"/>
      <c r="DM693" s="24"/>
      <c r="DN693" s="24"/>
      <c r="DO693" s="24"/>
      <c r="DP693" s="24"/>
      <c r="DQ693" s="24"/>
      <c r="DR693" s="24"/>
      <c r="DS693" s="24"/>
      <c r="DT693" s="24"/>
      <c r="DU693" s="24"/>
    </row>
    <row r="694" spans="1:125" x14ac:dyDescent="0.3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  <c r="CC694" s="24"/>
      <c r="CD694" s="24"/>
      <c r="CE694" s="24"/>
      <c r="CF694" s="24"/>
      <c r="CG694" s="24"/>
      <c r="CH694" s="24"/>
      <c r="CI694" s="24"/>
      <c r="CJ694" s="24"/>
      <c r="CK694" s="24"/>
      <c r="CL694" s="24"/>
      <c r="CM694" s="24"/>
      <c r="CN694" s="24"/>
      <c r="CO694" s="24"/>
      <c r="CP694" s="24"/>
      <c r="CQ694" s="24"/>
      <c r="CR694" s="24"/>
      <c r="CS694" s="24"/>
      <c r="CT694" s="24"/>
      <c r="CU694" s="24"/>
      <c r="CV694" s="24"/>
      <c r="CW694" s="24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4"/>
      <c r="DI694" s="24"/>
      <c r="DJ694" s="24"/>
      <c r="DK694" s="24"/>
      <c r="DL694" s="24"/>
      <c r="DM694" s="24"/>
      <c r="DN694" s="24"/>
      <c r="DO694" s="24"/>
      <c r="DP694" s="24"/>
      <c r="DQ694" s="24"/>
      <c r="DR694" s="24"/>
      <c r="DS694" s="24"/>
      <c r="DT694" s="24"/>
      <c r="DU694" s="24"/>
    </row>
    <row r="695" spans="1:125" x14ac:dyDescent="0.3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  <c r="CC695" s="24"/>
      <c r="CD695" s="24"/>
      <c r="CE695" s="24"/>
      <c r="CF695" s="24"/>
      <c r="CG695" s="24"/>
      <c r="CH695" s="24"/>
      <c r="CI695" s="24"/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24"/>
      <c r="DF695" s="24"/>
      <c r="DG695" s="24"/>
      <c r="DH695" s="24"/>
      <c r="DI695" s="24"/>
      <c r="DJ695" s="24"/>
      <c r="DK695" s="24"/>
      <c r="DL695" s="24"/>
      <c r="DM695" s="24"/>
      <c r="DN695" s="24"/>
      <c r="DO695" s="24"/>
      <c r="DP695" s="24"/>
      <c r="DQ695" s="24"/>
      <c r="DR695" s="24"/>
      <c r="DS695" s="24"/>
      <c r="DT695" s="24"/>
      <c r="DU695" s="24"/>
    </row>
    <row r="696" spans="1:125" x14ac:dyDescent="0.3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  <c r="CC696" s="24"/>
      <c r="CD696" s="24"/>
      <c r="CE696" s="24"/>
      <c r="CF696" s="24"/>
      <c r="CG696" s="24"/>
      <c r="CH696" s="24"/>
      <c r="CI696" s="24"/>
      <c r="CJ696" s="24"/>
      <c r="CK696" s="24"/>
      <c r="CL696" s="24"/>
      <c r="CM696" s="24"/>
      <c r="CN696" s="24"/>
      <c r="CO696" s="24"/>
      <c r="CP696" s="24"/>
      <c r="CQ696" s="24"/>
      <c r="CR696" s="24"/>
      <c r="CS696" s="24"/>
      <c r="CT696" s="24"/>
      <c r="CU696" s="24"/>
      <c r="CV696" s="24"/>
      <c r="CW696" s="24"/>
      <c r="CX696" s="24"/>
      <c r="CY696" s="24"/>
      <c r="CZ696" s="24"/>
      <c r="DA696" s="24"/>
      <c r="DB696" s="24"/>
      <c r="DC696" s="24"/>
      <c r="DD696" s="24"/>
      <c r="DE696" s="24"/>
      <c r="DF696" s="24"/>
      <c r="DG696" s="24"/>
      <c r="DH696" s="24"/>
      <c r="DI696" s="24"/>
      <c r="DJ696" s="24"/>
      <c r="DK696" s="24"/>
      <c r="DL696" s="24"/>
      <c r="DM696" s="24"/>
      <c r="DN696" s="24"/>
      <c r="DO696" s="24"/>
      <c r="DP696" s="24"/>
      <c r="DQ696" s="24"/>
      <c r="DR696" s="24"/>
      <c r="DS696" s="24"/>
      <c r="DT696" s="24"/>
      <c r="DU696" s="24"/>
    </row>
    <row r="697" spans="1:125" x14ac:dyDescent="0.3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  <c r="CC697" s="24"/>
      <c r="CD697" s="24"/>
      <c r="CE697" s="24"/>
      <c r="CF697" s="24"/>
      <c r="CG697" s="24"/>
      <c r="CH697" s="24"/>
      <c r="CI697" s="24"/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/>
      <c r="DK697" s="24"/>
      <c r="DL697" s="24"/>
      <c r="DM697" s="24"/>
      <c r="DN697" s="24"/>
      <c r="DO697" s="24"/>
      <c r="DP697" s="24"/>
      <c r="DQ697" s="24"/>
      <c r="DR697" s="24"/>
      <c r="DS697" s="24"/>
      <c r="DT697" s="24"/>
      <c r="DU697" s="24"/>
    </row>
    <row r="698" spans="1:125" x14ac:dyDescent="0.3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  <c r="DM698" s="24"/>
      <c r="DN698" s="24"/>
      <c r="DO698" s="24"/>
      <c r="DP698" s="24"/>
      <c r="DQ698" s="24"/>
      <c r="DR698" s="24"/>
      <c r="DS698" s="24"/>
      <c r="DT698" s="24"/>
      <c r="DU698" s="24"/>
    </row>
    <row r="699" spans="1:125" x14ac:dyDescent="0.3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  <c r="CC699" s="24"/>
      <c r="CD699" s="24"/>
      <c r="CE699" s="24"/>
      <c r="CF699" s="24"/>
      <c r="CG699" s="24"/>
      <c r="CH699" s="24"/>
      <c r="CI699" s="24"/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/>
      <c r="DK699" s="24"/>
      <c r="DL699" s="24"/>
      <c r="DM699" s="24"/>
      <c r="DN699" s="24"/>
      <c r="DO699" s="24"/>
      <c r="DP699" s="24"/>
      <c r="DQ699" s="24"/>
      <c r="DR699" s="24"/>
      <c r="DS699" s="24"/>
      <c r="DT699" s="24"/>
      <c r="DU699" s="24"/>
    </row>
    <row r="700" spans="1:125" x14ac:dyDescent="0.3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/>
      <c r="DK700" s="24"/>
      <c r="DL700" s="24"/>
      <c r="DM700" s="24"/>
      <c r="DN700" s="24"/>
      <c r="DO700" s="24"/>
      <c r="DP700" s="24"/>
      <c r="DQ700" s="24"/>
      <c r="DR700" s="24"/>
      <c r="DS700" s="24"/>
      <c r="DT700" s="24"/>
      <c r="DU700" s="24"/>
    </row>
    <row r="701" spans="1:125" x14ac:dyDescent="0.3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/>
      <c r="DK701" s="24"/>
      <c r="DL701" s="24"/>
      <c r="DM701" s="24"/>
      <c r="DN701" s="24"/>
      <c r="DO701" s="24"/>
      <c r="DP701" s="24"/>
      <c r="DQ701" s="24"/>
      <c r="DR701" s="24"/>
      <c r="DS701" s="24"/>
      <c r="DT701" s="24"/>
      <c r="DU701" s="24"/>
    </row>
    <row r="702" spans="1:125" x14ac:dyDescent="0.3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  <c r="CC702" s="24"/>
      <c r="CD702" s="24"/>
      <c r="CE702" s="24"/>
      <c r="CF702" s="24"/>
      <c r="CG702" s="24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/>
      <c r="DK702" s="24"/>
      <c r="DL702" s="24"/>
      <c r="DM702" s="24"/>
      <c r="DN702" s="24"/>
      <c r="DO702" s="24"/>
      <c r="DP702" s="24"/>
      <c r="DQ702" s="24"/>
      <c r="DR702" s="24"/>
      <c r="DS702" s="24"/>
      <c r="DT702" s="24"/>
      <c r="DU702" s="24"/>
    </row>
    <row r="703" spans="1:125" x14ac:dyDescent="0.3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</row>
    <row r="704" spans="1:125" x14ac:dyDescent="0.3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/>
      <c r="DK704" s="24"/>
      <c r="DL704" s="24"/>
      <c r="DM704" s="24"/>
      <c r="DN704" s="24"/>
      <c r="DO704" s="24"/>
      <c r="DP704" s="24"/>
      <c r="DQ704" s="24"/>
      <c r="DR704" s="24"/>
      <c r="DS704" s="24"/>
      <c r="DT704" s="24"/>
      <c r="DU704" s="24"/>
    </row>
    <row r="705" spans="1:125" x14ac:dyDescent="0.3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  <c r="CC705" s="24"/>
      <c r="CD705" s="24"/>
      <c r="CE705" s="24"/>
      <c r="CF705" s="24"/>
      <c r="CG705" s="24"/>
      <c r="CH705" s="24"/>
      <c r="CI705" s="24"/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/>
      <c r="DK705" s="24"/>
      <c r="DL705" s="24"/>
      <c r="DM705" s="24"/>
      <c r="DN705" s="24"/>
      <c r="DO705" s="24"/>
      <c r="DP705" s="24"/>
      <c r="DQ705" s="24"/>
      <c r="DR705" s="24"/>
      <c r="DS705" s="24"/>
      <c r="DT705" s="24"/>
      <c r="DU705" s="24"/>
    </row>
    <row r="706" spans="1:125" x14ac:dyDescent="0.3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  <c r="CC706" s="24"/>
      <c r="CD706" s="24"/>
      <c r="CE706" s="24"/>
      <c r="CF706" s="24"/>
      <c r="CG706" s="24"/>
      <c r="CH706" s="24"/>
      <c r="CI706" s="24"/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/>
      <c r="DK706" s="24"/>
      <c r="DL706" s="24"/>
      <c r="DM706" s="24"/>
      <c r="DN706" s="24"/>
      <c r="DO706" s="24"/>
      <c r="DP706" s="24"/>
      <c r="DQ706" s="24"/>
      <c r="DR706" s="24"/>
      <c r="DS706" s="24"/>
      <c r="DT706" s="24"/>
      <c r="DU706" s="24"/>
    </row>
    <row r="707" spans="1:125" x14ac:dyDescent="0.3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  <c r="CC707" s="24"/>
      <c r="CD707" s="24"/>
      <c r="CE707" s="24"/>
      <c r="CF707" s="24"/>
      <c r="CG707" s="24"/>
      <c r="CH707" s="24"/>
      <c r="CI707" s="24"/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/>
      <c r="DK707" s="24"/>
      <c r="DL707" s="24"/>
      <c r="DM707" s="24"/>
      <c r="DN707" s="24"/>
      <c r="DO707" s="24"/>
      <c r="DP707" s="24"/>
      <c r="DQ707" s="24"/>
      <c r="DR707" s="24"/>
      <c r="DS707" s="24"/>
      <c r="DT707" s="24"/>
      <c r="DU707" s="24"/>
    </row>
    <row r="708" spans="1:125" x14ac:dyDescent="0.3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  <c r="CC708" s="24"/>
      <c r="CD708" s="24"/>
      <c r="CE708" s="24"/>
      <c r="CF708" s="24"/>
      <c r="CG708" s="24"/>
      <c r="CH708" s="24"/>
      <c r="CI708" s="24"/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/>
      <c r="DK708" s="24"/>
      <c r="DL708" s="24"/>
      <c r="DM708" s="24"/>
      <c r="DN708" s="24"/>
      <c r="DO708" s="24"/>
      <c r="DP708" s="24"/>
      <c r="DQ708" s="24"/>
      <c r="DR708" s="24"/>
      <c r="DS708" s="24"/>
      <c r="DT708" s="24"/>
      <c r="DU708" s="24"/>
    </row>
    <row r="709" spans="1:125" x14ac:dyDescent="0.3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  <c r="CC709" s="24"/>
      <c r="CD709" s="24"/>
      <c r="CE709" s="24"/>
      <c r="CF709" s="24"/>
      <c r="CG709" s="24"/>
      <c r="CH709" s="24"/>
      <c r="CI709" s="24"/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/>
      <c r="DK709" s="24"/>
      <c r="DL709" s="24"/>
      <c r="DM709" s="24"/>
      <c r="DN709" s="24"/>
      <c r="DO709" s="24"/>
      <c r="DP709" s="24"/>
      <c r="DQ709" s="24"/>
      <c r="DR709" s="24"/>
      <c r="DS709" s="24"/>
      <c r="DT709" s="24"/>
      <c r="DU709" s="24"/>
    </row>
    <row r="710" spans="1:125" x14ac:dyDescent="0.3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  <c r="CC710" s="24"/>
      <c r="CD710" s="24"/>
      <c r="CE710" s="24"/>
      <c r="CF710" s="24"/>
      <c r="CG710" s="24"/>
      <c r="CH710" s="24"/>
      <c r="CI710" s="24"/>
      <c r="CJ710" s="24"/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/>
      <c r="DK710" s="24"/>
      <c r="DL710" s="24"/>
      <c r="DM710" s="24"/>
      <c r="DN710" s="24"/>
      <c r="DO710" s="24"/>
      <c r="DP710" s="24"/>
      <c r="DQ710" s="24"/>
      <c r="DR710" s="24"/>
      <c r="DS710" s="24"/>
      <c r="DT710" s="24"/>
      <c r="DU710" s="24"/>
    </row>
  </sheetData>
  <protectedRanges>
    <protectedRange sqref="CZ10:DR134" name="Range6"/>
    <protectedRange sqref="R10:BD134" name="Range4"/>
    <protectedRange sqref="I10:J135" name="Range2"/>
    <protectedRange sqref="B10:D135" name="Range1"/>
    <protectedRange sqref="N10:N134" name="Range3"/>
    <protectedRange sqref="BH10:CV134" name="Range5"/>
  </protectedRanges>
  <mergeCells count="126">
    <mergeCell ref="DS7:DS8"/>
    <mergeCell ref="DT7:DU7"/>
    <mergeCell ref="DF7:DF8"/>
    <mergeCell ref="DG7:DH7"/>
    <mergeCell ref="DI7:DI8"/>
    <mergeCell ref="DJ7:DK7"/>
    <mergeCell ref="DL7:DL8"/>
    <mergeCell ref="DM7:DN7"/>
    <mergeCell ref="DR4:DR8"/>
    <mergeCell ref="DS4:DU6"/>
    <mergeCell ref="CW7:CW8"/>
    <mergeCell ref="CX7:CY7"/>
    <mergeCell ref="CZ7:CZ8"/>
    <mergeCell ref="DA7:DB7"/>
    <mergeCell ref="DC7:DC8"/>
    <mergeCell ref="DD7:DE7"/>
    <mergeCell ref="CM7:CM8"/>
    <mergeCell ref="CN7:CO7"/>
    <mergeCell ref="CP7:CP8"/>
    <mergeCell ref="CQ7:CR7"/>
    <mergeCell ref="CS7:CS8"/>
    <mergeCell ref="CT7:CU7"/>
    <mergeCell ref="CV4:CV8"/>
    <mergeCell ref="CW4:CY6"/>
    <mergeCell ref="CZ4:DQ4"/>
    <mergeCell ref="CZ5:DE5"/>
    <mergeCell ref="DF5:DH6"/>
    <mergeCell ref="DI5:DQ5"/>
    <mergeCell ref="DI6:DK6"/>
    <mergeCell ref="DL6:DN6"/>
    <mergeCell ref="DO7:DO8"/>
    <mergeCell ref="DP7:DQ7"/>
    <mergeCell ref="DO6:DQ6"/>
    <mergeCell ref="CZ6:DB6"/>
    <mergeCell ref="CA7:CA8"/>
    <mergeCell ref="CB7:CC7"/>
    <mergeCell ref="CD7:CD8"/>
    <mergeCell ref="CE7:CF7"/>
    <mergeCell ref="CJ7:CJ8"/>
    <mergeCell ref="CK7:CL7"/>
    <mergeCell ref="BR7:BR8"/>
    <mergeCell ref="BS7:BT7"/>
    <mergeCell ref="BU7:BU8"/>
    <mergeCell ref="BV7:BW7"/>
    <mergeCell ref="BX7:BX8"/>
    <mergeCell ref="BY7:BZ7"/>
    <mergeCell ref="BI7:BI8"/>
    <mergeCell ref="BJ7:BK7"/>
    <mergeCell ref="BL7:BL8"/>
    <mergeCell ref="BM7:BN7"/>
    <mergeCell ref="BO7:BO8"/>
    <mergeCell ref="BP7:BQ7"/>
    <mergeCell ref="AY7:AY8"/>
    <mergeCell ref="AZ7:BA7"/>
    <mergeCell ref="BB7:BB8"/>
    <mergeCell ref="BC7:BD7"/>
    <mergeCell ref="BE7:BE8"/>
    <mergeCell ref="BF7:BH7"/>
    <mergeCell ref="O5:AO5"/>
    <mergeCell ref="AP5:BA5"/>
    <mergeCell ref="BB5:BD6"/>
    <mergeCell ref="BE5:BT5"/>
    <mergeCell ref="BU5:CC5"/>
    <mergeCell ref="CD5:CL5"/>
    <mergeCell ref="CM5:CO6"/>
    <mergeCell ref="CP5:CR6"/>
    <mergeCell ref="CS5:CU6"/>
    <mergeCell ref="BU6:BW6"/>
    <mergeCell ref="BX6:BZ6"/>
    <mergeCell ref="CA6:CC6"/>
    <mergeCell ref="AP6:AR6"/>
    <mergeCell ref="AS6:AU6"/>
    <mergeCell ref="AV6:AX6"/>
    <mergeCell ref="AY6:BA6"/>
    <mergeCell ref="BE6:BH6"/>
    <mergeCell ref="BI6:BK6"/>
    <mergeCell ref="CD6:CF6"/>
    <mergeCell ref="CJ6:CL6"/>
    <mergeCell ref="DC6:DE6"/>
    <mergeCell ref="O6:R6"/>
    <mergeCell ref="S6:V6"/>
    <mergeCell ref="W6:Z6"/>
    <mergeCell ref="AA6:AD6"/>
    <mergeCell ref="AE6:AH6"/>
    <mergeCell ref="AI6:AL6"/>
    <mergeCell ref="AM6:AO6"/>
    <mergeCell ref="S7:S8"/>
    <mergeCell ref="T7:V7"/>
    <mergeCell ref="W7:W8"/>
    <mergeCell ref="X7:Z7"/>
    <mergeCell ref="AA7:AA8"/>
    <mergeCell ref="AB7:AD7"/>
    <mergeCell ref="O7:O8"/>
    <mergeCell ref="P7:R7"/>
    <mergeCell ref="AV7:AV8"/>
    <mergeCell ref="AW7:AX7"/>
    <mergeCell ref="AE7:AE8"/>
    <mergeCell ref="AF7:AH7"/>
    <mergeCell ref="AI7:AI8"/>
    <mergeCell ref="AJ7:AL7"/>
    <mergeCell ref="AM7:AM8"/>
    <mergeCell ref="AN7:AO7"/>
    <mergeCell ref="E1:G1"/>
    <mergeCell ref="C2:U2"/>
    <mergeCell ref="S3:U3"/>
    <mergeCell ref="A4:A8"/>
    <mergeCell ref="B4:B8"/>
    <mergeCell ref="C4:C8"/>
    <mergeCell ref="D4:D8"/>
    <mergeCell ref="E4:H6"/>
    <mergeCell ref="I4:J6"/>
    <mergeCell ref="K4:N6"/>
    <mergeCell ref="O4:CU4"/>
    <mergeCell ref="E7:E8"/>
    <mergeCell ref="F7:H7"/>
    <mergeCell ref="I7:I8"/>
    <mergeCell ref="J7:J8"/>
    <mergeCell ref="K7:K8"/>
    <mergeCell ref="L7:N7"/>
    <mergeCell ref="BL6:BN6"/>
    <mergeCell ref="BO6:BQ6"/>
    <mergeCell ref="BR6:BT6"/>
    <mergeCell ref="AP7:AP8"/>
    <mergeCell ref="AQ7:AR7"/>
    <mergeCell ref="AS7:AS8"/>
    <mergeCell ref="AT7:AU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0"/>
  <sheetViews>
    <sheetView tabSelected="1" zoomScale="90" zoomScaleNormal="90" workbookViewId="0">
      <pane xSplit="2" ySplit="9" topLeftCell="C63" activePane="bottomRight" state="frozen"/>
      <selection pane="topRight" activeCell="C1" sqref="C1"/>
      <selection pane="bottomLeft" activeCell="A10" sqref="A10"/>
      <selection pane="bottomRight" activeCell="E68" sqref="E68"/>
    </sheetView>
  </sheetViews>
  <sheetFormatPr defaultRowHeight="17.25" x14ac:dyDescent="0.3"/>
  <cols>
    <col min="1" max="1" width="5.28515625" style="1" customWidth="1"/>
    <col min="2" max="2" width="15.42578125" style="1" customWidth="1"/>
    <col min="3" max="134" width="12.28515625" style="1" customWidth="1"/>
    <col min="135" max="16384" width="9.140625" style="1"/>
  </cols>
  <sheetData>
    <row r="1" spans="1:134" x14ac:dyDescent="0.3">
      <c r="A1" s="38" t="s">
        <v>231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5"/>
      <c r="DV1" s="5"/>
      <c r="DW1" s="5"/>
      <c r="DX1" s="5"/>
      <c r="DY1" s="5"/>
      <c r="DZ1" s="5"/>
      <c r="EA1" s="5"/>
    </row>
    <row r="2" spans="1:134" x14ac:dyDescent="0.3">
      <c r="A2" s="38" t="s">
        <v>233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R3" s="8"/>
      <c r="T3" s="39"/>
      <c r="U3" s="39"/>
      <c r="V3" s="39"/>
      <c r="W3" s="9"/>
      <c r="X3" s="9"/>
      <c r="AA3" s="10"/>
      <c r="AB3" s="11"/>
      <c r="AC3" s="11"/>
      <c r="AD3" s="11"/>
      <c r="AE3" s="11"/>
      <c r="AF3" s="10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EC3" s="147" t="s">
        <v>241</v>
      </c>
      <c r="ED3" s="147"/>
    </row>
    <row r="4" spans="1:134" s="12" customFormat="1" ht="17.25" customHeight="1" x14ac:dyDescent="0.3">
      <c r="A4" s="40" t="s">
        <v>6</v>
      </c>
      <c r="B4" s="43" t="s">
        <v>7</v>
      </c>
      <c r="C4" s="46" t="s">
        <v>8</v>
      </c>
      <c r="D4" s="46" t="s">
        <v>9</v>
      </c>
      <c r="E4" s="49" t="s">
        <v>10</v>
      </c>
      <c r="F4" s="50"/>
      <c r="G4" s="50"/>
      <c r="H4" s="50"/>
      <c r="I4" s="51"/>
      <c r="J4" s="64" t="s">
        <v>12</v>
      </c>
      <c r="K4" s="65"/>
      <c r="L4" s="65"/>
      <c r="M4" s="65"/>
      <c r="N4" s="66"/>
      <c r="O4" s="73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5"/>
      <c r="DE4" s="117" t="s">
        <v>13</v>
      </c>
      <c r="DF4" s="120" t="s">
        <v>14</v>
      </c>
      <c r="DG4" s="121"/>
      <c r="DH4" s="122"/>
      <c r="DI4" s="129" t="s">
        <v>15</v>
      </c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1"/>
      <c r="EA4" s="117" t="s">
        <v>13</v>
      </c>
      <c r="EB4" s="138" t="s">
        <v>16</v>
      </c>
      <c r="EC4" s="139"/>
      <c r="ED4" s="140"/>
    </row>
    <row r="5" spans="1:134" s="12" customFormat="1" ht="17.25" customHeight="1" x14ac:dyDescent="0.3">
      <c r="A5" s="41"/>
      <c r="B5" s="44"/>
      <c r="C5" s="47"/>
      <c r="D5" s="47"/>
      <c r="E5" s="52"/>
      <c r="F5" s="53"/>
      <c r="G5" s="53"/>
      <c r="H5" s="53"/>
      <c r="I5" s="54"/>
      <c r="J5" s="67"/>
      <c r="K5" s="68"/>
      <c r="L5" s="68"/>
      <c r="M5" s="68"/>
      <c r="N5" s="69"/>
      <c r="O5" s="94" t="s">
        <v>17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6"/>
      <c r="AV5" s="97" t="s">
        <v>18</v>
      </c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9"/>
      <c r="BH5" s="100" t="s">
        <v>19</v>
      </c>
      <c r="BI5" s="101"/>
      <c r="BJ5" s="102"/>
      <c r="BK5" s="97" t="s">
        <v>20</v>
      </c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9"/>
      <c r="CB5" s="85" t="s">
        <v>21</v>
      </c>
      <c r="CC5" s="86"/>
      <c r="CD5" s="86"/>
      <c r="CE5" s="86"/>
      <c r="CF5" s="86"/>
      <c r="CG5" s="86"/>
      <c r="CH5" s="86"/>
      <c r="CI5" s="86"/>
      <c r="CJ5" s="87"/>
      <c r="CK5" s="97" t="s">
        <v>22</v>
      </c>
      <c r="CL5" s="98"/>
      <c r="CM5" s="98"/>
      <c r="CN5" s="98"/>
      <c r="CO5" s="98"/>
      <c r="CP5" s="98"/>
      <c r="CQ5" s="98"/>
      <c r="CR5" s="98"/>
      <c r="CS5" s="98"/>
      <c r="CT5" s="98"/>
      <c r="CU5" s="99"/>
      <c r="CV5" s="106" t="s">
        <v>23</v>
      </c>
      <c r="CW5" s="107"/>
      <c r="CX5" s="108"/>
      <c r="CY5" s="100" t="s">
        <v>24</v>
      </c>
      <c r="CZ5" s="101"/>
      <c r="DA5" s="102"/>
      <c r="DB5" s="100" t="s">
        <v>25</v>
      </c>
      <c r="DC5" s="101"/>
      <c r="DD5" s="102"/>
      <c r="DE5" s="118"/>
      <c r="DF5" s="123"/>
      <c r="DG5" s="124"/>
      <c r="DH5" s="125"/>
      <c r="DI5" s="132"/>
      <c r="DJ5" s="133"/>
      <c r="DK5" s="133"/>
      <c r="DL5" s="133"/>
      <c r="DM5" s="133"/>
      <c r="DN5" s="134"/>
      <c r="DO5" s="100" t="s">
        <v>26</v>
      </c>
      <c r="DP5" s="101"/>
      <c r="DQ5" s="102"/>
      <c r="DR5" s="132"/>
      <c r="DS5" s="133"/>
      <c r="DT5" s="133"/>
      <c r="DU5" s="133"/>
      <c r="DV5" s="133"/>
      <c r="DW5" s="133"/>
      <c r="DX5" s="133"/>
      <c r="DY5" s="133"/>
      <c r="DZ5" s="134"/>
      <c r="EA5" s="118"/>
      <c r="EB5" s="141"/>
      <c r="EC5" s="142"/>
      <c r="ED5" s="143"/>
    </row>
    <row r="6" spans="1:134" s="12" customFormat="1" ht="38.25" customHeight="1" x14ac:dyDescent="0.3">
      <c r="A6" s="41"/>
      <c r="B6" s="44"/>
      <c r="C6" s="47"/>
      <c r="D6" s="47"/>
      <c r="E6" s="55"/>
      <c r="F6" s="56"/>
      <c r="G6" s="56"/>
      <c r="H6" s="56"/>
      <c r="I6" s="57"/>
      <c r="J6" s="70"/>
      <c r="K6" s="71"/>
      <c r="L6" s="71"/>
      <c r="M6" s="71"/>
      <c r="N6" s="72"/>
      <c r="O6" s="88" t="s">
        <v>227</v>
      </c>
      <c r="P6" s="89"/>
      <c r="Q6" s="89"/>
      <c r="R6" s="89"/>
      <c r="S6" s="90"/>
      <c r="T6" s="91" t="s">
        <v>228</v>
      </c>
      <c r="U6" s="92"/>
      <c r="V6" s="92"/>
      <c r="W6" s="92"/>
      <c r="X6" s="93"/>
      <c r="Y6" s="91" t="s">
        <v>29</v>
      </c>
      <c r="Z6" s="92"/>
      <c r="AA6" s="92"/>
      <c r="AB6" s="92"/>
      <c r="AC6" s="93"/>
      <c r="AD6" s="91" t="s">
        <v>30</v>
      </c>
      <c r="AE6" s="92"/>
      <c r="AF6" s="92"/>
      <c r="AG6" s="92"/>
      <c r="AH6" s="93"/>
      <c r="AI6" s="91" t="s">
        <v>31</v>
      </c>
      <c r="AJ6" s="92"/>
      <c r="AK6" s="92"/>
      <c r="AL6" s="92"/>
      <c r="AM6" s="93"/>
      <c r="AN6" s="91" t="s">
        <v>32</v>
      </c>
      <c r="AO6" s="92"/>
      <c r="AP6" s="92"/>
      <c r="AQ6" s="92"/>
      <c r="AR6" s="93"/>
      <c r="AS6" s="91" t="s">
        <v>33</v>
      </c>
      <c r="AT6" s="92"/>
      <c r="AU6" s="93"/>
      <c r="AV6" s="78" t="s">
        <v>34</v>
      </c>
      <c r="AW6" s="79"/>
      <c r="AX6" s="80"/>
      <c r="AY6" s="78" t="s">
        <v>35</v>
      </c>
      <c r="AZ6" s="79"/>
      <c r="BA6" s="80"/>
      <c r="BB6" s="97" t="s">
        <v>36</v>
      </c>
      <c r="BC6" s="98"/>
      <c r="BD6" s="99"/>
      <c r="BE6" s="97" t="s">
        <v>37</v>
      </c>
      <c r="BF6" s="98"/>
      <c r="BG6" s="99"/>
      <c r="BH6" s="103"/>
      <c r="BI6" s="104"/>
      <c r="BJ6" s="105"/>
      <c r="BK6" s="112" t="s">
        <v>38</v>
      </c>
      <c r="BL6" s="113"/>
      <c r="BM6" s="113"/>
      <c r="BN6" s="113"/>
      <c r="BO6" s="114"/>
      <c r="BP6" s="85" t="s">
        <v>39</v>
      </c>
      <c r="BQ6" s="86"/>
      <c r="BR6" s="87"/>
      <c r="BS6" s="85" t="s">
        <v>40</v>
      </c>
      <c r="BT6" s="86"/>
      <c r="BU6" s="87"/>
      <c r="BV6" s="85" t="s">
        <v>41</v>
      </c>
      <c r="BW6" s="86"/>
      <c r="BX6" s="87"/>
      <c r="BY6" s="85" t="s">
        <v>42</v>
      </c>
      <c r="BZ6" s="86"/>
      <c r="CA6" s="87"/>
      <c r="CB6" s="85" t="s">
        <v>43</v>
      </c>
      <c r="CC6" s="86"/>
      <c r="CD6" s="87"/>
      <c r="CE6" s="85" t="s">
        <v>44</v>
      </c>
      <c r="CF6" s="86"/>
      <c r="CG6" s="87"/>
      <c r="CH6" s="85" t="s">
        <v>45</v>
      </c>
      <c r="CI6" s="86"/>
      <c r="CJ6" s="87"/>
      <c r="CK6" s="85" t="s">
        <v>46</v>
      </c>
      <c r="CL6" s="86"/>
      <c r="CM6" s="86"/>
      <c r="CN6" s="85" t="s">
        <v>229</v>
      </c>
      <c r="CO6" s="86"/>
      <c r="CP6" s="86"/>
      <c r="CQ6" s="86"/>
      <c r="CR6" s="87"/>
      <c r="CS6" s="85" t="s">
        <v>47</v>
      </c>
      <c r="CT6" s="86"/>
      <c r="CU6" s="87"/>
      <c r="CV6" s="109"/>
      <c r="CW6" s="110"/>
      <c r="CX6" s="111"/>
      <c r="CY6" s="103"/>
      <c r="CZ6" s="104"/>
      <c r="DA6" s="105"/>
      <c r="DB6" s="103"/>
      <c r="DC6" s="104"/>
      <c r="DD6" s="105"/>
      <c r="DE6" s="118"/>
      <c r="DF6" s="126"/>
      <c r="DG6" s="127"/>
      <c r="DH6" s="128"/>
      <c r="DI6" s="85" t="s">
        <v>48</v>
      </c>
      <c r="DJ6" s="86"/>
      <c r="DK6" s="87"/>
      <c r="DL6" s="85" t="s">
        <v>49</v>
      </c>
      <c r="DM6" s="86"/>
      <c r="DN6" s="87"/>
      <c r="DO6" s="103"/>
      <c r="DP6" s="104"/>
      <c r="DQ6" s="105"/>
      <c r="DR6" s="85" t="s">
        <v>50</v>
      </c>
      <c r="DS6" s="86"/>
      <c r="DT6" s="87"/>
      <c r="DU6" s="85" t="s">
        <v>51</v>
      </c>
      <c r="DV6" s="86"/>
      <c r="DW6" s="87"/>
      <c r="DX6" s="135" t="s">
        <v>52</v>
      </c>
      <c r="DY6" s="136"/>
      <c r="DZ6" s="137"/>
      <c r="EA6" s="118"/>
      <c r="EB6" s="144"/>
      <c r="EC6" s="145"/>
      <c r="ED6" s="146"/>
    </row>
    <row r="7" spans="1:134" s="12" customFormat="1" ht="31.5" customHeight="1" x14ac:dyDescent="0.3">
      <c r="A7" s="41"/>
      <c r="B7" s="44"/>
      <c r="C7" s="47"/>
      <c r="D7" s="47"/>
      <c r="E7" s="76" t="s">
        <v>53</v>
      </c>
      <c r="F7" s="148" t="s">
        <v>54</v>
      </c>
      <c r="G7" s="149"/>
      <c r="H7" s="149"/>
      <c r="I7" s="150"/>
      <c r="J7" s="76" t="s">
        <v>53</v>
      </c>
      <c r="K7" s="148" t="s">
        <v>54</v>
      </c>
      <c r="L7" s="149"/>
      <c r="M7" s="149"/>
      <c r="N7" s="150"/>
      <c r="O7" s="76" t="s">
        <v>53</v>
      </c>
      <c r="P7" s="148" t="s">
        <v>54</v>
      </c>
      <c r="Q7" s="149"/>
      <c r="R7" s="149"/>
      <c r="S7" s="150"/>
      <c r="T7" s="76" t="s">
        <v>53</v>
      </c>
      <c r="U7" s="148" t="s">
        <v>54</v>
      </c>
      <c r="V7" s="149"/>
      <c r="W7" s="149"/>
      <c r="X7" s="150"/>
      <c r="Y7" s="76" t="s">
        <v>53</v>
      </c>
      <c r="Z7" s="148" t="s">
        <v>54</v>
      </c>
      <c r="AA7" s="149"/>
      <c r="AB7" s="149"/>
      <c r="AC7" s="150"/>
      <c r="AD7" s="76" t="s">
        <v>53</v>
      </c>
      <c r="AE7" s="148" t="s">
        <v>54</v>
      </c>
      <c r="AF7" s="149"/>
      <c r="AG7" s="149"/>
      <c r="AH7" s="150"/>
      <c r="AI7" s="76" t="s">
        <v>53</v>
      </c>
      <c r="AJ7" s="148" t="s">
        <v>54</v>
      </c>
      <c r="AK7" s="149"/>
      <c r="AL7" s="149"/>
      <c r="AM7" s="150"/>
      <c r="AN7" s="76" t="s">
        <v>53</v>
      </c>
      <c r="AO7" s="148" t="s">
        <v>54</v>
      </c>
      <c r="AP7" s="149"/>
      <c r="AQ7" s="149"/>
      <c r="AR7" s="150"/>
      <c r="AS7" s="76" t="s">
        <v>53</v>
      </c>
      <c r="AT7" s="85" t="s">
        <v>54</v>
      </c>
      <c r="AU7" s="87"/>
      <c r="AV7" s="76" t="s">
        <v>53</v>
      </c>
      <c r="AW7" s="85" t="s">
        <v>54</v>
      </c>
      <c r="AX7" s="87"/>
      <c r="AY7" s="76" t="s">
        <v>53</v>
      </c>
      <c r="AZ7" s="85" t="s">
        <v>54</v>
      </c>
      <c r="BA7" s="87"/>
      <c r="BB7" s="76" t="s">
        <v>53</v>
      </c>
      <c r="BC7" s="78" t="s">
        <v>54</v>
      </c>
      <c r="BD7" s="80"/>
      <c r="BE7" s="76" t="s">
        <v>53</v>
      </c>
      <c r="BF7" s="85" t="s">
        <v>54</v>
      </c>
      <c r="BG7" s="87"/>
      <c r="BH7" s="76" t="s">
        <v>53</v>
      </c>
      <c r="BI7" s="85" t="s">
        <v>54</v>
      </c>
      <c r="BJ7" s="87"/>
      <c r="BK7" s="76" t="s">
        <v>53</v>
      </c>
      <c r="BL7" s="148" t="s">
        <v>54</v>
      </c>
      <c r="BM7" s="149"/>
      <c r="BN7" s="149"/>
      <c r="BO7" s="150"/>
      <c r="BP7" s="76" t="s">
        <v>53</v>
      </c>
      <c r="BQ7" s="115" t="s">
        <v>54</v>
      </c>
      <c r="BR7" s="116"/>
      <c r="BS7" s="76" t="s">
        <v>53</v>
      </c>
      <c r="BT7" s="115" t="s">
        <v>54</v>
      </c>
      <c r="BU7" s="116"/>
      <c r="BV7" s="76" t="s">
        <v>53</v>
      </c>
      <c r="BW7" s="115" t="s">
        <v>54</v>
      </c>
      <c r="BX7" s="116"/>
      <c r="BY7" s="76" t="s">
        <v>53</v>
      </c>
      <c r="BZ7" s="115" t="s">
        <v>54</v>
      </c>
      <c r="CA7" s="116"/>
      <c r="CB7" s="76" t="s">
        <v>53</v>
      </c>
      <c r="CC7" s="115" t="s">
        <v>54</v>
      </c>
      <c r="CD7" s="116"/>
      <c r="CE7" s="76" t="s">
        <v>53</v>
      </c>
      <c r="CF7" s="115" t="s">
        <v>54</v>
      </c>
      <c r="CG7" s="116"/>
      <c r="CH7" s="76" t="s">
        <v>53</v>
      </c>
      <c r="CI7" s="115" t="s">
        <v>54</v>
      </c>
      <c r="CJ7" s="116"/>
      <c r="CK7" s="76" t="s">
        <v>53</v>
      </c>
      <c r="CL7" s="115" t="s">
        <v>54</v>
      </c>
      <c r="CM7" s="116"/>
      <c r="CN7" s="76" t="s">
        <v>53</v>
      </c>
      <c r="CO7" s="148" t="s">
        <v>54</v>
      </c>
      <c r="CP7" s="149"/>
      <c r="CQ7" s="149"/>
      <c r="CR7" s="150"/>
      <c r="CS7" s="76" t="s">
        <v>53</v>
      </c>
      <c r="CT7" s="115" t="s">
        <v>54</v>
      </c>
      <c r="CU7" s="116"/>
      <c r="CV7" s="76" t="s">
        <v>53</v>
      </c>
      <c r="CW7" s="115" t="s">
        <v>54</v>
      </c>
      <c r="CX7" s="116"/>
      <c r="CY7" s="76" t="s">
        <v>53</v>
      </c>
      <c r="CZ7" s="115" t="s">
        <v>54</v>
      </c>
      <c r="DA7" s="116"/>
      <c r="DB7" s="76" t="s">
        <v>53</v>
      </c>
      <c r="DC7" s="115" t="s">
        <v>54</v>
      </c>
      <c r="DD7" s="116"/>
      <c r="DE7" s="118"/>
      <c r="DF7" s="76" t="s">
        <v>53</v>
      </c>
      <c r="DG7" s="115" t="s">
        <v>54</v>
      </c>
      <c r="DH7" s="116"/>
      <c r="DI7" s="76" t="s">
        <v>53</v>
      </c>
      <c r="DJ7" s="115" t="s">
        <v>54</v>
      </c>
      <c r="DK7" s="116"/>
      <c r="DL7" s="76" t="s">
        <v>53</v>
      </c>
      <c r="DM7" s="115" t="s">
        <v>54</v>
      </c>
      <c r="DN7" s="116"/>
      <c r="DO7" s="76" t="s">
        <v>53</v>
      </c>
      <c r="DP7" s="115" t="s">
        <v>54</v>
      </c>
      <c r="DQ7" s="116"/>
      <c r="DR7" s="76" t="s">
        <v>53</v>
      </c>
      <c r="DS7" s="115" t="s">
        <v>54</v>
      </c>
      <c r="DT7" s="116"/>
      <c r="DU7" s="76" t="s">
        <v>53</v>
      </c>
      <c r="DV7" s="115" t="s">
        <v>54</v>
      </c>
      <c r="DW7" s="116"/>
      <c r="DX7" s="76" t="s">
        <v>53</v>
      </c>
      <c r="DY7" s="115" t="s">
        <v>54</v>
      </c>
      <c r="DZ7" s="116"/>
      <c r="EA7" s="118"/>
      <c r="EB7" s="76" t="s">
        <v>53</v>
      </c>
      <c r="EC7" s="115" t="s">
        <v>54</v>
      </c>
      <c r="ED7" s="116"/>
    </row>
    <row r="8" spans="1:134" s="12" customFormat="1" ht="28.5" customHeight="1" x14ac:dyDescent="0.3">
      <c r="A8" s="42"/>
      <c r="B8" s="45"/>
      <c r="C8" s="48"/>
      <c r="D8" s="48"/>
      <c r="E8" s="77"/>
      <c r="F8" s="15" t="s">
        <v>224</v>
      </c>
      <c r="G8" s="16" t="s">
        <v>58</v>
      </c>
      <c r="H8" s="16" t="s">
        <v>225</v>
      </c>
      <c r="I8" s="16" t="s">
        <v>226</v>
      </c>
      <c r="J8" s="77"/>
      <c r="K8" s="15" t="s">
        <v>224</v>
      </c>
      <c r="L8" s="16" t="s">
        <v>58</v>
      </c>
      <c r="M8" s="16" t="s">
        <v>225</v>
      </c>
      <c r="N8" s="16" t="s">
        <v>226</v>
      </c>
      <c r="O8" s="77"/>
      <c r="P8" s="15" t="s">
        <v>224</v>
      </c>
      <c r="Q8" s="16" t="s">
        <v>58</v>
      </c>
      <c r="R8" s="16" t="s">
        <v>225</v>
      </c>
      <c r="S8" s="16" t="s">
        <v>226</v>
      </c>
      <c r="T8" s="77"/>
      <c r="U8" s="15" t="s">
        <v>224</v>
      </c>
      <c r="V8" s="16" t="s">
        <v>58</v>
      </c>
      <c r="W8" s="16" t="s">
        <v>225</v>
      </c>
      <c r="X8" s="16" t="s">
        <v>226</v>
      </c>
      <c r="Y8" s="77"/>
      <c r="Z8" s="15" t="s">
        <v>224</v>
      </c>
      <c r="AA8" s="16" t="s">
        <v>58</v>
      </c>
      <c r="AB8" s="16" t="s">
        <v>225</v>
      </c>
      <c r="AC8" s="16" t="s">
        <v>226</v>
      </c>
      <c r="AD8" s="77"/>
      <c r="AE8" s="15" t="s">
        <v>224</v>
      </c>
      <c r="AF8" s="16" t="s">
        <v>58</v>
      </c>
      <c r="AG8" s="16" t="s">
        <v>225</v>
      </c>
      <c r="AH8" s="16" t="s">
        <v>226</v>
      </c>
      <c r="AI8" s="77"/>
      <c r="AJ8" s="15" t="s">
        <v>224</v>
      </c>
      <c r="AK8" s="16" t="s">
        <v>58</v>
      </c>
      <c r="AL8" s="16" t="s">
        <v>225</v>
      </c>
      <c r="AM8" s="16" t="s">
        <v>226</v>
      </c>
      <c r="AN8" s="77"/>
      <c r="AO8" s="15" t="s">
        <v>224</v>
      </c>
      <c r="AP8" s="16" t="s">
        <v>58</v>
      </c>
      <c r="AQ8" s="16" t="s">
        <v>225</v>
      </c>
      <c r="AR8" s="16" t="s">
        <v>226</v>
      </c>
      <c r="AS8" s="77"/>
      <c r="AT8" s="15" t="s">
        <v>224</v>
      </c>
      <c r="AU8" s="16" t="s">
        <v>58</v>
      </c>
      <c r="AV8" s="77"/>
      <c r="AW8" s="15" t="s">
        <v>224</v>
      </c>
      <c r="AX8" s="16" t="s">
        <v>58</v>
      </c>
      <c r="AY8" s="77"/>
      <c r="AZ8" s="15" t="s">
        <v>224</v>
      </c>
      <c r="BA8" s="16" t="s">
        <v>58</v>
      </c>
      <c r="BB8" s="77"/>
      <c r="BC8" s="15" t="s">
        <v>224</v>
      </c>
      <c r="BD8" s="16" t="s">
        <v>58</v>
      </c>
      <c r="BE8" s="77"/>
      <c r="BF8" s="15" t="s">
        <v>224</v>
      </c>
      <c r="BG8" s="16" t="s">
        <v>58</v>
      </c>
      <c r="BH8" s="77"/>
      <c r="BI8" s="15" t="s">
        <v>224</v>
      </c>
      <c r="BJ8" s="16" t="s">
        <v>58</v>
      </c>
      <c r="BK8" s="77"/>
      <c r="BL8" s="15" t="s">
        <v>224</v>
      </c>
      <c r="BM8" s="16" t="s">
        <v>58</v>
      </c>
      <c r="BN8" s="16" t="s">
        <v>225</v>
      </c>
      <c r="BO8" s="16" t="s">
        <v>226</v>
      </c>
      <c r="BP8" s="77"/>
      <c r="BQ8" s="15" t="s">
        <v>224</v>
      </c>
      <c r="BR8" s="16" t="s">
        <v>58</v>
      </c>
      <c r="BS8" s="77"/>
      <c r="BT8" s="15" t="s">
        <v>224</v>
      </c>
      <c r="BU8" s="16" t="s">
        <v>58</v>
      </c>
      <c r="BV8" s="77"/>
      <c r="BW8" s="15" t="s">
        <v>224</v>
      </c>
      <c r="BX8" s="16" t="s">
        <v>58</v>
      </c>
      <c r="BY8" s="77"/>
      <c r="BZ8" s="15" t="s">
        <v>224</v>
      </c>
      <c r="CA8" s="16" t="s">
        <v>58</v>
      </c>
      <c r="CB8" s="77"/>
      <c r="CC8" s="15" t="s">
        <v>224</v>
      </c>
      <c r="CD8" s="16" t="s">
        <v>58</v>
      </c>
      <c r="CE8" s="77"/>
      <c r="CF8" s="15" t="s">
        <v>224</v>
      </c>
      <c r="CG8" s="16" t="s">
        <v>58</v>
      </c>
      <c r="CH8" s="77"/>
      <c r="CI8" s="15" t="s">
        <v>224</v>
      </c>
      <c r="CJ8" s="16" t="s">
        <v>58</v>
      </c>
      <c r="CK8" s="77"/>
      <c r="CL8" s="15" t="s">
        <v>224</v>
      </c>
      <c r="CM8" s="16" t="s">
        <v>58</v>
      </c>
      <c r="CN8" s="77"/>
      <c r="CO8" s="15" t="s">
        <v>224</v>
      </c>
      <c r="CP8" s="16" t="s">
        <v>58</v>
      </c>
      <c r="CQ8" s="16" t="s">
        <v>230</v>
      </c>
      <c r="CR8" s="16" t="s">
        <v>226</v>
      </c>
      <c r="CS8" s="77"/>
      <c r="CT8" s="15" t="s">
        <v>224</v>
      </c>
      <c r="CU8" s="16" t="s">
        <v>58</v>
      </c>
      <c r="CV8" s="77"/>
      <c r="CW8" s="15" t="s">
        <v>224</v>
      </c>
      <c r="CX8" s="16" t="s">
        <v>58</v>
      </c>
      <c r="CY8" s="77"/>
      <c r="CZ8" s="15" t="s">
        <v>224</v>
      </c>
      <c r="DA8" s="16" t="s">
        <v>58</v>
      </c>
      <c r="DB8" s="77"/>
      <c r="DC8" s="15" t="s">
        <v>224</v>
      </c>
      <c r="DD8" s="16" t="s">
        <v>58</v>
      </c>
      <c r="DE8" s="119"/>
      <c r="DF8" s="77"/>
      <c r="DG8" s="15" t="s">
        <v>224</v>
      </c>
      <c r="DH8" s="16" t="s">
        <v>58</v>
      </c>
      <c r="DI8" s="77"/>
      <c r="DJ8" s="15" t="s">
        <v>224</v>
      </c>
      <c r="DK8" s="16" t="s">
        <v>58</v>
      </c>
      <c r="DL8" s="77"/>
      <c r="DM8" s="15" t="s">
        <v>224</v>
      </c>
      <c r="DN8" s="16" t="s">
        <v>58</v>
      </c>
      <c r="DO8" s="77"/>
      <c r="DP8" s="15" t="s">
        <v>224</v>
      </c>
      <c r="DQ8" s="16" t="s">
        <v>58</v>
      </c>
      <c r="DR8" s="77"/>
      <c r="DS8" s="15" t="s">
        <v>224</v>
      </c>
      <c r="DT8" s="16" t="s">
        <v>58</v>
      </c>
      <c r="DU8" s="77"/>
      <c r="DV8" s="15" t="s">
        <v>224</v>
      </c>
      <c r="DW8" s="16" t="s">
        <v>58</v>
      </c>
      <c r="DX8" s="77"/>
      <c r="DY8" s="15" t="s">
        <v>224</v>
      </c>
      <c r="DZ8" s="16" t="s">
        <v>58</v>
      </c>
      <c r="EA8" s="119"/>
      <c r="EB8" s="77"/>
      <c r="EC8" s="15" t="s">
        <v>224</v>
      </c>
      <c r="ED8" s="16" t="s">
        <v>58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/>
      <c r="I9" s="19">
        <v>7</v>
      </c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/>
      <c r="S9" s="19">
        <v>19</v>
      </c>
      <c r="T9" s="19">
        <v>20</v>
      </c>
      <c r="U9" s="19">
        <v>21</v>
      </c>
      <c r="V9" s="19">
        <v>22</v>
      </c>
      <c r="W9" s="19"/>
      <c r="X9" s="19">
        <v>23</v>
      </c>
      <c r="Y9" s="19">
        <v>24</v>
      </c>
      <c r="Z9" s="19">
        <v>25</v>
      </c>
      <c r="AA9" s="19">
        <v>26</v>
      </c>
      <c r="AB9" s="19"/>
      <c r="AC9" s="19">
        <v>27</v>
      </c>
      <c r="AD9" s="19">
        <v>28</v>
      </c>
      <c r="AE9" s="19">
        <v>29</v>
      </c>
      <c r="AF9" s="19">
        <v>30</v>
      </c>
      <c r="AG9" s="19"/>
      <c r="AH9" s="19">
        <v>31</v>
      </c>
      <c r="AI9" s="19">
        <v>32</v>
      </c>
      <c r="AJ9" s="19">
        <v>33</v>
      </c>
      <c r="AK9" s="19">
        <v>34</v>
      </c>
      <c r="AL9" s="19"/>
      <c r="AM9" s="19">
        <v>35</v>
      </c>
      <c r="AN9" s="19">
        <v>36</v>
      </c>
      <c r="AO9" s="19">
        <v>37</v>
      </c>
      <c r="AP9" s="19">
        <v>38</v>
      </c>
      <c r="AQ9" s="19"/>
      <c r="AR9" s="19">
        <v>39</v>
      </c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/>
      <c r="BO9" s="19">
        <v>61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5.75" customHeight="1" x14ac:dyDescent="0.25">
      <c r="A10" s="21">
        <v>1</v>
      </c>
      <c r="B10" s="28" t="s">
        <v>167</v>
      </c>
      <c r="C10" s="23">
        <v>2707.3332</v>
      </c>
      <c r="D10" s="23">
        <v>6792.3918000000003</v>
      </c>
      <c r="E10" s="23">
        <f t="shared" ref="E10:E41" si="0">DF10+EB10-DX10</f>
        <v>529103.80000000005</v>
      </c>
      <c r="F10" s="23">
        <f t="shared" ref="F10:F41" si="1">DG10+EC10-DY10</f>
        <v>264551.90000000002</v>
      </c>
      <c r="G10" s="23">
        <f t="shared" ref="G10:G41" si="2">DH10+ED10-DZ10</f>
        <v>250069.55040000001</v>
      </c>
      <c r="H10" s="23">
        <f>+G10/F10*100</f>
        <v>94.525705693287392</v>
      </c>
      <c r="I10" s="23">
        <f>+G10/E10*100</f>
        <v>47.262852846643696</v>
      </c>
      <c r="J10" s="23">
        <f t="shared" ref="J10:J41" si="3">T10+Y10+AD10+AI10+AN10+AS10+BH10+BP10+BS10+BV10+BY10+CB10+CH10+CK10+CS10+CV10+DB10</f>
        <v>119108.03</v>
      </c>
      <c r="K10" s="23">
        <f t="shared" ref="K10:K41" si="4">U10+Z10+AE10+AJ10+AO10+AT10+BI10+BQ10+BT10+BW10+BZ10+CC10+CI10+CL10+CT10+CW10+DC10</f>
        <v>59554.014999999999</v>
      </c>
      <c r="L10" s="23">
        <f t="shared" ref="L10:L41" si="5">V10+AA10+AF10+AK10+AP10+AU10+BJ10+BR10+BU10+BX10+CA10+CD10+CJ10+CM10+CU10+CX10+DD10</f>
        <v>48110.352399999996</v>
      </c>
      <c r="M10" s="23">
        <f>+L10/K10*100</f>
        <v>80.784397827753509</v>
      </c>
      <c r="N10" s="23">
        <f>+L10/J10*100</f>
        <v>40.392198913876754</v>
      </c>
      <c r="O10" s="23">
        <f t="shared" ref="O10:O41" si="6">T10+AD10</f>
        <v>54471.5</v>
      </c>
      <c r="P10" s="23">
        <f>+O10*0.5</f>
        <v>27235.75</v>
      </c>
      <c r="Q10" s="23">
        <f t="shared" ref="Q10:Q41" si="7">V10+AF10</f>
        <v>23591.1764</v>
      </c>
      <c r="R10" s="23">
        <f>+Q10/P10*100</f>
        <v>86.618420274822611</v>
      </c>
      <c r="S10" s="23">
        <f>+Q10/O10*100</f>
        <v>43.309210137411306</v>
      </c>
      <c r="T10" s="23">
        <v>2753.2</v>
      </c>
      <c r="U10" s="23">
        <f>+T10*0.5</f>
        <v>1376.6</v>
      </c>
      <c r="V10" s="23">
        <v>1553.5834</v>
      </c>
      <c r="W10" s="23">
        <f>+V10/U10*100</f>
        <v>112.85655963969201</v>
      </c>
      <c r="X10" s="23">
        <f>+V10/T10*100</f>
        <v>56.428279819846004</v>
      </c>
      <c r="Y10" s="23">
        <v>8657.5</v>
      </c>
      <c r="Z10" s="23">
        <f>+Y10*0.5</f>
        <v>4328.75</v>
      </c>
      <c r="AA10" s="23">
        <v>1141.9364</v>
      </c>
      <c r="AB10" s="23">
        <f>+AA10/Z10*100</f>
        <v>26.380280681490039</v>
      </c>
      <c r="AC10" s="23">
        <f>+AA10/Y10*100</f>
        <v>13.190140340745019</v>
      </c>
      <c r="AD10" s="23">
        <v>51718.3</v>
      </c>
      <c r="AE10" s="23">
        <f>+AD10*0.5</f>
        <v>25859.15</v>
      </c>
      <c r="AF10" s="23">
        <v>22037.593000000001</v>
      </c>
      <c r="AG10" s="23">
        <f>+AF10/AE10*100</f>
        <v>85.221644949659975</v>
      </c>
      <c r="AH10" s="23">
        <f>+AF10/AD10*100</f>
        <v>42.610822474829988</v>
      </c>
      <c r="AI10" s="23">
        <v>3400.03</v>
      </c>
      <c r="AJ10" s="23">
        <f>+AI10*0.5</f>
        <v>1700.0150000000001</v>
      </c>
      <c r="AK10" s="23">
        <v>2074.63</v>
      </c>
      <c r="AL10" s="23">
        <f>+AK10/AJ10*100</f>
        <v>122.03598203545263</v>
      </c>
      <c r="AM10" s="23">
        <f>+AK10/AI10*100</f>
        <v>61.017991017726317</v>
      </c>
      <c r="AN10" s="23">
        <v>5000</v>
      </c>
      <c r="AO10" s="23">
        <f>+AN10*0.5</f>
        <v>2500</v>
      </c>
      <c r="AP10" s="23">
        <v>3216.5</v>
      </c>
      <c r="AQ10" s="23">
        <f>+AP10/AO10*100</f>
        <v>128.66</v>
      </c>
      <c r="AR10" s="23">
        <f>+AP10/AN10*100</f>
        <v>64.33</v>
      </c>
      <c r="AS10" s="23">
        <v>0</v>
      </c>
      <c r="AT10" s="23">
        <f>+AS10*0.5</f>
        <v>0</v>
      </c>
      <c r="AU10" s="23">
        <v>0</v>
      </c>
      <c r="AV10" s="23">
        <v>0</v>
      </c>
      <c r="AW10" s="23">
        <f>+AV10*0.5</f>
        <v>0</v>
      </c>
      <c r="AX10" s="23">
        <v>0</v>
      </c>
      <c r="AY10" s="23">
        <v>396618.3</v>
      </c>
      <c r="AZ10" s="23">
        <f>+AY10*0.5</f>
        <v>198309.15</v>
      </c>
      <c r="BA10" s="23">
        <v>198309.2</v>
      </c>
      <c r="BB10" s="23">
        <v>8401.2000000000007</v>
      </c>
      <c r="BC10" s="23">
        <f>+BB10*0.5</f>
        <v>4200.6000000000004</v>
      </c>
      <c r="BD10" s="23">
        <v>3138.4</v>
      </c>
      <c r="BE10" s="23">
        <v>0</v>
      </c>
      <c r="BF10" s="23">
        <f>+BE10*0.5</f>
        <v>0</v>
      </c>
      <c r="BG10" s="23">
        <v>0</v>
      </c>
      <c r="BH10" s="23">
        <v>0</v>
      </c>
      <c r="BI10" s="23">
        <f>+BH10*0.5</f>
        <v>0</v>
      </c>
      <c r="BJ10" s="23">
        <v>0</v>
      </c>
      <c r="BK10" s="23">
        <f t="shared" ref="BK10:BK41" si="8">BP10+BS10+BV10+BY10</f>
        <v>24699</v>
      </c>
      <c r="BL10" s="23">
        <f t="shared" ref="BL10:BL41" si="9">BQ10+BT10+BW10+BZ10</f>
        <v>12349.5</v>
      </c>
      <c r="BM10" s="23">
        <f t="shared" ref="BM10:BM41" si="10">BR10+BU10+BX10+CA10</f>
        <v>7256.7831999999999</v>
      </c>
      <c r="BN10" s="23">
        <f>+BM10/BL10*100</f>
        <v>58.761757156160165</v>
      </c>
      <c r="BO10" s="23">
        <f>+BM10/BK10*100</f>
        <v>29.380878578080083</v>
      </c>
      <c r="BP10" s="23">
        <v>18684</v>
      </c>
      <c r="BQ10" s="23">
        <f>+BP10*0.5</f>
        <v>9342</v>
      </c>
      <c r="BR10" s="23">
        <v>3983.9382000000001</v>
      </c>
      <c r="BS10" s="23">
        <v>15</v>
      </c>
      <c r="BT10" s="23">
        <f>+BS10*0.5</f>
        <v>7.5</v>
      </c>
      <c r="BU10" s="23">
        <v>19.7</v>
      </c>
      <c r="BV10" s="23">
        <v>0</v>
      </c>
      <c r="BW10" s="23">
        <f>+BV10*0.5</f>
        <v>0</v>
      </c>
      <c r="BX10" s="23">
        <v>0</v>
      </c>
      <c r="BY10" s="23">
        <v>6000</v>
      </c>
      <c r="BZ10" s="23">
        <f>+BY10*0.5</f>
        <v>3000</v>
      </c>
      <c r="CA10" s="23">
        <v>3253.145</v>
      </c>
      <c r="CB10" s="23">
        <v>0</v>
      </c>
      <c r="CC10" s="23">
        <f>+CB10*0.5</f>
        <v>0</v>
      </c>
      <c r="CD10" s="23">
        <v>0</v>
      </c>
      <c r="CE10" s="23">
        <v>3703.27</v>
      </c>
      <c r="CF10" s="23">
        <f>+CE10*0.5</f>
        <v>1851.635</v>
      </c>
      <c r="CG10" s="23">
        <v>1203.55</v>
      </c>
      <c r="CH10" s="23">
        <v>0</v>
      </c>
      <c r="CI10" s="23">
        <f>+CH10*0.5</f>
        <v>0</v>
      </c>
      <c r="CJ10" s="23">
        <v>0</v>
      </c>
      <c r="CK10" s="23">
        <v>21500</v>
      </c>
      <c r="CL10" s="23">
        <f>+CK10*0.5</f>
        <v>10750</v>
      </c>
      <c r="CM10" s="23">
        <v>8304.2363999999998</v>
      </c>
      <c r="CN10" s="23">
        <v>9000</v>
      </c>
      <c r="CO10" s="23">
        <f>+CN10*0.5</f>
        <v>4500</v>
      </c>
      <c r="CP10" s="23">
        <v>2936.1864</v>
      </c>
      <c r="CQ10" s="23">
        <f>+CP10/CO10*100</f>
        <v>65.248586666666668</v>
      </c>
      <c r="CR10" s="23">
        <f>+CP10/CN10*100</f>
        <v>32.624293333333334</v>
      </c>
      <c r="CS10" s="23">
        <v>0</v>
      </c>
      <c r="CT10" s="23">
        <f>+CS10*0.5</f>
        <v>0</v>
      </c>
      <c r="CU10" s="23">
        <v>945.78</v>
      </c>
      <c r="CV10" s="23">
        <v>0</v>
      </c>
      <c r="CW10" s="23">
        <f>+CV10*0.5</f>
        <v>0</v>
      </c>
      <c r="CX10" s="23">
        <v>1099.31</v>
      </c>
      <c r="CY10" s="23">
        <v>0</v>
      </c>
      <c r="CZ10" s="23">
        <f>+CY10*0.5</f>
        <v>0</v>
      </c>
      <c r="DA10" s="23">
        <v>0</v>
      </c>
      <c r="DB10" s="23">
        <v>1380</v>
      </c>
      <c r="DC10" s="23">
        <f>+DB10*0.5</f>
        <v>690</v>
      </c>
      <c r="DD10" s="23">
        <v>480</v>
      </c>
      <c r="DE10" s="23">
        <v>0</v>
      </c>
      <c r="DF10" s="23">
        <f t="shared" ref="DF10:DF41" si="11">T10+Y10+AD10+AI10+AN10+AS10+AV10+AY10+BB10+BE10+BH10+BP10+BS10+BV10+BY10+CB10+CE10+CH10+CK10+CS10+CV10+CY10+DB10</f>
        <v>527830.80000000005</v>
      </c>
      <c r="DG10" s="23">
        <f t="shared" ref="DG10:DG41" si="12">U10+Z10+AE10+AJ10+AO10+AT10+AW10+AZ10+BC10+BF10+BI10+BQ10+BT10+BW10+BZ10+CC10+CF10+CI10+CL10+CT10+CW10+CZ10+DC10</f>
        <v>263915.40000000002</v>
      </c>
      <c r="DH10" s="23">
        <f t="shared" ref="DH10:DH41" si="13">V10+AA10+AF10+AK10+AP10+AU10+AX10+BA10+BD10+BG10+BJ10+BR10+BU10+BX10+CA10+CD10+CG10+CJ10+CM10+CU10+CX10+DA10+DD10+DE10</f>
        <v>250761.5024</v>
      </c>
      <c r="DI10" s="23">
        <v>1273</v>
      </c>
      <c r="DJ10" s="23">
        <f>+DI10*0.5</f>
        <v>636.5</v>
      </c>
      <c r="DK10" s="23">
        <v>1273</v>
      </c>
      <c r="DL10" s="23">
        <v>0</v>
      </c>
      <c r="DM10" s="23">
        <f>+DL10*0.5</f>
        <v>0</v>
      </c>
      <c r="DN10" s="23">
        <v>-1964.952</v>
      </c>
      <c r="DO10" s="23">
        <v>0</v>
      </c>
      <c r="DP10" s="23">
        <f>+DO10*0.5</f>
        <v>0</v>
      </c>
      <c r="DQ10" s="23">
        <v>0</v>
      </c>
      <c r="DR10" s="23">
        <v>0</v>
      </c>
      <c r="DS10" s="23">
        <f>+DR10*0.5</f>
        <v>0</v>
      </c>
      <c r="DT10" s="23">
        <v>0</v>
      </c>
      <c r="DU10" s="23">
        <v>0</v>
      </c>
      <c r="DV10" s="23">
        <f>+DU10*0.5</f>
        <v>0</v>
      </c>
      <c r="DW10" s="23">
        <v>0</v>
      </c>
      <c r="DX10" s="23">
        <v>76993.5</v>
      </c>
      <c r="DY10" s="23">
        <f>+DX10*0.5</f>
        <v>38496.75</v>
      </c>
      <c r="DZ10" s="23">
        <v>22607.337</v>
      </c>
      <c r="EA10" s="23">
        <v>0</v>
      </c>
      <c r="EB10" s="23">
        <f t="shared" ref="EB10:EB41" si="14">DI10+DL10+DO10+DR10+DU10+DX10</f>
        <v>78266.5</v>
      </c>
      <c r="EC10" s="23">
        <f t="shared" ref="EC10:EC41" si="15">DJ10+DM10+DP10+DS10+DV10+DY10</f>
        <v>39133.25</v>
      </c>
      <c r="ED10" s="23">
        <f t="shared" ref="ED10:ED41" si="16">DK10+DN10+DQ10+DT10+DW10+DZ10+EA10</f>
        <v>21915.384999999998</v>
      </c>
    </row>
    <row r="11" spans="1:134" x14ac:dyDescent="0.3">
      <c r="A11" s="21">
        <v>2</v>
      </c>
      <c r="B11" s="28" t="s">
        <v>168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1"/>
        <v>237164.78500000003</v>
      </c>
      <c r="G11" s="23">
        <f t="shared" si="2"/>
        <v>179598.43090000001</v>
      </c>
      <c r="H11" s="23">
        <f t="shared" ref="H11:H67" si="17">+G11/F11*100</f>
        <v>75.727275826383746</v>
      </c>
      <c r="I11" s="23">
        <f t="shared" ref="I11:I67" si="18">+G11/E11*100</f>
        <v>37.863637913191873</v>
      </c>
      <c r="J11" s="23">
        <f t="shared" si="3"/>
        <v>190553.80000000002</v>
      </c>
      <c r="K11" s="23">
        <f t="shared" si="4"/>
        <v>95276.900000000009</v>
      </c>
      <c r="L11" s="23">
        <f t="shared" si="5"/>
        <v>33484.188899999994</v>
      </c>
      <c r="M11" s="23">
        <f t="shared" ref="M11:M66" si="19">+L11/K11*100</f>
        <v>35.144078890056235</v>
      </c>
      <c r="N11" s="23">
        <f t="shared" ref="N11:N66" si="20">+L11/J11*100</f>
        <v>17.572039445028118</v>
      </c>
      <c r="O11" s="23">
        <f t="shared" si="6"/>
        <v>17841</v>
      </c>
      <c r="P11" s="23">
        <f t="shared" ref="P11:P66" si="21">+O11*0.5</f>
        <v>8920.5</v>
      </c>
      <c r="Q11" s="23">
        <f t="shared" si="7"/>
        <v>5833.9250000000002</v>
      </c>
      <c r="R11" s="23">
        <f t="shared" ref="R11:R67" si="22">+Q11/P11*100</f>
        <v>65.3990807690152</v>
      </c>
      <c r="S11" s="23">
        <f t="shared" ref="S11:S67" si="23">+Q11/O11*100</f>
        <v>32.6995403845076</v>
      </c>
      <c r="T11" s="23">
        <v>36</v>
      </c>
      <c r="U11" s="23">
        <f t="shared" ref="U11:U66" si="24">+T11*0.5</f>
        <v>18</v>
      </c>
      <c r="V11" s="23">
        <v>1.111</v>
      </c>
      <c r="W11" s="23">
        <f t="shared" ref="W11:W67" si="25">+V11/U11*100</f>
        <v>6.1722222222222216</v>
      </c>
      <c r="X11" s="23">
        <f t="shared" ref="X11:X67" si="26">+V11/T11*100</f>
        <v>3.0861111111111108</v>
      </c>
      <c r="Y11" s="23">
        <v>50299.1</v>
      </c>
      <c r="Z11" s="23">
        <f t="shared" ref="Z11:Z66" si="27">+Y11*0.5</f>
        <v>25149.55</v>
      </c>
      <c r="AA11" s="23">
        <v>2595.6030000000001</v>
      </c>
      <c r="AB11" s="23">
        <f t="shared" ref="AB11:AB67" si="28">+AA11/Z11*100</f>
        <v>10.320673729748645</v>
      </c>
      <c r="AC11" s="23">
        <f t="shared" ref="AC11:AC67" si="29">+AA11/Y11*100</f>
        <v>5.1603368648743224</v>
      </c>
      <c r="AD11" s="23">
        <v>17805</v>
      </c>
      <c r="AE11" s="23">
        <f t="shared" ref="AE11:AE66" si="30">+AD11*0.5</f>
        <v>8902.5</v>
      </c>
      <c r="AF11" s="23">
        <v>5832.8140000000003</v>
      </c>
      <c r="AG11" s="23">
        <f t="shared" ref="AG11:AG67" si="31">+AF11/AE11*100</f>
        <v>65.518831788823377</v>
      </c>
      <c r="AH11" s="23">
        <f t="shared" ref="AH11:AH67" si="32">+AF11/AD11*100</f>
        <v>32.759415894411688</v>
      </c>
      <c r="AI11" s="23">
        <v>671.6</v>
      </c>
      <c r="AJ11" s="23">
        <f t="shared" ref="AJ11:AJ66" si="33">+AI11*0.5</f>
        <v>335.8</v>
      </c>
      <c r="AK11" s="23">
        <v>228.7</v>
      </c>
      <c r="AL11" s="23">
        <f t="shared" ref="AL11:AL67" si="34">+AK11/AJ11*100</f>
        <v>68.10601548540798</v>
      </c>
      <c r="AM11" s="23">
        <f t="shared" ref="AM11:AM67" si="35">+AK11/AI11*100</f>
        <v>34.05300774270399</v>
      </c>
      <c r="AN11" s="23">
        <v>0</v>
      </c>
      <c r="AO11" s="23">
        <f t="shared" ref="AO11:AO66" si="36">+AN11*0.5</f>
        <v>0</v>
      </c>
      <c r="AP11" s="23">
        <v>0</v>
      </c>
      <c r="AQ11" s="23" t="e">
        <f t="shared" ref="AQ11:AQ67" si="37">+AP11/AO11*100</f>
        <v>#DIV/0!</v>
      </c>
      <c r="AR11" s="23" t="e">
        <f t="shared" ref="AR11:AR67" si="38">+AP11/AN11*100</f>
        <v>#DIV/0!</v>
      </c>
      <c r="AS11" s="23">
        <v>0</v>
      </c>
      <c r="AT11" s="23">
        <f t="shared" ref="AT11:AT66" si="39">+AS11*0.5</f>
        <v>0</v>
      </c>
      <c r="AU11" s="23">
        <v>0</v>
      </c>
      <c r="AV11" s="23">
        <v>0</v>
      </c>
      <c r="AW11" s="23">
        <f t="shared" ref="AW11:AW66" si="40">+AV11*0.5</f>
        <v>0</v>
      </c>
      <c r="AX11" s="23">
        <v>8978</v>
      </c>
      <c r="AY11" s="23">
        <v>251566.4</v>
      </c>
      <c r="AZ11" s="23">
        <f t="shared" ref="AZ11:AZ66" si="41">+AY11*0.5</f>
        <v>125783.2</v>
      </c>
      <c r="BA11" s="23">
        <v>125783.2</v>
      </c>
      <c r="BB11" s="23">
        <v>0</v>
      </c>
      <c r="BC11" s="23">
        <f t="shared" ref="BC11:BC66" si="42">+BB11*0.5</f>
        <v>0</v>
      </c>
      <c r="BD11" s="23">
        <v>0</v>
      </c>
      <c r="BE11" s="23">
        <v>0</v>
      </c>
      <c r="BF11" s="23">
        <f t="shared" ref="BF11:BF66" si="43">+BE11*0.5</f>
        <v>0</v>
      </c>
      <c r="BG11" s="23">
        <v>0</v>
      </c>
      <c r="BH11" s="23">
        <v>0</v>
      </c>
      <c r="BI11" s="23">
        <f t="shared" ref="BI11:BI66" si="44">+BH11*0.5</f>
        <v>0</v>
      </c>
      <c r="BJ11" s="23">
        <v>0</v>
      </c>
      <c r="BK11" s="23">
        <f t="shared" si="8"/>
        <v>111551.7</v>
      </c>
      <c r="BL11" s="23">
        <f t="shared" si="9"/>
        <v>55775.85</v>
      </c>
      <c r="BM11" s="23">
        <f t="shared" si="10"/>
        <v>20737.085999999999</v>
      </c>
      <c r="BN11" s="23">
        <f t="shared" ref="BN11:BN67" si="45">+BM11/BL11*100</f>
        <v>37.179327612219268</v>
      </c>
      <c r="BO11" s="23">
        <f t="shared" ref="BO11:BO67" si="46">+BM11/BK11*100</f>
        <v>18.589663806109634</v>
      </c>
      <c r="BP11" s="23">
        <v>110551.7</v>
      </c>
      <c r="BQ11" s="23">
        <f t="shared" ref="BQ11:BQ66" si="47">+BP11*0.5</f>
        <v>55275.85</v>
      </c>
      <c r="BR11" s="23">
        <v>20663.085999999999</v>
      </c>
      <c r="BS11" s="23">
        <v>0</v>
      </c>
      <c r="BT11" s="23">
        <f t="shared" ref="BT11:BT66" si="48">+BS11*0.5</f>
        <v>0</v>
      </c>
      <c r="BU11" s="23">
        <v>0</v>
      </c>
      <c r="BV11" s="23">
        <v>0</v>
      </c>
      <c r="BW11" s="23">
        <f t="shared" ref="BW11:BW66" si="49">+BV11*0.5</f>
        <v>0</v>
      </c>
      <c r="BX11" s="23">
        <v>0</v>
      </c>
      <c r="BY11" s="23">
        <v>1000</v>
      </c>
      <c r="BZ11" s="23">
        <f t="shared" ref="BZ11:BZ66" si="50">+BY11*0.5</f>
        <v>500</v>
      </c>
      <c r="CA11" s="23">
        <v>74</v>
      </c>
      <c r="CB11" s="23">
        <v>0</v>
      </c>
      <c r="CC11" s="23">
        <f t="shared" ref="CC11:CC66" si="51">+CB11*0.5</f>
        <v>0</v>
      </c>
      <c r="CD11" s="23">
        <v>0</v>
      </c>
      <c r="CE11" s="23">
        <v>0</v>
      </c>
      <c r="CF11" s="23">
        <f t="shared" ref="CF11:CF66" si="52">+CE11*0.5</f>
        <v>0</v>
      </c>
      <c r="CG11" s="23">
        <v>0</v>
      </c>
      <c r="CH11" s="23">
        <v>0</v>
      </c>
      <c r="CI11" s="23">
        <f t="shared" ref="CI11:CI66" si="53">+CH11*0.5</f>
        <v>0</v>
      </c>
      <c r="CJ11" s="23">
        <v>0</v>
      </c>
      <c r="CK11" s="23">
        <v>10190.4</v>
      </c>
      <c r="CL11" s="23">
        <f t="shared" ref="CL11:CL66" si="54">+CK11*0.5</f>
        <v>5095.2</v>
      </c>
      <c r="CM11" s="23">
        <v>1021.0650000000001</v>
      </c>
      <c r="CN11" s="23">
        <v>9190.4</v>
      </c>
      <c r="CO11" s="23">
        <f t="shared" ref="CO11:CO66" si="55">+CN11*0.5</f>
        <v>4595.2</v>
      </c>
      <c r="CP11" s="23">
        <v>931.35500000000002</v>
      </c>
      <c r="CQ11" s="23">
        <f t="shared" ref="CQ11:CQ67" si="56">+CP11/CO11*100</f>
        <v>20.267997040389972</v>
      </c>
      <c r="CR11" s="23">
        <f t="shared" ref="CR11:CR67" si="57">+CP11/CN11*100</f>
        <v>10.133998520194986</v>
      </c>
      <c r="CS11" s="23">
        <v>0</v>
      </c>
      <c r="CT11" s="23">
        <f t="shared" ref="CT11:CT66" si="58">+CS11*0.5</f>
        <v>0</v>
      </c>
      <c r="CU11" s="23">
        <v>0</v>
      </c>
      <c r="CV11" s="23">
        <v>0</v>
      </c>
      <c r="CW11" s="23">
        <f t="shared" ref="CW11:CW66" si="59">+CV11*0.5</f>
        <v>0</v>
      </c>
      <c r="CX11" s="23">
        <v>0</v>
      </c>
      <c r="CY11" s="23">
        <v>0</v>
      </c>
      <c r="CZ11" s="23">
        <f t="shared" ref="CZ11:CZ66" si="60">+CY11*0.5</f>
        <v>0</v>
      </c>
      <c r="DA11" s="23">
        <v>0</v>
      </c>
      <c r="DB11" s="23">
        <v>0</v>
      </c>
      <c r="DC11" s="23">
        <f t="shared" ref="DC11:DC66" si="61">+DB11*0.5</f>
        <v>0</v>
      </c>
      <c r="DD11" s="23">
        <v>3067.8099000000002</v>
      </c>
      <c r="DE11" s="23">
        <v>0</v>
      </c>
      <c r="DF11" s="23">
        <f t="shared" si="11"/>
        <v>442120.2</v>
      </c>
      <c r="DG11" s="23">
        <f t="shared" si="12"/>
        <v>221060.1</v>
      </c>
      <c r="DH11" s="23">
        <f t="shared" si="13"/>
        <v>168245.38890000002</v>
      </c>
      <c r="DI11" s="23">
        <v>0</v>
      </c>
      <c r="DJ11" s="23">
        <f t="shared" ref="DJ11:DJ66" si="62">+DI11*0.5</f>
        <v>0</v>
      </c>
      <c r="DK11" s="23">
        <v>0</v>
      </c>
      <c r="DL11" s="23">
        <v>32209.37</v>
      </c>
      <c r="DM11" s="23">
        <f t="shared" ref="DM11:DM66" si="63">+DL11*0.5</f>
        <v>16104.684999999999</v>
      </c>
      <c r="DN11" s="23">
        <v>11353.041999999999</v>
      </c>
      <c r="DO11" s="23">
        <v>0</v>
      </c>
      <c r="DP11" s="23">
        <f t="shared" ref="DP11:DP66" si="64">+DO11*0.5</f>
        <v>0</v>
      </c>
      <c r="DQ11" s="23">
        <v>0</v>
      </c>
      <c r="DR11" s="23">
        <v>0</v>
      </c>
      <c r="DS11" s="23">
        <f t="shared" ref="DS11:DS66" si="65">+DR11*0.5</f>
        <v>0</v>
      </c>
      <c r="DT11" s="23">
        <v>0</v>
      </c>
      <c r="DU11" s="23">
        <v>0</v>
      </c>
      <c r="DV11" s="23">
        <f t="shared" ref="DV11:DV66" si="66">+DU11*0.5</f>
        <v>0</v>
      </c>
      <c r="DW11" s="23">
        <v>0</v>
      </c>
      <c r="DX11" s="23">
        <v>88424</v>
      </c>
      <c r="DY11" s="23">
        <f t="shared" ref="DY11:DY66" si="67">+DX11*0.5</f>
        <v>44212</v>
      </c>
      <c r="DZ11" s="23">
        <v>0</v>
      </c>
      <c r="EA11" s="23">
        <v>0</v>
      </c>
      <c r="EB11" s="23">
        <f t="shared" si="14"/>
        <v>120633.37</v>
      </c>
      <c r="EC11" s="23">
        <f t="shared" si="15"/>
        <v>60316.684999999998</v>
      </c>
      <c r="ED11" s="23">
        <f t="shared" si="16"/>
        <v>11353.041999999999</v>
      </c>
    </row>
    <row r="12" spans="1:134" x14ac:dyDescent="0.3">
      <c r="A12" s="21">
        <v>3</v>
      </c>
      <c r="B12" s="28" t="s">
        <v>169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1"/>
        <v>40643.300000000003</v>
      </c>
      <c r="G12" s="23">
        <f t="shared" si="2"/>
        <v>36891.281999999999</v>
      </c>
      <c r="H12" s="23">
        <f t="shared" si="17"/>
        <v>90.768421855508777</v>
      </c>
      <c r="I12" s="23">
        <f t="shared" si="18"/>
        <v>45.384210927754388</v>
      </c>
      <c r="J12" s="23">
        <f t="shared" si="3"/>
        <v>14450.4</v>
      </c>
      <c r="K12" s="23">
        <f t="shared" si="4"/>
        <v>7225.2</v>
      </c>
      <c r="L12" s="23">
        <f t="shared" si="5"/>
        <v>3473.1819999999998</v>
      </c>
      <c r="M12" s="23">
        <f t="shared" si="19"/>
        <v>48.070392515086084</v>
      </c>
      <c r="N12" s="23">
        <f t="shared" si="20"/>
        <v>24.035196257543042</v>
      </c>
      <c r="O12" s="23">
        <f t="shared" si="6"/>
        <v>6420</v>
      </c>
      <c r="P12" s="23">
        <f t="shared" si="21"/>
        <v>3210</v>
      </c>
      <c r="Q12" s="23">
        <f t="shared" si="7"/>
        <v>2289.23</v>
      </c>
      <c r="R12" s="23">
        <f t="shared" si="22"/>
        <v>71.315576323987543</v>
      </c>
      <c r="S12" s="23">
        <f t="shared" si="23"/>
        <v>35.657788161993771</v>
      </c>
      <c r="T12" s="23">
        <v>120</v>
      </c>
      <c r="U12" s="23">
        <f t="shared" si="24"/>
        <v>60</v>
      </c>
      <c r="V12" s="23">
        <v>33.747999999999998</v>
      </c>
      <c r="W12" s="23">
        <f t="shared" si="25"/>
        <v>56.24666666666667</v>
      </c>
      <c r="X12" s="23">
        <f t="shared" si="26"/>
        <v>28.123333333333335</v>
      </c>
      <c r="Y12" s="23">
        <v>3695.6</v>
      </c>
      <c r="Z12" s="23">
        <f t="shared" si="27"/>
        <v>1847.8</v>
      </c>
      <c r="AA12" s="23">
        <v>0</v>
      </c>
      <c r="AB12" s="23">
        <f t="shared" si="28"/>
        <v>0</v>
      </c>
      <c r="AC12" s="23">
        <f t="shared" si="29"/>
        <v>0</v>
      </c>
      <c r="AD12" s="23">
        <v>6300</v>
      </c>
      <c r="AE12" s="23">
        <f t="shared" si="30"/>
        <v>3150</v>
      </c>
      <c r="AF12" s="23">
        <v>2255.482</v>
      </c>
      <c r="AG12" s="23">
        <f t="shared" si="31"/>
        <v>71.602603174603175</v>
      </c>
      <c r="AH12" s="23">
        <f t="shared" si="32"/>
        <v>35.801301587301587</v>
      </c>
      <c r="AI12" s="23">
        <v>238</v>
      </c>
      <c r="AJ12" s="23">
        <f t="shared" si="33"/>
        <v>119</v>
      </c>
      <c r="AK12" s="23">
        <v>110.6</v>
      </c>
      <c r="AL12" s="23">
        <f t="shared" si="34"/>
        <v>92.941176470588232</v>
      </c>
      <c r="AM12" s="23">
        <f t="shared" si="35"/>
        <v>46.470588235294116</v>
      </c>
      <c r="AN12" s="23">
        <v>0</v>
      </c>
      <c r="AO12" s="23">
        <f t="shared" si="36"/>
        <v>0</v>
      </c>
      <c r="AP12" s="23">
        <v>0</v>
      </c>
      <c r="AQ12" s="23" t="e">
        <f t="shared" si="37"/>
        <v>#DIV/0!</v>
      </c>
      <c r="AR12" s="23" t="e">
        <f t="shared" si="38"/>
        <v>#DIV/0!</v>
      </c>
      <c r="AS12" s="23">
        <v>0</v>
      </c>
      <c r="AT12" s="23">
        <f t="shared" si="39"/>
        <v>0</v>
      </c>
      <c r="AU12" s="23">
        <v>0</v>
      </c>
      <c r="AV12" s="23">
        <v>0</v>
      </c>
      <c r="AW12" s="23">
        <f t="shared" si="40"/>
        <v>0</v>
      </c>
      <c r="AX12" s="23">
        <v>0</v>
      </c>
      <c r="AY12" s="23">
        <v>66836.2</v>
      </c>
      <c r="AZ12" s="23">
        <f t="shared" si="41"/>
        <v>33418.1</v>
      </c>
      <c r="BA12" s="23">
        <v>33418.1</v>
      </c>
      <c r="BB12" s="23">
        <v>0</v>
      </c>
      <c r="BC12" s="23">
        <f t="shared" si="42"/>
        <v>0</v>
      </c>
      <c r="BD12" s="23">
        <v>0</v>
      </c>
      <c r="BE12" s="23">
        <v>0</v>
      </c>
      <c r="BF12" s="23">
        <f t="shared" si="43"/>
        <v>0</v>
      </c>
      <c r="BG12" s="23">
        <v>0</v>
      </c>
      <c r="BH12" s="23">
        <v>0</v>
      </c>
      <c r="BI12" s="23">
        <f t="shared" si="44"/>
        <v>0</v>
      </c>
      <c r="BJ12" s="23">
        <v>0</v>
      </c>
      <c r="BK12" s="23">
        <f t="shared" si="8"/>
        <v>1396.8</v>
      </c>
      <c r="BL12" s="23">
        <f t="shared" si="9"/>
        <v>698.4</v>
      </c>
      <c r="BM12" s="23">
        <f t="shared" si="10"/>
        <v>243.85</v>
      </c>
      <c r="BN12" s="23">
        <f t="shared" si="45"/>
        <v>34.915521191294388</v>
      </c>
      <c r="BO12" s="23">
        <f t="shared" si="46"/>
        <v>17.457760595647194</v>
      </c>
      <c r="BP12" s="23">
        <v>1246.8</v>
      </c>
      <c r="BQ12" s="23">
        <f t="shared" si="47"/>
        <v>623.4</v>
      </c>
      <c r="BR12" s="23">
        <v>24.85</v>
      </c>
      <c r="BS12" s="23">
        <v>0</v>
      </c>
      <c r="BT12" s="23">
        <f t="shared" si="48"/>
        <v>0</v>
      </c>
      <c r="BU12" s="23">
        <v>219</v>
      </c>
      <c r="BV12" s="23">
        <v>0</v>
      </c>
      <c r="BW12" s="23">
        <f t="shared" si="49"/>
        <v>0</v>
      </c>
      <c r="BX12" s="23">
        <v>0</v>
      </c>
      <c r="BY12" s="23">
        <v>150</v>
      </c>
      <c r="BZ12" s="23">
        <f t="shared" si="50"/>
        <v>75</v>
      </c>
      <c r="CA12" s="23">
        <v>0</v>
      </c>
      <c r="CB12" s="23">
        <v>0</v>
      </c>
      <c r="CC12" s="23">
        <f t="shared" si="51"/>
        <v>0</v>
      </c>
      <c r="CD12" s="23">
        <v>0</v>
      </c>
      <c r="CE12" s="23">
        <v>0</v>
      </c>
      <c r="CF12" s="23">
        <f t="shared" si="52"/>
        <v>0</v>
      </c>
      <c r="CG12" s="23">
        <v>0</v>
      </c>
      <c r="CH12" s="23">
        <v>0</v>
      </c>
      <c r="CI12" s="23">
        <f t="shared" si="53"/>
        <v>0</v>
      </c>
      <c r="CJ12" s="23">
        <v>0</v>
      </c>
      <c r="CK12" s="23">
        <v>2700</v>
      </c>
      <c r="CL12" s="23">
        <f t="shared" si="54"/>
        <v>1350</v>
      </c>
      <c r="CM12" s="23">
        <v>689.25599999999997</v>
      </c>
      <c r="CN12" s="23">
        <v>900</v>
      </c>
      <c r="CO12" s="23">
        <f t="shared" si="55"/>
        <v>450</v>
      </c>
      <c r="CP12" s="23">
        <v>689.25599999999997</v>
      </c>
      <c r="CQ12" s="23">
        <f t="shared" si="56"/>
        <v>153.16800000000001</v>
      </c>
      <c r="CR12" s="23">
        <f t="shared" si="57"/>
        <v>76.584000000000003</v>
      </c>
      <c r="CS12" s="23">
        <v>0</v>
      </c>
      <c r="CT12" s="23">
        <f t="shared" si="58"/>
        <v>0</v>
      </c>
      <c r="CU12" s="23">
        <v>140.24600000000001</v>
      </c>
      <c r="CV12" s="23">
        <v>0</v>
      </c>
      <c r="CW12" s="23">
        <f t="shared" si="59"/>
        <v>0</v>
      </c>
      <c r="CX12" s="23">
        <v>0</v>
      </c>
      <c r="CY12" s="23">
        <v>0</v>
      </c>
      <c r="CZ12" s="23">
        <f t="shared" si="60"/>
        <v>0</v>
      </c>
      <c r="DA12" s="23">
        <v>0</v>
      </c>
      <c r="DB12" s="23">
        <v>0</v>
      </c>
      <c r="DC12" s="23">
        <f t="shared" si="61"/>
        <v>0</v>
      </c>
      <c r="DD12" s="23">
        <v>0</v>
      </c>
      <c r="DE12" s="23">
        <v>0</v>
      </c>
      <c r="DF12" s="23">
        <f t="shared" si="11"/>
        <v>81286.600000000006</v>
      </c>
      <c r="DG12" s="23">
        <f t="shared" si="12"/>
        <v>40643.300000000003</v>
      </c>
      <c r="DH12" s="23">
        <f t="shared" si="13"/>
        <v>36891.281999999999</v>
      </c>
      <c r="DI12" s="23">
        <v>0</v>
      </c>
      <c r="DJ12" s="23">
        <f t="shared" si="62"/>
        <v>0</v>
      </c>
      <c r="DK12" s="23">
        <v>0</v>
      </c>
      <c r="DL12" s="23">
        <v>0</v>
      </c>
      <c r="DM12" s="23">
        <f t="shared" si="63"/>
        <v>0</v>
      </c>
      <c r="DN12" s="23">
        <v>0</v>
      </c>
      <c r="DO12" s="23">
        <v>0</v>
      </c>
      <c r="DP12" s="23">
        <f t="shared" si="64"/>
        <v>0</v>
      </c>
      <c r="DQ12" s="23">
        <v>0</v>
      </c>
      <c r="DR12" s="23">
        <v>0</v>
      </c>
      <c r="DS12" s="23">
        <f t="shared" si="65"/>
        <v>0</v>
      </c>
      <c r="DT12" s="23">
        <v>0</v>
      </c>
      <c r="DU12" s="23">
        <v>0</v>
      </c>
      <c r="DV12" s="23">
        <f t="shared" si="66"/>
        <v>0</v>
      </c>
      <c r="DW12" s="23">
        <v>0</v>
      </c>
      <c r="DX12" s="23">
        <v>13603.6</v>
      </c>
      <c r="DY12" s="23">
        <f t="shared" si="67"/>
        <v>6801.8</v>
      </c>
      <c r="DZ12" s="23">
        <v>0</v>
      </c>
      <c r="EA12" s="23">
        <v>0</v>
      </c>
      <c r="EB12" s="23">
        <f t="shared" si="14"/>
        <v>13603.6</v>
      </c>
      <c r="EC12" s="23">
        <f t="shared" si="15"/>
        <v>6801.8</v>
      </c>
      <c r="ED12" s="23">
        <f t="shared" si="16"/>
        <v>0</v>
      </c>
    </row>
    <row r="13" spans="1:134" x14ac:dyDescent="0.3">
      <c r="A13" s="21">
        <v>4</v>
      </c>
      <c r="B13" s="28" t="s">
        <v>170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1"/>
        <v>13925.75</v>
      </c>
      <c r="G13" s="23">
        <f t="shared" si="2"/>
        <v>8399.6270000000004</v>
      </c>
      <c r="H13" s="23">
        <f t="shared" si="17"/>
        <v>60.317232465037797</v>
      </c>
      <c r="I13" s="23">
        <f t="shared" si="18"/>
        <v>30.158616232518899</v>
      </c>
      <c r="J13" s="23">
        <f t="shared" si="3"/>
        <v>5908.2</v>
      </c>
      <c r="K13" s="23">
        <f t="shared" si="4"/>
        <v>2954.1</v>
      </c>
      <c r="L13" s="23">
        <f t="shared" si="5"/>
        <v>1776.8269999999998</v>
      </c>
      <c r="M13" s="23">
        <f t="shared" si="19"/>
        <v>60.147828441826611</v>
      </c>
      <c r="N13" s="23">
        <f t="shared" si="20"/>
        <v>30.073914220913306</v>
      </c>
      <c r="O13" s="23">
        <f t="shared" si="6"/>
        <v>2000</v>
      </c>
      <c r="P13" s="23">
        <f t="shared" si="21"/>
        <v>1000</v>
      </c>
      <c r="Q13" s="23">
        <f t="shared" si="7"/>
        <v>1187.0049999999999</v>
      </c>
      <c r="R13" s="23">
        <f t="shared" si="22"/>
        <v>118.70049999999999</v>
      </c>
      <c r="S13" s="23">
        <f t="shared" si="23"/>
        <v>59.350249999999996</v>
      </c>
      <c r="T13" s="23">
        <v>0</v>
      </c>
      <c r="U13" s="23">
        <f t="shared" si="24"/>
        <v>0</v>
      </c>
      <c r="V13" s="23">
        <v>7.0000000000000007E-2</v>
      </c>
      <c r="W13" s="23" t="e">
        <f t="shared" si="25"/>
        <v>#DIV/0!</v>
      </c>
      <c r="X13" s="23" t="e">
        <f t="shared" si="26"/>
        <v>#DIV/0!</v>
      </c>
      <c r="Y13" s="23">
        <v>2427</v>
      </c>
      <c r="Z13" s="23">
        <f t="shared" si="27"/>
        <v>1213.5</v>
      </c>
      <c r="AA13" s="23">
        <v>1</v>
      </c>
      <c r="AB13" s="23">
        <f t="shared" si="28"/>
        <v>8.2406262875978575E-2</v>
      </c>
      <c r="AC13" s="23">
        <f t="shared" si="29"/>
        <v>4.1203131437989288E-2</v>
      </c>
      <c r="AD13" s="23">
        <v>2000</v>
      </c>
      <c r="AE13" s="23">
        <f t="shared" si="30"/>
        <v>1000</v>
      </c>
      <c r="AF13" s="23">
        <v>1186.9349999999999</v>
      </c>
      <c r="AG13" s="23">
        <f t="shared" si="31"/>
        <v>118.69349999999999</v>
      </c>
      <c r="AH13" s="23">
        <f t="shared" si="32"/>
        <v>59.346749999999993</v>
      </c>
      <c r="AI13" s="23">
        <v>80</v>
      </c>
      <c r="AJ13" s="23">
        <f t="shared" si="33"/>
        <v>40</v>
      </c>
      <c r="AK13" s="23">
        <v>0</v>
      </c>
      <c r="AL13" s="23">
        <f t="shared" si="34"/>
        <v>0</v>
      </c>
      <c r="AM13" s="23">
        <f t="shared" si="35"/>
        <v>0</v>
      </c>
      <c r="AN13" s="23">
        <v>0</v>
      </c>
      <c r="AO13" s="23">
        <f t="shared" si="36"/>
        <v>0</v>
      </c>
      <c r="AP13" s="23">
        <v>0</v>
      </c>
      <c r="AQ13" s="23" t="e">
        <f t="shared" si="37"/>
        <v>#DIV/0!</v>
      </c>
      <c r="AR13" s="23" t="e">
        <f t="shared" si="38"/>
        <v>#DIV/0!</v>
      </c>
      <c r="AS13" s="23">
        <v>0</v>
      </c>
      <c r="AT13" s="23">
        <f t="shared" si="39"/>
        <v>0</v>
      </c>
      <c r="AU13" s="23">
        <v>0</v>
      </c>
      <c r="AV13" s="23">
        <v>0</v>
      </c>
      <c r="AW13" s="23">
        <f t="shared" si="40"/>
        <v>0</v>
      </c>
      <c r="AX13" s="23">
        <v>0</v>
      </c>
      <c r="AY13" s="23">
        <v>13245.6</v>
      </c>
      <c r="AZ13" s="23">
        <f t="shared" si="41"/>
        <v>6622.8</v>
      </c>
      <c r="BA13" s="23">
        <v>6622.8</v>
      </c>
      <c r="BB13" s="23">
        <v>0</v>
      </c>
      <c r="BC13" s="23">
        <f t="shared" si="42"/>
        <v>0</v>
      </c>
      <c r="BD13" s="23">
        <v>0</v>
      </c>
      <c r="BE13" s="23">
        <v>0</v>
      </c>
      <c r="BF13" s="23">
        <f t="shared" si="43"/>
        <v>0</v>
      </c>
      <c r="BG13" s="23">
        <v>0</v>
      </c>
      <c r="BH13" s="23">
        <v>0</v>
      </c>
      <c r="BI13" s="23">
        <f t="shared" si="44"/>
        <v>0</v>
      </c>
      <c r="BJ13" s="23">
        <v>0</v>
      </c>
      <c r="BK13" s="23">
        <f t="shared" si="8"/>
        <v>1051.2</v>
      </c>
      <c r="BL13" s="23">
        <f t="shared" si="9"/>
        <v>525.6</v>
      </c>
      <c r="BM13" s="23">
        <f t="shared" si="10"/>
        <v>448.822</v>
      </c>
      <c r="BN13" s="23">
        <f t="shared" si="45"/>
        <v>85.392313546423139</v>
      </c>
      <c r="BO13" s="23">
        <f t="shared" si="46"/>
        <v>42.69615677321157</v>
      </c>
      <c r="BP13" s="23">
        <v>1051.2</v>
      </c>
      <c r="BQ13" s="23">
        <f t="shared" si="47"/>
        <v>525.6</v>
      </c>
      <c r="BR13" s="23">
        <v>448.822</v>
      </c>
      <c r="BS13" s="23">
        <v>0</v>
      </c>
      <c r="BT13" s="23">
        <f t="shared" si="48"/>
        <v>0</v>
      </c>
      <c r="BU13" s="23">
        <v>0</v>
      </c>
      <c r="BV13" s="23">
        <v>0</v>
      </c>
      <c r="BW13" s="23">
        <f t="shared" si="49"/>
        <v>0</v>
      </c>
      <c r="BX13" s="23">
        <v>0</v>
      </c>
      <c r="BY13" s="23">
        <v>0</v>
      </c>
      <c r="BZ13" s="23">
        <f t="shared" si="50"/>
        <v>0</v>
      </c>
      <c r="CA13" s="23">
        <v>0</v>
      </c>
      <c r="CB13" s="23">
        <v>0</v>
      </c>
      <c r="CC13" s="23">
        <f t="shared" si="51"/>
        <v>0</v>
      </c>
      <c r="CD13" s="23">
        <v>0</v>
      </c>
      <c r="CE13" s="23">
        <v>0</v>
      </c>
      <c r="CF13" s="23">
        <f t="shared" si="52"/>
        <v>0</v>
      </c>
      <c r="CG13" s="23">
        <v>0</v>
      </c>
      <c r="CH13" s="23">
        <v>0</v>
      </c>
      <c r="CI13" s="23">
        <f t="shared" si="53"/>
        <v>0</v>
      </c>
      <c r="CJ13" s="23">
        <v>0</v>
      </c>
      <c r="CK13" s="23">
        <v>350</v>
      </c>
      <c r="CL13" s="23">
        <f t="shared" si="54"/>
        <v>175</v>
      </c>
      <c r="CM13" s="23">
        <v>0</v>
      </c>
      <c r="CN13" s="23">
        <v>350</v>
      </c>
      <c r="CO13" s="23">
        <f t="shared" si="55"/>
        <v>175</v>
      </c>
      <c r="CP13" s="23">
        <v>0</v>
      </c>
      <c r="CQ13" s="23">
        <f t="shared" si="56"/>
        <v>0</v>
      </c>
      <c r="CR13" s="23">
        <f t="shared" si="57"/>
        <v>0</v>
      </c>
      <c r="CS13" s="23">
        <v>0</v>
      </c>
      <c r="CT13" s="23">
        <f t="shared" si="58"/>
        <v>0</v>
      </c>
      <c r="CU13" s="23">
        <v>0</v>
      </c>
      <c r="CV13" s="23">
        <v>0</v>
      </c>
      <c r="CW13" s="23">
        <f t="shared" si="59"/>
        <v>0</v>
      </c>
      <c r="CX13" s="23">
        <v>0</v>
      </c>
      <c r="CY13" s="23">
        <v>0</v>
      </c>
      <c r="CZ13" s="23">
        <f t="shared" si="60"/>
        <v>0</v>
      </c>
      <c r="DA13" s="23">
        <v>0</v>
      </c>
      <c r="DB13" s="23">
        <v>0</v>
      </c>
      <c r="DC13" s="23">
        <f t="shared" si="61"/>
        <v>0</v>
      </c>
      <c r="DD13" s="23">
        <v>140</v>
      </c>
      <c r="DE13" s="23">
        <v>0</v>
      </c>
      <c r="DF13" s="23">
        <f t="shared" si="11"/>
        <v>19153.8</v>
      </c>
      <c r="DG13" s="23">
        <f t="shared" si="12"/>
        <v>9576.9</v>
      </c>
      <c r="DH13" s="23">
        <f t="shared" si="13"/>
        <v>8399.6270000000004</v>
      </c>
      <c r="DI13" s="23">
        <v>0</v>
      </c>
      <c r="DJ13" s="23">
        <f t="shared" si="62"/>
        <v>0</v>
      </c>
      <c r="DK13" s="23">
        <v>0</v>
      </c>
      <c r="DL13" s="23">
        <v>8697.7000000000007</v>
      </c>
      <c r="DM13" s="23">
        <f t="shared" si="63"/>
        <v>4348.8500000000004</v>
      </c>
      <c r="DN13" s="23">
        <v>0</v>
      </c>
      <c r="DO13" s="23">
        <v>0</v>
      </c>
      <c r="DP13" s="23">
        <f t="shared" si="64"/>
        <v>0</v>
      </c>
      <c r="DQ13" s="23">
        <v>0</v>
      </c>
      <c r="DR13" s="23">
        <v>0</v>
      </c>
      <c r="DS13" s="23">
        <f t="shared" si="65"/>
        <v>0</v>
      </c>
      <c r="DT13" s="23">
        <v>0</v>
      </c>
      <c r="DU13" s="23">
        <v>0</v>
      </c>
      <c r="DV13" s="23">
        <f t="shared" si="66"/>
        <v>0</v>
      </c>
      <c r="DW13" s="23">
        <v>0</v>
      </c>
      <c r="DX13" s="23">
        <v>4447.3999999999996</v>
      </c>
      <c r="DY13" s="23">
        <f t="shared" si="67"/>
        <v>2223.6999999999998</v>
      </c>
      <c r="DZ13" s="23">
        <v>828.91049999999996</v>
      </c>
      <c r="EA13" s="23">
        <v>0</v>
      </c>
      <c r="EB13" s="23">
        <f t="shared" si="14"/>
        <v>13145.1</v>
      </c>
      <c r="EC13" s="23">
        <f t="shared" si="15"/>
        <v>6572.55</v>
      </c>
      <c r="ED13" s="23">
        <f t="shared" si="16"/>
        <v>828.91049999999996</v>
      </c>
    </row>
    <row r="14" spans="1:134" s="20" customFormat="1" ht="13.5" x14ac:dyDescent="0.25">
      <c r="A14" s="21">
        <v>5</v>
      </c>
      <c r="B14" s="28" t="s">
        <v>171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1"/>
        <v>11989.080000000002</v>
      </c>
      <c r="G14" s="23">
        <f t="shared" si="2"/>
        <v>4976.2759999999998</v>
      </c>
      <c r="H14" s="23">
        <f t="shared" si="17"/>
        <v>41.5067377980629</v>
      </c>
      <c r="I14" s="23">
        <f t="shared" si="18"/>
        <v>20.75336889903145</v>
      </c>
      <c r="J14" s="23">
        <f t="shared" si="3"/>
        <v>4657.3999999999996</v>
      </c>
      <c r="K14" s="23">
        <f t="shared" si="4"/>
        <v>2328.6999999999998</v>
      </c>
      <c r="L14" s="23">
        <f t="shared" si="5"/>
        <v>261.77600000000001</v>
      </c>
      <c r="M14" s="23">
        <f t="shared" si="19"/>
        <v>11.241293425516384</v>
      </c>
      <c r="N14" s="23">
        <f t="shared" si="20"/>
        <v>5.6206467127581918</v>
      </c>
      <c r="O14" s="23">
        <f t="shared" si="6"/>
        <v>300</v>
      </c>
      <c r="P14" s="23">
        <f t="shared" si="21"/>
        <v>150</v>
      </c>
      <c r="Q14" s="23">
        <f t="shared" si="7"/>
        <v>153.27600000000001</v>
      </c>
      <c r="R14" s="23">
        <f t="shared" si="22"/>
        <v>102.18400000000001</v>
      </c>
      <c r="S14" s="23">
        <f t="shared" si="23"/>
        <v>51.092000000000006</v>
      </c>
      <c r="T14" s="23">
        <v>0</v>
      </c>
      <c r="U14" s="23">
        <f t="shared" si="24"/>
        <v>0</v>
      </c>
      <c r="V14" s="23">
        <v>2.4E-2</v>
      </c>
      <c r="W14" s="23" t="e">
        <f t="shared" si="25"/>
        <v>#DIV/0!</v>
      </c>
      <c r="X14" s="23" t="e">
        <f t="shared" si="26"/>
        <v>#DIV/0!</v>
      </c>
      <c r="Y14" s="23">
        <v>1930.6</v>
      </c>
      <c r="Z14" s="23">
        <f t="shared" si="27"/>
        <v>965.3</v>
      </c>
      <c r="AA14" s="23">
        <v>0</v>
      </c>
      <c r="AB14" s="23">
        <f t="shared" si="28"/>
        <v>0</v>
      </c>
      <c r="AC14" s="23">
        <f t="shared" si="29"/>
        <v>0</v>
      </c>
      <c r="AD14" s="23">
        <v>300</v>
      </c>
      <c r="AE14" s="23">
        <f t="shared" si="30"/>
        <v>150</v>
      </c>
      <c r="AF14" s="23">
        <v>153.25200000000001</v>
      </c>
      <c r="AG14" s="23">
        <f t="shared" si="31"/>
        <v>102.16800000000002</v>
      </c>
      <c r="AH14" s="23">
        <f t="shared" si="32"/>
        <v>51.08400000000001</v>
      </c>
      <c r="AI14" s="23">
        <v>0</v>
      </c>
      <c r="AJ14" s="23">
        <f t="shared" si="33"/>
        <v>0</v>
      </c>
      <c r="AK14" s="23">
        <v>0</v>
      </c>
      <c r="AL14" s="23" t="e">
        <f t="shared" si="34"/>
        <v>#DIV/0!</v>
      </c>
      <c r="AM14" s="23" t="e">
        <f t="shared" si="35"/>
        <v>#DIV/0!</v>
      </c>
      <c r="AN14" s="23">
        <v>0</v>
      </c>
      <c r="AO14" s="23">
        <f t="shared" si="36"/>
        <v>0</v>
      </c>
      <c r="AP14" s="23">
        <v>0</v>
      </c>
      <c r="AQ14" s="23" t="e">
        <f t="shared" si="37"/>
        <v>#DIV/0!</v>
      </c>
      <c r="AR14" s="23" t="e">
        <f t="shared" si="38"/>
        <v>#DIV/0!</v>
      </c>
      <c r="AS14" s="23">
        <v>0</v>
      </c>
      <c r="AT14" s="23">
        <f t="shared" si="39"/>
        <v>0</v>
      </c>
      <c r="AU14" s="23">
        <v>0</v>
      </c>
      <c r="AV14" s="23">
        <v>0</v>
      </c>
      <c r="AW14" s="23">
        <f t="shared" si="40"/>
        <v>0</v>
      </c>
      <c r="AX14" s="23">
        <v>0</v>
      </c>
      <c r="AY14" s="23">
        <v>9429</v>
      </c>
      <c r="AZ14" s="23">
        <f t="shared" si="41"/>
        <v>4714.5</v>
      </c>
      <c r="BA14" s="23">
        <v>4714.5</v>
      </c>
      <c r="BB14" s="23">
        <v>0</v>
      </c>
      <c r="BC14" s="23">
        <f t="shared" si="42"/>
        <v>0</v>
      </c>
      <c r="BD14" s="23">
        <v>0</v>
      </c>
      <c r="BE14" s="23">
        <v>0</v>
      </c>
      <c r="BF14" s="23">
        <f t="shared" si="43"/>
        <v>0</v>
      </c>
      <c r="BG14" s="23">
        <v>0</v>
      </c>
      <c r="BH14" s="23">
        <v>0</v>
      </c>
      <c r="BI14" s="23">
        <f t="shared" si="44"/>
        <v>0</v>
      </c>
      <c r="BJ14" s="23">
        <v>0</v>
      </c>
      <c r="BK14" s="23">
        <f t="shared" si="8"/>
        <v>2366.8000000000002</v>
      </c>
      <c r="BL14" s="23">
        <f t="shared" si="9"/>
        <v>1183.4000000000001</v>
      </c>
      <c r="BM14" s="23">
        <f t="shared" si="10"/>
        <v>90.5</v>
      </c>
      <c r="BN14" s="23">
        <f t="shared" si="45"/>
        <v>7.647456481324995</v>
      </c>
      <c r="BO14" s="23">
        <f t="shared" si="46"/>
        <v>3.8237282406624975</v>
      </c>
      <c r="BP14" s="23">
        <v>2366.8000000000002</v>
      </c>
      <c r="BQ14" s="23">
        <f t="shared" si="47"/>
        <v>1183.4000000000001</v>
      </c>
      <c r="BR14" s="23">
        <v>5</v>
      </c>
      <c r="BS14" s="23">
        <v>0</v>
      </c>
      <c r="BT14" s="23">
        <f t="shared" si="48"/>
        <v>0</v>
      </c>
      <c r="BU14" s="23">
        <v>85.5</v>
      </c>
      <c r="BV14" s="23">
        <v>0</v>
      </c>
      <c r="BW14" s="23">
        <f t="shared" si="49"/>
        <v>0</v>
      </c>
      <c r="BX14" s="23">
        <v>0</v>
      </c>
      <c r="BY14" s="23">
        <v>0</v>
      </c>
      <c r="BZ14" s="23">
        <f t="shared" si="50"/>
        <v>0</v>
      </c>
      <c r="CA14" s="23">
        <v>0</v>
      </c>
      <c r="CB14" s="23">
        <v>0</v>
      </c>
      <c r="CC14" s="23">
        <f t="shared" si="51"/>
        <v>0</v>
      </c>
      <c r="CD14" s="23">
        <v>0</v>
      </c>
      <c r="CE14" s="23">
        <v>0</v>
      </c>
      <c r="CF14" s="23">
        <f t="shared" si="52"/>
        <v>0</v>
      </c>
      <c r="CG14" s="23">
        <v>0</v>
      </c>
      <c r="CH14" s="23">
        <v>0</v>
      </c>
      <c r="CI14" s="23">
        <f t="shared" si="53"/>
        <v>0</v>
      </c>
      <c r="CJ14" s="23">
        <v>0</v>
      </c>
      <c r="CK14" s="23">
        <v>60</v>
      </c>
      <c r="CL14" s="23">
        <f t="shared" si="54"/>
        <v>30</v>
      </c>
      <c r="CM14" s="23">
        <v>18</v>
      </c>
      <c r="CN14" s="23">
        <v>60</v>
      </c>
      <c r="CO14" s="23">
        <f t="shared" si="55"/>
        <v>30</v>
      </c>
      <c r="CP14" s="23">
        <v>0</v>
      </c>
      <c r="CQ14" s="23">
        <f t="shared" si="56"/>
        <v>0</v>
      </c>
      <c r="CR14" s="23">
        <f t="shared" si="57"/>
        <v>0</v>
      </c>
      <c r="CS14" s="23">
        <v>0</v>
      </c>
      <c r="CT14" s="23">
        <f t="shared" si="58"/>
        <v>0</v>
      </c>
      <c r="CU14" s="23">
        <v>0</v>
      </c>
      <c r="CV14" s="23">
        <v>0</v>
      </c>
      <c r="CW14" s="23">
        <f t="shared" si="59"/>
        <v>0</v>
      </c>
      <c r="CX14" s="23">
        <v>0</v>
      </c>
      <c r="CY14" s="23">
        <v>0</v>
      </c>
      <c r="CZ14" s="23">
        <f t="shared" si="60"/>
        <v>0</v>
      </c>
      <c r="DA14" s="23">
        <v>0</v>
      </c>
      <c r="DB14" s="23">
        <v>0</v>
      </c>
      <c r="DC14" s="23">
        <f t="shared" si="61"/>
        <v>0</v>
      </c>
      <c r="DD14" s="23">
        <v>0</v>
      </c>
      <c r="DE14" s="23">
        <v>0</v>
      </c>
      <c r="DF14" s="23">
        <f t="shared" si="11"/>
        <v>14086.400000000001</v>
      </c>
      <c r="DG14" s="23">
        <f t="shared" si="12"/>
        <v>7043.2000000000007</v>
      </c>
      <c r="DH14" s="23">
        <f t="shared" si="13"/>
        <v>4976.2759999999998</v>
      </c>
      <c r="DI14" s="23">
        <v>0</v>
      </c>
      <c r="DJ14" s="23">
        <f t="shared" si="62"/>
        <v>0</v>
      </c>
      <c r="DK14" s="23">
        <v>0</v>
      </c>
      <c r="DL14" s="23">
        <v>9891.76</v>
      </c>
      <c r="DM14" s="23">
        <f t="shared" si="63"/>
        <v>4945.88</v>
      </c>
      <c r="DN14" s="23">
        <v>0</v>
      </c>
      <c r="DO14" s="23">
        <v>0</v>
      </c>
      <c r="DP14" s="23">
        <f t="shared" si="64"/>
        <v>0</v>
      </c>
      <c r="DQ14" s="23">
        <v>0</v>
      </c>
      <c r="DR14" s="23">
        <v>0</v>
      </c>
      <c r="DS14" s="23">
        <f t="shared" si="65"/>
        <v>0</v>
      </c>
      <c r="DT14" s="23">
        <v>0</v>
      </c>
      <c r="DU14" s="23">
        <v>0</v>
      </c>
      <c r="DV14" s="23">
        <f t="shared" si="66"/>
        <v>0</v>
      </c>
      <c r="DW14" s="23">
        <v>0</v>
      </c>
      <c r="DX14" s="23">
        <v>2400</v>
      </c>
      <c r="DY14" s="23">
        <f t="shared" si="67"/>
        <v>1200</v>
      </c>
      <c r="DZ14" s="23">
        <v>0</v>
      </c>
      <c r="EA14" s="23">
        <v>0</v>
      </c>
      <c r="EB14" s="23">
        <f t="shared" si="14"/>
        <v>12291.76</v>
      </c>
      <c r="EC14" s="23">
        <f t="shared" si="15"/>
        <v>6145.88</v>
      </c>
      <c r="ED14" s="23">
        <f t="shared" si="16"/>
        <v>0</v>
      </c>
    </row>
    <row r="15" spans="1:134" x14ac:dyDescent="0.3">
      <c r="A15" s="21">
        <v>6</v>
      </c>
      <c r="B15" s="28" t="s">
        <v>172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1"/>
        <v>20902.149999999998</v>
      </c>
      <c r="G15" s="23">
        <f t="shared" si="2"/>
        <v>19454.986000000001</v>
      </c>
      <c r="H15" s="23">
        <f t="shared" si="17"/>
        <v>93.076482562798574</v>
      </c>
      <c r="I15" s="23">
        <f t="shared" si="18"/>
        <v>46.538241281399287</v>
      </c>
      <c r="J15" s="23">
        <f t="shared" si="3"/>
        <v>15801</v>
      </c>
      <c r="K15" s="23">
        <f t="shared" si="4"/>
        <v>7900.5</v>
      </c>
      <c r="L15" s="23">
        <f t="shared" si="5"/>
        <v>4358.4290000000001</v>
      </c>
      <c r="M15" s="23">
        <f t="shared" si="19"/>
        <v>55.166495791405609</v>
      </c>
      <c r="N15" s="23">
        <f t="shared" si="20"/>
        <v>27.583247895702804</v>
      </c>
      <c r="O15" s="23">
        <f t="shared" si="6"/>
        <v>4000</v>
      </c>
      <c r="P15" s="23">
        <f t="shared" si="21"/>
        <v>2000</v>
      </c>
      <c r="Q15" s="23">
        <f t="shared" si="7"/>
        <v>1702.453</v>
      </c>
      <c r="R15" s="23">
        <f t="shared" si="22"/>
        <v>85.122649999999993</v>
      </c>
      <c r="S15" s="23">
        <f t="shared" si="23"/>
        <v>42.561324999999997</v>
      </c>
      <c r="T15" s="23">
        <v>0</v>
      </c>
      <c r="U15" s="23">
        <f t="shared" si="24"/>
        <v>0</v>
      </c>
      <c r="V15" s="23">
        <v>3.7999999999999999E-2</v>
      </c>
      <c r="W15" s="23" t="e">
        <f t="shared" si="25"/>
        <v>#DIV/0!</v>
      </c>
      <c r="X15" s="23" t="e">
        <f t="shared" si="26"/>
        <v>#DIV/0!</v>
      </c>
      <c r="Y15" s="23">
        <v>6168.9</v>
      </c>
      <c r="Z15" s="23">
        <f t="shared" si="27"/>
        <v>3084.45</v>
      </c>
      <c r="AA15" s="23">
        <v>822.81600000000003</v>
      </c>
      <c r="AB15" s="23">
        <f t="shared" si="28"/>
        <v>26.676263191168609</v>
      </c>
      <c r="AC15" s="23">
        <f t="shared" si="29"/>
        <v>13.338131595584304</v>
      </c>
      <c r="AD15" s="23">
        <v>4000</v>
      </c>
      <c r="AE15" s="23">
        <f t="shared" si="30"/>
        <v>2000</v>
      </c>
      <c r="AF15" s="23">
        <v>1702.415</v>
      </c>
      <c r="AG15" s="23">
        <f t="shared" si="31"/>
        <v>85.120750000000001</v>
      </c>
      <c r="AH15" s="23">
        <f t="shared" si="32"/>
        <v>42.560375000000001</v>
      </c>
      <c r="AI15" s="23">
        <v>30</v>
      </c>
      <c r="AJ15" s="23">
        <f t="shared" si="33"/>
        <v>15</v>
      </c>
      <c r="AK15" s="23">
        <v>0</v>
      </c>
      <c r="AL15" s="23">
        <f t="shared" si="34"/>
        <v>0</v>
      </c>
      <c r="AM15" s="23">
        <f t="shared" si="35"/>
        <v>0</v>
      </c>
      <c r="AN15" s="23">
        <v>0</v>
      </c>
      <c r="AO15" s="23">
        <f t="shared" si="36"/>
        <v>0</v>
      </c>
      <c r="AP15" s="23">
        <v>0</v>
      </c>
      <c r="AQ15" s="23" t="e">
        <f t="shared" si="37"/>
        <v>#DIV/0!</v>
      </c>
      <c r="AR15" s="23" t="e">
        <f t="shared" si="38"/>
        <v>#DIV/0!</v>
      </c>
      <c r="AS15" s="23">
        <v>0</v>
      </c>
      <c r="AT15" s="23">
        <f t="shared" si="39"/>
        <v>0</v>
      </c>
      <c r="AU15" s="23">
        <v>0</v>
      </c>
      <c r="AV15" s="23">
        <v>0</v>
      </c>
      <c r="AW15" s="23">
        <f t="shared" si="40"/>
        <v>0</v>
      </c>
      <c r="AX15" s="23">
        <v>0</v>
      </c>
      <c r="AY15" s="23">
        <v>18417.3</v>
      </c>
      <c r="AZ15" s="23">
        <f t="shared" si="41"/>
        <v>9208.65</v>
      </c>
      <c r="BA15" s="23">
        <v>9208.7000000000007</v>
      </c>
      <c r="BB15" s="23">
        <v>0</v>
      </c>
      <c r="BC15" s="23">
        <f t="shared" si="42"/>
        <v>0</v>
      </c>
      <c r="BD15" s="23">
        <v>0</v>
      </c>
      <c r="BE15" s="23">
        <v>0</v>
      </c>
      <c r="BF15" s="23">
        <f t="shared" si="43"/>
        <v>0</v>
      </c>
      <c r="BG15" s="23">
        <v>0</v>
      </c>
      <c r="BH15" s="23">
        <v>0</v>
      </c>
      <c r="BI15" s="23">
        <f t="shared" si="44"/>
        <v>0</v>
      </c>
      <c r="BJ15" s="23">
        <v>0</v>
      </c>
      <c r="BK15" s="23">
        <f t="shared" si="8"/>
        <v>4952.1000000000004</v>
      </c>
      <c r="BL15" s="23">
        <f t="shared" si="9"/>
        <v>2476.0500000000002</v>
      </c>
      <c r="BM15" s="23">
        <f t="shared" si="10"/>
        <v>1803.96</v>
      </c>
      <c r="BN15" s="23">
        <f t="shared" si="45"/>
        <v>72.856363966801965</v>
      </c>
      <c r="BO15" s="23">
        <f t="shared" si="46"/>
        <v>36.428181983400982</v>
      </c>
      <c r="BP15" s="23">
        <v>0</v>
      </c>
      <c r="BQ15" s="23">
        <f t="shared" si="47"/>
        <v>0</v>
      </c>
      <c r="BR15" s="23">
        <v>0</v>
      </c>
      <c r="BS15" s="23">
        <v>4952.1000000000004</v>
      </c>
      <c r="BT15" s="23">
        <f t="shared" si="48"/>
        <v>2476.0500000000002</v>
      </c>
      <c r="BU15" s="23">
        <v>1803.96</v>
      </c>
      <c r="BV15" s="23">
        <v>0</v>
      </c>
      <c r="BW15" s="23">
        <f t="shared" si="49"/>
        <v>0</v>
      </c>
      <c r="BX15" s="23">
        <v>0</v>
      </c>
      <c r="BY15" s="23">
        <v>0</v>
      </c>
      <c r="BZ15" s="23">
        <f t="shared" si="50"/>
        <v>0</v>
      </c>
      <c r="CA15" s="23">
        <v>0</v>
      </c>
      <c r="CB15" s="23">
        <v>0</v>
      </c>
      <c r="CC15" s="23">
        <f t="shared" si="51"/>
        <v>0</v>
      </c>
      <c r="CD15" s="23">
        <v>0</v>
      </c>
      <c r="CE15" s="23">
        <v>0</v>
      </c>
      <c r="CF15" s="23">
        <f t="shared" si="52"/>
        <v>0</v>
      </c>
      <c r="CG15" s="23">
        <v>0</v>
      </c>
      <c r="CH15" s="23">
        <v>0</v>
      </c>
      <c r="CI15" s="23">
        <f t="shared" si="53"/>
        <v>0</v>
      </c>
      <c r="CJ15" s="23">
        <v>0</v>
      </c>
      <c r="CK15" s="23">
        <v>650</v>
      </c>
      <c r="CL15" s="23">
        <f t="shared" si="54"/>
        <v>325</v>
      </c>
      <c r="CM15" s="23">
        <v>29.2</v>
      </c>
      <c r="CN15" s="23">
        <v>650</v>
      </c>
      <c r="CO15" s="23">
        <f t="shared" si="55"/>
        <v>325</v>
      </c>
      <c r="CP15" s="23">
        <v>0</v>
      </c>
      <c r="CQ15" s="23">
        <f t="shared" si="56"/>
        <v>0</v>
      </c>
      <c r="CR15" s="23">
        <f t="shared" si="57"/>
        <v>0</v>
      </c>
      <c r="CS15" s="23">
        <v>0</v>
      </c>
      <c r="CT15" s="23">
        <f t="shared" si="58"/>
        <v>0</v>
      </c>
      <c r="CU15" s="23">
        <v>0</v>
      </c>
      <c r="CV15" s="23">
        <v>0</v>
      </c>
      <c r="CW15" s="23">
        <f t="shared" si="59"/>
        <v>0</v>
      </c>
      <c r="CX15" s="23">
        <v>0</v>
      </c>
      <c r="CY15" s="23">
        <v>0</v>
      </c>
      <c r="CZ15" s="23">
        <f t="shared" si="60"/>
        <v>0</v>
      </c>
      <c r="DA15" s="23">
        <v>0</v>
      </c>
      <c r="DB15" s="23">
        <v>0</v>
      </c>
      <c r="DC15" s="23">
        <f t="shared" si="61"/>
        <v>0</v>
      </c>
      <c r="DD15" s="23">
        <v>0</v>
      </c>
      <c r="DE15" s="23">
        <v>0</v>
      </c>
      <c r="DF15" s="23">
        <f t="shared" si="11"/>
        <v>34218.299999999996</v>
      </c>
      <c r="DG15" s="23">
        <f t="shared" si="12"/>
        <v>17109.149999999998</v>
      </c>
      <c r="DH15" s="23">
        <f t="shared" si="13"/>
        <v>13567.129000000001</v>
      </c>
      <c r="DI15" s="23">
        <v>0</v>
      </c>
      <c r="DJ15" s="23">
        <f t="shared" si="62"/>
        <v>0</v>
      </c>
      <c r="DK15" s="23">
        <v>0</v>
      </c>
      <c r="DL15" s="23">
        <v>7586</v>
      </c>
      <c r="DM15" s="23">
        <f t="shared" si="63"/>
        <v>3793</v>
      </c>
      <c r="DN15" s="23">
        <v>5887.857</v>
      </c>
      <c r="DO15" s="23">
        <v>0</v>
      </c>
      <c r="DP15" s="23">
        <f t="shared" si="64"/>
        <v>0</v>
      </c>
      <c r="DQ15" s="23">
        <v>0</v>
      </c>
      <c r="DR15" s="23">
        <v>0</v>
      </c>
      <c r="DS15" s="23">
        <f t="shared" si="65"/>
        <v>0</v>
      </c>
      <c r="DT15" s="23">
        <v>0</v>
      </c>
      <c r="DU15" s="23">
        <v>0</v>
      </c>
      <c r="DV15" s="23">
        <f t="shared" si="66"/>
        <v>0</v>
      </c>
      <c r="DW15" s="23">
        <v>0</v>
      </c>
      <c r="DX15" s="23">
        <v>5500</v>
      </c>
      <c r="DY15" s="23">
        <f t="shared" si="67"/>
        <v>2750</v>
      </c>
      <c r="DZ15" s="23">
        <v>3502.7008999999998</v>
      </c>
      <c r="EA15" s="23">
        <v>0</v>
      </c>
      <c r="EB15" s="23">
        <f t="shared" si="14"/>
        <v>13086</v>
      </c>
      <c r="EC15" s="23">
        <f t="shared" si="15"/>
        <v>6543</v>
      </c>
      <c r="ED15" s="23">
        <f t="shared" si="16"/>
        <v>9390.5578999999998</v>
      </c>
    </row>
    <row r="16" spans="1:134" x14ac:dyDescent="0.3">
      <c r="A16" s="21">
        <v>7</v>
      </c>
      <c r="B16" s="29" t="s">
        <v>173</v>
      </c>
      <c r="C16" s="23">
        <v>1366.829</v>
      </c>
      <c r="D16" s="23">
        <v>1750.0796</v>
      </c>
      <c r="E16" s="23">
        <f t="shared" si="0"/>
        <v>12446.099999999999</v>
      </c>
      <c r="F16" s="23">
        <f t="shared" si="1"/>
        <v>6223.0499999999993</v>
      </c>
      <c r="G16" s="23">
        <f t="shared" si="2"/>
        <v>5323.473</v>
      </c>
      <c r="H16" s="23">
        <f t="shared" si="17"/>
        <v>85.544435606334517</v>
      </c>
      <c r="I16" s="23">
        <f t="shared" si="18"/>
        <v>42.772217803167258</v>
      </c>
      <c r="J16" s="23">
        <f t="shared" si="3"/>
        <v>4446</v>
      </c>
      <c r="K16" s="23">
        <f t="shared" si="4"/>
        <v>2223</v>
      </c>
      <c r="L16" s="23">
        <f t="shared" si="5"/>
        <v>1323.373</v>
      </c>
      <c r="M16" s="23">
        <f t="shared" si="19"/>
        <v>59.530949167791277</v>
      </c>
      <c r="N16" s="23">
        <f t="shared" si="20"/>
        <v>29.765474583895639</v>
      </c>
      <c r="O16" s="23">
        <f t="shared" si="6"/>
        <v>660</v>
      </c>
      <c r="P16" s="23">
        <f t="shared" si="21"/>
        <v>330</v>
      </c>
      <c r="Q16" s="23">
        <f t="shared" si="7"/>
        <v>749.21299999999997</v>
      </c>
      <c r="R16" s="23">
        <f t="shared" si="22"/>
        <v>227.03424242424242</v>
      </c>
      <c r="S16" s="23">
        <f t="shared" si="23"/>
        <v>113.51712121212121</v>
      </c>
      <c r="T16" s="23">
        <v>0</v>
      </c>
      <c r="U16" s="23">
        <f t="shared" si="24"/>
        <v>0</v>
      </c>
      <c r="V16" s="23">
        <v>3.4000000000000002E-2</v>
      </c>
      <c r="W16" s="23" t="e">
        <f t="shared" si="25"/>
        <v>#DIV/0!</v>
      </c>
      <c r="X16" s="23" t="e">
        <f t="shared" si="26"/>
        <v>#DIV/0!</v>
      </c>
      <c r="Y16" s="23">
        <v>2079</v>
      </c>
      <c r="Z16" s="23">
        <f t="shared" si="27"/>
        <v>1039.5</v>
      </c>
      <c r="AA16" s="23">
        <v>552.16</v>
      </c>
      <c r="AB16" s="23">
        <f t="shared" si="28"/>
        <v>53.117845117845121</v>
      </c>
      <c r="AC16" s="23">
        <f t="shared" si="29"/>
        <v>26.558922558922561</v>
      </c>
      <c r="AD16" s="23">
        <v>660</v>
      </c>
      <c r="AE16" s="23">
        <f t="shared" si="30"/>
        <v>330</v>
      </c>
      <c r="AF16" s="23">
        <v>749.17899999999997</v>
      </c>
      <c r="AG16" s="23">
        <f t="shared" si="31"/>
        <v>227.02393939393937</v>
      </c>
      <c r="AH16" s="23">
        <f t="shared" si="32"/>
        <v>113.51196969696969</v>
      </c>
      <c r="AI16" s="23">
        <v>0</v>
      </c>
      <c r="AJ16" s="23">
        <f t="shared" si="33"/>
        <v>0</v>
      </c>
      <c r="AK16" s="23">
        <v>0</v>
      </c>
      <c r="AL16" s="23" t="e">
        <f t="shared" si="34"/>
        <v>#DIV/0!</v>
      </c>
      <c r="AM16" s="23" t="e">
        <f t="shared" si="35"/>
        <v>#DIV/0!</v>
      </c>
      <c r="AN16" s="23">
        <v>0</v>
      </c>
      <c r="AO16" s="23">
        <f t="shared" si="36"/>
        <v>0</v>
      </c>
      <c r="AP16" s="23">
        <v>0</v>
      </c>
      <c r="AQ16" s="23" t="e">
        <f t="shared" si="37"/>
        <v>#DIV/0!</v>
      </c>
      <c r="AR16" s="23" t="e">
        <f t="shared" si="38"/>
        <v>#DIV/0!</v>
      </c>
      <c r="AS16" s="23">
        <v>0</v>
      </c>
      <c r="AT16" s="23">
        <f t="shared" si="39"/>
        <v>0</v>
      </c>
      <c r="AU16" s="23">
        <v>0</v>
      </c>
      <c r="AV16" s="23">
        <v>0</v>
      </c>
      <c r="AW16" s="23">
        <f t="shared" si="40"/>
        <v>0</v>
      </c>
      <c r="AX16" s="23">
        <v>0</v>
      </c>
      <c r="AY16" s="23">
        <v>8000.0999999999995</v>
      </c>
      <c r="AZ16" s="23">
        <f t="shared" si="41"/>
        <v>4000.0499999999997</v>
      </c>
      <c r="BA16" s="23">
        <v>4000.1</v>
      </c>
      <c r="BB16" s="23">
        <v>0</v>
      </c>
      <c r="BC16" s="23">
        <f t="shared" si="42"/>
        <v>0</v>
      </c>
      <c r="BD16" s="23">
        <v>0</v>
      </c>
      <c r="BE16" s="23">
        <v>0</v>
      </c>
      <c r="BF16" s="23">
        <f t="shared" si="43"/>
        <v>0</v>
      </c>
      <c r="BG16" s="23">
        <v>0</v>
      </c>
      <c r="BH16" s="23">
        <v>0</v>
      </c>
      <c r="BI16" s="23">
        <f t="shared" si="44"/>
        <v>0</v>
      </c>
      <c r="BJ16" s="23">
        <v>0</v>
      </c>
      <c r="BK16" s="23">
        <f t="shared" si="8"/>
        <v>1527</v>
      </c>
      <c r="BL16" s="23">
        <f t="shared" si="9"/>
        <v>763.5</v>
      </c>
      <c r="BM16" s="23">
        <f t="shared" si="10"/>
        <v>22</v>
      </c>
      <c r="BN16" s="23">
        <f t="shared" si="45"/>
        <v>2.8814669286182055</v>
      </c>
      <c r="BO16" s="23">
        <f t="shared" si="46"/>
        <v>1.4407334643091028</v>
      </c>
      <c r="BP16" s="23">
        <v>1527</v>
      </c>
      <c r="BQ16" s="23">
        <f t="shared" si="47"/>
        <v>763.5</v>
      </c>
      <c r="BR16" s="23">
        <v>22</v>
      </c>
      <c r="BS16" s="23">
        <v>0</v>
      </c>
      <c r="BT16" s="23">
        <f t="shared" si="48"/>
        <v>0</v>
      </c>
      <c r="BU16" s="23">
        <v>0</v>
      </c>
      <c r="BV16" s="23">
        <v>0</v>
      </c>
      <c r="BW16" s="23">
        <f t="shared" si="49"/>
        <v>0</v>
      </c>
      <c r="BX16" s="23">
        <v>0</v>
      </c>
      <c r="BY16" s="23">
        <v>0</v>
      </c>
      <c r="BZ16" s="23">
        <f t="shared" si="50"/>
        <v>0</v>
      </c>
      <c r="CA16" s="23">
        <v>0</v>
      </c>
      <c r="CB16" s="23">
        <v>0</v>
      </c>
      <c r="CC16" s="23">
        <f t="shared" si="51"/>
        <v>0</v>
      </c>
      <c r="CD16" s="23">
        <v>0</v>
      </c>
      <c r="CE16" s="23">
        <v>0</v>
      </c>
      <c r="CF16" s="23">
        <f t="shared" si="52"/>
        <v>0</v>
      </c>
      <c r="CG16" s="23">
        <v>0</v>
      </c>
      <c r="CH16" s="23">
        <v>0</v>
      </c>
      <c r="CI16" s="23">
        <f t="shared" si="53"/>
        <v>0</v>
      </c>
      <c r="CJ16" s="23">
        <v>0</v>
      </c>
      <c r="CK16" s="23">
        <v>0</v>
      </c>
      <c r="CL16" s="23">
        <f t="shared" si="54"/>
        <v>0</v>
      </c>
      <c r="CM16" s="23">
        <v>0</v>
      </c>
      <c r="CN16" s="23">
        <v>0</v>
      </c>
      <c r="CO16" s="23">
        <f t="shared" si="55"/>
        <v>0</v>
      </c>
      <c r="CP16" s="23">
        <v>0</v>
      </c>
      <c r="CQ16" s="23" t="e">
        <f t="shared" si="56"/>
        <v>#DIV/0!</v>
      </c>
      <c r="CR16" s="23" t="e">
        <f t="shared" si="57"/>
        <v>#DIV/0!</v>
      </c>
      <c r="CS16" s="23">
        <v>0</v>
      </c>
      <c r="CT16" s="23">
        <f t="shared" si="58"/>
        <v>0</v>
      </c>
      <c r="CU16" s="23">
        <v>0</v>
      </c>
      <c r="CV16" s="23">
        <v>0</v>
      </c>
      <c r="CW16" s="23">
        <f t="shared" si="59"/>
        <v>0</v>
      </c>
      <c r="CX16" s="23">
        <v>0</v>
      </c>
      <c r="CY16" s="23">
        <v>0</v>
      </c>
      <c r="CZ16" s="23">
        <f t="shared" si="60"/>
        <v>0</v>
      </c>
      <c r="DA16" s="23">
        <v>0</v>
      </c>
      <c r="DB16" s="23">
        <v>180</v>
      </c>
      <c r="DC16" s="23">
        <f t="shared" si="61"/>
        <v>90</v>
      </c>
      <c r="DD16" s="23">
        <v>0</v>
      </c>
      <c r="DE16" s="23">
        <v>0</v>
      </c>
      <c r="DF16" s="23">
        <f t="shared" si="11"/>
        <v>12446.099999999999</v>
      </c>
      <c r="DG16" s="23">
        <f t="shared" si="12"/>
        <v>6223.0499999999993</v>
      </c>
      <c r="DH16" s="23">
        <f t="shared" si="13"/>
        <v>5323.473</v>
      </c>
      <c r="DI16" s="23">
        <v>0</v>
      </c>
      <c r="DJ16" s="23">
        <f t="shared" si="62"/>
        <v>0</v>
      </c>
      <c r="DK16" s="23">
        <v>0</v>
      </c>
      <c r="DL16" s="23">
        <v>0</v>
      </c>
      <c r="DM16" s="23">
        <f t="shared" si="63"/>
        <v>0</v>
      </c>
      <c r="DN16" s="23">
        <v>0</v>
      </c>
      <c r="DO16" s="23">
        <v>0</v>
      </c>
      <c r="DP16" s="23">
        <f t="shared" si="64"/>
        <v>0</v>
      </c>
      <c r="DQ16" s="23">
        <v>0</v>
      </c>
      <c r="DR16" s="23">
        <v>0</v>
      </c>
      <c r="DS16" s="23">
        <f t="shared" si="65"/>
        <v>0</v>
      </c>
      <c r="DT16" s="23">
        <v>0</v>
      </c>
      <c r="DU16" s="23">
        <v>0</v>
      </c>
      <c r="DV16" s="23">
        <f t="shared" si="66"/>
        <v>0</v>
      </c>
      <c r="DW16" s="23">
        <v>0</v>
      </c>
      <c r="DX16" s="23">
        <v>0</v>
      </c>
      <c r="DY16" s="23">
        <f t="shared" si="67"/>
        <v>0</v>
      </c>
      <c r="DZ16" s="23">
        <v>0</v>
      </c>
      <c r="EA16" s="23">
        <v>0</v>
      </c>
      <c r="EB16" s="23">
        <f t="shared" si="14"/>
        <v>0</v>
      </c>
      <c r="EC16" s="23">
        <f t="shared" si="15"/>
        <v>0</v>
      </c>
      <c r="ED16" s="23">
        <f t="shared" si="16"/>
        <v>0</v>
      </c>
    </row>
    <row r="17" spans="1:134" x14ac:dyDescent="0.3">
      <c r="A17" s="21">
        <v>8</v>
      </c>
      <c r="B17" s="28" t="s">
        <v>174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1"/>
        <v>26054.25</v>
      </c>
      <c r="G17" s="23">
        <f t="shared" si="2"/>
        <v>28346.606</v>
      </c>
      <c r="H17" s="23">
        <f t="shared" si="17"/>
        <v>108.79839565521941</v>
      </c>
      <c r="I17" s="23">
        <f t="shared" si="18"/>
        <v>54.399197827609704</v>
      </c>
      <c r="J17" s="23">
        <f t="shared" si="3"/>
        <v>9413.2999999999993</v>
      </c>
      <c r="K17" s="23">
        <f t="shared" si="4"/>
        <v>4706.6499999999996</v>
      </c>
      <c r="L17" s="23">
        <f t="shared" si="5"/>
        <v>1402.088</v>
      </c>
      <c r="M17" s="23">
        <f t="shared" si="19"/>
        <v>29.789510586085648</v>
      </c>
      <c r="N17" s="23">
        <f t="shared" si="20"/>
        <v>14.894755293042824</v>
      </c>
      <c r="O17" s="23">
        <f t="shared" si="6"/>
        <v>3523</v>
      </c>
      <c r="P17" s="23">
        <f t="shared" si="21"/>
        <v>1761.5</v>
      </c>
      <c r="Q17" s="23">
        <f t="shared" si="7"/>
        <v>905.47799999999995</v>
      </c>
      <c r="R17" s="23">
        <f t="shared" si="22"/>
        <v>51.403803576497296</v>
      </c>
      <c r="S17" s="23">
        <f t="shared" si="23"/>
        <v>25.701901788248648</v>
      </c>
      <c r="T17" s="23">
        <v>0</v>
      </c>
      <c r="U17" s="23">
        <f t="shared" si="24"/>
        <v>0</v>
      </c>
      <c r="V17" s="23">
        <v>0.21199999999999999</v>
      </c>
      <c r="W17" s="23" t="e">
        <f t="shared" si="25"/>
        <v>#DIV/0!</v>
      </c>
      <c r="X17" s="23" t="e">
        <f t="shared" si="26"/>
        <v>#DIV/0!</v>
      </c>
      <c r="Y17" s="23">
        <v>4067.3</v>
      </c>
      <c r="Z17" s="23">
        <f t="shared" si="27"/>
        <v>2033.65</v>
      </c>
      <c r="AA17" s="23">
        <v>444.46</v>
      </c>
      <c r="AB17" s="23">
        <f t="shared" si="28"/>
        <v>21.855284832689989</v>
      </c>
      <c r="AC17" s="23">
        <f t="shared" si="29"/>
        <v>10.927642416344995</v>
      </c>
      <c r="AD17" s="23">
        <v>3523</v>
      </c>
      <c r="AE17" s="23">
        <f t="shared" si="30"/>
        <v>1761.5</v>
      </c>
      <c r="AF17" s="23">
        <v>905.26599999999996</v>
      </c>
      <c r="AG17" s="23">
        <f t="shared" si="31"/>
        <v>51.391768379222249</v>
      </c>
      <c r="AH17" s="23">
        <f t="shared" si="32"/>
        <v>25.695884189611125</v>
      </c>
      <c r="AI17" s="23">
        <v>70</v>
      </c>
      <c r="AJ17" s="23">
        <f t="shared" si="33"/>
        <v>35</v>
      </c>
      <c r="AK17" s="23">
        <v>0</v>
      </c>
      <c r="AL17" s="23">
        <f t="shared" si="34"/>
        <v>0</v>
      </c>
      <c r="AM17" s="23">
        <f t="shared" si="35"/>
        <v>0</v>
      </c>
      <c r="AN17" s="23">
        <v>0</v>
      </c>
      <c r="AO17" s="23">
        <f t="shared" si="36"/>
        <v>0</v>
      </c>
      <c r="AP17" s="23">
        <v>0</v>
      </c>
      <c r="AQ17" s="23" t="e">
        <f t="shared" si="37"/>
        <v>#DIV/0!</v>
      </c>
      <c r="AR17" s="23" t="e">
        <f t="shared" si="38"/>
        <v>#DIV/0!</v>
      </c>
      <c r="AS17" s="23">
        <v>0</v>
      </c>
      <c r="AT17" s="23">
        <f t="shared" si="39"/>
        <v>0</v>
      </c>
      <c r="AU17" s="23">
        <v>0</v>
      </c>
      <c r="AV17" s="23">
        <v>0</v>
      </c>
      <c r="AW17" s="23">
        <f t="shared" si="40"/>
        <v>0</v>
      </c>
      <c r="AX17" s="23">
        <v>0</v>
      </c>
      <c r="AY17" s="23">
        <v>29395.200000000001</v>
      </c>
      <c r="AZ17" s="23">
        <f t="shared" si="41"/>
        <v>14697.6</v>
      </c>
      <c r="BA17" s="23">
        <v>14697.6</v>
      </c>
      <c r="BB17" s="23">
        <v>0</v>
      </c>
      <c r="BC17" s="23">
        <f t="shared" si="42"/>
        <v>0</v>
      </c>
      <c r="BD17" s="23">
        <v>0</v>
      </c>
      <c r="BE17" s="23">
        <v>0</v>
      </c>
      <c r="BF17" s="23">
        <f t="shared" si="43"/>
        <v>0</v>
      </c>
      <c r="BG17" s="23">
        <v>0</v>
      </c>
      <c r="BH17" s="23">
        <v>0</v>
      </c>
      <c r="BI17" s="23">
        <f t="shared" si="44"/>
        <v>0</v>
      </c>
      <c r="BJ17" s="23">
        <v>0</v>
      </c>
      <c r="BK17" s="23">
        <f t="shared" si="8"/>
        <v>1333</v>
      </c>
      <c r="BL17" s="23">
        <f t="shared" si="9"/>
        <v>666.5</v>
      </c>
      <c r="BM17" s="23">
        <f t="shared" si="10"/>
        <v>46.15</v>
      </c>
      <c r="BN17" s="23">
        <f t="shared" si="45"/>
        <v>6.924231057764441</v>
      </c>
      <c r="BO17" s="23">
        <f t="shared" si="46"/>
        <v>3.4621155288822205</v>
      </c>
      <c r="BP17" s="23">
        <v>1333</v>
      </c>
      <c r="BQ17" s="23">
        <f t="shared" si="47"/>
        <v>666.5</v>
      </c>
      <c r="BR17" s="23">
        <v>46.15</v>
      </c>
      <c r="BS17" s="23">
        <v>0</v>
      </c>
      <c r="BT17" s="23">
        <f t="shared" si="48"/>
        <v>0</v>
      </c>
      <c r="BU17" s="23">
        <v>0</v>
      </c>
      <c r="BV17" s="23">
        <v>0</v>
      </c>
      <c r="BW17" s="23">
        <f t="shared" si="49"/>
        <v>0</v>
      </c>
      <c r="BX17" s="23">
        <v>0</v>
      </c>
      <c r="BY17" s="23">
        <v>0</v>
      </c>
      <c r="BZ17" s="23">
        <f t="shared" si="50"/>
        <v>0</v>
      </c>
      <c r="CA17" s="23">
        <v>0</v>
      </c>
      <c r="CB17" s="23">
        <v>0</v>
      </c>
      <c r="CC17" s="23">
        <f t="shared" si="51"/>
        <v>0</v>
      </c>
      <c r="CD17" s="23">
        <v>0</v>
      </c>
      <c r="CE17" s="23">
        <v>0</v>
      </c>
      <c r="CF17" s="23">
        <f t="shared" si="52"/>
        <v>0</v>
      </c>
      <c r="CG17" s="23">
        <v>0</v>
      </c>
      <c r="CH17" s="23">
        <v>0</v>
      </c>
      <c r="CI17" s="23">
        <f t="shared" si="53"/>
        <v>0</v>
      </c>
      <c r="CJ17" s="23">
        <v>0</v>
      </c>
      <c r="CK17" s="23">
        <v>420</v>
      </c>
      <c r="CL17" s="23">
        <f t="shared" si="54"/>
        <v>210</v>
      </c>
      <c r="CM17" s="23">
        <v>6</v>
      </c>
      <c r="CN17" s="23">
        <v>420</v>
      </c>
      <c r="CO17" s="23">
        <f t="shared" si="55"/>
        <v>210</v>
      </c>
      <c r="CP17" s="23">
        <v>0</v>
      </c>
      <c r="CQ17" s="23">
        <f t="shared" si="56"/>
        <v>0</v>
      </c>
      <c r="CR17" s="23">
        <f t="shared" si="57"/>
        <v>0</v>
      </c>
      <c r="CS17" s="23">
        <v>0</v>
      </c>
      <c r="CT17" s="23">
        <f t="shared" si="58"/>
        <v>0</v>
      </c>
      <c r="CU17" s="23">
        <v>0</v>
      </c>
      <c r="CV17" s="23">
        <v>0</v>
      </c>
      <c r="CW17" s="23">
        <f t="shared" si="59"/>
        <v>0</v>
      </c>
      <c r="CX17" s="23">
        <v>0</v>
      </c>
      <c r="CY17" s="23">
        <v>0</v>
      </c>
      <c r="CZ17" s="23">
        <f t="shared" si="60"/>
        <v>0</v>
      </c>
      <c r="DA17" s="23">
        <v>0</v>
      </c>
      <c r="DB17" s="23">
        <v>0</v>
      </c>
      <c r="DC17" s="23">
        <f t="shared" si="61"/>
        <v>0</v>
      </c>
      <c r="DD17" s="23">
        <v>0</v>
      </c>
      <c r="DE17" s="23">
        <v>0</v>
      </c>
      <c r="DF17" s="23">
        <f t="shared" si="11"/>
        <v>38808.5</v>
      </c>
      <c r="DG17" s="23">
        <f t="shared" si="12"/>
        <v>19404.25</v>
      </c>
      <c r="DH17" s="23">
        <f t="shared" si="13"/>
        <v>16099.688</v>
      </c>
      <c r="DI17" s="23">
        <v>0</v>
      </c>
      <c r="DJ17" s="23">
        <f t="shared" si="62"/>
        <v>0</v>
      </c>
      <c r="DK17" s="23">
        <v>0</v>
      </c>
      <c r="DL17" s="23">
        <v>13300</v>
      </c>
      <c r="DM17" s="23">
        <f t="shared" si="63"/>
        <v>6650</v>
      </c>
      <c r="DN17" s="23">
        <v>12246.918</v>
      </c>
      <c r="DO17" s="23">
        <v>0</v>
      </c>
      <c r="DP17" s="23">
        <f t="shared" si="64"/>
        <v>0</v>
      </c>
      <c r="DQ17" s="23">
        <v>0</v>
      </c>
      <c r="DR17" s="23">
        <v>0</v>
      </c>
      <c r="DS17" s="23">
        <f t="shared" si="65"/>
        <v>0</v>
      </c>
      <c r="DT17" s="23">
        <v>0</v>
      </c>
      <c r="DU17" s="23">
        <v>0</v>
      </c>
      <c r="DV17" s="23">
        <f t="shared" si="66"/>
        <v>0</v>
      </c>
      <c r="DW17" s="23">
        <v>0</v>
      </c>
      <c r="DX17" s="23">
        <v>6000</v>
      </c>
      <c r="DY17" s="23">
        <f t="shared" si="67"/>
        <v>3000</v>
      </c>
      <c r="DZ17" s="23">
        <v>0</v>
      </c>
      <c r="EA17" s="23">
        <v>0</v>
      </c>
      <c r="EB17" s="23">
        <f t="shared" si="14"/>
        <v>19300</v>
      </c>
      <c r="EC17" s="23">
        <f t="shared" si="15"/>
        <v>9650</v>
      </c>
      <c r="ED17" s="23">
        <f t="shared" si="16"/>
        <v>12246.918</v>
      </c>
    </row>
    <row r="18" spans="1:134" x14ac:dyDescent="0.3">
      <c r="A18" s="21">
        <v>9</v>
      </c>
      <c r="B18" s="28" t="s">
        <v>175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1"/>
        <v>24880.75</v>
      </c>
      <c r="G18" s="23">
        <f t="shared" si="2"/>
        <v>22363.612000000001</v>
      </c>
      <c r="H18" s="23">
        <f t="shared" si="17"/>
        <v>89.88319082021242</v>
      </c>
      <c r="I18" s="23">
        <f t="shared" si="18"/>
        <v>44.94159541010621</v>
      </c>
      <c r="J18" s="23">
        <f t="shared" si="3"/>
        <v>7895.2</v>
      </c>
      <c r="K18" s="23">
        <f t="shared" si="4"/>
        <v>3947.6</v>
      </c>
      <c r="L18" s="23">
        <f t="shared" si="5"/>
        <v>1430.412</v>
      </c>
      <c r="M18" s="23">
        <f t="shared" si="19"/>
        <v>36.234978214611417</v>
      </c>
      <c r="N18" s="23">
        <f t="shared" si="20"/>
        <v>18.117489107305708</v>
      </c>
      <c r="O18" s="23">
        <f t="shared" si="6"/>
        <v>4650.3</v>
      </c>
      <c r="P18" s="23">
        <f t="shared" si="21"/>
        <v>2325.15</v>
      </c>
      <c r="Q18" s="23">
        <f t="shared" si="7"/>
        <v>1214.7860000000001</v>
      </c>
      <c r="R18" s="23">
        <f t="shared" si="22"/>
        <v>52.24548953830935</v>
      </c>
      <c r="S18" s="23">
        <f t="shared" si="23"/>
        <v>26.122744769154675</v>
      </c>
      <c r="T18" s="23">
        <v>100.3</v>
      </c>
      <c r="U18" s="23">
        <f t="shared" si="24"/>
        <v>50.15</v>
      </c>
      <c r="V18" s="23">
        <v>5.6000000000000001E-2</v>
      </c>
      <c r="W18" s="23">
        <f t="shared" si="25"/>
        <v>0.11166500498504486</v>
      </c>
      <c r="X18" s="23">
        <f t="shared" si="26"/>
        <v>5.5832502492522432E-2</v>
      </c>
      <c r="Y18" s="23">
        <v>1588.9</v>
      </c>
      <c r="Z18" s="23">
        <f t="shared" si="27"/>
        <v>794.45</v>
      </c>
      <c r="AA18" s="23">
        <v>57.38</v>
      </c>
      <c r="AB18" s="23">
        <f t="shared" si="28"/>
        <v>7.2226068349172374</v>
      </c>
      <c r="AC18" s="23">
        <f t="shared" si="29"/>
        <v>3.6113034174586187</v>
      </c>
      <c r="AD18" s="23">
        <v>4550</v>
      </c>
      <c r="AE18" s="23">
        <f t="shared" si="30"/>
        <v>2275</v>
      </c>
      <c r="AF18" s="23">
        <v>1214.73</v>
      </c>
      <c r="AG18" s="23">
        <f t="shared" si="31"/>
        <v>53.394725274725275</v>
      </c>
      <c r="AH18" s="23">
        <f t="shared" si="32"/>
        <v>26.697362637362637</v>
      </c>
      <c r="AI18" s="23">
        <v>320</v>
      </c>
      <c r="AJ18" s="23">
        <f t="shared" si="33"/>
        <v>160</v>
      </c>
      <c r="AK18" s="23">
        <v>0</v>
      </c>
      <c r="AL18" s="23">
        <f t="shared" si="34"/>
        <v>0</v>
      </c>
      <c r="AM18" s="23">
        <f t="shared" si="35"/>
        <v>0</v>
      </c>
      <c r="AN18" s="23">
        <v>0</v>
      </c>
      <c r="AO18" s="23">
        <f t="shared" si="36"/>
        <v>0</v>
      </c>
      <c r="AP18" s="23">
        <v>0</v>
      </c>
      <c r="AQ18" s="23" t="e">
        <f t="shared" si="37"/>
        <v>#DIV/0!</v>
      </c>
      <c r="AR18" s="23" t="e">
        <f t="shared" si="38"/>
        <v>#DIV/0!</v>
      </c>
      <c r="AS18" s="23">
        <v>0</v>
      </c>
      <c r="AT18" s="23">
        <f t="shared" si="39"/>
        <v>0</v>
      </c>
      <c r="AU18" s="23">
        <v>0</v>
      </c>
      <c r="AV18" s="23">
        <v>0</v>
      </c>
      <c r="AW18" s="23">
        <f t="shared" si="40"/>
        <v>0</v>
      </c>
      <c r="AX18" s="23">
        <v>0</v>
      </c>
      <c r="AY18" s="23">
        <v>41866.300000000003</v>
      </c>
      <c r="AZ18" s="23">
        <f t="shared" si="41"/>
        <v>20933.150000000001</v>
      </c>
      <c r="BA18" s="23">
        <v>20933.2</v>
      </c>
      <c r="BB18" s="23">
        <v>0</v>
      </c>
      <c r="BC18" s="23">
        <f t="shared" si="42"/>
        <v>0</v>
      </c>
      <c r="BD18" s="23">
        <v>0</v>
      </c>
      <c r="BE18" s="23">
        <v>0</v>
      </c>
      <c r="BF18" s="23">
        <f t="shared" si="43"/>
        <v>0</v>
      </c>
      <c r="BG18" s="23">
        <v>0</v>
      </c>
      <c r="BH18" s="23">
        <v>0</v>
      </c>
      <c r="BI18" s="23">
        <f t="shared" si="44"/>
        <v>0</v>
      </c>
      <c r="BJ18" s="23">
        <v>0</v>
      </c>
      <c r="BK18" s="23">
        <f t="shared" si="8"/>
        <v>586</v>
      </c>
      <c r="BL18" s="23">
        <f t="shared" si="9"/>
        <v>293</v>
      </c>
      <c r="BM18" s="23">
        <f t="shared" si="10"/>
        <v>80.835999999999999</v>
      </c>
      <c r="BN18" s="23">
        <f t="shared" si="45"/>
        <v>27.589078498293514</v>
      </c>
      <c r="BO18" s="23">
        <f t="shared" si="46"/>
        <v>13.794539249146757</v>
      </c>
      <c r="BP18" s="23">
        <v>586</v>
      </c>
      <c r="BQ18" s="23">
        <f t="shared" si="47"/>
        <v>293</v>
      </c>
      <c r="BR18" s="23">
        <v>80.835999999999999</v>
      </c>
      <c r="BS18" s="23">
        <v>0</v>
      </c>
      <c r="BT18" s="23">
        <f t="shared" si="48"/>
        <v>0</v>
      </c>
      <c r="BU18" s="23">
        <v>0</v>
      </c>
      <c r="BV18" s="23">
        <v>0</v>
      </c>
      <c r="BW18" s="23">
        <f t="shared" si="49"/>
        <v>0</v>
      </c>
      <c r="BX18" s="23">
        <v>0</v>
      </c>
      <c r="BY18" s="23">
        <v>0</v>
      </c>
      <c r="BZ18" s="23">
        <f t="shared" si="50"/>
        <v>0</v>
      </c>
      <c r="CA18" s="23">
        <v>0</v>
      </c>
      <c r="CB18" s="23">
        <v>0</v>
      </c>
      <c r="CC18" s="23">
        <f t="shared" si="51"/>
        <v>0</v>
      </c>
      <c r="CD18" s="23">
        <v>0</v>
      </c>
      <c r="CE18" s="23">
        <v>0</v>
      </c>
      <c r="CF18" s="23">
        <f t="shared" si="52"/>
        <v>0</v>
      </c>
      <c r="CG18" s="23">
        <v>0</v>
      </c>
      <c r="CH18" s="23">
        <v>0</v>
      </c>
      <c r="CI18" s="23">
        <f t="shared" si="53"/>
        <v>0</v>
      </c>
      <c r="CJ18" s="23">
        <v>0</v>
      </c>
      <c r="CK18" s="23">
        <v>750</v>
      </c>
      <c r="CL18" s="23">
        <f t="shared" si="54"/>
        <v>375</v>
      </c>
      <c r="CM18" s="23">
        <v>77.41</v>
      </c>
      <c r="CN18" s="23">
        <v>500</v>
      </c>
      <c r="CO18" s="23">
        <f t="shared" si="55"/>
        <v>250</v>
      </c>
      <c r="CP18" s="23">
        <v>22.2</v>
      </c>
      <c r="CQ18" s="23">
        <f t="shared" si="56"/>
        <v>8.8800000000000008</v>
      </c>
      <c r="CR18" s="23">
        <f t="shared" si="57"/>
        <v>4.4400000000000004</v>
      </c>
      <c r="CS18" s="23">
        <v>0</v>
      </c>
      <c r="CT18" s="23">
        <f t="shared" si="58"/>
        <v>0</v>
      </c>
      <c r="CU18" s="23">
        <v>0</v>
      </c>
      <c r="CV18" s="23">
        <v>0</v>
      </c>
      <c r="CW18" s="23">
        <f t="shared" si="59"/>
        <v>0</v>
      </c>
      <c r="CX18" s="23">
        <v>0</v>
      </c>
      <c r="CY18" s="23">
        <v>0</v>
      </c>
      <c r="CZ18" s="23">
        <f t="shared" si="60"/>
        <v>0</v>
      </c>
      <c r="DA18" s="23">
        <v>0</v>
      </c>
      <c r="DB18" s="23">
        <v>0</v>
      </c>
      <c r="DC18" s="23">
        <f t="shared" si="61"/>
        <v>0</v>
      </c>
      <c r="DD18" s="23">
        <v>0</v>
      </c>
      <c r="DE18" s="23">
        <v>0</v>
      </c>
      <c r="DF18" s="23">
        <f t="shared" si="11"/>
        <v>49761.5</v>
      </c>
      <c r="DG18" s="23">
        <f t="shared" si="12"/>
        <v>24880.75</v>
      </c>
      <c r="DH18" s="23">
        <f t="shared" si="13"/>
        <v>22363.612000000001</v>
      </c>
      <c r="DI18" s="23">
        <v>0</v>
      </c>
      <c r="DJ18" s="23">
        <f t="shared" si="62"/>
        <v>0</v>
      </c>
      <c r="DK18" s="23">
        <v>0</v>
      </c>
      <c r="DL18" s="23">
        <v>0</v>
      </c>
      <c r="DM18" s="23">
        <f t="shared" si="63"/>
        <v>0</v>
      </c>
      <c r="DN18" s="23">
        <v>0</v>
      </c>
      <c r="DO18" s="23">
        <v>0</v>
      </c>
      <c r="DP18" s="23">
        <f t="shared" si="64"/>
        <v>0</v>
      </c>
      <c r="DQ18" s="23">
        <v>0</v>
      </c>
      <c r="DR18" s="23">
        <v>0</v>
      </c>
      <c r="DS18" s="23">
        <f t="shared" si="65"/>
        <v>0</v>
      </c>
      <c r="DT18" s="23">
        <v>0</v>
      </c>
      <c r="DU18" s="23">
        <v>0</v>
      </c>
      <c r="DV18" s="23">
        <f t="shared" si="66"/>
        <v>0</v>
      </c>
      <c r="DW18" s="23">
        <v>0</v>
      </c>
      <c r="DX18" s="23">
        <v>3000</v>
      </c>
      <c r="DY18" s="23">
        <f t="shared" si="67"/>
        <v>1500</v>
      </c>
      <c r="DZ18" s="23">
        <v>541.7115</v>
      </c>
      <c r="EA18" s="23">
        <v>0</v>
      </c>
      <c r="EB18" s="23">
        <f t="shared" si="14"/>
        <v>3000</v>
      </c>
      <c r="EC18" s="23">
        <f t="shared" si="15"/>
        <v>1500</v>
      </c>
      <c r="ED18" s="23">
        <f t="shared" si="16"/>
        <v>541.7115</v>
      </c>
    </row>
    <row r="19" spans="1:134" x14ac:dyDescent="0.3">
      <c r="A19" s="21">
        <v>10</v>
      </c>
      <c r="B19" s="28" t="s">
        <v>176</v>
      </c>
      <c r="C19" s="23">
        <v>11147.7</v>
      </c>
      <c r="D19" s="23">
        <v>350.65679999999998</v>
      </c>
      <c r="E19" s="23">
        <f t="shared" si="0"/>
        <v>28817.9</v>
      </c>
      <c r="F19" s="23">
        <f t="shared" si="1"/>
        <v>14408.95</v>
      </c>
      <c r="G19" s="23">
        <f t="shared" si="2"/>
        <v>7514.2129999999997</v>
      </c>
      <c r="H19" s="23">
        <f t="shared" si="17"/>
        <v>52.149622283372487</v>
      </c>
      <c r="I19" s="23">
        <f t="shared" si="18"/>
        <v>26.074811141686244</v>
      </c>
      <c r="J19" s="23">
        <f t="shared" si="3"/>
        <v>5657.6</v>
      </c>
      <c r="K19" s="23">
        <f t="shared" si="4"/>
        <v>2828.8</v>
      </c>
      <c r="L19" s="23">
        <f t="shared" si="5"/>
        <v>1507.913</v>
      </c>
      <c r="M19" s="23">
        <f t="shared" si="19"/>
        <v>53.305748020361989</v>
      </c>
      <c r="N19" s="23">
        <f t="shared" si="20"/>
        <v>26.652874010180994</v>
      </c>
      <c r="O19" s="23">
        <f t="shared" si="6"/>
        <v>1664.8</v>
      </c>
      <c r="P19" s="23">
        <f t="shared" si="21"/>
        <v>832.4</v>
      </c>
      <c r="Q19" s="23">
        <f t="shared" si="7"/>
        <v>765.91300000000001</v>
      </c>
      <c r="R19" s="23">
        <f t="shared" si="22"/>
        <v>92.01261412782317</v>
      </c>
      <c r="S19" s="23">
        <f t="shared" si="23"/>
        <v>46.006307063911585</v>
      </c>
      <c r="T19" s="23">
        <v>1</v>
      </c>
      <c r="U19" s="23">
        <f t="shared" si="24"/>
        <v>0.5</v>
      </c>
      <c r="V19" s="23">
        <v>0.187</v>
      </c>
      <c r="W19" s="23">
        <f t="shared" si="25"/>
        <v>37.4</v>
      </c>
      <c r="X19" s="23">
        <f t="shared" si="26"/>
        <v>18.7</v>
      </c>
      <c r="Y19" s="23">
        <v>2174.5</v>
      </c>
      <c r="Z19" s="23">
        <f t="shared" si="27"/>
        <v>1087.25</v>
      </c>
      <c r="AA19" s="23">
        <v>241.7</v>
      </c>
      <c r="AB19" s="23">
        <f t="shared" si="28"/>
        <v>22.230397792595998</v>
      </c>
      <c r="AC19" s="23">
        <f t="shared" si="29"/>
        <v>11.115198896297999</v>
      </c>
      <c r="AD19" s="23">
        <v>1663.8</v>
      </c>
      <c r="AE19" s="23">
        <f t="shared" si="30"/>
        <v>831.9</v>
      </c>
      <c r="AF19" s="23">
        <v>765.726</v>
      </c>
      <c r="AG19" s="23">
        <f t="shared" si="31"/>
        <v>92.045438153624232</v>
      </c>
      <c r="AH19" s="23">
        <f t="shared" si="32"/>
        <v>46.022719076812116</v>
      </c>
      <c r="AI19" s="23">
        <v>22</v>
      </c>
      <c r="AJ19" s="23">
        <f t="shared" si="33"/>
        <v>11</v>
      </c>
      <c r="AK19" s="23">
        <v>0</v>
      </c>
      <c r="AL19" s="23">
        <f t="shared" si="34"/>
        <v>0</v>
      </c>
      <c r="AM19" s="23">
        <f t="shared" si="35"/>
        <v>0</v>
      </c>
      <c r="AN19" s="23">
        <v>0</v>
      </c>
      <c r="AO19" s="23">
        <f t="shared" si="36"/>
        <v>0</v>
      </c>
      <c r="AP19" s="23">
        <v>0</v>
      </c>
      <c r="AQ19" s="23" t="e">
        <f t="shared" si="37"/>
        <v>#DIV/0!</v>
      </c>
      <c r="AR19" s="23" t="e">
        <f t="shared" si="38"/>
        <v>#DIV/0!</v>
      </c>
      <c r="AS19" s="23">
        <v>0</v>
      </c>
      <c r="AT19" s="23">
        <f t="shared" si="39"/>
        <v>0</v>
      </c>
      <c r="AU19" s="23">
        <v>0</v>
      </c>
      <c r="AV19" s="23">
        <v>0</v>
      </c>
      <c r="AW19" s="23">
        <f t="shared" si="40"/>
        <v>0</v>
      </c>
      <c r="AX19" s="23">
        <v>0</v>
      </c>
      <c r="AY19" s="23">
        <v>12012.6</v>
      </c>
      <c r="AZ19" s="23">
        <f t="shared" si="41"/>
        <v>6006.3</v>
      </c>
      <c r="BA19" s="23">
        <v>6006.3</v>
      </c>
      <c r="BB19" s="23">
        <v>0</v>
      </c>
      <c r="BC19" s="23">
        <f t="shared" si="42"/>
        <v>0</v>
      </c>
      <c r="BD19" s="23">
        <v>0</v>
      </c>
      <c r="BE19" s="23">
        <v>0</v>
      </c>
      <c r="BF19" s="23">
        <f t="shared" si="43"/>
        <v>0</v>
      </c>
      <c r="BG19" s="23">
        <v>0</v>
      </c>
      <c r="BH19" s="23">
        <v>0</v>
      </c>
      <c r="BI19" s="23">
        <f t="shared" si="44"/>
        <v>0</v>
      </c>
      <c r="BJ19" s="23">
        <v>0</v>
      </c>
      <c r="BK19" s="23">
        <f t="shared" si="8"/>
        <v>1518</v>
      </c>
      <c r="BL19" s="23">
        <f t="shared" si="9"/>
        <v>759</v>
      </c>
      <c r="BM19" s="23">
        <f t="shared" si="10"/>
        <v>500.29999999999995</v>
      </c>
      <c r="BN19" s="23">
        <f t="shared" si="45"/>
        <v>65.915678524374172</v>
      </c>
      <c r="BO19" s="23">
        <f t="shared" si="46"/>
        <v>32.957839262187086</v>
      </c>
      <c r="BP19" s="23">
        <v>1518</v>
      </c>
      <c r="BQ19" s="23">
        <f t="shared" si="47"/>
        <v>759</v>
      </c>
      <c r="BR19" s="23">
        <v>231.9</v>
      </c>
      <c r="BS19" s="23">
        <v>0</v>
      </c>
      <c r="BT19" s="23">
        <f t="shared" si="48"/>
        <v>0</v>
      </c>
      <c r="BU19" s="23">
        <v>268.39999999999998</v>
      </c>
      <c r="BV19" s="23">
        <v>0</v>
      </c>
      <c r="BW19" s="23">
        <f t="shared" si="49"/>
        <v>0</v>
      </c>
      <c r="BX19" s="23">
        <v>0</v>
      </c>
      <c r="BY19" s="23">
        <v>0</v>
      </c>
      <c r="BZ19" s="23">
        <f t="shared" si="50"/>
        <v>0</v>
      </c>
      <c r="CA19" s="23">
        <v>0</v>
      </c>
      <c r="CB19" s="23">
        <v>0</v>
      </c>
      <c r="CC19" s="23">
        <f t="shared" si="51"/>
        <v>0</v>
      </c>
      <c r="CD19" s="23">
        <v>0</v>
      </c>
      <c r="CE19" s="23">
        <v>0</v>
      </c>
      <c r="CF19" s="23">
        <f t="shared" si="52"/>
        <v>0</v>
      </c>
      <c r="CG19" s="23">
        <v>0</v>
      </c>
      <c r="CH19" s="23">
        <v>0</v>
      </c>
      <c r="CI19" s="23">
        <f t="shared" si="53"/>
        <v>0</v>
      </c>
      <c r="CJ19" s="23">
        <v>0</v>
      </c>
      <c r="CK19" s="23">
        <v>278.3</v>
      </c>
      <c r="CL19" s="23">
        <f t="shared" si="54"/>
        <v>139.15</v>
      </c>
      <c r="CM19" s="23">
        <v>0</v>
      </c>
      <c r="CN19" s="23">
        <v>278.3</v>
      </c>
      <c r="CO19" s="23">
        <f t="shared" si="55"/>
        <v>139.15</v>
      </c>
      <c r="CP19" s="23">
        <v>0</v>
      </c>
      <c r="CQ19" s="23">
        <f t="shared" si="56"/>
        <v>0</v>
      </c>
      <c r="CR19" s="23">
        <f t="shared" si="57"/>
        <v>0</v>
      </c>
      <c r="CS19" s="23">
        <v>0</v>
      </c>
      <c r="CT19" s="23">
        <f t="shared" si="58"/>
        <v>0</v>
      </c>
      <c r="CU19" s="23">
        <v>0</v>
      </c>
      <c r="CV19" s="23">
        <v>0</v>
      </c>
      <c r="CW19" s="23">
        <f t="shared" si="59"/>
        <v>0</v>
      </c>
      <c r="CX19" s="23">
        <v>0</v>
      </c>
      <c r="CY19" s="23">
        <v>0</v>
      </c>
      <c r="CZ19" s="23">
        <f t="shared" si="60"/>
        <v>0</v>
      </c>
      <c r="DA19" s="23">
        <v>0</v>
      </c>
      <c r="DB19" s="23">
        <v>0</v>
      </c>
      <c r="DC19" s="23">
        <f t="shared" si="61"/>
        <v>0</v>
      </c>
      <c r="DD19" s="23">
        <v>0</v>
      </c>
      <c r="DE19" s="23">
        <v>0</v>
      </c>
      <c r="DF19" s="23">
        <f t="shared" si="11"/>
        <v>17670.2</v>
      </c>
      <c r="DG19" s="23">
        <f t="shared" si="12"/>
        <v>8835.1</v>
      </c>
      <c r="DH19" s="23">
        <f t="shared" si="13"/>
        <v>7514.2129999999997</v>
      </c>
      <c r="DI19" s="23">
        <v>0</v>
      </c>
      <c r="DJ19" s="23">
        <f t="shared" si="62"/>
        <v>0</v>
      </c>
      <c r="DK19" s="23">
        <v>0</v>
      </c>
      <c r="DL19" s="23">
        <v>11147.7</v>
      </c>
      <c r="DM19" s="23">
        <f t="shared" si="63"/>
        <v>5573.85</v>
      </c>
      <c r="DN19" s="23">
        <v>0</v>
      </c>
      <c r="DO19" s="23">
        <v>0</v>
      </c>
      <c r="DP19" s="23">
        <f t="shared" si="64"/>
        <v>0</v>
      </c>
      <c r="DQ19" s="23">
        <v>0</v>
      </c>
      <c r="DR19" s="23">
        <v>0</v>
      </c>
      <c r="DS19" s="23">
        <f t="shared" si="65"/>
        <v>0</v>
      </c>
      <c r="DT19" s="23">
        <v>0</v>
      </c>
      <c r="DU19" s="23">
        <v>0</v>
      </c>
      <c r="DV19" s="23">
        <f t="shared" si="66"/>
        <v>0</v>
      </c>
      <c r="DW19" s="23">
        <v>0</v>
      </c>
      <c r="DX19" s="23">
        <v>3534</v>
      </c>
      <c r="DY19" s="23">
        <f t="shared" si="67"/>
        <v>1767</v>
      </c>
      <c r="DZ19" s="23">
        <v>0</v>
      </c>
      <c r="EA19" s="23">
        <v>0</v>
      </c>
      <c r="EB19" s="23">
        <f t="shared" si="14"/>
        <v>14681.7</v>
      </c>
      <c r="EC19" s="23">
        <f t="shared" si="15"/>
        <v>7340.85</v>
      </c>
      <c r="ED19" s="23">
        <f t="shared" si="16"/>
        <v>0</v>
      </c>
    </row>
    <row r="20" spans="1:134" x14ac:dyDescent="0.3">
      <c r="A20" s="21">
        <v>11</v>
      </c>
      <c r="B20" s="28" t="s">
        <v>177</v>
      </c>
      <c r="C20" s="23">
        <v>91.561199999999999</v>
      </c>
      <c r="D20" s="23">
        <v>303.25459999999998</v>
      </c>
      <c r="E20" s="23">
        <f t="shared" si="0"/>
        <v>8109.6</v>
      </c>
      <c r="F20" s="23">
        <f t="shared" si="1"/>
        <v>4054.8</v>
      </c>
      <c r="G20" s="23">
        <f t="shared" si="2"/>
        <v>3175.5809999999997</v>
      </c>
      <c r="H20" s="23">
        <f t="shared" si="17"/>
        <v>78.316587747854385</v>
      </c>
      <c r="I20" s="23">
        <f t="shared" si="18"/>
        <v>39.158293873927192</v>
      </c>
      <c r="J20" s="23">
        <f t="shared" si="3"/>
        <v>3462</v>
      </c>
      <c r="K20" s="23">
        <f t="shared" si="4"/>
        <v>1731</v>
      </c>
      <c r="L20" s="23">
        <f t="shared" si="5"/>
        <v>851.78099999999995</v>
      </c>
      <c r="M20" s="23">
        <f t="shared" si="19"/>
        <v>49.207452339688039</v>
      </c>
      <c r="N20" s="23">
        <f t="shared" si="20"/>
        <v>24.60372616984402</v>
      </c>
      <c r="O20" s="23">
        <f t="shared" si="6"/>
        <v>320</v>
      </c>
      <c r="P20" s="23">
        <f t="shared" si="21"/>
        <v>160</v>
      </c>
      <c r="Q20" s="23">
        <f t="shared" si="7"/>
        <v>135.46100000000001</v>
      </c>
      <c r="R20" s="23">
        <f t="shared" si="22"/>
        <v>84.663125000000008</v>
      </c>
      <c r="S20" s="23">
        <f t="shared" si="23"/>
        <v>42.331562500000004</v>
      </c>
      <c r="T20" s="23">
        <v>0</v>
      </c>
      <c r="U20" s="23">
        <f t="shared" si="24"/>
        <v>0</v>
      </c>
      <c r="V20" s="23">
        <v>6.0999999999999999E-2</v>
      </c>
      <c r="W20" s="23" t="e">
        <f t="shared" si="25"/>
        <v>#DIV/0!</v>
      </c>
      <c r="X20" s="23" t="e">
        <f t="shared" si="26"/>
        <v>#DIV/0!</v>
      </c>
      <c r="Y20" s="23">
        <v>513.9</v>
      </c>
      <c r="Z20" s="23">
        <f t="shared" si="27"/>
        <v>256.95</v>
      </c>
      <c r="AA20" s="23">
        <v>143.69</v>
      </c>
      <c r="AB20" s="23">
        <f t="shared" si="28"/>
        <v>55.921385483557117</v>
      </c>
      <c r="AC20" s="23">
        <f t="shared" si="29"/>
        <v>27.960692741778558</v>
      </c>
      <c r="AD20" s="23">
        <v>320</v>
      </c>
      <c r="AE20" s="23">
        <f t="shared" si="30"/>
        <v>160</v>
      </c>
      <c r="AF20" s="23">
        <v>135.4</v>
      </c>
      <c r="AG20" s="23">
        <f t="shared" si="31"/>
        <v>84.625</v>
      </c>
      <c r="AH20" s="23">
        <f t="shared" si="32"/>
        <v>42.3125</v>
      </c>
      <c r="AI20" s="23">
        <v>0</v>
      </c>
      <c r="AJ20" s="23">
        <f t="shared" si="33"/>
        <v>0</v>
      </c>
      <c r="AK20" s="23">
        <v>0</v>
      </c>
      <c r="AL20" s="23" t="e">
        <f t="shared" si="34"/>
        <v>#DIV/0!</v>
      </c>
      <c r="AM20" s="23" t="e">
        <f t="shared" si="35"/>
        <v>#DIV/0!</v>
      </c>
      <c r="AN20" s="23">
        <v>0</v>
      </c>
      <c r="AO20" s="23">
        <f t="shared" si="36"/>
        <v>0</v>
      </c>
      <c r="AP20" s="23">
        <v>0</v>
      </c>
      <c r="AQ20" s="23" t="e">
        <f t="shared" si="37"/>
        <v>#DIV/0!</v>
      </c>
      <c r="AR20" s="23" t="e">
        <f t="shared" si="38"/>
        <v>#DIV/0!</v>
      </c>
      <c r="AS20" s="23">
        <v>0</v>
      </c>
      <c r="AT20" s="23">
        <f t="shared" si="39"/>
        <v>0</v>
      </c>
      <c r="AU20" s="23">
        <v>0</v>
      </c>
      <c r="AV20" s="23">
        <v>0</v>
      </c>
      <c r="AW20" s="23">
        <f t="shared" si="40"/>
        <v>0</v>
      </c>
      <c r="AX20" s="23">
        <v>0</v>
      </c>
      <c r="AY20" s="23">
        <v>4647.6000000000004</v>
      </c>
      <c r="AZ20" s="23">
        <f t="shared" si="41"/>
        <v>2323.8000000000002</v>
      </c>
      <c r="BA20" s="23">
        <v>2323.8000000000002</v>
      </c>
      <c r="BB20" s="23">
        <v>0</v>
      </c>
      <c r="BC20" s="23">
        <f t="shared" si="42"/>
        <v>0</v>
      </c>
      <c r="BD20" s="23">
        <v>0</v>
      </c>
      <c r="BE20" s="23">
        <v>0</v>
      </c>
      <c r="BF20" s="23">
        <f t="shared" si="43"/>
        <v>0</v>
      </c>
      <c r="BG20" s="23">
        <v>0</v>
      </c>
      <c r="BH20" s="23">
        <v>0</v>
      </c>
      <c r="BI20" s="23">
        <f t="shared" si="44"/>
        <v>0</v>
      </c>
      <c r="BJ20" s="23">
        <v>0</v>
      </c>
      <c r="BK20" s="23">
        <f t="shared" si="8"/>
        <v>2558.1</v>
      </c>
      <c r="BL20" s="23">
        <f t="shared" si="9"/>
        <v>1279.05</v>
      </c>
      <c r="BM20" s="23">
        <f t="shared" si="10"/>
        <v>572.63</v>
      </c>
      <c r="BN20" s="23">
        <f t="shared" si="45"/>
        <v>44.769946444626875</v>
      </c>
      <c r="BO20" s="23">
        <f t="shared" si="46"/>
        <v>22.384973222313437</v>
      </c>
      <c r="BP20" s="23">
        <v>2158.1</v>
      </c>
      <c r="BQ20" s="23">
        <f t="shared" si="47"/>
        <v>1079.05</v>
      </c>
      <c r="BR20" s="23">
        <v>422.93</v>
      </c>
      <c r="BS20" s="23">
        <v>250</v>
      </c>
      <c r="BT20" s="23">
        <f t="shared" si="48"/>
        <v>125</v>
      </c>
      <c r="BU20" s="23">
        <v>0</v>
      </c>
      <c r="BV20" s="23">
        <v>0</v>
      </c>
      <c r="BW20" s="23">
        <f t="shared" si="49"/>
        <v>0</v>
      </c>
      <c r="BX20" s="23">
        <v>0</v>
      </c>
      <c r="BY20" s="23">
        <v>150</v>
      </c>
      <c r="BZ20" s="23">
        <f t="shared" si="50"/>
        <v>75</v>
      </c>
      <c r="CA20" s="23">
        <v>149.69999999999999</v>
      </c>
      <c r="CB20" s="23">
        <v>0</v>
      </c>
      <c r="CC20" s="23">
        <f t="shared" si="51"/>
        <v>0</v>
      </c>
      <c r="CD20" s="23">
        <v>0</v>
      </c>
      <c r="CE20" s="23">
        <v>0</v>
      </c>
      <c r="CF20" s="23">
        <f t="shared" si="52"/>
        <v>0</v>
      </c>
      <c r="CG20" s="23">
        <v>0</v>
      </c>
      <c r="CH20" s="23">
        <v>0</v>
      </c>
      <c r="CI20" s="23">
        <f t="shared" si="53"/>
        <v>0</v>
      </c>
      <c r="CJ20" s="23">
        <v>0</v>
      </c>
      <c r="CK20" s="23">
        <v>70</v>
      </c>
      <c r="CL20" s="23">
        <f t="shared" si="54"/>
        <v>35</v>
      </c>
      <c r="CM20" s="23">
        <v>0</v>
      </c>
      <c r="CN20" s="23">
        <v>70</v>
      </c>
      <c r="CO20" s="23">
        <f t="shared" si="55"/>
        <v>35</v>
      </c>
      <c r="CP20" s="23">
        <v>0</v>
      </c>
      <c r="CQ20" s="23">
        <f t="shared" si="56"/>
        <v>0</v>
      </c>
      <c r="CR20" s="23">
        <f t="shared" si="57"/>
        <v>0</v>
      </c>
      <c r="CS20" s="23">
        <v>0</v>
      </c>
      <c r="CT20" s="23">
        <f t="shared" si="58"/>
        <v>0</v>
      </c>
      <c r="CU20" s="23">
        <v>0</v>
      </c>
      <c r="CV20" s="23">
        <v>0</v>
      </c>
      <c r="CW20" s="23">
        <f t="shared" si="59"/>
        <v>0</v>
      </c>
      <c r="CX20" s="23">
        <v>0</v>
      </c>
      <c r="CY20" s="23">
        <v>0</v>
      </c>
      <c r="CZ20" s="23">
        <f t="shared" si="60"/>
        <v>0</v>
      </c>
      <c r="DA20" s="23">
        <v>0</v>
      </c>
      <c r="DB20" s="23">
        <v>0</v>
      </c>
      <c r="DC20" s="23">
        <f t="shared" si="61"/>
        <v>0</v>
      </c>
      <c r="DD20" s="23">
        <v>0</v>
      </c>
      <c r="DE20" s="23">
        <v>0</v>
      </c>
      <c r="DF20" s="23">
        <f t="shared" si="11"/>
        <v>8109.6</v>
      </c>
      <c r="DG20" s="23">
        <f t="shared" si="12"/>
        <v>4054.8</v>
      </c>
      <c r="DH20" s="23">
        <f t="shared" si="13"/>
        <v>3175.5809999999997</v>
      </c>
      <c r="DI20" s="23">
        <v>0</v>
      </c>
      <c r="DJ20" s="23">
        <f t="shared" si="62"/>
        <v>0</v>
      </c>
      <c r="DK20" s="23">
        <v>0</v>
      </c>
      <c r="DL20" s="23">
        <v>0</v>
      </c>
      <c r="DM20" s="23">
        <f t="shared" si="63"/>
        <v>0</v>
      </c>
      <c r="DN20" s="23">
        <v>0</v>
      </c>
      <c r="DO20" s="23">
        <v>0</v>
      </c>
      <c r="DP20" s="23">
        <f t="shared" si="64"/>
        <v>0</v>
      </c>
      <c r="DQ20" s="23">
        <v>0</v>
      </c>
      <c r="DR20" s="23">
        <v>0</v>
      </c>
      <c r="DS20" s="23">
        <f t="shared" si="65"/>
        <v>0</v>
      </c>
      <c r="DT20" s="23">
        <v>0</v>
      </c>
      <c r="DU20" s="23">
        <v>0</v>
      </c>
      <c r="DV20" s="23">
        <f t="shared" si="66"/>
        <v>0</v>
      </c>
      <c r="DW20" s="23">
        <v>0</v>
      </c>
      <c r="DX20" s="23">
        <v>0</v>
      </c>
      <c r="DY20" s="23">
        <f t="shared" si="67"/>
        <v>0</v>
      </c>
      <c r="DZ20" s="23">
        <v>0</v>
      </c>
      <c r="EA20" s="23">
        <v>0</v>
      </c>
      <c r="EB20" s="23">
        <f t="shared" si="14"/>
        <v>0</v>
      </c>
      <c r="EC20" s="23">
        <f t="shared" si="15"/>
        <v>0</v>
      </c>
      <c r="ED20" s="23">
        <f t="shared" si="16"/>
        <v>0</v>
      </c>
    </row>
    <row r="21" spans="1:134" x14ac:dyDescent="0.3">
      <c r="A21" s="21">
        <v>12</v>
      </c>
      <c r="B21" s="28" t="s">
        <v>178</v>
      </c>
      <c r="C21" s="23">
        <v>11227.387199999999</v>
      </c>
      <c r="D21" s="23">
        <v>1296.5763999999999</v>
      </c>
      <c r="E21" s="23">
        <f t="shared" si="0"/>
        <v>136029.4</v>
      </c>
      <c r="F21" s="23">
        <f t="shared" si="1"/>
        <v>68014.7</v>
      </c>
      <c r="G21" s="23">
        <f t="shared" si="2"/>
        <v>42791.768700000001</v>
      </c>
      <c r="H21" s="23">
        <f t="shared" si="17"/>
        <v>62.915470773229906</v>
      </c>
      <c r="I21" s="23">
        <f t="shared" si="18"/>
        <v>31.457735386614953</v>
      </c>
      <c r="J21" s="23">
        <f t="shared" si="3"/>
        <v>33966.399999999994</v>
      </c>
      <c r="K21" s="23">
        <f t="shared" si="4"/>
        <v>16983.199999999997</v>
      </c>
      <c r="L21" s="23">
        <f t="shared" si="5"/>
        <v>5096.8507000000009</v>
      </c>
      <c r="M21" s="23">
        <f t="shared" si="19"/>
        <v>30.011132766498665</v>
      </c>
      <c r="N21" s="23">
        <f t="shared" si="20"/>
        <v>15.005566383249333</v>
      </c>
      <c r="O21" s="23">
        <f t="shared" si="6"/>
        <v>11811.9</v>
      </c>
      <c r="P21" s="23">
        <f t="shared" si="21"/>
        <v>5905.95</v>
      </c>
      <c r="Q21" s="23">
        <f t="shared" si="7"/>
        <v>2451.4650000000001</v>
      </c>
      <c r="R21" s="23">
        <f t="shared" si="22"/>
        <v>41.50839407715948</v>
      </c>
      <c r="S21" s="23">
        <f t="shared" si="23"/>
        <v>20.75419703857974</v>
      </c>
      <c r="T21" s="23">
        <v>118.1</v>
      </c>
      <c r="U21" s="23">
        <f t="shared" si="24"/>
        <v>59.05</v>
      </c>
      <c r="V21" s="23">
        <v>0.11700000000000001</v>
      </c>
      <c r="W21" s="23">
        <f t="shared" si="25"/>
        <v>0.19813717188823035</v>
      </c>
      <c r="X21" s="23">
        <f t="shared" si="26"/>
        <v>9.9068585944115176E-2</v>
      </c>
      <c r="Y21" s="23">
        <v>15388.9</v>
      </c>
      <c r="Z21" s="23">
        <f t="shared" si="27"/>
        <v>7694.45</v>
      </c>
      <c r="AA21" s="23">
        <v>1740.0039999999999</v>
      </c>
      <c r="AB21" s="23">
        <f t="shared" si="28"/>
        <v>22.613754069491645</v>
      </c>
      <c r="AC21" s="23">
        <f t="shared" si="29"/>
        <v>11.306877034745822</v>
      </c>
      <c r="AD21" s="23">
        <v>11693.8</v>
      </c>
      <c r="AE21" s="23">
        <f t="shared" si="30"/>
        <v>5846.9</v>
      </c>
      <c r="AF21" s="23">
        <v>2451.348</v>
      </c>
      <c r="AG21" s="23">
        <f t="shared" si="31"/>
        <v>41.925601600848317</v>
      </c>
      <c r="AH21" s="23">
        <f t="shared" si="32"/>
        <v>20.962800800424159</v>
      </c>
      <c r="AI21" s="23">
        <v>630</v>
      </c>
      <c r="AJ21" s="23">
        <f t="shared" si="33"/>
        <v>315</v>
      </c>
      <c r="AK21" s="23">
        <v>0</v>
      </c>
      <c r="AL21" s="23">
        <f t="shared" si="34"/>
        <v>0</v>
      </c>
      <c r="AM21" s="23">
        <f t="shared" si="35"/>
        <v>0</v>
      </c>
      <c r="AN21" s="23">
        <v>0</v>
      </c>
      <c r="AO21" s="23">
        <f t="shared" si="36"/>
        <v>0</v>
      </c>
      <c r="AP21" s="23">
        <v>0</v>
      </c>
      <c r="AQ21" s="23" t="e">
        <f t="shared" si="37"/>
        <v>#DIV/0!</v>
      </c>
      <c r="AR21" s="23" t="e">
        <f t="shared" si="38"/>
        <v>#DIV/0!</v>
      </c>
      <c r="AS21" s="23">
        <v>0</v>
      </c>
      <c r="AT21" s="23">
        <f t="shared" si="39"/>
        <v>0</v>
      </c>
      <c r="AU21" s="23">
        <v>0</v>
      </c>
      <c r="AV21" s="23">
        <v>0</v>
      </c>
      <c r="AW21" s="23">
        <f t="shared" si="40"/>
        <v>0</v>
      </c>
      <c r="AX21" s="23">
        <v>0</v>
      </c>
      <c r="AY21" s="23">
        <v>62122.1</v>
      </c>
      <c r="AZ21" s="23">
        <f t="shared" si="41"/>
        <v>31061.05</v>
      </c>
      <c r="BA21" s="23">
        <v>31061.1</v>
      </c>
      <c r="BB21" s="23">
        <v>0</v>
      </c>
      <c r="BC21" s="23">
        <f t="shared" si="42"/>
        <v>0</v>
      </c>
      <c r="BD21" s="23">
        <v>0</v>
      </c>
      <c r="BE21" s="23">
        <v>0</v>
      </c>
      <c r="BF21" s="23">
        <f t="shared" si="43"/>
        <v>0</v>
      </c>
      <c r="BG21" s="23">
        <v>0</v>
      </c>
      <c r="BH21" s="23">
        <v>0</v>
      </c>
      <c r="BI21" s="23">
        <f t="shared" si="44"/>
        <v>0</v>
      </c>
      <c r="BJ21" s="23">
        <v>0</v>
      </c>
      <c r="BK21" s="23">
        <f t="shared" si="8"/>
        <v>4496.3999999999996</v>
      </c>
      <c r="BL21" s="23">
        <f t="shared" si="9"/>
        <v>2248.1999999999998</v>
      </c>
      <c r="BM21" s="23">
        <f t="shared" si="10"/>
        <v>808.43769999999995</v>
      </c>
      <c r="BN21" s="23">
        <f t="shared" si="45"/>
        <v>35.959331909972427</v>
      </c>
      <c r="BO21" s="23">
        <f t="shared" si="46"/>
        <v>17.979665954986213</v>
      </c>
      <c r="BP21" s="23">
        <v>2749.6</v>
      </c>
      <c r="BQ21" s="23">
        <f t="shared" si="47"/>
        <v>1374.8</v>
      </c>
      <c r="BR21" s="23">
        <v>708.6377</v>
      </c>
      <c r="BS21" s="23">
        <v>246.8</v>
      </c>
      <c r="BT21" s="23">
        <f t="shared" si="48"/>
        <v>123.4</v>
      </c>
      <c r="BU21" s="23">
        <v>99.8</v>
      </c>
      <c r="BV21" s="23">
        <v>0</v>
      </c>
      <c r="BW21" s="23">
        <f t="shared" si="49"/>
        <v>0</v>
      </c>
      <c r="BX21" s="23">
        <v>0</v>
      </c>
      <c r="BY21" s="23">
        <v>1500</v>
      </c>
      <c r="BZ21" s="23">
        <f t="shared" si="50"/>
        <v>750</v>
      </c>
      <c r="CA21" s="23">
        <v>0</v>
      </c>
      <c r="CB21" s="23">
        <v>0</v>
      </c>
      <c r="CC21" s="23">
        <f t="shared" si="51"/>
        <v>0</v>
      </c>
      <c r="CD21" s="23">
        <v>0</v>
      </c>
      <c r="CE21" s="23">
        <v>0</v>
      </c>
      <c r="CF21" s="23">
        <f t="shared" si="52"/>
        <v>0</v>
      </c>
      <c r="CG21" s="23">
        <v>0</v>
      </c>
      <c r="CH21" s="23">
        <v>0</v>
      </c>
      <c r="CI21" s="23">
        <f t="shared" si="53"/>
        <v>0</v>
      </c>
      <c r="CJ21" s="23">
        <v>0</v>
      </c>
      <c r="CK21" s="23">
        <v>1639.2</v>
      </c>
      <c r="CL21" s="23">
        <f t="shared" si="54"/>
        <v>819.6</v>
      </c>
      <c r="CM21" s="23">
        <v>96.944000000000003</v>
      </c>
      <c r="CN21" s="23">
        <v>1639.2</v>
      </c>
      <c r="CO21" s="23">
        <f t="shared" si="55"/>
        <v>819.6</v>
      </c>
      <c r="CP21" s="23">
        <v>96.944000000000003</v>
      </c>
      <c r="CQ21" s="23">
        <f t="shared" si="56"/>
        <v>11.828208882381649</v>
      </c>
      <c r="CR21" s="23">
        <f t="shared" si="57"/>
        <v>5.9141044411908243</v>
      </c>
      <c r="CS21" s="23">
        <v>0</v>
      </c>
      <c r="CT21" s="23">
        <f t="shared" si="58"/>
        <v>0</v>
      </c>
      <c r="CU21" s="23">
        <v>0</v>
      </c>
      <c r="CV21" s="23">
        <v>0</v>
      </c>
      <c r="CW21" s="23">
        <f t="shared" si="59"/>
        <v>0</v>
      </c>
      <c r="CX21" s="23">
        <v>0</v>
      </c>
      <c r="CY21" s="23">
        <v>0</v>
      </c>
      <c r="CZ21" s="23">
        <f t="shared" si="60"/>
        <v>0</v>
      </c>
      <c r="DA21" s="23">
        <v>0</v>
      </c>
      <c r="DB21" s="23">
        <v>0</v>
      </c>
      <c r="DC21" s="23">
        <f t="shared" si="61"/>
        <v>0</v>
      </c>
      <c r="DD21" s="23">
        <v>0</v>
      </c>
      <c r="DE21" s="23">
        <v>0</v>
      </c>
      <c r="DF21" s="23">
        <f t="shared" si="11"/>
        <v>96088.5</v>
      </c>
      <c r="DG21" s="23">
        <f t="shared" si="12"/>
        <v>48044.25</v>
      </c>
      <c r="DH21" s="23">
        <f t="shared" si="13"/>
        <v>36157.950700000001</v>
      </c>
      <c r="DI21" s="23">
        <v>0</v>
      </c>
      <c r="DJ21" s="23">
        <f t="shared" si="62"/>
        <v>0</v>
      </c>
      <c r="DK21" s="23">
        <v>0</v>
      </c>
      <c r="DL21" s="23">
        <v>39940.9</v>
      </c>
      <c r="DM21" s="23">
        <f t="shared" si="63"/>
        <v>19970.45</v>
      </c>
      <c r="DN21" s="23">
        <v>6633.8180000000002</v>
      </c>
      <c r="DO21" s="23">
        <v>0</v>
      </c>
      <c r="DP21" s="23">
        <f t="shared" si="64"/>
        <v>0</v>
      </c>
      <c r="DQ21" s="23">
        <v>0</v>
      </c>
      <c r="DR21" s="23">
        <v>0</v>
      </c>
      <c r="DS21" s="23">
        <f t="shared" si="65"/>
        <v>0</v>
      </c>
      <c r="DT21" s="23">
        <v>0</v>
      </c>
      <c r="DU21" s="23">
        <v>0</v>
      </c>
      <c r="DV21" s="23">
        <f t="shared" si="66"/>
        <v>0</v>
      </c>
      <c r="DW21" s="23">
        <v>0</v>
      </c>
      <c r="DX21" s="23">
        <v>17817.7</v>
      </c>
      <c r="DY21" s="23">
        <f t="shared" si="67"/>
        <v>8908.85</v>
      </c>
      <c r="DZ21" s="23">
        <v>8260.4174999999996</v>
      </c>
      <c r="EA21" s="23">
        <v>0</v>
      </c>
      <c r="EB21" s="23">
        <f t="shared" si="14"/>
        <v>57758.600000000006</v>
      </c>
      <c r="EC21" s="23">
        <f t="shared" si="15"/>
        <v>28879.300000000003</v>
      </c>
      <c r="ED21" s="23">
        <f t="shared" si="16"/>
        <v>14894.235499999999</v>
      </c>
    </row>
    <row r="22" spans="1:134" s="20" customFormat="1" ht="13.5" x14ac:dyDescent="0.25">
      <c r="A22" s="21">
        <v>13</v>
      </c>
      <c r="B22" s="28" t="s">
        <v>179</v>
      </c>
      <c r="C22" s="23">
        <v>1054.9590000000001</v>
      </c>
      <c r="D22" s="23">
        <v>3230.6383000000001</v>
      </c>
      <c r="E22" s="23">
        <f t="shared" si="0"/>
        <v>148356.69999999998</v>
      </c>
      <c r="F22" s="23">
        <f t="shared" si="1"/>
        <v>74178.349999999991</v>
      </c>
      <c r="G22" s="23">
        <f t="shared" si="2"/>
        <v>79370.035999999993</v>
      </c>
      <c r="H22" s="23">
        <f t="shared" si="17"/>
        <v>106.99892354035916</v>
      </c>
      <c r="I22" s="23">
        <f t="shared" si="18"/>
        <v>53.499461770179579</v>
      </c>
      <c r="J22" s="23">
        <f t="shared" si="3"/>
        <v>13940.3</v>
      </c>
      <c r="K22" s="23">
        <f t="shared" si="4"/>
        <v>6970.15</v>
      </c>
      <c r="L22" s="23">
        <f t="shared" si="5"/>
        <v>8261.8359999999993</v>
      </c>
      <c r="M22" s="23">
        <f t="shared" si="19"/>
        <v>118.53168152765723</v>
      </c>
      <c r="N22" s="23">
        <f t="shared" si="20"/>
        <v>59.265840763828614</v>
      </c>
      <c r="O22" s="23">
        <f t="shared" si="6"/>
        <v>4314</v>
      </c>
      <c r="P22" s="23">
        <f t="shared" si="21"/>
        <v>2157</v>
      </c>
      <c r="Q22" s="23">
        <f t="shared" si="7"/>
        <v>5746.5810000000001</v>
      </c>
      <c r="R22" s="23">
        <f t="shared" si="22"/>
        <v>266.41543810848401</v>
      </c>
      <c r="S22" s="23">
        <f t="shared" si="23"/>
        <v>133.20771905424201</v>
      </c>
      <c r="T22" s="23">
        <v>30</v>
      </c>
      <c r="U22" s="23">
        <f t="shared" si="24"/>
        <v>15</v>
      </c>
      <c r="V22" s="23">
        <v>7.0590000000000002</v>
      </c>
      <c r="W22" s="23">
        <f t="shared" si="25"/>
        <v>47.06</v>
      </c>
      <c r="X22" s="23">
        <f t="shared" si="26"/>
        <v>23.53</v>
      </c>
      <c r="Y22" s="23">
        <v>5600</v>
      </c>
      <c r="Z22" s="23">
        <f t="shared" si="27"/>
        <v>2800</v>
      </c>
      <c r="AA22" s="23">
        <v>1.4750000000000001</v>
      </c>
      <c r="AB22" s="23">
        <f t="shared" si="28"/>
        <v>5.2678571428571436E-2</v>
      </c>
      <c r="AC22" s="23">
        <f t="shared" si="29"/>
        <v>2.6339285714285718E-2</v>
      </c>
      <c r="AD22" s="23">
        <v>4284</v>
      </c>
      <c r="AE22" s="23">
        <f t="shared" si="30"/>
        <v>2142</v>
      </c>
      <c r="AF22" s="23">
        <v>5739.5219999999999</v>
      </c>
      <c r="AG22" s="23">
        <f t="shared" si="31"/>
        <v>267.95154061624646</v>
      </c>
      <c r="AH22" s="23">
        <f t="shared" si="32"/>
        <v>133.97577030812323</v>
      </c>
      <c r="AI22" s="23">
        <v>120</v>
      </c>
      <c r="AJ22" s="23">
        <f t="shared" si="33"/>
        <v>60</v>
      </c>
      <c r="AK22" s="23">
        <v>71.5</v>
      </c>
      <c r="AL22" s="23">
        <f t="shared" si="34"/>
        <v>119.16666666666667</v>
      </c>
      <c r="AM22" s="23">
        <f t="shared" si="35"/>
        <v>59.583333333333336</v>
      </c>
      <c r="AN22" s="23">
        <v>0</v>
      </c>
      <c r="AO22" s="23">
        <f t="shared" si="36"/>
        <v>0</v>
      </c>
      <c r="AP22" s="23">
        <v>0</v>
      </c>
      <c r="AQ22" s="23" t="e">
        <f t="shared" si="37"/>
        <v>#DIV/0!</v>
      </c>
      <c r="AR22" s="23" t="e">
        <f t="shared" si="38"/>
        <v>#DIV/0!</v>
      </c>
      <c r="AS22" s="23">
        <v>0</v>
      </c>
      <c r="AT22" s="23">
        <f t="shared" si="39"/>
        <v>0</v>
      </c>
      <c r="AU22" s="23">
        <v>0</v>
      </c>
      <c r="AV22" s="23">
        <v>0</v>
      </c>
      <c r="AW22" s="23">
        <f t="shared" si="40"/>
        <v>0</v>
      </c>
      <c r="AX22" s="23">
        <v>0</v>
      </c>
      <c r="AY22" s="23">
        <v>134416.4</v>
      </c>
      <c r="AZ22" s="23">
        <f t="shared" si="41"/>
        <v>67208.2</v>
      </c>
      <c r="BA22" s="23">
        <v>67208.2</v>
      </c>
      <c r="BB22" s="23">
        <v>0</v>
      </c>
      <c r="BC22" s="23">
        <f t="shared" si="42"/>
        <v>0</v>
      </c>
      <c r="BD22" s="23">
        <v>0</v>
      </c>
      <c r="BE22" s="23">
        <v>0</v>
      </c>
      <c r="BF22" s="23">
        <f t="shared" si="43"/>
        <v>0</v>
      </c>
      <c r="BG22" s="23">
        <v>0</v>
      </c>
      <c r="BH22" s="23">
        <v>0</v>
      </c>
      <c r="BI22" s="23">
        <f t="shared" si="44"/>
        <v>0</v>
      </c>
      <c r="BJ22" s="23">
        <v>0</v>
      </c>
      <c r="BK22" s="23">
        <f t="shared" si="8"/>
        <v>2906.3</v>
      </c>
      <c r="BL22" s="23">
        <f t="shared" si="9"/>
        <v>1453.15</v>
      </c>
      <c r="BM22" s="23">
        <f t="shared" si="10"/>
        <v>944.61500000000001</v>
      </c>
      <c r="BN22" s="23">
        <f t="shared" si="45"/>
        <v>65.004645081374946</v>
      </c>
      <c r="BO22" s="23">
        <f t="shared" si="46"/>
        <v>32.502322540687473</v>
      </c>
      <c r="BP22" s="23">
        <v>200</v>
      </c>
      <c r="BQ22" s="23">
        <f t="shared" si="47"/>
        <v>100</v>
      </c>
      <c r="BR22" s="23">
        <v>3</v>
      </c>
      <c r="BS22" s="23">
        <v>2106.3000000000002</v>
      </c>
      <c r="BT22" s="23">
        <f t="shared" si="48"/>
        <v>1053.1500000000001</v>
      </c>
      <c r="BU22" s="23">
        <v>629.31500000000005</v>
      </c>
      <c r="BV22" s="23">
        <v>0</v>
      </c>
      <c r="BW22" s="23">
        <f t="shared" si="49"/>
        <v>0</v>
      </c>
      <c r="BX22" s="23">
        <v>0</v>
      </c>
      <c r="BY22" s="23">
        <v>600</v>
      </c>
      <c r="BZ22" s="23">
        <f t="shared" si="50"/>
        <v>300</v>
      </c>
      <c r="CA22" s="23">
        <v>312.3</v>
      </c>
      <c r="CB22" s="23">
        <v>0</v>
      </c>
      <c r="CC22" s="23">
        <f t="shared" si="51"/>
        <v>0</v>
      </c>
      <c r="CD22" s="23">
        <v>0</v>
      </c>
      <c r="CE22" s="23">
        <v>0</v>
      </c>
      <c r="CF22" s="23">
        <f t="shared" si="52"/>
        <v>0</v>
      </c>
      <c r="CG22" s="23">
        <v>0</v>
      </c>
      <c r="CH22" s="23">
        <v>0</v>
      </c>
      <c r="CI22" s="23">
        <f t="shared" si="53"/>
        <v>0</v>
      </c>
      <c r="CJ22" s="23">
        <v>0</v>
      </c>
      <c r="CK22" s="23">
        <v>1000</v>
      </c>
      <c r="CL22" s="23">
        <f t="shared" si="54"/>
        <v>500</v>
      </c>
      <c r="CM22" s="23">
        <v>1467.665</v>
      </c>
      <c r="CN22" s="23">
        <v>600</v>
      </c>
      <c r="CO22" s="23">
        <f t="shared" si="55"/>
        <v>300</v>
      </c>
      <c r="CP22" s="23">
        <v>720.06500000000005</v>
      </c>
      <c r="CQ22" s="23">
        <f t="shared" si="56"/>
        <v>240.02166666666668</v>
      </c>
      <c r="CR22" s="23">
        <f t="shared" si="57"/>
        <v>120.01083333333334</v>
      </c>
      <c r="CS22" s="23">
        <v>0</v>
      </c>
      <c r="CT22" s="23">
        <f t="shared" si="58"/>
        <v>0</v>
      </c>
      <c r="CU22" s="23">
        <v>0</v>
      </c>
      <c r="CV22" s="23">
        <v>0</v>
      </c>
      <c r="CW22" s="23">
        <f t="shared" si="59"/>
        <v>0</v>
      </c>
      <c r="CX22" s="23">
        <v>0</v>
      </c>
      <c r="CY22" s="23">
        <v>0</v>
      </c>
      <c r="CZ22" s="23">
        <f t="shared" si="60"/>
        <v>0</v>
      </c>
      <c r="DA22" s="23">
        <v>3900</v>
      </c>
      <c r="DB22" s="23">
        <v>0</v>
      </c>
      <c r="DC22" s="23">
        <f t="shared" si="61"/>
        <v>0</v>
      </c>
      <c r="DD22" s="23">
        <v>30</v>
      </c>
      <c r="DE22" s="23">
        <v>0</v>
      </c>
      <c r="DF22" s="23">
        <f t="shared" si="11"/>
        <v>148356.69999999998</v>
      </c>
      <c r="DG22" s="23">
        <f t="shared" si="12"/>
        <v>74178.349999999991</v>
      </c>
      <c r="DH22" s="23">
        <f t="shared" si="13"/>
        <v>79370.035999999993</v>
      </c>
      <c r="DI22" s="23">
        <v>0</v>
      </c>
      <c r="DJ22" s="23">
        <f t="shared" si="62"/>
        <v>0</v>
      </c>
      <c r="DK22" s="23">
        <v>0</v>
      </c>
      <c r="DL22" s="23">
        <v>0</v>
      </c>
      <c r="DM22" s="23">
        <f t="shared" si="63"/>
        <v>0</v>
      </c>
      <c r="DN22" s="23">
        <v>0</v>
      </c>
      <c r="DO22" s="23">
        <v>0</v>
      </c>
      <c r="DP22" s="23">
        <f t="shared" si="64"/>
        <v>0</v>
      </c>
      <c r="DQ22" s="23">
        <v>0</v>
      </c>
      <c r="DR22" s="23">
        <v>0</v>
      </c>
      <c r="DS22" s="23">
        <f t="shared" si="65"/>
        <v>0</v>
      </c>
      <c r="DT22" s="23">
        <v>0</v>
      </c>
      <c r="DU22" s="23">
        <v>0</v>
      </c>
      <c r="DV22" s="23">
        <f t="shared" si="66"/>
        <v>0</v>
      </c>
      <c r="DW22" s="23">
        <v>0</v>
      </c>
      <c r="DX22" s="23">
        <v>22000</v>
      </c>
      <c r="DY22" s="23">
        <f t="shared" si="67"/>
        <v>11000</v>
      </c>
      <c r="DZ22" s="23">
        <v>7113.6968999999999</v>
      </c>
      <c r="EA22" s="23">
        <v>0</v>
      </c>
      <c r="EB22" s="23">
        <f t="shared" si="14"/>
        <v>22000</v>
      </c>
      <c r="EC22" s="23">
        <f t="shared" si="15"/>
        <v>11000</v>
      </c>
      <c r="ED22" s="23">
        <f t="shared" si="16"/>
        <v>7113.6968999999999</v>
      </c>
    </row>
    <row r="23" spans="1:134" x14ac:dyDescent="0.3">
      <c r="A23" s="21">
        <v>14</v>
      </c>
      <c r="B23" s="28" t="s">
        <v>180</v>
      </c>
      <c r="C23" s="23">
        <v>1099.7430999999999</v>
      </c>
      <c r="D23" s="23">
        <v>2005.1077</v>
      </c>
      <c r="E23" s="23">
        <f t="shared" si="0"/>
        <v>16519.8</v>
      </c>
      <c r="F23" s="23">
        <f t="shared" si="1"/>
        <v>8259.9</v>
      </c>
      <c r="G23" s="23">
        <f t="shared" si="2"/>
        <v>7495.5639999999994</v>
      </c>
      <c r="H23" s="23">
        <f t="shared" si="17"/>
        <v>90.746425501519383</v>
      </c>
      <c r="I23" s="23">
        <f t="shared" si="18"/>
        <v>45.373212750759691</v>
      </c>
      <c r="J23" s="23">
        <f t="shared" si="3"/>
        <v>2806</v>
      </c>
      <c r="K23" s="23">
        <f t="shared" si="4"/>
        <v>1403</v>
      </c>
      <c r="L23" s="23">
        <f t="shared" si="5"/>
        <v>638.66399999999999</v>
      </c>
      <c r="M23" s="23">
        <f t="shared" si="19"/>
        <v>45.521311475409838</v>
      </c>
      <c r="N23" s="23">
        <f t="shared" si="20"/>
        <v>22.760655737704919</v>
      </c>
      <c r="O23" s="23">
        <f t="shared" si="6"/>
        <v>950</v>
      </c>
      <c r="P23" s="23">
        <f t="shared" si="21"/>
        <v>475</v>
      </c>
      <c r="Q23" s="23">
        <f t="shared" si="7"/>
        <v>185.28100000000001</v>
      </c>
      <c r="R23" s="23">
        <f t="shared" si="22"/>
        <v>39.006526315789472</v>
      </c>
      <c r="S23" s="23">
        <f t="shared" si="23"/>
        <v>19.503263157894736</v>
      </c>
      <c r="T23" s="23">
        <v>0</v>
      </c>
      <c r="U23" s="23">
        <f t="shared" si="24"/>
        <v>0</v>
      </c>
      <c r="V23" s="23">
        <v>3.2000000000000001E-2</v>
      </c>
      <c r="W23" s="23" t="e">
        <f t="shared" si="25"/>
        <v>#DIV/0!</v>
      </c>
      <c r="X23" s="23" t="e">
        <f t="shared" si="26"/>
        <v>#DIV/0!</v>
      </c>
      <c r="Y23" s="23">
        <v>576</v>
      </c>
      <c r="Z23" s="23">
        <f t="shared" si="27"/>
        <v>288</v>
      </c>
      <c r="AA23" s="23">
        <v>164.18299999999999</v>
      </c>
      <c r="AB23" s="23">
        <f t="shared" si="28"/>
        <v>57.007986111111109</v>
      </c>
      <c r="AC23" s="23">
        <f t="shared" si="29"/>
        <v>28.503993055555554</v>
      </c>
      <c r="AD23" s="23">
        <v>950</v>
      </c>
      <c r="AE23" s="23">
        <f t="shared" si="30"/>
        <v>475</v>
      </c>
      <c r="AF23" s="23">
        <v>185.249</v>
      </c>
      <c r="AG23" s="23">
        <f t="shared" si="31"/>
        <v>38.99978947368421</v>
      </c>
      <c r="AH23" s="23">
        <f t="shared" si="32"/>
        <v>19.499894736842105</v>
      </c>
      <c r="AI23" s="23">
        <v>0</v>
      </c>
      <c r="AJ23" s="23">
        <f t="shared" si="33"/>
        <v>0</v>
      </c>
      <c r="AK23" s="23">
        <v>0</v>
      </c>
      <c r="AL23" s="23" t="e">
        <f t="shared" si="34"/>
        <v>#DIV/0!</v>
      </c>
      <c r="AM23" s="23" t="e">
        <f t="shared" si="35"/>
        <v>#DIV/0!</v>
      </c>
      <c r="AN23" s="23">
        <v>0</v>
      </c>
      <c r="AO23" s="23">
        <f t="shared" si="36"/>
        <v>0</v>
      </c>
      <c r="AP23" s="23">
        <v>0</v>
      </c>
      <c r="AQ23" s="23" t="e">
        <f t="shared" si="37"/>
        <v>#DIV/0!</v>
      </c>
      <c r="AR23" s="23" t="e">
        <f t="shared" si="38"/>
        <v>#DIV/0!</v>
      </c>
      <c r="AS23" s="23">
        <v>0</v>
      </c>
      <c r="AT23" s="23">
        <f t="shared" si="39"/>
        <v>0</v>
      </c>
      <c r="AU23" s="23">
        <v>0</v>
      </c>
      <c r="AV23" s="23">
        <v>0</v>
      </c>
      <c r="AW23" s="23">
        <f t="shared" si="40"/>
        <v>0</v>
      </c>
      <c r="AX23" s="23">
        <v>0</v>
      </c>
      <c r="AY23" s="23">
        <v>13713.8</v>
      </c>
      <c r="AZ23" s="23">
        <f t="shared" si="41"/>
        <v>6856.9</v>
      </c>
      <c r="BA23" s="23">
        <v>6856.9</v>
      </c>
      <c r="BB23" s="23">
        <v>0</v>
      </c>
      <c r="BC23" s="23">
        <f t="shared" si="42"/>
        <v>0</v>
      </c>
      <c r="BD23" s="23">
        <v>0</v>
      </c>
      <c r="BE23" s="23">
        <v>0</v>
      </c>
      <c r="BF23" s="23">
        <f t="shared" si="43"/>
        <v>0</v>
      </c>
      <c r="BG23" s="23">
        <v>0</v>
      </c>
      <c r="BH23" s="23">
        <v>0</v>
      </c>
      <c r="BI23" s="23">
        <f t="shared" si="44"/>
        <v>0</v>
      </c>
      <c r="BJ23" s="23">
        <v>0</v>
      </c>
      <c r="BK23" s="23">
        <f t="shared" si="8"/>
        <v>1050</v>
      </c>
      <c r="BL23" s="23">
        <f t="shared" si="9"/>
        <v>525</v>
      </c>
      <c r="BM23" s="23">
        <f t="shared" si="10"/>
        <v>264.2</v>
      </c>
      <c r="BN23" s="23">
        <f t="shared" si="45"/>
        <v>50.32380952380953</v>
      </c>
      <c r="BO23" s="23">
        <f t="shared" si="46"/>
        <v>25.161904761904765</v>
      </c>
      <c r="BP23" s="23">
        <v>432</v>
      </c>
      <c r="BQ23" s="23">
        <f t="shared" si="47"/>
        <v>216</v>
      </c>
      <c r="BR23" s="23">
        <v>214.2</v>
      </c>
      <c r="BS23" s="23">
        <v>618</v>
      </c>
      <c r="BT23" s="23">
        <f t="shared" si="48"/>
        <v>309</v>
      </c>
      <c r="BU23" s="23">
        <v>50</v>
      </c>
      <c r="BV23" s="23">
        <v>0</v>
      </c>
      <c r="BW23" s="23">
        <f t="shared" si="49"/>
        <v>0</v>
      </c>
      <c r="BX23" s="23">
        <v>0</v>
      </c>
      <c r="BY23" s="23">
        <v>0</v>
      </c>
      <c r="BZ23" s="23">
        <f t="shared" si="50"/>
        <v>0</v>
      </c>
      <c r="CA23" s="23">
        <v>0</v>
      </c>
      <c r="CB23" s="23">
        <v>0</v>
      </c>
      <c r="CC23" s="23">
        <f t="shared" si="51"/>
        <v>0</v>
      </c>
      <c r="CD23" s="23">
        <v>0</v>
      </c>
      <c r="CE23" s="23">
        <v>0</v>
      </c>
      <c r="CF23" s="23">
        <f t="shared" si="52"/>
        <v>0</v>
      </c>
      <c r="CG23" s="23">
        <v>0</v>
      </c>
      <c r="CH23" s="23">
        <v>0</v>
      </c>
      <c r="CI23" s="23">
        <f t="shared" si="53"/>
        <v>0</v>
      </c>
      <c r="CJ23" s="23">
        <v>0</v>
      </c>
      <c r="CK23" s="23">
        <v>230</v>
      </c>
      <c r="CL23" s="23">
        <f t="shared" si="54"/>
        <v>115</v>
      </c>
      <c r="CM23" s="23">
        <v>25</v>
      </c>
      <c r="CN23" s="23">
        <v>230</v>
      </c>
      <c r="CO23" s="23">
        <f t="shared" si="55"/>
        <v>115</v>
      </c>
      <c r="CP23" s="23">
        <v>25</v>
      </c>
      <c r="CQ23" s="23">
        <f t="shared" si="56"/>
        <v>21.739130434782609</v>
      </c>
      <c r="CR23" s="23">
        <f t="shared" si="57"/>
        <v>10.869565217391305</v>
      </c>
      <c r="CS23" s="23">
        <v>0</v>
      </c>
      <c r="CT23" s="23">
        <f t="shared" si="58"/>
        <v>0</v>
      </c>
      <c r="CU23" s="23">
        <v>0</v>
      </c>
      <c r="CV23" s="23">
        <v>0</v>
      </c>
      <c r="CW23" s="23">
        <f t="shared" si="59"/>
        <v>0</v>
      </c>
      <c r="CX23" s="23">
        <v>0</v>
      </c>
      <c r="CY23" s="23">
        <v>0</v>
      </c>
      <c r="CZ23" s="23">
        <f t="shared" si="60"/>
        <v>0</v>
      </c>
      <c r="DA23" s="23">
        <v>0</v>
      </c>
      <c r="DB23" s="23">
        <v>0</v>
      </c>
      <c r="DC23" s="23">
        <f t="shared" si="61"/>
        <v>0</v>
      </c>
      <c r="DD23" s="23">
        <v>0</v>
      </c>
      <c r="DE23" s="23">
        <v>0</v>
      </c>
      <c r="DF23" s="23">
        <f t="shared" si="11"/>
        <v>16519.8</v>
      </c>
      <c r="DG23" s="23">
        <f t="shared" si="12"/>
        <v>8259.9</v>
      </c>
      <c r="DH23" s="23">
        <f t="shared" si="13"/>
        <v>7495.5639999999994</v>
      </c>
      <c r="DI23" s="23">
        <v>0</v>
      </c>
      <c r="DJ23" s="23">
        <f t="shared" si="62"/>
        <v>0</v>
      </c>
      <c r="DK23" s="23">
        <v>0</v>
      </c>
      <c r="DL23" s="23">
        <v>0</v>
      </c>
      <c r="DM23" s="23">
        <f t="shared" si="63"/>
        <v>0</v>
      </c>
      <c r="DN23" s="23">
        <v>0</v>
      </c>
      <c r="DO23" s="23">
        <v>0</v>
      </c>
      <c r="DP23" s="23">
        <f t="shared" si="64"/>
        <v>0</v>
      </c>
      <c r="DQ23" s="23">
        <v>0</v>
      </c>
      <c r="DR23" s="23">
        <v>0</v>
      </c>
      <c r="DS23" s="23">
        <f t="shared" si="65"/>
        <v>0</v>
      </c>
      <c r="DT23" s="23">
        <v>0</v>
      </c>
      <c r="DU23" s="23">
        <v>0</v>
      </c>
      <c r="DV23" s="23">
        <f t="shared" si="66"/>
        <v>0</v>
      </c>
      <c r="DW23" s="23">
        <v>0</v>
      </c>
      <c r="DX23" s="23">
        <v>0</v>
      </c>
      <c r="DY23" s="23">
        <f t="shared" si="67"/>
        <v>0</v>
      </c>
      <c r="DZ23" s="23">
        <v>0</v>
      </c>
      <c r="EA23" s="23">
        <v>0</v>
      </c>
      <c r="EB23" s="23">
        <f t="shared" si="14"/>
        <v>0</v>
      </c>
      <c r="EC23" s="23">
        <f t="shared" si="15"/>
        <v>0</v>
      </c>
      <c r="ED23" s="23">
        <f t="shared" si="16"/>
        <v>0</v>
      </c>
    </row>
    <row r="24" spans="1:134" x14ac:dyDescent="0.3">
      <c r="A24" s="21">
        <v>15</v>
      </c>
      <c r="B24" s="28" t="s">
        <v>181</v>
      </c>
      <c r="C24" s="23">
        <v>0</v>
      </c>
      <c r="D24" s="23">
        <v>12738.8889</v>
      </c>
      <c r="E24" s="23">
        <f t="shared" si="0"/>
        <v>123386</v>
      </c>
      <c r="F24" s="23">
        <f t="shared" si="1"/>
        <v>61693</v>
      </c>
      <c r="G24" s="23">
        <f t="shared" si="2"/>
        <v>41260.728999999999</v>
      </c>
      <c r="H24" s="23">
        <f t="shared" si="17"/>
        <v>66.880730390806093</v>
      </c>
      <c r="I24" s="23">
        <f t="shared" si="18"/>
        <v>33.440365195403047</v>
      </c>
      <c r="J24" s="23">
        <f t="shared" si="3"/>
        <v>15408.300000000001</v>
      </c>
      <c r="K24" s="23">
        <f t="shared" si="4"/>
        <v>7704.1500000000005</v>
      </c>
      <c r="L24" s="23">
        <f t="shared" si="5"/>
        <v>4285.7290000000003</v>
      </c>
      <c r="M24" s="23">
        <f t="shared" si="19"/>
        <v>55.62883640635242</v>
      </c>
      <c r="N24" s="23">
        <f t="shared" si="20"/>
        <v>27.81441820317621</v>
      </c>
      <c r="O24" s="23">
        <f t="shared" si="6"/>
        <v>8674.6</v>
      </c>
      <c r="P24" s="23">
        <f t="shared" si="21"/>
        <v>4337.3</v>
      </c>
      <c r="Q24" s="23">
        <f t="shared" si="7"/>
        <v>2074.1459999999997</v>
      </c>
      <c r="R24" s="23">
        <f t="shared" si="22"/>
        <v>47.821132962903178</v>
      </c>
      <c r="S24" s="23">
        <f t="shared" si="23"/>
        <v>23.910566481451589</v>
      </c>
      <c r="T24" s="23">
        <v>52.6</v>
      </c>
      <c r="U24" s="23">
        <f t="shared" si="24"/>
        <v>26.3</v>
      </c>
      <c r="V24" s="23">
        <v>0.16700000000000001</v>
      </c>
      <c r="W24" s="23">
        <f t="shared" si="25"/>
        <v>0.63498098859315599</v>
      </c>
      <c r="X24" s="23">
        <f t="shared" si="26"/>
        <v>0.317490494296578</v>
      </c>
      <c r="Y24" s="23">
        <v>2927.5</v>
      </c>
      <c r="Z24" s="23">
        <f t="shared" si="27"/>
        <v>1463.75</v>
      </c>
      <c r="AA24" s="23">
        <v>52.789000000000001</v>
      </c>
      <c r="AB24" s="23">
        <f t="shared" si="28"/>
        <v>3.6064218616567034</v>
      </c>
      <c r="AC24" s="23">
        <f t="shared" si="29"/>
        <v>1.8032109308283517</v>
      </c>
      <c r="AD24" s="23">
        <v>8622</v>
      </c>
      <c r="AE24" s="23">
        <f t="shared" si="30"/>
        <v>4311</v>
      </c>
      <c r="AF24" s="23">
        <v>2073.9789999999998</v>
      </c>
      <c r="AG24" s="23">
        <f t="shared" si="31"/>
        <v>48.109000231964735</v>
      </c>
      <c r="AH24" s="23">
        <f t="shared" si="32"/>
        <v>24.054500115982368</v>
      </c>
      <c r="AI24" s="23">
        <v>1035.5</v>
      </c>
      <c r="AJ24" s="23">
        <f t="shared" si="33"/>
        <v>517.75</v>
      </c>
      <c r="AK24" s="23">
        <v>0</v>
      </c>
      <c r="AL24" s="23">
        <f t="shared" si="34"/>
        <v>0</v>
      </c>
      <c r="AM24" s="23">
        <f t="shared" si="35"/>
        <v>0</v>
      </c>
      <c r="AN24" s="23">
        <v>0</v>
      </c>
      <c r="AO24" s="23">
        <f t="shared" si="36"/>
        <v>0</v>
      </c>
      <c r="AP24" s="23">
        <v>0</v>
      </c>
      <c r="AQ24" s="23" t="e">
        <f t="shared" si="37"/>
        <v>#DIV/0!</v>
      </c>
      <c r="AR24" s="23" t="e">
        <f t="shared" si="38"/>
        <v>#DIV/0!</v>
      </c>
      <c r="AS24" s="23">
        <v>0</v>
      </c>
      <c r="AT24" s="23">
        <f t="shared" si="39"/>
        <v>0</v>
      </c>
      <c r="AU24" s="23">
        <v>0</v>
      </c>
      <c r="AV24" s="23">
        <v>0</v>
      </c>
      <c r="AW24" s="23">
        <f t="shared" si="40"/>
        <v>0</v>
      </c>
      <c r="AX24" s="23">
        <v>0</v>
      </c>
      <c r="AY24" s="23">
        <v>73949.899999999994</v>
      </c>
      <c r="AZ24" s="23">
        <f t="shared" si="41"/>
        <v>36974.949999999997</v>
      </c>
      <c r="BA24" s="23">
        <v>36975</v>
      </c>
      <c r="BB24" s="23">
        <v>0</v>
      </c>
      <c r="BC24" s="23">
        <f t="shared" si="42"/>
        <v>0</v>
      </c>
      <c r="BD24" s="23">
        <v>0</v>
      </c>
      <c r="BE24" s="23">
        <v>0</v>
      </c>
      <c r="BF24" s="23">
        <f t="shared" si="43"/>
        <v>0</v>
      </c>
      <c r="BG24" s="23">
        <v>0</v>
      </c>
      <c r="BH24" s="23">
        <v>0</v>
      </c>
      <c r="BI24" s="23">
        <f t="shared" si="44"/>
        <v>0</v>
      </c>
      <c r="BJ24" s="23">
        <v>0</v>
      </c>
      <c r="BK24" s="23">
        <f t="shared" si="8"/>
        <v>1690.7</v>
      </c>
      <c r="BL24" s="23">
        <f t="shared" si="9"/>
        <v>845.35</v>
      </c>
      <c r="BM24" s="23">
        <f t="shared" si="10"/>
        <v>0</v>
      </c>
      <c r="BN24" s="23">
        <f t="shared" si="45"/>
        <v>0</v>
      </c>
      <c r="BO24" s="23">
        <f t="shared" si="46"/>
        <v>0</v>
      </c>
      <c r="BP24" s="23">
        <v>1690.7</v>
      </c>
      <c r="BQ24" s="23">
        <f t="shared" si="47"/>
        <v>845.35</v>
      </c>
      <c r="BR24" s="23">
        <v>0</v>
      </c>
      <c r="BS24" s="23">
        <v>0</v>
      </c>
      <c r="BT24" s="23">
        <f t="shared" si="48"/>
        <v>0</v>
      </c>
      <c r="BU24" s="23">
        <v>0</v>
      </c>
      <c r="BV24" s="23">
        <v>0</v>
      </c>
      <c r="BW24" s="23">
        <f t="shared" si="49"/>
        <v>0</v>
      </c>
      <c r="BX24" s="23">
        <v>0</v>
      </c>
      <c r="BY24" s="23">
        <v>0</v>
      </c>
      <c r="BZ24" s="23">
        <f t="shared" si="50"/>
        <v>0</v>
      </c>
      <c r="CA24" s="23">
        <v>0</v>
      </c>
      <c r="CB24" s="23">
        <v>0</v>
      </c>
      <c r="CC24" s="23">
        <f t="shared" si="51"/>
        <v>0</v>
      </c>
      <c r="CD24" s="23">
        <v>0</v>
      </c>
      <c r="CE24" s="23">
        <v>0</v>
      </c>
      <c r="CF24" s="23">
        <f t="shared" si="52"/>
        <v>0</v>
      </c>
      <c r="CG24" s="23">
        <v>0</v>
      </c>
      <c r="CH24" s="23">
        <v>0</v>
      </c>
      <c r="CI24" s="23">
        <f t="shared" si="53"/>
        <v>0</v>
      </c>
      <c r="CJ24" s="23">
        <v>0</v>
      </c>
      <c r="CK24" s="23">
        <v>1080</v>
      </c>
      <c r="CL24" s="23">
        <f t="shared" si="54"/>
        <v>540</v>
      </c>
      <c r="CM24" s="23">
        <v>241.8</v>
      </c>
      <c r="CN24" s="23">
        <v>1080</v>
      </c>
      <c r="CO24" s="23">
        <f t="shared" si="55"/>
        <v>540</v>
      </c>
      <c r="CP24" s="23">
        <v>2.4</v>
      </c>
      <c r="CQ24" s="23">
        <f t="shared" si="56"/>
        <v>0.44444444444444442</v>
      </c>
      <c r="CR24" s="23">
        <f t="shared" si="57"/>
        <v>0.22222222222222221</v>
      </c>
      <c r="CS24" s="23">
        <v>0</v>
      </c>
      <c r="CT24" s="23">
        <f t="shared" si="58"/>
        <v>0</v>
      </c>
      <c r="CU24" s="23">
        <v>1916.9939999999999</v>
      </c>
      <c r="CV24" s="23">
        <v>0</v>
      </c>
      <c r="CW24" s="23">
        <f t="shared" si="59"/>
        <v>0</v>
      </c>
      <c r="CX24" s="23">
        <v>0</v>
      </c>
      <c r="CY24" s="23">
        <v>0</v>
      </c>
      <c r="CZ24" s="23">
        <f t="shared" si="60"/>
        <v>0</v>
      </c>
      <c r="DA24" s="23">
        <v>0</v>
      </c>
      <c r="DB24" s="23">
        <v>0</v>
      </c>
      <c r="DC24" s="23">
        <f t="shared" si="61"/>
        <v>0</v>
      </c>
      <c r="DD24" s="23">
        <v>0</v>
      </c>
      <c r="DE24" s="23">
        <v>0</v>
      </c>
      <c r="DF24" s="23">
        <f t="shared" si="11"/>
        <v>89358.2</v>
      </c>
      <c r="DG24" s="23">
        <f t="shared" si="12"/>
        <v>44679.1</v>
      </c>
      <c r="DH24" s="23">
        <f t="shared" si="13"/>
        <v>41260.728999999999</v>
      </c>
      <c r="DI24" s="23">
        <v>0</v>
      </c>
      <c r="DJ24" s="23">
        <f t="shared" si="62"/>
        <v>0</v>
      </c>
      <c r="DK24" s="23">
        <v>0</v>
      </c>
      <c r="DL24" s="23">
        <v>34027.800000000003</v>
      </c>
      <c r="DM24" s="23">
        <f t="shared" si="63"/>
        <v>17013.900000000001</v>
      </c>
      <c r="DN24" s="23">
        <v>0</v>
      </c>
      <c r="DO24" s="23">
        <v>0</v>
      </c>
      <c r="DP24" s="23">
        <f t="shared" si="64"/>
        <v>0</v>
      </c>
      <c r="DQ24" s="23">
        <v>0</v>
      </c>
      <c r="DR24" s="23">
        <v>0</v>
      </c>
      <c r="DS24" s="23">
        <f t="shared" si="65"/>
        <v>0</v>
      </c>
      <c r="DT24" s="23">
        <v>0</v>
      </c>
      <c r="DU24" s="23">
        <v>0</v>
      </c>
      <c r="DV24" s="23">
        <f t="shared" si="66"/>
        <v>0</v>
      </c>
      <c r="DW24" s="23">
        <v>0</v>
      </c>
      <c r="DX24" s="23">
        <v>10000</v>
      </c>
      <c r="DY24" s="23">
        <f t="shared" si="67"/>
        <v>5000</v>
      </c>
      <c r="DZ24" s="23">
        <v>0</v>
      </c>
      <c r="EA24" s="23">
        <v>0</v>
      </c>
      <c r="EB24" s="23">
        <f t="shared" si="14"/>
        <v>44027.8</v>
      </c>
      <c r="EC24" s="23">
        <f t="shared" si="15"/>
        <v>22013.9</v>
      </c>
      <c r="ED24" s="23">
        <f t="shared" si="16"/>
        <v>0</v>
      </c>
    </row>
    <row r="25" spans="1:134" s="20" customFormat="1" ht="13.5" x14ac:dyDescent="0.25">
      <c r="A25" s="21">
        <v>16</v>
      </c>
      <c r="B25" s="28" t="s">
        <v>182</v>
      </c>
      <c r="C25" s="23">
        <v>5844.2561999999998</v>
      </c>
      <c r="D25" s="23">
        <v>69773.478799999997</v>
      </c>
      <c r="E25" s="23">
        <f t="shared" si="0"/>
        <v>1221472.1566999999</v>
      </c>
      <c r="F25" s="23">
        <f t="shared" si="1"/>
        <v>610736.07834999997</v>
      </c>
      <c r="G25" s="23">
        <f t="shared" si="2"/>
        <v>401537.97429999994</v>
      </c>
      <c r="H25" s="23">
        <f t="shared" si="17"/>
        <v>65.746561982193398</v>
      </c>
      <c r="I25" s="23">
        <f t="shared" si="18"/>
        <v>32.873280991096699</v>
      </c>
      <c r="J25" s="23">
        <f t="shared" si="3"/>
        <v>265551.14999999997</v>
      </c>
      <c r="K25" s="23">
        <f t="shared" si="4"/>
        <v>132775.57499999998</v>
      </c>
      <c r="L25" s="23">
        <f t="shared" si="5"/>
        <v>96407.243000000017</v>
      </c>
      <c r="M25" s="23">
        <f t="shared" si="19"/>
        <v>72.6091700224232</v>
      </c>
      <c r="N25" s="23">
        <f t="shared" si="20"/>
        <v>36.3045850112116</v>
      </c>
      <c r="O25" s="23">
        <f t="shared" si="6"/>
        <v>113889.5</v>
      </c>
      <c r="P25" s="23">
        <f t="shared" si="21"/>
        <v>56944.75</v>
      </c>
      <c r="Q25" s="23">
        <f t="shared" si="7"/>
        <v>45319.260199999997</v>
      </c>
      <c r="R25" s="23">
        <f t="shared" si="22"/>
        <v>79.58461526304005</v>
      </c>
      <c r="S25" s="23">
        <f t="shared" si="23"/>
        <v>39.792307631520025</v>
      </c>
      <c r="T25" s="23">
        <v>18632.099999999999</v>
      </c>
      <c r="U25" s="23">
        <f t="shared" si="24"/>
        <v>9316.0499999999993</v>
      </c>
      <c r="V25" s="23">
        <v>4271.9971999999998</v>
      </c>
      <c r="W25" s="23">
        <f t="shared" si="25"/>
        <v>45.856314639788323</v>
      </c>
      <c r="X25" s="23">
        <f t="shared" si="26"/>
        <v>22.928157319894162</v>
      </c>
      <c r="Y25" s="23">
        <v>14985.6</v>
      </c>
      <c r="Z25" s="23">
        <f t="shared" si="27"/>
        <v>7492.8</v>
      </c>
      <c r="AA25" s="23">
        <v>2922.1568000000002</v>
      </c>
      <c r="AB25" s="23">
        <f t="shared" si="28"/>
        <v>38.999530215673715</v>
      </c>
      <c r="AC25" s="23">
        <f t="shared" si="29"/>
        <v>19.499765107836858</v>
      </c>
      <c r="AD25" s="23">
        <v>95257.4</v>
      </c>
      <c r="AE25" s="23">
        <f t="shared" si="30"/>
        <v>47628.7</v>
      </c>
      <c r="AF25" s="23">
        <v>41047.262999999999</v>
      </c>
      <c r="AG25" s="23">
        <f t="shared" si="31"/>
        <v>86.181783252534714</v>
      </c>
      <c r="AH25" s="23">
        <f t="shared" si="32"/>
        <v>43.090891626267357</v>
      </c>
      <c r="AI25" s="23">
        <v>6083.5</v>
      </c>
      <c r="AJ25" s="23">
        <f t="shared" si="33"/>
        <v>3041.75</v>
      </c>
      <c r="AK25" s="23">
        <v>2220.4549999999999</v>
      </c>
      <c r="AL25" s="23">
        <f t="shared" si="34"/>
        <v>72.99926029423851</v>
      </c>
      <c r="AM25" s="23">
        <f t="shared" si="35"/>
        <v>36.499630147119255</v>
      </c>
      <c r="AN25" s="23">
        <v>7000</v>
      </c>
      <c r="AO25" s="23">
        <f t="shared" si="36"/>
        <v>3500</v>
      </c>
      <c r="AP25" s="23">
        <v>5351.4</v>
      </c>
      <c r="AQ25" s="23">
        <f t="shared" si="37"/>
        <v>152.89714285714285</v>
      </c>
      <c r="AR25" s="23">
        <f t="shared" si="38"/>
        <v>76.448571428571427</v>
      </c>
      <c r="AS25" s="23">
        <v>0</v>
      </c>
      <c r="AT25" s="23">
        <f t="shared" si="39"/>
        <v>0</v>
      </c>
      <c r="AU25" s="23">
        <v>0</v>
      </c>
      <c r="AV25" s="23">
        <v>0</v>
      </c>
      <c r="AW25" s="23">
        <f t="shared" si="40"/>
        <v>0</v>
      </c>
      <c r="AX25" s="23">
        <v>0</v>
      </c>
      <c r="AY25" s="23">
        <v>523875.5</v>
      </c>
      <c r="AZ25" s="23">
        <f t="shared" si="41"/>
        <v>261937.75</v>
      </c>
      <c r="BA25" s="23">
        <v>261937.8</v>
      </c>
      <c r="BB25" s="23">
        <v>7468</v>
      </c>
      <c r="BC25" s="23">
        <f t="shared" si="42"/>
        <v>3734</v>
      </c>
      <c r="BD25" s="23">
        <v>2789.8</v>
      </c>
      <c r="BE25" s="23">
        <v>0</v>
      </c>
      <c r="BF25" s="23">
        <f t="shared" si="43"/>
        <v>0</v>
      </c>
      <c r="BG25" s="23">
        <v>0</v>
      </c>
      <c r="BH25" s="23">
        <v>0</v>
      </c>
      <c r="BI25" s="23">
        <f t="shared" si="44"/>
        <v>0</v>
      </c>
      <c r="BJ25" s="23">
        <v>0</v>
      </c>
      <c r="BK25" s="23">
        <f t="shared" si="8"/>
        <v>32111.399999999998</v>
      </c>
      <c r="BL25" s="23">
        <f t="shared" si="9"/>
        <v>16055.699999999999</v>
      </c>
      <c r="BM25" s="23">
        <f t="shared" si="10"/>
        <v>3646.518</v>
      </c>
      <c r="BN25" s="23">
        <f t="shared" si="45"/>
        <v>22.711672490143687</v>
      </c>
      <c r="BO25" s="23">
        <f t="shared" si="46"/>
        <v>11.355836245071844</v>
      </c>
      <c r="BP25" s="23">
        <v>24005.599999999999</v>
      </c>
      <c r="BQ25" s="23">
        <f t="shared" si="47"/>
        <v>12002.8</v>
      </c>
      <c r="BR25" s="23">
        <v>1517.85</v>
      </c>
      <c r="BS25" s="23">
        <v>3053.1</v>
      </c>
      <c r="BT25" s="23">
        <f t="shared" si="48"/>
        <v>1526.55</v>
      </c>
      <c r="BU25" s="23">
        <v>417.3</v>
      </c>
      <c r="BV25" s="23">
        <v>2826.7</v>
      </c>
      <c r="BW25" s="23">
        <f t="shared" si="49"/>
        <v>1413.35</v>
      </c>
      <c r="BX25" s="23">
        <v>1010.568</v>
      </c>
      <c r="BY25" s="23">
        <v>2226</v>
      </c>
      <c r="BZ25" s="23">
        <f t="shared" si="50"/>
        <v>1113</v>
      </c>
      <c r="CA25" s="23">
        <v>700.8</v>
      </c>
      <c r="CB25" s="23">
        <v>0</v>
      </c>
      <c r="CC25" s="23">
        <f t="shared" si="51"/>
        <v>0</v>
      </c>
      <c r="CD25" s="23">
        <v>0</v>
      </c>
      <c r="CE25" s="23">
        <v>8411.2167000000009</v>
      </c>
      <c r="CF25" s="23">
        <f t="shared" si="52"/>
        <v>4205.6083500000004</v>
      </c>
      <c r="CG25" s="23">
        <v>2866.5232999999998</v>
      </c>
      <c r="CH25" s="23">
        <v>0</v>
      </c>
      <c r="CI25" s="23">
        <f t="shared" si="53"/>
        <v>0</v>
      </c>
      <c r="CJ25" s="23">
        <v>0</v>
      </c>
      <c r="CK25" s="23">
        <v>88065.8</v>
      </c>
      <c r="CL25" s="23">
        <f t="shared" si="54"/>
        <v>44032.9</v>
      </c>
      <c r="CM25" s="23">
        <v>32410.005000000001</v>
      </c>
      <c r="CN25" s="23">
        <v>36648.300000000003</v>
      </c>
      <c r="CO25" s="23">
        <f t="shared" si="55"/>
        <v>18324.150000000001</v>
      </c>
      <c r="CP25" s="23">
        <v>14984.135</v>
      </c>
      <c r="CQ25" s="23">
        <f t="shared" si="56"/>
        <v>81.772606096326427</v>
      </c>
      <c r="CR25" s="23">
        <f t="shared" si="57"/>
        <v>40.886303048163214</v>
      </c>
      <c r="CS25" s="23">
        <v>1500</v>
      </c>
      <c r="CT25" s="23">
        <f t="shared" si="58"/>
        <v>750</v>
      </c>
      <c r="CU25" s="23">
        <v>685.44799999999998</v>
      </c>
      <c r="CV25" s="23">
        <v>415.35</v>
      </c>
      <c r="CW25" s="23">
        <f t="shared" si="59"/>
        <v>207.67500000000001</v>
      </c>
      <c r="CX25" s="23">
        <v>10</v>
      </c>
      <c r="CY25" s="23">
        <v>0</v>
      </c>
      <c r="CZ25" s="23">
        <f t="shared" si="60"/>
        <v>0</v>
      </c>
      <c r="DA25" s="23">
        <v>0</v>
      </c>
      <c r="DB25" s="23">
        <v>1500</v>
      </c>
      <c r="DC25" s="23">
        <f t="shared" si="61"/>
        <v>750</v>
      </c>
      <c r="DD25" s="23">
        <v>3842</v>
      </c>
      <c r="DE25" s="23">
        <v>0</v>
      </c>
      <c r="DF25" s="23">
        <f t="shared" si="11"/>
        <v>805305.8666999999</v>
      </c>
      <c r="DG25" s="23">
        <f t="shared" si="12"/>
        <v>402652.93334999995</v>
      </c>
      <c r="DH25" s="23">
        <f t="shared" si="13"/>
        <v>364001.36629999994</v>
      </c>
      <c r="DI25" s="23">
        <v>0</v>
      </c>
      <c r="DJ25" s="23">
        <f t="shared" si="62"/>
        <v>0</v>
      </c>
      <c r="DK25" s="23">
        <v>0</v>
      </c>
      <c r="DL25" s="23">
        <v>405418.6</v>
      </c>
      <c r="DM25" s="23">
        <f t="shared" si="63"/>
        <v>202709.3</v>
      </c>
      <c r="DN25" s="23">
        <v>37536.608</v>
      </c>
      <c r="DO25" s="23">
        <v>0</v>
      </c>
      <c r="DP25" s="23">
        <f t="shared" si="64"/>
        <v>0</v>
      </c>
      <c r="DQ25" s="23">
        <v>0</v>
      </c>
      <c r="DR25" s="23">
        <v>10747.69</v>
      </c>
      <c r="DS25" s="23">
        <f t="shared" si="65"/>
        <v>5373.8450000000003</v>
      </c>
      <c r="DT25" s="23">
        <v>0</v>
      </c>
      <c r="DU25" s="23">
        <v>0</v>
      </c>
      <c r="DV25" s="23">
        <f t="shared" si="66"/>
        <v>0</v>
      </c>
      <c r="DW25" s="23">
        <v>0</v>
      </c>
      <c r="DX25" s="23">
        <v>150000</v>
      </c>
      <c r="DY25" s="23">
        <f t="shared" si="67"/>
        <v>75000</v>
      </c>
      <c r="DZ25" s="23">
        <v>0</v>
      </c>
      <c r="EA25" s="23">
        <v>0</v>
      </c>
      <c r="EB25" s="23">
        <f t="shared" si="14"/>
        <v>566166.29</v>
      </c>
      <c r="EC25" s="23">
        <f t="shared" si="15"/>
        <v>283083.14500000002</v>
      </c>
      <c r="ED25" s="23">
        <f t="shared" si="16"/>
        <v>37536.608</v>
      </c>
    </row>
    <row r="26" spans="1:134" x14ac:dyDescent="0.3">
      <c r="A26" s="21">
        <v>17</v>
      </c>
      <c r="B26" s="30" t="s">
        <v>183</v>
      </c>
      <c r="C26" s="23">
        <v>3206.8824</v>
      </c>
      <c r="D26" s="23">
        <v>10128.458699999999</v>
      </c>
      <c r="E26" s="23">
        <f t="shared" si="0"/>
        <v>36570.300000000003</v>
      </c>
      <c r="F26" s="23">
        <f t="shared" si="1"/>
        <v>18285.150000000001</v>
      </c>
      <c r="G26" s="23">
        <f t="shared" si="2"/>
        <v>14184.826800000001</v>
      </c>
      <c r="H26" s="23">
        <f t="shared" si="17"/>
        <v>77.575665499052505</v>
      </c>
      <c r="I26" s="23">
        <f t="shared" si="18"/>
        <v>38.787832749526252</v>
      </c>
      <c r="J26" s="23">
        <f t="shared" si="3"/>
        <v>11637.4</v>
      </c>
      <c r="K26" s="23">
        <f t="shared" si="4"/>
        <v>5818.7</v>
      </c>
      <c r="L26" s="23">
        <f t="shared" si="5"/>
        <v>1718.3268</v>
      </c>
      <c r="M26" s="23">
        <f t="shared" si="19"/>
        <v>29.531111760358847</v>
      </c>
      <c r="N26" s="23">
        <f t="shared" si="20"/>
        <v>14.765555880179424</v>
      </c>
      <c r="O26" s="23">
        <f t="shared" si="6"/>
        <v>5185.3999999999996</v>
      </c>
      <c r="P26" s="23">
        <f t="shared" si="21"/>
        <v>2592.6999999999998</v>
      </c>
      <c r="Q26" s="23">
        <f t="shared" si="7"/>
        <v>715.06100000000004</v>
      </c>
      <c r="R26" s="23">
        <f t="shared" si="22"/>
        <v>27.579781694758367</v>
      </c>
      <c r="S26" s="23">
        <f t="shared" si="23"/>
        <v>13.789890847379183</v>
      </c>
      <c r="T26" s="23">
        <v>115.4</v>
      </c>
      <c r="U26" s="23">
        <f t="shared" si="24"/>
        <v>57.7</v>
      </c>
      <c r="V26" s="23">
        <v>0.47399999999999998</v>
      </c>
      <c r="W26" s="23">
        <f t="shared" si="25"/>
        <v>0.82149046793760816</v>
      </c>
      <c r="X26" s="23">
        <f t="shared" si="26"/>
        <v>0.41074523396880408</v>
      </c>
      <c r="Y26" s="23">
        <v>2950</v>
      </c>
      <c r="Z26" s="23">
        <f t="shared" si="27"/>
        <v>1475</v>
      </c>
      <c r="AA26" s="23">
        <v>303.32580000000002</v>
      </c>
      <c r="AB26" s="23">
        <f t="shared" si="28"/>
        <v>20.564461016949153</v>
      </c>
      <c r="AC26" s="23">
        <f t="shared" si="29"/>
        <v>10.282230508474576</v>
      </c>
      <c r="AD26" s="23">
        <v>5070</v>
      </c>
      <c r="AE26" s="23">
        <f t="shared" si="30"/>
        <v>2535</v>
      </c>
      <c r="AF26" s="23">
        <v>714.58699999999999</v>
      </c>
      <c r="AG26" s="23">
        <f t="shared" si="31"/>
        <v>28.188836291913216</v>
      </c>
      <c r="AH26" s="23">
        <f t="shared" si="32"/>
        <v>14.094418145956608</v>
      </c>
      <c r="AI26" s="23">
        <v>72</v>
      </c>
      <c r="AJ26" s="23">
        <f t="shared" si="33"/>
        <v>36</v>
      </c>
      <c r="AK26" s="23">
        <v>22</v>
      </c>
      <c r="AL26" s="23">
        <f t="shared" si="34"/>
        <v>61.111111111111114</v>
      </c>
      <c r="AM26" s="23">
        <f t="shared" si="35"/>
        <v>30.555555555555557</v>
      </c>
      <c r="AN26" s="23">
        <v>0</v>
      </c>
      <c r="AO26" s="23">
        <f t="shared" si="36"/>
        <v>0</v>
      </c>
      <c r="AP26" s="23">
        <v>0</v>
      </c>
      <c r="AQ26" s="23" t="e">
        <f t="shared" si="37"/>
        <v>#DIV/0!</v>
      </c>
      <c r="AR26" s="23" t="e">
        <f t="shared" si="38"/>
        <v>#DIV/0!</v>
      </c>
      <c r="AS26" s="23">
        <v>0</v>
      </c>
      <c r="AT26" s="23">
        <f t="shared" si="39"/>
        <v>0</v>
      </c>
      <c r="AU26" s="23">
        <v>0</v>
      </c>
      <c r="AV26" s="23">
        <v>0</v>
      </c>
      <c r="AW26" s="23">
        <f t="shared" si="40"/>
        <v>0</v>
      </c>
      <c r="AX26" s="23">
        <v>0</v>
      </c>
      <c r="AY26" s="23">
        <v>24932.9</v>
      </c>
      <c r="AZ26" s="23">
        <f t="shared" si="41"/>
        <v>12466.45</v>
      </c>
      <c r="BA26" s="23">
        <v>12466.5</v>
      </c>
      <c r="BB26" s="23">
        <v>0</v>
      </c>
      <c r="BC26" s="23">
        <f t="shared" si="42"/>
        <v>0</v>
      </c>
      <c r="BD26" s="23">
        <v>0</v>
      </c>
      <c r="BE26" s="23">
        <v>0</v>
      </c>
      <c r="BF26" s="23">
        <f t="shared" si="43"/>
        <v>0</v>
      </c>
      <c r="BG26" s="23">
        <v>0</v>
      </c>
      <c r="BH26" s="23">
        <v>0</v>
      </c>
      <c r="BI26" s="23">
        <f t="shared" si="44"/>
        <v>0</v>
      </c>
      <c r="BJ26" s="23">
        <v>0</v>
      </c>
      <c r="BK26" s="23">
        <f t="shared" si="8"/>
        <v>2470</v>
      </c>
      <c r="BL26" s="23">
        <f t="shared" si="9"/>
        <v>1235</v>
      </c>
      <c r="BM26" s="23">
        <f t="shared" si="10"/>
        <v>589.67000000000007</v>
      </c>
      <c r="BN26" s="23">
        <f t="shared" si="45"/>
        <v>47.746558704453449</v>
      </c>
      <c r="BO26" s="23">
        <f t="shared" si="46"/>
        <v>23.873279352226724</v>
      </c>
      <c r="BP26" s="23">
        <v>800</v>
      </c>
      <c r="BQ26" s="23">
        <f t="shared" si="47"/>
        <v>400</v>
      </c>
      <c r="BR26" s="23">
        <v>360.67</v>
      </c>
      <c r="BS26" s="23">
        <v>1670</v>
      </c>
      <c r="BT26" s="23">
        <f t="shared" si="48"/>
        <v>835</v>
      </c>
      <c r="BU26" s="23">
        <v>229</v>
      </c>
      <c r="BV26" s="23">
        <v>0</v>
      </c>
      <c r="BW26" s="23">
        <f t="shared" si="49"/>
        <v>0</v>
      </c>
      <c r="BX26" s="23">
        <v>0</v>
      </c>
      <c r="BY26" s="23">
        <v>0</v>
      </c>
      <c r="BZ26" s="23">
        <f t="shared" si="50"/>
        <v>0</v>
      </c>
      <c r="CA26" s="23">
        <v>0</v>
      </c>
      <c r="CB26" s="23">
        <v>0</v>
      </c>
      <c r="CC26" s="23">
        <f t="shared" si="51"/>
        <v>0</v>
      </c>
      <c r="CD26" s="23">
        <v>0</v>
      </c>
      <c r="CE26" s="23">
        <v>0</v>
      </c>
      <c r="CF26" s="23">
        <f t="shared" si="52"/>
        <v>0</v>
      </c>
      <c r="CG26" s="23">
        <v>0</v>
      </c>
      <c r="CH26" s="23">
        <v>0</v>
      </c>
      <c r="CI26" s="23">
        <f t="shared" si="53"/>
        <v>0</v>
      </c>
      <c r="CJ26" s="23">
        <v>0</v>
      </c>
      <c r="CK26" s="23">
        <v>960</v>
      </c>
      <c r="CL26" s="23">
        <f t="shared" si="54"/>
        <v>480</v>
      </c>
      <c r="CM26" s="23">
        <v>88.27</v>
      </c>
      <c r="CN26" s="23">
        <v>960</v>
      </c>
      <c r="CO26" s="23">
        <f t="shared" si="55"/>
        <v>480</v>
      </c>
      <c r="CP26" s="23">
        <v>88.27</v>
      </c>
      <c r="CQ26" s="23">
        <f t="shared" si="56"/>
        <v>18.389583333333331</v>
      </c>
      <c r="CR26" s="23">
        <f t="shared" si="57"/>
        <v>9.1947916666666654</v>
      </c>
      <c r="CS26" s="23">
        <v>0</v>
      </c>
      <c r="CT26" s="23">
        <f t="shared" si="58"/>
        <v>0</v>
      </c>
      <c r="CU26" s="23">
        <v>0</v>
      </c>
      <c r="CV26" s="23">
        <v>0</v>
      </c>
      <c r="CW26" s="23">
        <f t="shared" si="59"/>
        <v>0</v>
      </c>
      <c r="CX26" s="23">
        <v>0</v>
      </c>
      <c r="CY26" s="23">
        <v>0</v>
      </c>
      <c r="CZ26" s="23">
        <f t="shared" si="60"/>
        <v>0</v>
      </c>
      <c r="DA26" s="23">
        <v>0</v>
      </c>
      <c r="DB26" s="23">
        <v>0</v>
      </c>
      <c r="DC26" s="23">
        <f t="shared" si="61"/>
        <v>0</v>
      </c>
      <c r="DD26" s="23">
        <v>0</v>
      </c>
      <c r="DE26" s="23">
        <v>0</v>
      </c>
      <c r="DF26" s="23">
        <f t="shared" si="11"/>
        <v>36570.300000000003</v>
      </c>
      <c r="DG26" s="23">
        <f t="shared" si="12"/>
        <v>18285.150000000001</v>
      </c>
      <c r="DH26" s="23">
        <f t="shared" si="13"/>
        <v>14184.826800000001</v>
      </c>
      <c r="DI26" s="23">
        <v>0</v>
      </c>
      <c r="DJ26" s="23">
        <f t="shared" si="62"/>
        <v>0</v>
      </c>
      <c r="DK26" s="23">
        <v>0</v>
      </c>
      <c r="DL26" s="23">
        <v>0</v>
      </c>
      <c r="DM26" s="23">
        <f t="shared" si="63"/>
        <v>0</v>
      </c>
      <c r="DN26" s="23">
        <v>0</v>
      </c>
      <c r="DO26" s="23">
        <v>0</v>
      </c>
      <c r="DP26" s="23">
        <f t="shared" si="64"/>
        <v>0</v>
      </c>
      <c r="DQ26" s="23">
        <v>0</v>
      </c>
      <c r="DR26" s="23">
        <v>0</v>
      </c>
      <c r="DS26" s="23">
        <f t="shared" si="65"/>
        <v>0</v>
      </c>
      <c r="DT26" s="23">
        <v>0</v>
      </c>
      <c r="DU26" s="23">
        <v>0</v>
      </c>
      <c r="DV26" s="23">
        <f t="shared" si="66"/>
        <v>0</v>
      </c>
      <c r="DW26" s="23">
        <v>0</v>
      </c>
      <c r="DX26" s="23">
        <v>0</v>
      </c>
      <c r="DY26" s="23">
        <f t="shared" si="67"/>
        <v>0</v>
      </c>
      <c r="DZ26" s="23">
        <v>0</v>
      </c>
      <c r="EA26" s="23">
        <v>0</v>
      </c>
      <c r="EB26" s="23">
        <f t="shared" si="14"/>
        <v>0</v>
      </c>
      <c r="EC26" s="23">
        <f t="shared" si="15"/>
        <v>0</v>
      </c>
      <c r="ED26" s="23">
        <f t="shared" si="16"/>
        <v>0</v>
      </c>
    </row>
    <row r="27" spans="1:134" x14ac:dyDescent="0.3">
      <c r="A27" s="21">
        <v>18</v>
      </c>
      <c r="B27" s="28" t="s">
        <v>184</v>
      </c>
      <c r="C27" s="23">
        <v>2183.5880000000002</v>
      </c>
      <c r="D27" s="23">
        <v>997.41780000000006</v>
      </c>
      <c r="E27" s="23">
        <f t="shared" si="0"/>
        <v>20954.900000000001</v>
      </c>
      <c r="F27" s="23">
        <f t="shared" si="1"/>
        <v>10477.450000000001</v>
      </c>
      <c r="G27" s="23">
        <f t="shared" si="2"/>
        <v>7984.7729999999992</v>
      </c>
      <c r="H27" s="23">
        <f t="shared" si="17"/>
        <v>76.20912531197952</v>
      </c>
      <c r="I27" s="23">
        <f t="shared" si="18"/>
        <v>38.10456265598976</v>
      </c>
      <c r="J27" s="23">
        <f t="shared" si="3"/>
        <v>8063.1</v>
      </c>
      <c r="K27" s="23">
        <f t="shared" si="4"/>
        <v>4031.55</v>
      </c>
      <c r="L27" s="23">
        <f t="shared" si="5"/>
        <v>1538.873</v>
      </c>
      <c r="M27" s="23">
        <f t="shared" si="19"/>
        <v>38.170753184259155</v>
      </c>
      <c r="N27" s="23">
        <f t="shared" si="20"/>
        <v>19.085376592129577</v>
      </c>
      <c r="O27" s="23">
        <f t="shared" si="6"/>
        <v>2292.2000000000003</v>
      </c>
      <c r="P27" s="23">
        <f t="shared" si="21"/>
        <v>1146.1000000000001</v>
      </c>
      <c r="Q27" s="23">
        <f t="shared" si="7"/>
        <v>365.55599999999998</v>
      </c>
      <c r="R27" s="23">
        <f t="shared" si="22"/>
        <v>31.895646104179388</v>
      </c>
      <c r="S27" s="23">
        <f t="shared" si="23"/>
        <v>15.947823052089694</v>
      </c>
      <c r="T27" s="23">
        <v>18.3</v>
      </c>
      <c r="U27" s="23">
        <f t="shared" si="24"/>
        <v>9.15</v>
      </c>
      <c r="V27" s="23">
        <v>2.5939999999999999</v>
      </c>
      <c r="W27" s="23">
        <f t="shared" si="25"/>
        <v>28.349726775956281</v>
      </c>
      <c r="X27" s="23">
        <f t="shared" si="26"/>
        <v>14.17486338797814</v>
      </c>
      <c r="Y27" s="23">
        <v>1961.4</v>
      </c>
      <c r="Z27" s="23">
        <f t="shared" si="27"/>
        <v>980.7</v>
      </c>
      <c r="AA27" s="23">
        <v>339.31700000000001</v>
      </c>
      <c r="AB27" s="23">
        <f t="shared" si="28"/>
        <v>34.599469766493321</v>
      </c>
      <c r="AC27" s="23">
        <f t="shared" si="29"/>
        <v>17.299734883246661</v>
      </c>
      <c r="AD27" s="23">
        <v>2273.9</v>
      </c>
      <c r="AE27" s="23">
        <f t="shared" si="30"/>
        <v>1136.95</v>
      </c>
      <c r="AF27" s="23">
        <v>362.96199999999999</v>
      </c>
      <c r="AG27" s="23">
        <f t="shared" si="31"/>
        <v>31.924183121509298</v>
      </c>
      <c r="AH27" s="23">
        <f t="shared" si="32"/>
        <v>15.962091560754649</v>
      </c>
      <c r="AI27" s="23">
        <v>24</v>
      </c>
      <c r="AJ27" s="23">
        <f t="shared" si="33"/>
        <v>12</v>
      </c>
      <c r="AK27" s="23">
        <v>15</v>
      </c>
      <c r="AL27" s="23">
        <f t="shared" si="34"/>
        <v>125</v>
      </c>
      <c r="AM27" s="23">
        <f t="shared" si="35"/>
        <v>62.5</v>
      </c>
      <c r="AN27" s="23">
        <v>0</v>
      </c>
      <c r="AO27" s="23">
        <f t="shared" si="36"/>
        <v>0</v>
      </c>
      <c r="AP27" s="23">
        <v>0</v>
      </c>
      <c r="AQ27" s="23" t="e">
        <f t="shared" si="37"/>
        <v>#DIV/0!</v>
      </c>
      <c r="AR27" s="23" t="e">
        <f t="shared" si="38"/>
        <v>#DIV/0!</v>
      </c>
      <c r="AS27" s="23">
        <v>0</v>
      </c>
      <c r="AT27" s="23">
        <f t="shared" si="39"/>
        <v>0</v>
      </c>
      <c r="AU27" s="23">
        <v>0</v>
      </c>
      <c r="AV27" s="23">
        <v>0</v>
      </c>
      <c r="AW27" s="23">
        <f t="shared" si="40"/>
        <v>0</v>
      </c>
      <c r="AX27" s="23">
        <v>0</v>
      </c>
      <c r="AY27" s="23">
        <v>12891.8</v>
      </c>
      <c r="AZ27" s="23">
        <f t="shared" si="41"/>
        <v>6445.9</v>
      </c>
      <c r="BA27" s="23">
        <v>6445.9</v>
      </c>
      <c r="BB27" s="23">
        <v>0</v>
      </c>
      <c r="BC27" s="23">
        <f t="shared" si="42"/>
        <v>0</v>
      </c>
      <c r="BD27" s="23">
        <v>0</v>
      </c>
      <c r="BE27" s="23">
        <v>0</v>
      </c>
      <c r="BF27" s="23">
        <f t="shared" si="43"/>
        <v>0</v>
      </c>
      <c r="BG27" s="23">
        <v>0</v>
      </c>
      <c r="BH27" s="23">
        <v>0</v>
      </c>
      <c r="BI27" s="23">
        <f t="shared" si="44"/>
        <v>0</v>
      </c>
      <c r="BJ27" s="23">
        <v>0</v>
      </c>
      <c r="BK27" s="23">
        <f t="shared" si="8"/>
        <v>2413.3000000000002</v>
      </c>
      <c r="BL27" s="23">
        <f t="shared" si="9"/>
        <v>1206.6500000000001</v>
      </c>
      <c r="BM27" s="23">
        <f t="shared" si="10"/>
        <v>599</v>
      </c>
      <c r="BN27" s="23">
        <f t="shared" si="45"/>
        <v>49.6415696349397</v>
      </c>
      <c r="BO27" s="23">
        <f t="shared" si="46"/>
        <v>24.82078481746985</v>
      </c>
      <c r="BP27" s="23">
        <v>2113.3000000000002</v>
      </c>
      <c r="BQ27" s="23">
        <f t="shared" si="47"/>
        <v>1056.6500000000001</v>
      </c>
      <c r="BR27" s="23">
        <v>599</v>
      </c>
      <c r="BS27" s="23">
        <v>300</v>
      </c>
      <c r="BT27" s="23">
        <f t="shared" si="48"/>
        <v>150</v>
      </c>
      <c r="BU27" s="23">
        <v>0</v>
      </c>
      <c r="BV27" s="23">
        <v>0</v>
      </c>
      <c r="BW27" s="23">
        <f t="shared" si="49"/>
        <v>0</v>
      </c>
      <c r="BX27" s="23">
        <v>0</v>
      </c>
      <c r="BY27" s="23">
        <v>0</v>
      </c>
      <c r="BZ27" s="23">
        <f t="shared" si="50"/>
        <v>0</v>
      </c>
      <c r="CA27" s="23">
        <v>0</v>
      </c>
      <c r="CB27" s="23">
        <v>0</v>
      </c>
      <c r="CC27" s="23">
        <f t="shared" si="51"/>
        <v>0</v>
      </c>
      <c r="CD27" s="23">
        <v>0</v>
      </c>
      <c r="CE27" s="23">
        <v>0</v>
      </c>
      <c r="CF27" s="23">
        <f t="shared" si="52"/>
        <v>0</v>
      </c>
      <c r="CG27" s="23">
        <v>0</v>
      </c>
      <c r="CH27" s="23">
        <v>0</v>
      </c>
      <c r="CI27" s="23">
        <f t="shared" si="53"/>
        <v>0</v>
      </c>
      <c r="CJ27" s="23">
        <v>0</v>
      </c>
      <c r="CK27" s="23">
        <v>1372.2</v>
      </c>
      <c r="CL27" s="23">
        <f t="shared" si="54"/>
        <v>686.1</v>
      </c>
      <c r="CM27" s="23">
        <v>220</v>
      </c>
      <c r="CN27" s="23">
        <v>1372.2</v>
      </c>
      <c r="CO27" s="23">
        <f t="shared" si="55"/>
        <v>686.1</v>
      </c>
      <c r="CP27" s="23">
        <v>220</v>
      </c>
      <c r="CQ27" s="23">
        <f t="shared" si="56"/>
        <v>32.065296603993588</v>
      </c>
      <c r="CR27" s="23">
        <f t="shared" si="57"/>
        <v>16.032648301996794</v>
      </c>
      <c r="CS27" s="23">
        <v>0</v>
      </c>
      <c r="CT27" s="23">
        <f t="shared" si="58"/>
        <v>0</v>
      </c>
      <c r="CU27" s="23">
        <v>0</v>
      </c>
      <c r="CV27" s="23">
        <v>0</v>
      </c>
      <c r="CW27" s="23">
        <f t="shared" si="59"/>
        <v>0</v>
      </c>
      <c r="CX27" s="23">
        <v>0</v>
      </c>
      <c r="CY27" s="23">
        <v>0</v>
      </c>
      <c r="CZ27" s="23">
        <f t="shared" si="60"/>
        <v>0</v>
      </c>
      <c r="DA27" s="23">
        <v>0</v>
      </c>
      <c r="DB27" s="23">
        <v>0</v>
      </c>
      <c r="DC27" s="23">
        <f t="shared" si="61"/>
        <v>0</v>
      </c>
      <c r="DD27" s="23">
        <v>0</v>
      </c>
      <c r="DE27" s="23">
        <v>0</v>
      </c>
      <c r="DF27" s="23">
        <f t="shared" si="11"/>
        <v>20954.900000000001</v>
      </c>
      <c r="DG27" s="23">
        <f t="shared" si="12"/>
        <v>10477.450000000001</v>
      </c>
      <c r="DH27" s="23">
        <f t="shared" si="13"/>
        <v>7984.7729999999992</v>
      </c>
      <c r="DI27" s="23">
        <v>0</v>
      </c>
      <c r="DJ27" s="23">
        <f t="shared" si="62"/>
        <v>0</v>
      </c>
      <c r="DK27" s="23">
        <v>0</v>
      </c>
      <c r="DL27" s="23">
        <v>0</v>
      </c>
      <c r="DM27" s="23">
        <f t="shared" si="63"/>
        <v>0</v>
      </c>
      <c r="DN27" s="23">
        <v>0</v>
      </c>
      <c r="DO27" s="23">
        <v>0</v>
      </c>
      <c r="DP27" s="23">
        <f t="shared" si="64"/>
        <v>0</v>
      </c>
      <c r="DQ27" s="23">
        <v>0</v>
      </c>
      <c r="DR27" s="23">
        <v>0</v>
      </c>
      <c r="DS27" s="23">
        <f t="shared" si="65"/>
        <v>0</v>
      </c>
      <c r="DT27" s="23">
        <v>0</v>
      </c>
      <c r="DU27" s="23">
        <v>0</v>
      </c>
      <c r="DV27" s="23">
        <f t="shared" si="66"/>
        <v>0</v>
      </c>
      <c r="DW27" s="23">
        <v>0</v>
      </c>
      <c r="DX27" s="23">
        <v>800</v>
      </c>
      <c r="DY27" s="23">
        <f t="shared" si="67"/>
        <v>400</v>
      </c>
      <c r="DZ27" s="23">
        <v>0</v>
      </c>
      <c r="EA27" s="23">
        <v>0</v>
      </c>
      <c r="EB27" s="23">
        <f t="shared" si="14"/>
        <v>800</v>
      </c>
      <c r="EC27" s="23">
        <f t="shared" si="15"/>
        <v>400</v>
      </c>
      <c r="ED27" s="23">
        <f t="shared" si="16"/>
        <v>0</v>
      </c>
    </row>
    <row r="28" spans="1:134" x14ac:dyDescent="0.3">
      <c r="A28" s="21">
        <v>19</v>
      </c>
      <c r="B28" s="30" t="s">
        <v>185</v>
      </c>
      <c r="C28" s="23">
        <v>2171.0569999999998</v>
      </c>
      <c r="D28" s="23">
        <v>5934.7781000000004</v>
      </c>
      <c r="E28" s="23">
        <f t="shared" si="0"/>
        <v>26127.200000000001</v>
      </c>
      <c r="F28" s="23">
        <f t="shared" si="1"/>
        <v>13063.6</v>
      </c>
      <c r="G28" s="23">
        <f t="shared" si="2"/>
        <v>11345.695200000002</v>
      </c>
      <c r="H28" s="23">
        <f t="shared" si="17"/>
        <v>86.849683088888213</v>
      </c>
      <c r="I28" s="23">
        <f t="shared" si="18"/>
        <v>43.424841544444106</v>
      </c>
      <c r="J28" s="23">
        <f t="shared" si="3"/>
        <v>6547.8</v>
      </c>
      <c r="K28" s="23">
        <f t="shared" si="4"/>
        <v>3273.9</v>
      </c>
      <c r="L28" s="23">
        <f t="shared" si="5"/>
        <v>1555.9952000000001</v>
      </c>
      <c r="M28" s="23">
        <f t="shared" si="19"/>
        <v>47.527267173707202</v>
      </c>
      <c r="N28" s="23">
        <f t="shared" si="20"/>
        <v>23.763633586853601</v>
      </c>
      <c r="O28" s="23">
        <f t="shared" si="6"/>
        <v>3182.8</v>
      </c>
      <c r="P28" s="23">
        <f t="shared" si="21"/>
        <v>1591.4</v>
      </c>
      <c r="Q28" s="23">
        <f t="shared" si="7"/>
        <v>1049.8440000000001</v>
      </c>
      <c r="R28" s="23">
        <f t="shared" si="22"/>
        <v>65.96983787859746</v>
      </c>
      <c r="S28" s="23">
        <f t="shared" si="23"/>
        <v>32.98491893929873</v>
      </c>
      <c r="T28" s="23">
        <v>234</v>
      </c>
      <c r="U28" s="23">
        <f t="shared" si="24"/>
        <v>117</v>
      </c>
      <c r="V28" s="23">
        <v>73.935000000000002</v>
      </c>
      <c r="W28" s="23">
        <f t="shared" si="25"/>
        <v>63.192307692307693</v>
      </c>
      <c r="X28" s="23">
        <f t="shared" si="26"/>
        <v>31.596153846153847</v>
      </c>
      <c r="Y28" s="23">
        <v>2148</v>
      </c>
      <c r="Z28" s="23">
        <f t="shared" si="27"/>
        <v>1074</v>
      </c>
      <c r="AA28" s="23">
        <v>182.03720000000001</v>
      </c>
      <c r="AB28" s="23">
        <f t="shared" si="28"/>
        <v>16.949459962756052</v>
      </c>
      <c r="AC28" s="23">
        <f t="shared" si="29"/>
        <v>8.4747299813780259</v>
      </c>
      <c r="AD28" s="23">
        <v>2948.8</v>
      </c>
      <c r="AE28" s="23">
        <f t="shared" si="30"/>
        <v>1474.4</v>
      </c>
      <c r="AF28" s="23">
        <v>975.90899999999999</v>
      </c>
      <c r="AG28" s="23">
        <f t="shared" si="31"/>
        <v>66.190246880086818</v>
      </c>
      <c r="AH28" s="23">
        <f t="shared" si="32"/>
        <v>33.095123440043409</v>
      </c>
      <c r="AI28" s="23">
        <v>151</v>
      </c>
      <c r="AJ28" s="23">
        <f t="shared" si="33"/>
        <v>75.5</v>
      </c>
      <c r="AK28" s="23">
        <v>12</v>
      </c>
      <c r="AL28" s="23">
        <f t="shared" si="34"/>
        <v>15.894039735099339</v>
      </c>
      <c r="AM28" s="23">
        <f t="shared" si="35"/>
        <v>7.9470198675496695</v>
      </c>
      <c r="AN28" s="23">
        <v>0</v>
      </c>
      <c r="AO28" s="23">
        <f t="shared" si="36"/>
        <v>0</v>
      </c>
      <c r="AP28" s="23">
        <v>0</v>
      </c>
      <c r="AQ28" s="23" t="e">
        <f t="shared" si="37"/>
        <v>#DIV/0!</v>
      </c>
      <c r="AR28" s="23" t="e">
        <f t="shared" si="38"/>
        <v>#DIV/0!</v>
      </c>
      <c r="AS28" s="23">
        <v>0</v>
      </c>
      <c r="AT28" s="23">
        <f t="shared" si="39"/>
        <v>0</v>
      </c>
      <c r="AU28" s="23">
        <v>0</v>
      </c>
      <c r="AV28" s="23">
        <v>0</v>
      </c>
      <c r="AW28" s="23">
        <f t="shared" si="40"/>
        <v>0</v>
      </c>
      <c r="AX28" s="23">
        <v>0</v>
      </c>
      <c r="AY28" s="23">
        <v>19579.400000000001</v>
      </c>
      <c r="AZ28" s="23">
        <f t="shared" si="41"/>
        <v>9789.7000000000007</v>
      </c>
      <c r="BA28" s="23">
        <v>9789.7000000000007</v>
      </c>
      <c r="BB28" s="23">
        <v>0</v>
      </c>
      <c r="BC28" s="23">
        <f t="shared" si="42"/>
        <v>0</v>
      </c>
      <c r="BD28" s="23">
        <v>0</v>
      </c>
      <c r="BE28" s="23">
        <v>0</v>
      </c>
      <c r="BF28" s="23">
        <f t="shared" si="43"/>
        <v>0</v>
      </c>
      <c r="BG28" s="23">
        <v>0</v>
      </c>
      <c r="BH28" s="23">
        <v>0</v>
      </c>
      <c r="BI28" s="23">
        <f t="shared" si="44"/>
        <v>0</v>
      </c>
      <c r="BJ28" s="23">
        <v>0</v>
      </c>
      <c r="BK28" s="23">
        <f t="shared" si="8"/>
        <v>225</v>
      </c>
      <c r="BL28" s="23">
        <f t="shared" si="9"/>
        <v>112.5</v>
      </c>
      <c r="BM28" s="23">
        <f t="shared" si="10"/>
        <v>52.475999999999999</v>
      </c>
      <c r="BN28" s="23">
        <f t="shared" si="45"/>
        <v>46.645333333333333</v>
      </c>
      <c r="BO28" s="23">
        <f t="shared" si="46"/>
        <v>23.322666666666667</v>
      </c>
      <c r="BP28" s="23">
        <v>103.7</v>
      </c>
      <c r="BQ28" s="23">
        <f t="shared" si="47"/>
        <v>51.85</v>
      </c>
      <c r="BR28" s="23">
        <v>0</v>
      </c>
      <c r="BS28" s="23">
        <v>121.3</v>
      </c>
      <c r="BT28" s="23">
        <f t="shared" si="48"/>
        <v>60.65</v>
      </c>
      <c r="BU28" s="23">
        <v>2.476</v>
      </c>
      <c r="BV28" s="23">
        <v>0</v>
      </c>
      <c r="BW28" s="23">
        <f t="shared" si="49"/>
        <v>0</v>
      </c>
      <c r="BX28" s="23">
        <v>0</v>
      </c>
      <c r="BY28" s="23">
        <v>0</v>
      </c>
      <c r="BZ28" s="23">
        <f t="shared" si="50"/>
        <v>0</v>
      </c>
      <c r="CA28" s="23">
        <v>50</v>
      </c>
      <c r="CB28" s="23">
        <v>0</v>
      </c>
      <c r="CC28" s="23">
        <f t="shared" si="51"/>
        <v>0</v>
      </c>
      <c r="CD28" s="23">
        <v>0</v>
      </c>
      <c r="CE28" s="23">
        <v>0</v>
      </c>
      <c r="CF28" s="23">
        <f t="shared" si="52"/>
        <v>0</v>
      </c>
      <c r="CG28" s="23">
        <v>0</v>
      </c>
      <c r="CH28" s="23">
        <v>0</v>
      </c>
      <c r="CI28" s="23">
        <f t="shared" si="53"/>
        <v>0</v>
      </c>
      <c r="CJ28" s="23">
        <v>0</v>
      </c>
      <c r="CK28" s="23">
        <v>841</v>
      </c>
      <c r="CL28" s="23">
        <f t="shared" si="54"/>
        <v>420.5</v>
      </c>
      <c r="CM28" s="23">
        <v>53.76</v>
      </c>
      <c r="CN28" s="23">
        <v>840</v>
      </c>
      <c r="CO28" s="23">
        <f t="shared" si="55"/>
        <v>420</v>
      </c>
      <c r="CP28" s="23">
        <v>51.76</v>
      </c>
      <c r="CQ28" s="23">
        <f t="shared" si="56"/>
        <v>12.323809523809523</v>
      </c>
      <c r="CR28" s="23">
        <f t="shared" si="57"/>
        <v>6.1619047619047613</v>
      </c>
      <c r="CS28" s="23">
        <v>0</v>
      </c>
      <c r="CT28" s="23">
        <f t="shared" si="58"/>
        <v>0</v>
      </c>
      <c r="CU28" s="23">
        <v>205.87799999999999</v>
      </c>
      <c r="CV28" s="23">
        <v>0</v>
      </c>
      <c r="CW28" s="23">
        <f t="shared" si="59"/>
        <v>0</v>
      </c>
      <c r="CX28" s="23">
        <v>0</v>
      </c>
      <c r="CY28" s="23">
        <v>0</v>
      </c>
      <c r="CZ28" s="23">
        <f t="shared" si="60"/>
        <v>0</v>
      </c>
      <c r="DA28" s="23">
        <v>0</v>
      </c>
      <c r="DB28" s="23">
        <v>0</v>
      </c>
      <c r="DC28" s="23">
        <f t="shared" si="61"/>
        <v>0</v>
      </c>
      <c r="DD28" s="23">
        <v>0</v>
      </c>
      <c r="DE28" s="23">
        <v>0</v>
      </c>
      <c r="DF28" s="23">
        <f t="shared" si="11"/>
        <v>26127.200000000001</v>
      </c>
      <c r="DG28" s="23">
        <f t="shared" si="12"/>
        <v>13063.6</v>
      </c>
      <c r="DH28" s="23">
        <f t="shared" si="13"/>
        <v>11345.695200000002</v>
      </c>
      <c r="DI28" s="23">
        <v>0</v>
      </c>
      <c r="DJ28" s="23">
        <f t="shared" si="62"/>
        <v>0</v>
      </c>
      <c r="DK28" s="23">
        <v>0</v>
      </c>
      <c r="DL28" s="23">
        <v>0</v>
      </c>
      <c r="DM28" s="23">
        <f t="shared" si="63"/>
        <v>0</v>
      </c>
      <c r="DN28" s="23">
        <v>0</v>
      </c>
      <c r="DO28" s="23">
        <v>0</v>
      </c>
      <c r="DP28" s="23">
        <f t="shared" si="64"/>
        <v>0</v>
      </c>
      <c r="DQ28" s="23">
        <v>0</v>
      </c>
      <c r="DR28" s="23">
        <v>0</v>
      </c>
      <c r="DS28" s="23">
        <f t="shared" si="65"/>
        <v>0</v>
      </c>
      <c r="DT28" s="23">
        <v>0</v>
      </c>
      <c r="DU28" s="23">
        <v>0</v>
      </c>
      <c r="DV28" s="23">
        <f t="shared" si="66"/>
        <v>0</v>
      </c>
      <c r="DW28" s="23">
        <v>0</v>
      </c>
      <c r="DX28" s="23">
        <v>1719.7</v>
      </c>
      <c r="DY28" s="23">
        <f t="shared" si="67"/>
        <v>859.85</v>
      </c>
      <c r="DZ28" s="23">
        <v>0</v>
      </c>
      <c r="EA28" s="23">
        <v>0</v>
      </c>
      <c r="EB28" s="23">
        <f t="shared" si="14"/>
        <v>1719.7</v>
      </c>
      <c r="EC28" s="23">
        <f t="shared" si="15"/>
        <v>859.85</v>
      </c>
      <c r="ED28" s="23">
        <f t="shared" si="16"/>
        <v>0</v>
      </c>
    </row>
    <row r="29" spans="1:134" x14ac:dyDescent="0.3">
      <c r="A29" s="21">
        <v>20</v>
      </c>
      <c r="B29" s="28" t="s">
        <v>186</v>
      </c>
      <c r="C29" s="23">
        <v>1547.9638</v>
      </c>
      <c r="D29" s="23">
        <v>472.4914</v>
      </c>
      <c r="E29" s="23">
        <f t="shared" si="0"/>
        <v>8373.5</v>
      </c>
      <c r="F29" s="23">
        <f t="shared" si="1"/>
        <v>4186.75</v>
      </c>
      <c r="G29" s="23">
        <f t="shared" si="2"/>
        <v>4088.6555999999996</v>
      </c>
      <c r="H29" s="23">
        <f t="shared" si="17"/>
        <v>97.65702752731832</v>
      </c>
      <c r="I29" s="23">
        <f t="shared" si="18"/>
        <v>48.82851376365916</v>
      </c>
      <c r="J29" s="23">
        <f t="shared" si="3"/>
        <v>3695.7000000000003</v>
      </c>
      <c r="K29" s="23">
        <f t="shared" si="4"/>
        <v>1847.8500000000001</v>
      </c>
      <c r="L29" s="23">
        <f t="shared" si="5"/>
        <v>1749.7555999999997</v>
      </c>
      <c r="M29" s="23">
        <f t="shared" si="19"/>
        <v>94.691430581486571</v>
      </c>
      <c r="N29" s="23">
        <f t="shared" si="20"/>
        <v>47.345715290743286</v>
      </c>
      <c r="O29" s="23">
        <f t="shared" si="6"/>
        <v>1430</v>
      </c>
      <c r="P29" s="23">
        <f t="shared" si="21"/>
        <v>715</v>
      </c>
      <c r="Q29" s="23">
        <f t="shared" si="7"/>
        <v>1172.2280000000001</v>
      </c>
      <c r="R29" s="23">
        <f t="shared" si="22"/>
        <v>163.94797202797204</v>
      </c>
      <c r="S29" s="23">
        <f t="shared" si="23"/>
        <v>81.973986013986021</v>
      </c>
      <c r="T29" s="23">
        <v>30</v>
      </c>
      <c r="U29" s="23">
        <f t="shared" si="24"/>
        <v>15</v>
      </c>
      <c r="V29" s="23">
        <v>690.73599999999999</v>
      </c>
      <c r="W29" s="23">
        <f t="shared" si="25"/>
        <v>4604.9066666666668</v>
      </c>
      <c r="X29" s="23">
        <f t="shared" si="26"/>
        <v>2302.4533333333334</v>
      </c>
      <c r="Y29" s="23">
        <v>800</v>
      </c>
      <c r="Z29" s="23">
        <f t="shared" si="27"/>
        <v>400</v>
      </c>
      <c r="AA29" s="23">
        <v>190.98159999999999</v>
      </c>
      <c r="AB29" s="23">
        <f t="shared" si="28"/>
        <v>47.745399999999997</v>
      </c>
      <c r="AC29" s="23">
        <f t="shared" si="29"/>
        <v>23.872699999999998</v>
      </c>
      <c r="AD29" s="23">
        <v>1400</v>
      </c>
      <c r="AE29" s="23">
        <f t="shared" si="30"/>
        <v>700</v>
      </c>
      <c r="AF29" s="23">
        <v>481.49200000000002</v>
      </c>
      <c r="AG29" s="23">
        <f t="shared" si="31"/>
        <v>68.784571428571425</v>
      </c>
      <c r="AH29" s="23">
        <f t="shared" si="32"/>
        <v>34.392285714285713</v>
      </c>
      <c r="AI29" s="23">
        <v>12</v>
      </c>
      <c r="AJ29" s="23">
        <f t="shared" si="33"/>
        <v>6</v>
      </c>
      <c r="AK29" s="23">
        <v>12</v>
      </c>
      <c r="AL29" s="23">
        <f t="shared" si="34"/>
        <v>200</v>
      </c>
      <c r="AM29" s="23">
        <f t="shared" si="35"/>
        <v>100</v>
      </c>
      <c r="AN29" s="23">
        <v>0</v>
      </c>
      <c r="AO29" s="23">
        <f t="shared" si="36"/>
        <v>0</v>
      </c>
      <c r="AP29" s="23">
        <v>0</v>
      </c>
      <c r="AQ29" s="23" t="e">
        <f t="shared" si="37"/>
        <v>#DIV/0!</v>
      </c>
      <c r="AR29" s="23" t="e">
        <f t="shared" si="38"/>
        <v>#DIV/0!</v>
      </c>
      <c r="AS29" s="23">
        <v>0</v>
      </c>
      <c r="AT29" s="23">
        <f t="shared" si="39"/>
        <v>0</v>
      </c>
      <c r="AU29" s="23">
        <v>0</v>
      </c>
      <c r="AV29" s="23">
        <v>0</v>
      </c>
      <c r="AW29" s="23">
        <f t="shared" si="40"/>
        <v>0</v>
      </c>
      <c r="AX29" s="23">
        <v>0</v>
      </c>
      <c r="AY29" s="23">
        <v>4677.8</v>
      </c>
      <c r="AZ29" s="23">
        <f t="shared" si="41"/>
        <v>2338.9</v>
      </c>
      <c r="BA29" s="23">
        <v>2338.9</v>
      </c>
      <c r="BB29" s="23">
        <v>0</v>
      </c>
      <c r="BC29" s="23">
        <f t="shared" si="42"/>
        <v>0</v>
      </c>
      <c r="BD29" s="23">
        <v>0</v>
      </c>
      <c r="BE29" s="23">
        <v>0</v>
      </c>
      <c r="BF29" s="23">
        <f t="shared" si="43"/>
        <v>0</v>
      </c>
      <c r="BG29" s="23">
        <v>0</v>
      </c>
      <c r="BH29" s="23">
        <v>0</v>
      </c>
      <c r="BI29" s="23">
        <f t="shared" si="44"/>
        <v>0</v>
      </c>
      <c r="BJ29" s="23">
        <v>0</v>
      </c>
      <c r="BK29" s="23">
        <f t="shared" si="8"/>
        <v>764.4</v>
      </c>
      <c r="BL29" s="23">
        <f t="shared" si="9"/>
        <v>382.2</v>
      </c>
      <c r="BM29" s="23">
        <f t="shared" si="10"/>
        <v>41.702000000000005</v>
      </c>
      <c r="BN29" s="23">
        <f t="shared" si="45"/>
        <v>10.911041339612771</v>
      </c>
      <c r="BO29" s="23">
        <f t="shared" si="46"/>
        <v>5.4555206698063854</v>
      </c>
      <c r="BP29" s="23">
        <v>600</v>
      </c>
      <c r="BQ29" s="23">
        <f t="shared" si="47"/>
        <v>300</v>
      </c>
      <c r="BR29" s="23">
        <v>18.7</v>
      </c>
      <c r="BS29" s="23">
        <v>150</v>
      </c>
      <c r="BT29" s="23">
        <f t="shared" si="48"/>
        <v>75</v>
      </c>
      <c r="BU29" s="23">
        <v>19.402000000000001</v>
      </c>
      <c r="BV29" s="23">
        <v>0</v>
      </c>
      <c r="BW29" s="23">
        <f t="shared" si="49"/>
        <v>0</v>
      </c>
      <c r="BX29" s="23">
        <v>0</v>
      </c>
      <c r="BY29" s="23">
        <v>14.4</v>
      </c>
      <c r="BZ29" s="23">
        <f t="shared" si="50"/>
        <v>7.2</v>
      </c>
      <c r="CA29" s="23">
        <v>3.6</v>
      </c>
      <c r="CB29" s="23">
        <v>0</v>
      </c>
      <c r="CC29" s="23">
        <f t="shared" si="51"/>
        <v>0</v>
      </c>
      <c r="CD29" s="23">
        <v>0</v>
      </c>
      <c r="CE29" s="23">
        <v>0</v>
      </c>
      <c r="CF29" s="23">
        <f t="shared" si="52"/>
        <v>0</v>
      </c>
      <c r="CG29" s="23">
        <v>0</v>
      </c>
      <c r="CH29" s="23">
        <v>0</v>
      </c>
      <c r="CI29" s="23">
        <f t="shared" si="53"/>
        <v>0</v>
      </c>
      <c r="CJ29" s="23">
        <v>0</v>
      </c>
      <c r="CK29" s="23">
        <v>304.8</v>
      </c>
      <c r="CL29" s="23">
        <f t="shared" si="54"/>
        <v>152.4</v>
      </c>
      <c r="CM29" s="23">
        <v>25.6</v>
      </c>
      <c r="CN29" s="23">
        <v>304.8</v>
      </c>
      <c r="CO29" s="23">
        <f t="shared" si="55"/>
        <v>152.4</v>
      </c>
      <c r="CP29" s="23">
        <v>25.6</v>
      </c>
      <c r="CQ29" s="23">
        <f t="shared" si="56"/>
        <v>16.797900262467191</v>
      </c>
      <c r="CR29" s="23">
        <f t="shared" si="57"/>
        <v>8.3989501312335957</v>
      </c>
      <c r="CS29" s="23">
        <v>0</v>
      </c>
      <c r="CT29" s="23">
        <f t="shared" si="58"/>
        <v>0</v>
      </c>
      <c r="CU29" s="23">
        <v>39.744</v>
      </c>
      <c r="CV29" s="23">
        <v>0</v>
      </c>
      <c r="CW29" s="23">
        <f t="shared" si="59"/>
        <v>0</v>
      </c>
      <c r="CX29" s="23">
        <v>0</v>
      </c>
      <c r="CY29" s="23">
        <v>0</v>
      </c>
      <c r="CZ29" s="23">
        <f t="shared" si="60"/>
        <v>0</v>
      </c>
      <c r="DA29" s="23">
        <v>0</v>
      </c>
      <c r="DB29" s="23">
        <v>384.5</v>
      </c>
      <c r="DC29" s="23">
        <f t="shared" si="61"/>
        <v>192.25</v>
      </c>
      <c r="DD29" s="23">
        <v>267.5</v>
      </c>
      <c r="DE29" s="23">
        <v>0</v>
      </c>
      <c r="DF29" s="23">
        <f t="shared" si="11"/>
        <v>8373.5</v>
      </c>
      <c r="DG29" s="23">
        <f t="shared" si="12"/>
        <v>4186.75</v>
      </c>
      <c r="DH29" s="23">
        <f t="shared" si="13"/>
        <v>4088.6555999999996</v>
      </c>
      <c r="DI29" s="23">
        <v>0</v>
      </c>
      <c r="DJ29" s="23">
        <f t="shared" si="62"/>
        <v>0</v>
      </c>
      <c r="DK29" s="23">
        <v>0</v>
      </c>
      <c r="DL29" s="23">
        <v>0</v>
      </c>
      <c r="DM29" s="23">
        <f t="shared" si="63"/>
        <v>0</v>
      </c>
      <c r="DN29" s="23">
        <v>0</v>
      </c>
      <c r="DO29" s="23">
        <v>0</v>
      </c>
      <c r="DP29" s="23">
        <f t="shared" si="64"/>
        <v>0</v>
      </c>
      <c r="DQ29" s="23">
        <v>0</v>
      </c>
      <c r="DR29" s="23">
        <v>0</v>
      </c>
      <c r="DS29" s="23">
        <f t="shared" si="65"/>
        <v>0</v>
      </c>
      <c r="DT29" s="23">
        <v>0</v>
      </c>
      <c r="DU29" s="23">
        <v>0</v>
      </c>
      <c r="DV29" s="23">
        <f t="shared" si="66"/>
        <v>0</v>
      </c>
      <c r="DW29" s="23">
        <v>0</v>
      </c>
      <c r="DX29" s="23">
        <v>0</v>
      </c>
      <c r="DY29" s="23">
        <f t="shared" si="67"/>
        <v>0</v>
      </c>
      <c r="DZ29" s="23">
        <v>0</v>
      </c>
      <c r="EA29" s="23">
        <v>0</v>
      </c>
      <c r="EB29" s="23">
        <f t="shared" si="14"/>
        <v>0</v>
      </c>
      <c r="EC29" s="23">
        <f t="shared" si="15"/>
        <v>0</v>
      </c>
      <c r="ED29" s="23">
        <f t="shared" si="16"/>
        <v>0</v>
      </c>
    </row>
    <row r="30" spans="1:134" x14ac:dyDescent="0.3">
      <c r="A30" s="21">
        <v>21</v>
      </c>
      <c r="B30" s="30" t="s">
        <v>187</v>
      </c>
      <c r="C30" s="23">
        <v>9415.2000000000007</v>
      </c>
      <c r="D30" s="23">
        <v>2402.9148</v>
      </c>
      <c r="E30" s="23">
        <f t="shared" si="0"/>
        <v>68778.5</v>
      </c>
      <c r="F30" s="23">
        <f t="shared" si="1"/>
        <v>34389.25</v>
      </c>
      <c r="G30" s="23">
        <f t="shared" si="2"/>
        <v>24013.551100000001</v>
      </c>
      <c r="H30" s="23">
        <f t="shared" si="17"/>
        <v>69.828656048038269</v>
      </c>
      <c r="I30" s="23">
        <f t="shared" si="18"/>
        <v>34.914328024019134</v>
      </c>
      <c r="J30" s="23">
        <f t="shared" si="3"/>
        <v>14810</v>
      </c>
      <c r="K30" s="23">
        <f t="shared" si="4"/>
        <v>7405</v>
      </c>
      <c r="L30" s="23">
        <f t="shared" si="5"/>
        <v>1736.8510999999999</v>
      </c>
      <c r="M30" s="23">
        <f t="shared" si="19"/>
        <v>23.455112761647534</v>
      </c>
      <c r="N30" s="23">
        <f t="shared" si="20"/>
        <v>11.727556380823767</v>
      </c>
      <c r="O30" s="23">
        <f t="shared" si="6"/>
        <v>6430</v>
      </c>
      <c r="P30" s="23">
        <f t="shared" si="21"/>
        <v>3215</v>
      </c>
      <c r="Q30" s="23">
        <f t="shared" si="7"/>
        <v>1124.4169999999999</v>
      </c>
      <c r="R30" s="23">
        <f t="shared" si="22"/>
        <v>34.974090202177294</v>
      </c>
      <c r="S30" s="23">
        <f t="shared" si="23"/>
        <v>17.487045101088647</v>
      </c>
      <c r="T30" s="23">
        <v>30</v>
      </c>
      <c r="U30" s="23">
        <f t="shared" si="24"/>
        <v>15</v>
      </c>
      <c r="V30" s="23">
        <v>0.20499999999999999</v>
      </c>
      <c r="W30" s="23">
        <f t="shared" si="25"/>
        <v>1.3666666666666665</v>
      </c>
      <c r="X30" s="23">
        <f t="shared" si="26"/>
        <v>0.68333333333333324</v>
      </c>
      <c r="Y30" s="23">
        <v>4400</v>
      </c>
      <c r="Z30" s="23">
        <f t="shared" si="27"/>
        <v>2200</v>
      </c>
      <c r="AA30" s="23">
        <v>25.834099999999999</v>
      </c>
      <c r="AB30" s="23">
        <f t="shared" si="28"/>
        <v>1.1742772727272728</v>
      </c>
      <c r="AC30" s="23">
        <f t="shared" si="29"/>
        <v>0.58713863636363639</v>
      </c>
      <c r="AD30" s="23">
        <v>6400</v>
      </c>
      <c r="AE30" s="23">
        <f t="shared" si="30"/>
        <v>3200</v>
      </c>
      <c r="AF30" s="23">
        <v>1124.212</v>
      </c>
      <c r="AG30" s="23">
        <f t="shared" si="31"/>
        <v>35.131625</v>
      </c>
      <c r="AH30" s="23">
        <f t="shared" si="32"/>
        <v>17.5658125</v>
      </c>
      <c r="AI30" s="23">
        <v>60</v>
      </c>
      <c r="AJ30" s="23">
        <f t="shared" si="33"/>
        <v>30</v>
      </c>
      <c r="AK30" s="23">
        <v>30</v>
      </c>
      <c r="AL30" s="23">
        <f t="shared" si="34"/>
        <v>100</v>
      </c>
      <c r="AM30" s="23">
        <f t="shared" si="35"/>
        <v>50</v>
      </c>
      <c r="AN30" s="23">
        <v>0</v>
      </c>
      <c r="AO30" s="23">
        <f t="shared" si="36"/>
        <v>0</v>
      </c>
      <c r="AP30" s="23">
        <v>0</v>
      </c>
      <c r="AQ30" s="23" t="e">
        <f t="shared" si="37"/>
        <v>#DIV/0!</v>
      </c>
      <c r="AR30" s="23" t="e">
        <f t="shared" si="38"/>
        <v>#DIV/0!</v>
      </c>
      <c r="AS30" s="23">
        <v>0</v>
      </c>
      <c r="AT30" s="23">
        <f t="shared" si="39"/>
        <v>0</v>
      </c>
      <c r="AU30" s="23">
        <v>0</v>
      </c>
      <c r="AV30" s="23">
        <v>0</v>
      </c>
      <c r="AW30" s="23">
        <f t="shared" si="40"/>
        <v>0</v>
      </c>
      <c r="AX30" s="23">
        <v>0</v>
      </c>
      <c r="AY30" s="23">
        <v>44553.3</v>
      </c>
      <c r="AZ30" s="23">
        <f t="shared" si="41"/>
        <v>22276.65</v>
      </c>
      <c r="BA30" s="23">
        <v>22276.7</v>
      </c>
      <c r="BB30" s="23">
        <v>0</v>
      </c>
      <c r="BC30" s="23">
        <f t="shared" si="42"/>
        <v>0</v>
      </c>
      <c r="BD30" s="23">
        <v>0</v>
      </c>
      <c r="BE30" s="23">
        <v>0</v>
      </c>
      <c r="BF30" s="23">
        <f t="shared" si="43"/>
        <v>0</v>
      </c>
      <c r="BG30" s="23">
        <v>0</v>
      </c>
      <c r="BH30" s="23">
        <v>0</v>
      </c>
      <c r="BI30" s="23">
        <f t="shared" si="44"/>
        <v>0</v>
      </c>
      <c r="BJ30" s="23">
        <v>0</v>
      </c>
      <c r="BK30" s="23">
        <f t="shared" si="8"/>
        <v>1620</v>
      </c>
      <c r="BL30" s="23">
        <f t="shared" si="9"/>
        <v>810</v>
      </c>
      <c r="BM30" s="23">
        <f t="shared" si="10"/>
        <v>9.8000000000000007</v>
      </c>
      <c r="BN30" s="23">
        <f t="shared" si="45"/>
        <v>1.2098765432098766</v>
      </c>
      <c r="BO30" s="23">
        <f t="shared" si="46"/>
        <v>0.60493827160493829</v>
      </c>
      <c r="BP30" s="23">
        <v>870</v>
      </c>
      <c r="BQ30" s="23">
        <f t="shared" si="47"/>
        <v>435</v>
      </c>
      <c r="BR30" s="23">
        <v>0.3</v>
      </c>
      <c r="BS30" s="23">
        <v>450</v>
      </c>
      <c r="BT30" s="23">
        <f t="shared" si="48"/>
        <v>225</v>
      </c>
      <c r="BU30" s="23">
        <v>9.5</v>
      </c>
      <c r="BV30" s="23">
        <v>0</v>
      </c>
      <c r="BW30" s="23">
        <f t="shared" si="49"/>
        <v>0</v>
      </c>
      <c r="BX30" s="23">
        <v>0</v>
      </c>
      <c r="BY30" s="23">
        <v>300</v>
      </c>
      <c r="BZ30" s="23">
        <f t="shared" si="50"/>
        <v>150</v>
      </c>
      <c r="CA30" s="23">
        <v>0</v>
      </c>
      <c r="CB30" s="23">
        <v>0</v>
      </c>
      <c r="CC30" s="23">
        <f t="shared" si="51"/>
        <v>0</v>
      </c>
      <c r="CD30" s="23">
        <v>0</v>
      </c>
      <c r="CE30" s="23">
        <v>0</v>
      </c>
      <c r="CF30" s="23">
        <f t="shared" si="52"/>
        <v>0</v>
      </c>
      <c r="CG30" s="23">
        <v>0</v>
      </c>
      <c r="CH30" s="23">
        <v>0</v>
      </c>
      <c r="CI30" s="23">
        <f t="shared" si="53"/>
        <v>0</v>
      </c>
      <c r="CJ30" s="23">
        <v>0</v>
      </c>
      <c r="CK30" s="23">
        <v>2300</v>
      </c>
      <c r="CL30" s="23">
        <f t="shared" si="54"/>
        <v>1150</v>
      </c>
      <c r="CM30" s="23">
        <v>546.79999999999995</v>
      </c>
      <c r="CN30" s="23">
        <v>1100</v>
      </c>
      <c r="CO30" s="23">
        <f t="shared" si="55"/>
        <v>550</v>
      </c>
      <c r="CP30" s="23">
        <v>223</v>
      </c>
      <c r="CQ30" s="23">
        <f t="shared" si="56"/>
        <v>40.545454545454547</v>
      </c>
      <c r="CR30" s="23">
        <f t="shared" si="57"/>
        <v>20.272727272727273</v>
      </c>
      <c r="CS30" s="23">
        <v>0</v>
      </c>
      <c r="CT30" s="23">
        <f t="shared" si="58"/>
        <v>0</v>
      </c>
      <c r="CU30" s="23">
        <v>0</v>
      </c>
      <c r="CV30" s="23">
        <v>0</v>
      </c>
      <c r="CW30" s="23">
        <f t="shared" si="59"/>
        <v>0</v>
      </c>
      <c r="CX30" s="23">
        <v>0</v>
      </c>
      <c r="CY30" s="23">
        <v>0</v>
      </c>
      <c r="CZ30" s="23">
        <f t="shared" si="60"/>
        <v>0</v>
      </c>
      <c r="DA30" s="23">
        <v>0</v>
      </c>
      <c r="DB30" s="23">
        <v>0</v>
      </c>
      <c r="DC30" s="23">
        <f t="shared" si="61"/>
        <v>0</v>
      </c>
      <c r="DD30" s="23">
        <v>0</v>
      </c>
      <c r="DE30" s="23">
        <v>0</v>
      </c>
      <c r="DF30" s="23">
        <f t="shared" si="11"/>
        <v>59363.3</v>
      </c>
      <c r="DG30" s="23">
        <f t="shared" si="12"/>
        <v>29681.65</v>
      </c>
      <c r="DH30" s="23">
        <f t="shared" si="13"/>
        <v>24013.551100000001</v>
      </c>
      <c r="DI30" s="23">
        <v>0</v>
      </c>
      <c r="DJ30" s="23">
        <f t="shared" si="62"/>
        <v>0</v>
      </c>
      <c r="DK30" s="23">
        <v>0</v>
      </c>
      <c r="DL30" s="23">
        <v>9415.2000000000007</v>
      </c>
      <c r="DM30" s="23">
        <f t="shared" si="63"/>
        <v>4707.6000000000004</v>
      </c>
      <c r="DN30" s="23">
        <v>0</v>
      </c>
      <c r="DO30" s="23">
        <v>0</v>
      </c>
      <c r="DP30" s="23">
        <f t="shared" si="64"/>
        <v>0</v>
      </c>
      <c r="DQ30" s="23">
        <v>0</v>
      </c>
      <c r="DR30" s="23">
        <v>0</v>
      </c>
      <c r="DS30" s="23">
        <f t="shared" si="65"/>
        <v>0</v>
      </c>
      <c r="DT30" s="23">
        <v>0</v>
      </c>
      <c r="DU30" s="23">
        <v>0</v>
      </c>
      <c r="DV30" s="23">
        <f t="shared" si="66"/>
        <v>0</v>
      </c>
      <c r="DW30" s="23">
        <v>0</v>
      </c>
      <c r="DX30" s="23">
        <v>2950</v>
      </c>
      <c r="DY30" s="23">
        <f t="shared" si="67"/>
        <v>1475</v>
      </c>
      <c r="DZ30" s="23">
        <v>2468</v>
      </c>
      <c r="EA30" s="23">
        <v>0</v>
      </c>
      <c r="EB30" s="23">
        <f t="shared" si="14"/>
        <v>12365.2</v>
      </c>
      <c r="EC30" s="23">
        <f t="shared" si="15"/>
        <v>6182.6</v>
      </c>
      <c r="ED30" s="23">
        <f t="shared" si="16"/>
        <v>2468</v>
      </c>
    </row>
    <row r="31" spans="1:134" x14ac:dyDescent="0.3">
      <c r="A31" s="21">
        <v>22</v>
      </c>
      <c r="B31" s="28" t="s">
        <v>188</v>
      </c>
      <c r="C31" s="23">
        <v>1421.9073000000001</v>
      </c>
      <c r="D31" s="23">
        <v>7194.1887999999999</v>
      </c>
      <c r="E31" s="23">
        <f t="shared" si="0"/>
        <v>211262</v>
      </c>
      <c r="F31" s="23">
        <f t="shared" si="1"/>
        <v>105631</v>
      </c>
      <c r="G31" s="23">
        <f t="shared" si="2"/>
        <v>95006.369800000015</v>
      </c>
      <c r="H31" s="23">
        <f t="shared" si="17"/>
        <v>89.941749865096426</v>
      </c>
      <c r="I31" s="23">
        <f t="shared" si="18"/>
        <v>44.970874932548213</v>
      </c>
      <c r="J31" s="23">
        <f t="shared" si="3"/>
        <v>41305.800000000003</v>
      </c>
      <c r="K31" s="23">
        <f t="shared" si="4"/>
        <v>20652.900000000001</v>
      </c>
      <c r="L31" s="23">
        <f t="shared" si="5"/>
        <v>10381.2898</v>
      </c>
      <c r="M31" s="23">
        <f t="shared" si="19"/>
        <v>50.265530748708407</v>
      </c>
      <c r="N31" s="23">
        <f t="shared" si="20"/>
        <v>25.132765374354204</v>
      </c>
      <c r="O31" s="23">
        <f t="shared" si="6"/>
        <v>21530.6</v>
      </c>
      <c r="P31" s="23">
        <f t="shared" si="21"/>
        <v>10765.3</v>
      </c>
      <c r="Q31" s="23">
        <f t="shared" si="7"/>
        <v>7022.5956999999999</v>
      </c>
      <c r="R31" s="23">
        <f t="shared" si="22"/>
        <v>65.233627488318959</v>
      </c>
      <c r="S31" s="23">
        <f t="shared" si="23"/>
        <v>32.616813744159479</v>
      </c>
      <c r="T31" s="23">
        <v>1520.6</v>
      </c>
      <c r="U31" s="23">
        <f t="shared" si="24"/>
        <v>760.3</v>
      </c>
      <c r="V31" s="23">
        <v>221.92699999999999</v>
      </c>
      <c r="W31" s="23">
        <f t="shared" si="25"/>
        <v>29.189398921478364</v>
      </c>
      <c r="X31" s="23">
        <f t="shared" si="26"/>
        <v>14.594699460739182</v>
      </c>
      <c r="Y31" s="23">
        <v>6949.2</v>
      </c>
      <c r="Z31" s="23">
        <f t="shared" si="27"/>
        <v>3474.6</v>
      </c>
      <c r="AA31" s="23">
        <v>362.56</v>
      </c>
      <c r="AB31" s="23">
        <f t="shared" si="28"/>
        <v>10.434582397973868</v>
      </c>
      <c r="AC31" s="23">
        <f t="shared" si="29"/>
        <v>5.2172911989869339</v>
      </c>
      <c r="AD31" s="23">
        <v>20010</v>
      </c>
      <c r="AE31" s="23">
        <f t="shared" si="30"/>
        <v>10005</v>
      </c>
      <c r="AF31" s="23">
        <v>6800.6687000000002</v>
      </c>
      <c r="AG31" s="23">
        <f t="shared" si="31"/>
        <v>67.972700649675161</v>
      </c>
      <c r="AH31" s="23">
        <f t="shared" si="32"/>
        <v>33.986350324837581</v>
      </c>
      <c r="AI31" s="23">
        <v>254</v>
      </c>
      <c r="AJ31" s="23">
        <f t="shared" si="33"/>
        <v>127</v>
      </c>
      <c r="AK31" s="23">
        <v>30</v>
      </c>
      <c r="AL31" s="23">
        <f t="shared" si="34"/>
        <v>23.622047244094489</v>
      </c>
      <c r="AM31" s="23">
        <f t="shared" si="35"/>
        <v>11.811023622047244</v>
      </c>
      <c r="AN31" s="23">
        <v>0</v>
      </c>
      <c r="AO31" s="23">
        <f t="shared" si="36"/>
        <v>0</v>
      </c>
      <c r="AP31" s="23">
        <v>0</v>
      </c>
      <c r="AQ31" s="23" t="e">
        <f t="shared" si="37"/>
        <v>#DIV/0!</v>
      </c>
      <c r="AR31" s="23" t="e">
        <f t="shared" si="38"/>
        <v>#DIV/0!</v>
      </c>
      <c r="AS31" s="23">
        <v>0</v>
      </c>
      <c r="AT31" s="23">
        <f t="shared" si="39"/>
        <v>0</v>
      </c>
      <c r="AU31" s="23">
        <v>0</v>
      </c>
      <c r="AV31" s="23">
        <v>0</v>
      </c>
      <c r="AW31" s="23">
        <f t="shared" si="40"/>
        <v>0</v>
      </c>
      <c r="AX31" s="23">
        <v>0</v>
      </c>
      <c r="AY31" s="23">
        <v>167994.5</v>
      </c>
      <c r="AZ31" s="23">
        <f t="shared" si="41"/>
        <v>83997.25</v>
      </c>
      <c r="BA31" s="23">
        <v>83997.3</v>
      </c>
      <c r="BB31" s="23">
        <v>1961.7</v>
      </c>
      <c r="BC31" s="23">
        <f t="shared" si="42"/>
        <v>980.85</v>
      </c>
      <c r="BD31" s="23">
        <v>784.5</v>
      </c>
      <c r="BE31" s="23">
        <v>0</v>
      </c>
      <c r="BF31" s="23">
        <f t="shared" si="43"/>
        <v>0</v>
      </c>
      <c r="BG31" s="23">
        <v>0</v>
      </c>
      <c r="BH31" s="23">
        <v>0</v>
      </c>
      <c r="BI31" s="23">
        <f t="shared" si="44"/>
        <v>0</v>
      </c>
      <c r="BJ31" s="23">
        <v>0</v>
      </c>
      <c r="BK31" s="23">
        <f t="shared" si="8"/>
        <v>1710</v>
      </c>
      <c r="BL31" s="23">
        <f t="shared" si="9"/>
        <v>855</v>
      </c>
      <c r="BM31" s="23">
        <f t="shared" si="10"/>
        <v>363.75310000000002</v>
      </c>
      <c r="BN31" s="23">
        <f t="shared" si="45"/>
        <v>42.544222222222224</v>
      </c>
      <c r="BO31" s="23">
        <f t="shared" si="46"/>
        <v>21.272111111111112</v>
      </c>
      <c r="BP31" s="23">
        <v>1210</v>
      </c>
      <c r="BQ31" s="23">
        <f t="shared" si="47"/>
        <v>605</v>
      </c>
      <c r="BR31" s="23">
        <v>363.75310000000002</v>
      </c>
      <c r="BS31" s="23">
        <v>0</v>
      </c>
      <c r="BT31" s="23">
        <f t="shared" si="48"/>
        <v>0</v>
      </c>
      <c r="BU31" s="23">
        <v>0</v>
      </c>
      <c r="BV31" s="23">
        <v>0</v>
      </c>
      <c r="BW31" s="23">
        <f t="shared" si="49"/>
        <v>0</v>
      </c>
      <c r="BX31" s="23">
        <v>0</v>
      </c>
      <c r="BY31" s="23">
        <v>500</v>
      </c>
      <c r="BZ31" s="23">
        <f t="shared" si="50"/>
        <v>250</v>
      </c>
      <c r="CA31" s="23">
        <v>0</v>
      </c>
      <c r="CB31" s="23">
        <v>0</v>
      </c>
      <c r="CC31" s="23">
        <f t="shared" si="51"/>
        <v>0</v>
      </c>
      <c r="CD31" s="23">
        <v>0</v>
      </c>
      <c r="CE31" s="23">
        <v>0</v>
      </c>
      <c r="CF31" s="23">
        <f t="shared" si="52"/>
        <v>0</v>
      </c>
      <c r="CG31" s="23">
        <v>0</v>
      </c>
      <c r="CH31" s="23">
        <v>0</v>
      </c>
      <c r="CI31" s="23">
        <f t="shared" si="53"/>
        <v>0</v>
      </c>
      <c r="CJ31" s="23">
        <v>0</v>
      </c>
      <c r="CK31" s="23">
        <v>10862</v>
      </c>
      <c r="CL31" s="23">
        <f t="shared" si="54"/>
        <v>5431</v>
      </c>
      <c r="CM31" s="23">
        <v>2432.1610000000001</v>
      </c>
      <c r="CN31" s="23">
        <v>6542</v>
      </c>
      <c r="CO31" s="23">
        <f t="shared" si="55"/>
        <v>3271</v>
      </c>
      <c r="CP31" s="23">
        <v>866.36099999999999</v>
      </c>
      <c r="CQ31" s="23">
        <f t="shared" si="56"/>
        <v>26.486120452461019</v>
      </c>
      <c r="CR31" s="23">
        <f t="shared" si="57"/>
        <v>13.24306022623051</v>
      </c>
      <c r="CS31" s="23">
        <v>0</v>
      </c>
      <c r="CT31" s="23">
        <f t="shared" si="58"/>
        <v>0</v>
      </c>
      <c r="CU31" s="23">
        <v>170.22</v>
      </c>
      <c r="CV31" s="23">
        <v>0</v>
      </c>
      <c r="CW31" s="23">
        <f t="shared" si="59"/>
        <v>0</v>
      </c>
      <c r="CX31" s="23">
        <v>0</v>
      </c>
      <c r="CY31" s="23">
        <v>0</v>
      </c>
      <c r="CZ31" s="23">
        <f t="shared" si="60"/>
        <v>0</v>
      </c>
      <c r="DA31" s="23">
        <v>0</v>
      </c>
      <c r="DB31" s="23">
        <v>0</v>
      </c>
      <c r="DC31" s="23">
        <f t="shared" si="61"/>
        <v>0</v>
      </c>
      <c r="DD31" s="23">
        <v>0</v>
      </c>
      <c r="DE31" s="23">
        <v>0</v>
      </c>
      <c r="DF31" s="23">
        <f t="shared" si="11"/>
        <v>211262</v>
      </c>
      <c r="DG31" s="23">
        <f t="shared" si="12"/>
        <v>105631</v>
      </c>
      <c r="DH31" s="23">
        <f t="shared" si="13"/>
        <v>95163.089800000016</v>
      </c>
      <c r="DI31" s="23">
        <v>0</v>
      </c>
      <c r="DJ31" s="23">
        <f t="shared" si="62"/>
        <v>0</v>
      </c>
      <c r="DK31" s="23">
        <v>0</v>
      </c>
      <c r="DL31" s="23">
        <v>0</v>
      </c>
      <c r="DM31" s="23">
        <f t="shared" si="63"/>
        <v>0</v>
      </c>
      <c r="DN31" s="23">
        <v>-156.72</v>
      </c>
      <c r="DO31" s="23">
        <v>0</v>
      </c>
      <c r="DP31" s="23">
        <f t="shared" si="64"/>
        <v>0</v>
      </c>
      <c r="DQ31" s="23">
        <v>0</v>
      </c>
      <c r="DR31" s="23">
        <v>0</v>
      </c>
      <c r="DS31" s="23">
        <f t="shared" si="65"/>
        <v>0</v>
      </c>
      <c r="DT31" s="23">
        <v>0</v>
      </c>
      <c r="DU31" s="23">
        <v>0</v>
      </c>
      <c r="DV31" s="23">
        <f t="shared" si="66"/>
        <v>0</v>
      </c>
      <c r="DW31" s="23">
        <v>0</v>
      </c>
      <c r="DX31" s="23">
        <v>42000</v>
      </c>
      <c r="DY31" s="23">
        <f t="shared" si="67"/>
        <v>21000</v>
      </c>
      <c r="DZ31" s="23">
        <v>2663</v>
      </c>
      <c r="EA31" s="23">
        <v>0</v>
      </c>
      <c r="EB31" s="23">
        <f t="shared" si="14"/>
        <v>42000</v>
      </c>
      <c r="EC31" s="23">
        <f t="shared" si="15"/>
        <v>21000</v>
      </c>
      <c r="ED31" s="23">
        <f t="shared" si="16"/>
        <v>2506.2800000000002</v>
      </c>
    </row>
    <row r="32" spans="1:134" x14ac:dyDescent="0.3">
      <c r="A32" s="21">
        <v>23</v>
      </c>
      <c r="B32" s="28" t="s">
        <v>189</v>
      </c>
      <c r="C32" s="23">
        <v>3171.0761000000002</v>
      </c>
      <c r="D32" s="23">
        <v>1801.5191</v>
      </c>
      <c r="E32" s="23">
        <f t="shared" si="0"/>
        <v>152612.55500000002</v>
      </c>
      <c r="F32" s="23">
        <f t="shared" si="1"/>
        <v>76306.277500000011</v>
      </c>
      <c r="G32" s="23">
        <f t="shared" si="2"/>
        <v>66331.808900000004</v>
      </c>
      <c r="H32" s="23">
        <f t="shared" si="17"/>
        <v>86.928377419537981</v>
      </c>
      <c r="I32" s="23">
        <f t="shared" si="18"/>
        <v>43.46418870976899</v>
      </c>
      <c r="J32" s="23">
        <f t="shared" si="3"/>
        <v>31310</v>
      </c>
      <c r="K32" s="23">
        <f t="shared" si="4"/>
        <v>15655</v>
      </c>
      <c r="L32" s="23">
        <f t="shared" si="5"/>
        <v>7472.5088999999998</v>
      </c>
      <c r="M32" s="23">
        <f t="shared" si="19"/>
        <v>47.732410731395717</v>
      </c>
      <c r="N32" s="23">
        <f t="shared" si="20"/>
        <v>23.866205365697859</v>
      </c>
      <c r="O32" s="23">
        <f t="shared" si="6"/>
        <v>14818</v>
      </c>
      <c r="P32" s="23">
        <f t="shared" si="21"/>
        <v>7409</v>
      </c>
      <c r="Q32" s="23">
        <f t="shared" si="7"/>
        <v>3941.7339999999999</v>
      </c>
      <c r="R32" s="23">
        <f t="shared" si="22"/>
        <v>53.201970576326083</v>
      </c>
      <c r="S32" s="23">
        <f t="shared" si="23"/>
        <v>26.600985288163042</v>
      </c>
      <c r="T32" s="23">
        <v>577</v>
      </c>
      <c r="U32" s="23">
        <f t="shared" si="24"/>
        <v>288.5</v>
      </c>
      <c r="V32" s="23">
        <v>61.472999999999999</v>
      </c>
      <c r="W32" s="23">
        <f t="shared" si="25"/>
        <v>21.307798960138648</v>
      </c>
      <c r="X32" s="23">
        <f t="shared" si="26"/>
        <v>10.653899480069324</v>
      </c>
      <c r="Y32" s="23">
        <v>8050</v>
      </c>
      <c r="Z32" s="23">
        <f t="shared" si="27"/>
        <v>4025</v>
      </c>
      <c r="AA32" s="23">
        <v>677.2749</v>
      </c>
      <c r="AB32" s="23">
        <f t="shared" si="28"/>
        <v>16.826705590062112</v>
      </c>
      <c r="AC32" s="23">
        <f t="shared" si="29"/>
        <v>8.4133527950310558</v>
      </c>
      <c r="AD32" s="23">
        <v>14241</v>
      </c>
      <c r="AE32" s="23">
        <f t="shared" si="30"/>
        <v>7120.5</v>
      </c>
      <c r="AF32" s="23">
        <v>3880.261</v>
      </c>
      <c r="AG32" s="23">
        <f t="shared" si="31"/>
        <v>54.49422091145285</v>
      </c>
      <c r="AH32" s="23">
        <f t="shared" si="32"/>
        <v>27.247110455726425</v>
      </c>
      <c r="AI32" s="23">
        <v>172</v>
      </c>
      <c r="AJ32" s="23">
        <f t="shared" si="33"/>
        <v>86</v>
      </c>
      <c r="AK32" s="23">
        <v>18</v>
      </c>
      <c r="AL32" s="23">
        <f t="shared" si="34"/>
        <v>20.930232558139537</v>
      </c>
      <c r="AM32" s="23">
        <f t="shared" si="35"/>
        <v>10.465116279069768</v>
      </c>
      <c r="AN32" s="23">
        <v>0</v>
      </c>
      <c r="AO32" s="23">
        <f t="shared" si="36"/>
        <v>0</v>
      </c>
      <c r="AP32" s="23">
        <v>0</v>
      </c>
      <c r="AQ32" s="23" t="e">
        <f t="shared" si="37"/>
        <v>#DIV/0!</v>
      </c>
      <c r="AR32" s="23" t="e">
        <f t="shared" si="38"/>
        <v>#DIV/0!</v>
      </c>
      <c r="AS32" s="23">
        <v>0</v>
      </c>
      <c r="AT32" s="23">
        <f t="shared" si="39"/>
        <v>0</v>
      </c>
      <c r="AU32" s="23">
        <v>0</v>
      </c>
      <c r="AV32" s="23">
        <v>0</v>
      </c>
      <c r="AW32" s="23">
        <f t="shared" si="40"/>
        <v>0</v>
      </c>
      <c r="AX32" s="23">
        <v>0</v>
      </c>
      <c r="AY32" s="23">
        <v>116498</v>
      </c>
      <c r="AZ32" s="23">
        <f t="shared" si="41"/>
        <v>58249</v>
      </c>
      <c r="BA32" s="23">
        <v>58249</v>
      </c>
      <c r="BB32" s="23">
        <v>1633.6</v>
      </c>
      <c r="BC32" s="23">
        <f t="shared" si="42"/>
        <v>816.8</v>
      </c>
      <c r="BD32" s="23">
        <v>610.29999999999995</v>
      </c>
      <c r="BE32" s="23">
        <v>0</v>
      </c>
      <c r="BF32" s="23">
        <f t="shared" si="43"/>
        <v>0</v>
      </c>
      <c r="BG32" s="23">
        <v>0</v>
      </c>
      <c r="BH32" s="23">
        <v>0</v>
      </c>
      <c r="BI32" s="23">
        <f t="shared" si="44"/>
        <v>0</v>
      </c>
      <c r="BJ32" s="23">
        <v>0</v>
      </c>
      <c r="BK32" s="23">
        <f t="shared" si="8"/>
        <v>620</v>
      </c>
      <c r="BL32" s="23">
        <f t="shared" si="9"/>
        <v>310</v>
      </c>
      <c r="BM32" s="23">
        <f t="shared" si="10"/>
        <v>100</v>
      </c>
      <c r="BN32" s="23">
        <f t="shared" si="45"/>
        <v>32.258064516129032</v>
      </c>
      <c r="BO32" s="23">
        <f t="shared" si="46"/>
        <v>16.129032258064516</v>
      </c>
      <c r="BP32" s="23">
        <v>620</v>
      </c>
      <c r="BQ32" s="23">
        <f t="shared" si="47"/>
        <v>310</v>
      </c>
      <c r="BR32" s="23">
        <v>100</v>
      </c>
      <c r="BS32" s="23">
        <v>0</v>
      </c>
      <c r="BT32" s="23">
        <f t="shared" si="48"/>
        <v>0</v>
      </c>
      <c r="BU32" s="23">
        <v>0</v>
      </c>
      <c r="BV32" s="23">
        <v>0</v>
      </c>
      <c r="BW32" s="23">
        <f t="shared" si="49"/>
        <v>0</v>
      </c>
      <c r="BX32" s="23">
        <v>0</v>
      </c>
      <c r="BY32" s="23">
        <v>0</v>
      </c>
      <c r="BZ32" s="23">
        <f t="shared" si="50"/>
        <v>0</v>
      </c>
      <c r="CA32" s="23">
        <v>0</v>
      </c>
      <c r="CB32" s="23">
        <v>0</v>
      </c>
      <c r="CC32" s="23">
        <f t="shared" si="51"/>
        <v>0</v>
      </c>
      <c r="CD32" s="23">
        <v>0</v>
      </c>
      <c r="CE32" s="23">
        <v>0</v>
      </c>
      <c r="CF32" s="23">
        <f t="shared" si="52"/>
        <v>0</v>
      </c>
      <c r="CG32" s="23">
        <v>0</v>
      </c>
      <c r="CH32" s="23">
        <v>0</v>
      </c>
      <c r="CI32" s="23">
        <f t="shared" si="53"/>
        <v>0</v>
      </c>
      <c r="CJ32" s="23">
        <v>0</v>
      </c>
      <c r="CK32" s="23">
        <v>7650</v>
      </c>
      <c r="CL32" s="23">
        <f t="shared" si="54"/>
        <v>3825</v>
      </c>
      <c r="CM32" s="23">
        <v>2735.5</v>
      </c>
      <c r="CN32" s="23">
        <v>3650</v>
      </c>
      <c r="CO32" s="23">
        <f t="shared" si="55"/>
        <v>1825</v>
      </c>
      <c r="CP32" s="23">
        <v>708</v>
      </c>
      <c r="CQ32" s="23">
        <f t="shared" si="56"/>
        <v>38.794520547945204</v>
      </c>
      <c r="CR32" s="23">
        <f t="shared" si="57"/>
        <v>19.397260273972602</v>
      </c>
      <c r="CS32" s="23">
        <v>0</v>
      </c>
      <c r="CT32" s="23">
        <f t="shared" si="58"/>
        <v>0</v>
      </c>
      <c r="CU32" s="23">
        <v>0</v>
      </c>
      <c r="CV32" s="23">
        <v>0</v>
      </c>
      <c r="CW32" s="23">
        <f t="shared" si="59"/>
        <v>0</v>
      </c>
      <c r="CX32" s="23">
        <v>0</v>
      </c>
      <c r="CY32" s="23">
        <v>0</v>
      </c>
      <c r="CZ32" s="23">
        <f t="shared" si="60"/>
        <v>0</v>
      </c>
      <c r="DA32" s="23">
        <v>0</v>
      </c>
      <c r="DB32" s="23">
        <v>0</v>
      </c>
      <c r="DC32" s="23">
        <f t="shared" si="61"/>
        <v>0</v>
      </c>
      <c r="DD32" s="23">
        <v>0</v>
      </c>
      <c r="DE32" s="23">
        <v>0</v>
      </c>
      <c r="DF32" s="23">
        <f t="shared" si="11"/>
        <v>149441.60000000001</v>
      </c>
      <c r="DG32" s="23">
        <f t="shared" si="12"/>
        <v>74720.800000000003</v>
      </c>
      <c r="DH32" s="23">
        <f t="shared" si="13"/>
        <v>66331.808900000004</v>
      </c>
      <c r="DI32" s="23">
        <v>0</v>
      </c>
      <c r="DJ32" s="23">
        <f t="shared" si="62"/>
        <v>0</v>
      </c>
      <c r="DK32" s="23">
        <v>0</v>
      </c>
      <c r="DL32" s="23">
        <v>3170.9549999999999</v>
      </c>
      <c r="DM32" s="23">
        <f t="shared" si="63"/>
        <v>1585.4775</v>
      </c>
      <c r="DN32" s="23">
        <v>0</v>
      </c>
      <c r="DO32" s="23">
        <v>0</v>
      </c>
      <c r="DP32" s="23">
        <f t="shared" si="64"/>
        <v>0</v>
      </c>
      <c r="DQ32" s="23">
        <v>0</v>
      </c>
      <c r="DR32" s="23">
        <v>0</v>
      </c>
      <c r="DS32" s="23">
        <f t="shared" si="65"/>
        <v>0</v>
      </c>
      <c r="DT32" s="23">
        <v>0</v>
      </c>
      <c r="DU32" s="23">
        <v>0</v>
      </c>
      <c r="DV32" s="23">
        <f t="shared" si="66"/>
        <v>0</v>
      </c>
      <c r="DW32" s="23">
        <v>0</v>
      </c>
      <c r="DX32" s="23">
        <v>14199.4</v>
      </c>
      <c r="DY32" s="23">
        <f t="shared" si="67"/>
        <v>7099.7</v>
      </c>
      <c r="DZ32" s="23">
        <v>5645.9949999999999</v>
      </c>
      <c r="EA32" s="23">
        <v>0</v>
      </c>
      <c r="EB32" s="23">
        <f t="shared" si="14"/>
        <v>17370.355</v>
      </c>
      <c r="EC32" s="23">
        <f t="shared" si="15"/>
        <v>8685.1774999999998</v>
      </c>
      <c r="ED32" s="23">
        <f t="shared" si="16"/>
        <v>5645.9949999999999</v>
      </c>
    </row>
    <row r="33" spans="1:134" x14ac:dyDescent="0.3">
      <c r="A33" s="21">
        <v>24</v>
      </c>
      <c r="B33" s="30" t="s">
        <v>190</v>
      </c>
      <c r="C33" s="23">
        <v>7601.8172999999997</v>
      </c>
      <c r="D33" s="23">
        <v>8616.7420000000002</v>
      </c>
      <c r="E33" s="23">
        <f t="shared" si="0"/>
        <v>256283</v>
      </c>
      <c r="F33" s="23">
        <f t="shared" si="1"/>
        <v>128141.5</v>
      </c>
      <c r="G33" s="23">
        <f t="shared" si="2"/>
        <v>115131.40669999999</v>
      </c>
      <c r="H33" s="23">
        <f t="shared" si="17"/>
        <v>89.847088335941123</v>
      </c>
      <c r="I33" s="23">
        <f t="shared" si="18"/>
        <v>44.923544167970562</v>
      </c>
      <c r="J33" s="23">
        <f t="shared" si="3"/>
        <v>52053.5</v>
      </c>
      <c r="K33" s="23">
        <f t="shared" si="4"/>
        <v>26026.75</v>
      </c>
      <c r="L33" s="23">
        <f t="shared" si="5"/>
        <v>13400.4067</v>
      </c>
      <c r="M33" s="23">
        <f t="shared" si="19"/>
        <v>51.487053512251812</v>
      </c>
      <c r="N33" s="23">
        <f t="shared" si="20"/>
        <v>25.743526756125906</v>
      </c>
      <c r="O33" s="23">
        <f t="shared" si="6"/>
        <v>32762</v>
      </c>
      <c r="P33" s="23">
        <f t="shared" si="21"/>
        <v>16381</v>
      </c>
      <c r="Q33" s="23">
        <f t="shared" si="7"/>
        <v>10300.039000000001</v>
      </c>
      <c r="R33" s="23">
        <f t="shared" si="22"/>
        <v>62.877962273365483</v>
      </c>
      <c r="S33" s="23">
        <f t="shared" si="23"/>
        <v>31.438981136682742</v>
      </c>
      <c r="T33" s="23">
        <v>2262</v>
      </c>
      <c r="U33" s="23">
        <f t="shared" si="24"/>
        <v>1131</v>
      </c>
      <c r="V33" s="23">
        <v>10.41</v>
      </c>
      <c r="W33" s="23">
        <f t="shared" si="25"/>
        <v>0.92042440318302388</v>
      </c>
      <c r="X33" s="23">
        <f t="shared" si="26"/>
        <v>0.46021220159151194</v>
      </c>
      <c r="Y33" s="23">
        <v>8236.1</v>
      </c>
      <c r="Z33" s="23">
        <f t="shared" si="27"/>
        <v>4118.05</v>
      </c>
      <c r="AA33" s="23">
        <v>401.24669999999998</v>
      </c>
      <c r="AB33" s="23">
        <f t="shared" si="28"/>
        <v>9.7436092325251025</v>
      </c>
      <c r="AC33" s="23">
        <f t="shared" si="29"/>
        <v>4.8718046162625512</v>
      </c>
      <c r="AD33" s="23">
        <v>30500</v>
      </c>
      <c r="AE33" s="23">
        <f t="shared" si="30"/>
        <v>15250</v>
      </c>
      <c r="AF33" s="23">
        <v>10289.629000000001</v>
      </c>
      <c r="AG33" s="23">
        <f t="shared" si="31"/>
        <v>67.472977049180344</v>
      </c>
      <c r="AH33" s="23">
        <f t="shared" si="32"/>
        <v>33.736488524590172</v>
      </c>
      <c r="AI33" s="23">
        <v>340.4</v>
      </c>
      <c r="AJ33" s="23">
        <f t="shared" si="33"/>
        <v>170.2</v>
      </c>
      <c r="AK33" s="23">
        <v>0</v>
      </c>
      <c r="AL33" s="23">
        <f t="shared" si="34"/>
        <v>0</v>
      </c>
      <c r="AM33" s="23">
        <f t="shared" si="35"/>
        <v>0</v>
      </c>
      <c r="AN33" s="23">
        <v>0</v>
      </c>
      <c r="AO33" s="23">
        <f t="shared" si="36"/>
        <v>0</v>
      </c>
      <c r="AP33" s="23">
        <v>0</v>
      </c>
      <c r="AQ33" s="23" t="e">
        <f t="shared" si="37"/>
        <v>#DIV/0!</v>
      </c>
      <c r="AR33" s="23" t="e">
        <f t="shared" si="38"/>
        <v>#DIV/0!</v>
      </c>
      <c r="AS33" s="23">
        <v>0</v>
      </c>
      <c r="AT33" s="23">
        <f t="shared" si="39"/>
        <v>0</v>
      </c>
      <c r="AU33" s="23">
        <v>0</v>
      </c>
      <c r="AV33" s="23">
        <v>0</v>
      </c>
      <c r="AW33" s="23">
        <f t="shared" si="40"/>
        <v>0</v>
      </c>
      <c r="AX33" s="23">
        <v>0</v>
      </c>
      <c r="AY33" s="23">
        <v>201195.6</v>
      </c>
      <c r="AZ33" s="23">
        <f t="shared" si="41"/>
        <v>100597.8</v>
      </c>
      <c r="BA33" s="23">
        <v>100597.8</v>
      </c>
      <c r="BB33" s="23">
        <v>3033.9</v>
      </c>
      <c r="BC33" s="23">
        <f t="shared" si="42"/>
        <v>1516.95</v>
      </c>
      <c r="BD33" s="23">
        <v>1133.2</v>
      </c>
      <c r="BE33" s="23">
        <v>0</v>
      </c>
      <c r="BF33" s="23">
        <f t="shared" si="43"/>
        <v>0</v>
      </c>
      <c r="BG33" s="23">
        <v>0</v>
      </c>
      <c r="BH33" s="23">
        <v>0</v>
      </c>
      <c r="BI33" s="23">
        <f t="shared" si="44"/>
        <v>0</v>
      </c>
      <c r="BJ33" s="23">
        <v>0</v>
      </c>
      <c r="BK33" s="23">
        <f t="shared" si="8"/>
        <v>1200</v>
      </c>
      <c r="BL33" s="23">
        <f t="shared" si="9"/>
        <v>600</v>
      </c>
      <c r="BM33" s="23">
        <f t="shared" si="10"/>
        <v>300</v>
      </c>
      <c r="BN33" s="23">
        <f t="shared" si="45"/>
        <v>50</v>
      </c>
      <c r="BO33" s="23">
        <f t="shared" si="46"/>
        <v>25</v>
      </c>
      <c r="BP33" s="23">
        <v>1200</v>
      </c>
      <c r="BQ33" s="23">
        <f t="shared" si="47"/>
        <v>600</v>
      </c>
      <c r="BR33" s="23">
        <v>300</v>
      </c>
      <c r="BS33" s="23">
        <v>0</v>
      </c>
      <c r="BT33" s="23">
        <f t="shared" si="48"/>
        <v>0</v>
      </c>
      <c r="BU33" s="23">
        <v>0</v>
      </c>
      <c r="BV33" s="23">
        <v>0</v>
      </c>
      <c r="BW33" s="23">
        <f t="shared" si="49"/>
        <v>0</v>
      </c>
      <c r="BX33" s="23">
        <v>0</v>
      </c>
      <c r="BY33" s="23">
        <v>0</v>
      </c>
      <c r="BZ33" s="23">
        <f t="shared" si="50"/>
        <v>0</v>
      </c>
      <c r="CA33" s="23">
        <v>0</v>
      </c>
      <c r="CB33" s="23">
        <v>0</v>
      </c>
      <c r="CC33" s="23">
        <f t="shared" si="51"/>
        <v>0</v>
      </c>
      <c r="CD33" s="23">
        <v>0</v>
      </c>
      <c r="CE33" s="23">
        <v>0</v>
      </c>
      <c r="CF33" s="23">
        <f t="shared" si="52"/>
        <v>0</v>
      </c>
      <c r="CG33" s="23">
        <v>0</v>
      </c>
      <c r="CH33" s="23">
        <v>0</v>
      </c>
      <c r="CI33" s="23">
        <f t="shared" si="53"/>
        <v>0</v>
      </c>
      <c r="CJ33" s="23">
        <v>0</v>
      </c>
      <c r="CK33" s="23">
        <v>8015</v>
      </c>
      <c r="CL33" s="23">
        <f t="shared" si="54"/>
        <v>4007.5</v>
      </c>
      <c r="CM33" s="23">
        <v>2090.1239999999998</v>
      </c>
      <c r="CN33" s="23">
        <v>4000</v>
      </c>
      <c r="CO33" s="23">
        <f t="shared" si="55"/>
        <v>2000</v>
      </c>
      <c r="CP33" s="23">
        <v>84.623999999999995</v>
      </c>
      <c r="CQ33" s="23">
        <f t="shared" si="56"/>
        <v>4.2311999999999994</v>
      </c>
      <c r="CR33" s="23">
        <f t="shared" si="57"/>
        <v>2.1155999999999997</v>
      </c>
      <c r="CS33" s="23">
        <v>1500</v>
      </c>
      <c r="CT33" s="23">
        <f t="shared" si="58"/>
        <v>750</v>
      </c>
      <c r="CU33" s="23">
        <v>308.99700000000001</v>
      </c>
      <c r="CV33" s="23">
        <v>0</v>
      </c>
      <c r="CW33" s="23">
        <f t="shared" si="59"/>
        <v>0</v>
      </c>
      <c r="CX33" s="23">
        <v>0</v>
      </c>
      <c r="CY33" s="23">
        <v>0</v>
      </c>
      <c r="CZ33" s="23">
        <f t="shared" si="60"/>
        <v>0</v>
      </c>
      <c r="DA33" s="23">
        <v>0</v>
      </c>
      <c r="DB33" s="23">
        <v>0</v>
      </c>
      <c r="DC33" s="23">
        <f t="shared" si="61"/>
        <v>0</v>
      </c>
      <c r="DD33" s="23">
        <v>0</v>
      </c>
      <c r="DE33" s="23">
        <v>0</v>
      </c>
      <c r="DF33" s="23">
        <f t="shared" si="11"/>
        <v>256283</v>
      </c>
      <c r="DG33" s="23">
        <f t="shared" si="12"/>
        <v>128141.5</v>
      </c>
      <c r="DH33" s="23">
        <f t="shared" si="13"/>
        <v>115131.40669999999</v>
      </c>
      <c r="DI33" s="23">
        <v>0</v>
      </c>
      <c r="DJ33" s="23">
        <f t="shared" si="62"/>
        <v>0</v>
      </c>
      <c r="DK33" s="23">
        <v>0</v>
      </c>
      <c r="DL33" s="23">
        <v>0</v>
      </c>
      <c r="DM33" s="23">
        <f t="shared" si="63"/>
        <v>0</v>
      </c>
      <c r="DN33" s="23">
        <v>0</v>
      </c>
      <c r="DO33" s="23">
        <v>0</v>
      </c>
      <c r="DP33" s="23">
        <f t="shared" si="64"/>
        <v>0</v>
      </c>
      <c r="DQ33" s="23">
        <v>0</v>
      </c>
      <c r="DR33" s="23">
        <v>0</v>
      </c>
      <c r="DS33" s="23">
        <f t="shared" si="65"/>
        <v>0</v>
      </c>
      <c r="DT33" s="23">
        <v>0</v>
      </c>
      <c r="DU33" s="23">
        <v>0</v>
      </c>
      <c r="DV33" s="23">
        <f t="shared" si="66"/>
        <v>0</v>
      </c>
      <c r="DW33" s="23">
        <v>0</v>
      </c>
      <c r="DX33" s="23">
        <v>2000</v>
      </c>
      <c r="DY33" s="23">
        <f t="shared" si="67"/>
        <v>1000</v>
      </c>
      <c r="DZ33" s="23">
        <v>2000</v>
      </c>
      <c r="EA33" s="23">
        <v>0</v>
      </c>
      <c r="EB33" s="23">
        <f t="shared" si="14"/>
        <v>2000</v>
      </c>
      <c r="EC33" s="23">
        <f t="shared" si="15"/>
        <v>1000</v>
      </c>
      <c r="ED33" s="23">
        <f t="shared" si="16"/>
        <v>2000</v>
      </c>
    </row>
    <row r="34" spans="1:134" x14ac:dyDescent="0.3">
      <c r="A34" s="21">
        <v>25</v>
      </c>
      <c r="B34" s="28" t="s">
        <v>191</v>
      </c>
      <c r="C34" s="23">
        <v>792.35270000000003</v>
      </c>
      <c r="D34" s="23">
        <v>5533.6089000000002</v>
      </c>
      <c r="E34" s="23">
        <f t="shared" si="0"/>
        <v>80714.099999999991</v>
      </c>
      <c r="F34" s="23">
        <f t="shared" si="1"/>
        <v>40357.049999999996</v>
      </c>
      <c r="G34" s="23">
        <f t="shared" si="2"/>
        <v>31419.238400000002</v>
      </c>
      <c r="H34" s="23">
        <f t="shared" si="17"/>
        <v>77.853159237357545</v>
      </c>
      <c r="I34" s="23">
        <f t="shared" si="18"/>
        <v>38.926579618678772</v>
      </c>
      <c r="J34" s="23">
        <f t="shared" si="3"/>
        <v>24826.2</v>
      </c>
      <c r="K34" s="23">
        <f t="shared" si="4"/>
        <v>12413.1</v>
      </c>
      <c r="L34" s="23">
        <f t="shared" si="5"/>
        <v>3475.2383999999997</v>
      </c>
      <c r="M34" s="23">
        <f t="shared" si="19"/>
        <v>27.996539140101984</v>
      </c>
      <c r="N34" s="23">
        <f t="shared" si="20"/>
        <v>13.998269570050992</v>
      </c>
      <c r="O34" s="23">
        <f t="shared" si="6"/>
        <v>11100</v>
      </c>
      <c r="P34" s="23">
        <f t="shared" si="21"/>
        <v>5550</v>
      </c>
      <c r="Q34" s="23">
        <f t="shared" si="7"/>
        <v>2143.8029999999999</v>
      </c>
      <c r="R34" s="23">
        <f t="shared" si="22"/>
        <v>38.62708108108108</v>
      </c>
      <c r="S34" s="23">
        <f t="shared" si="23"/>
        <v>19.31354054054054</v>
      </c>
      <c r="T34" s="23">
        <v>100</v>
      </c>
      <c r="U34" s="23">
        <f t="shared" si="24"/>
        <v>50</v>
      </c>
      <c r="V34" s="23">
        <v>29.39</v>
      </c>
      <c r="W34" s="23">
        <f t="shared" si="25"/>
        <v>58.78</v>
      </c>
      <c r="X34" s="23">
        <f t="shared" si="26"/>
        <v>29.39</v>
      </c>
      <c r="Y34" s="23">
        <v>6500</v>
      </c>
      <c r="Z34" s="23">
        <f t="shared" si="27"/>
        <v>3250</v>
      </c>
      <c r="AA34" s="23">
        <v>572.33540000000005</v>
      </c>
      <c r="AB34" s="23">
        <f t="shared" si="28"/>
        <v>17.610320000000002</v>
      </c>
      <c r="AC34" s="23">
        <f t="shared" si="29"/>
        <v>8.8051600000000008</v>
      </c>
      <c r="AD34" s="23">
        <v>11000</v>
      </c>
      <c r="AE34" s="23">
        <f t="shared" si="30"/>
        <v>5500</v>
      </c>
      <c r="AF34" s="23">
        <v>2114.413</v>
      </c>
      <c r="AG34" s="23">
        <f t="shared" si="31"/>
        <v>38.443872727272726</v>
      </c>
      <c r="AH34" s="23">
        <f t="shared" si="32"/>
        <v>19.221936363636363</v>
      </c>
      <c r="AI34" s="23">
        <v>250</v>
      </c>
      <c r="AJ34" s="23">
        <f t="shared" si="33"/>
        <v>125</v>
      </c>
      <c r="AK34" s="23">
        <v>12</v>
      </c>
      <c r="AL34" s="23">
        <f t="shared" si="34"/>
        <v>9.6</v>
      </c>
      <c r="AM34" s="23">
        <f t="shared" si="35"/>
        <v>4.8</v>
      </c>
      <c r="AN34" s="23">
        <v>0</v>
      </c>
      <c r="AO34" s="23">
        <f t="shared" si="36"/>
        <v>0</v>
      </c>
      <c r="AP34" s="23">
        <v>0</v>
      </c>
      <c r="AQ34" s="23" t="e">
        <f t="shared" si="37"/>
        <v>#DIV/0!</v>
      </c>
      <c r="AR34" s="23" t="e">
        <f t="shared" si="38"/>
        <v>#DIV/0!</v>
      </c>
      <c r="AS34" s="23">
        <v>0</v>
      </c>
      <c r="AT34" s="23">
        <f t="shared" si="39"/>
        <v>0</v>
      </c>
      <c r="AU34" s="23">
        <v>0</v>
      </c>
      <c r="AV34" s="23">
        <v>0</v>
      </c>
      <c r="AW34" s="23">
        <f t="shared" si="40"/>
        <v>0</v>
      </c>
      <c r="AX34" s="23">
        <v>0</v>
      </c>
      <c r="AY34" s="23">
        <v>55887.9</v>
      </c>
      <c r="AZ34" s="23">
        <f t="shared" si="41"/>
        <v>27943.95</v>
      </c>
      <c r="BA34" s="23">
        <v>27944</v>
      </c>
      <c r="BB34" s="23">
        <v>0</v>
      </c>
      <c r="BC34" s="23">
        <f t="shared" si="42"/>
        <v>0</v>
      </c>
      <c r="BD34" s="23">
        <v>0</v>
      </c>
      <c r="BE34" s="23">
        <v>0</v>
      </c>
      <c r="BF34" s="23">
        <f t="shared" si="43"/>
        <v>0</v>
      </c>
      <c r="BG34" s="23">
        <v>0</v>
      </c>
      <c r="BH34" s="23">
        <v>0</v>
      </c>
      <c r="BI34" s="23">
        <f t="shared" si="44"/>
        <v>0</v>
      </c>
      <c r="BJ34" s="23">
        <v>0</v>
      </c>
      <c r="BK34" s="23">
        <f t="shared" si="8"/>
        <v>1178</v>
      </c>
      <c r="BL34" s="23">
        <f t="shared" si="9"/>
        <v>589</v>
      </c>
      <c r="BM34" s="23">
        <f t="shared" si="10"/>
        <v>0</v>
      </c>
      <c r="BN34" s="23">
        <f t="shared" si="45"/>
        <v>0</v>
      </c>
      <c r="BO34" s="23">
        <f t="shared" si="46"/>
        <v>0</v>
      </c>
      <c r="BP34" s="23">
        <v>1022</v>
      </c>
      <c r="BQ34" s="23">
        <f t="shared" si="47"/>
        <v>511</v>
      </c>
      <c r="BR34" s="23">
        <v>0</v>
      </c>
      <c r="BS34" s="23">
        <v>156</v>
      </c>
      <c r="BT34" s="23">
        <f t="shared" si="48"/>
        <v>78</v>
      </c>
      <c r="BU34" s="23">
        <v>0</v>
      </c>
      <c r="BV34" s="23">
        <v>0</v>
      </c>
      <c r="BW34" s="23">
        <f t="shared" si="49"/>
        <v>0</v>
      </c>
      <c r="BX34" s="23">
        <v>0</v>
      </c>
      <c r="BY34" s="23">
        <v>0</v>
      </c>
      <c r="BZ34" s="23">
        <f t="shared" si="50"/>
        <v>0</v>
      </c>
      <c r="CA34" s="23">
        <v>0</v>
      </c>
      <c r="CB34" s="23">
        <v>0</v>
      </c>
      <c r="CC34" s="23">
        <f t="shared" si="51"/>
        <v>0</v>
      </c>
      <c r="CD34" s="23">
        <v>0</v>
      </c>
      <c r="CE34" s="23">
        <v>0</v>
      </c>
      <c r="CF34" s="23">
        <f t="shared" si="52"/>
        <v>0</v>
      </c>
      <c r="CG34" s="23">
        <v>0</v>
      </c>
      <c r="CH34" s="23">
        <v>0</v>
      </c>
      <c r="CI34" s="23">
        <f t="shared" si="53"/>
        <v>0</v>
      </c>
      <c r="CJ34" s="23">
        <v>0</v>
      </c>
      <c r="CK34" s="23">
        <v>5798.2</v>
      </c>
      <c r="CL34" s="23">
        <f t="shared" si="54"/>
        <v>2899.1</v>
      </c>
      <c r="CM34" s="23">
        <v>511.9</v>
      </c>
      <c r="CN34" s="23">
        <v>1898.2</v>
      </c>
      <c r="CO34" s="23">
        <f t="shared" si="55"/>
        <v>949.1</v>
      </c>
      <c r="CP34" s="23">
        <v>340.9</v>
      </c>
      <c r="CQ34" s="23">
        <f t="shared" si="56"/>
        <v>35.918238331050468</v>
      </c>
      <c r="CR34" s="23">
        <f t="shared" si="57"/>
        <v>17.959119165525234</v>
      </c>
      <c r="CS34" s="23">
        <v>0</v>
      </c>
      <c r="CT34" s="23">
        <f t="shared" si="58"/>
        <v>0</v>
      </c>
      <c r="CU34" s="23">
        <v>235.2</v>
      </c>
      <c r="CV34" s="23">
        <v>0</v>
      </c>
      <c r="CW34" s="23">
        <f t="shared" si="59"/>
        <v>0</v>
      </c>
      <c r="CX34" s="23">
        <v>0</v>
      </c>
      <c r="CY34" s="23">
        <v>0</v>
      </c>
      <c r="CZ34" s="23">
        <f t="shared" si="60"/>
        <v>0</v>
      </c>
      <c r="DA34" s="23">
        <v>0</v>
      </c>
      <c r="DB34" s="23">
        <v>0</v>
      </c>
      <c r="DC34" s="23">
        <f t="shared" si="61"/>
        <v>0</v>
      </c>
      <c r="DD34" s="23">
        <v>0</v>
      </c>
      <c r="DE34" s="23">
        <v>0</v>
      </c>
      <c r="DF34" s="23">
        <f t="shared" si="11"/>
        <v>80714.099999999991</v>
      </c>
      <c r="DG34" s="23">
        <f t="shared" si="12"/>
        <v>40357.049999999996</v>
      </c>
      <c r="DH34" s="23">
        <f t="shared" si="13"/>
        <v>31419.238400000002</v>
      </c>
      <c r="DI34" s="23">
        <v>0</v>
      </c>
      <c r="DJ34" s="23">
        <f t="shared" si="62"/>
        <v>0</v>
      </c>
      <c r="DK34" s="23">
        <v>0</v>
      </c>
      <c r="DL34" s="23">
        <v>0</v>
      </c>
      <c r="DM34" s="23">
        <f t="shared" si="63"/>
        <v>0</v>
      </c>
      <c r="DN34" s="23">
        <v>0</v>
      </c>
      <c r="DO34" s="23">
        <v>0</v>
      </c>
      <c r="DP34" s="23">
        <f t="shared" si="64"/>
        <v>0</v>
      </c>
      <c r="DQ34" s="23">
        <v>0</v>
      </c>
      <c r="DR34" s="23">
        <v>0</v>
      </c>
      <c r="DS34" s="23">
        <f t="shared" si="65"/>
        <v>0</v>
      </c>
      <c r="DT34" s="23">
        <v>0</v>
      </c>
      <c r="DU34" s="23">
        <v>0</v>
      </c>
      <c r="DV34" s="23">
        <f t="shared" si="66"/>
        <v>0</v>
      </c>
      <c r="DW34" s="23">
        <v>0</v>
      </c>
      <c r="DX34" s="23">
        <v>12804.1</v>
      </c>
      <c r="DY34" s="23">
        <f t="shared" si="67"/>
        <v>6402.05</v>
      </c>
      <c r="DZ34" s="23">
        <v>0</v>
      </c>
      <c r="EA34" s="23">
        <v>0</v>
      </c>
      <c r="EB34" s="23">
        <f t="shared" si="14"/>
        <v>12804.1</v>
      </c>
      <c r="EC34" s="23">
        <f t="shared" si="15"/>
        <v>6402.05</v>
      </c>
      <c r="ED34" s="23">
        <f t="shared" si="16"/>
        <v>0</v>
      </c>
    </row>
    <row r="35" spans="1:134" x14ac:dyDescent="0.3">
      <c r="A35" s="21">
        <v>26</v>
      </c>
      <c r="B35" s="30" t="s">
        <v>192</v>
      </c>
      <c r="C35" s="23">
        <v>477.12939999999998</v>
      </c>
      <c r="D35" s="23">
        <v>16346.768899999999</v>
      </c>
      <c r="E35" s="23">
        <f t="shared" si="0"/>
        <v>68185.5</v>
      </c>
      <c r="F35" s="23">
        <f t="shared" si="1"/>
        <v>34092.75</v>
      </c>
      <c r="G35" s="23">
        <f t="shared" si="2"/>
        <v>28031.720600000004</v>
      </c>
      <c r="H35" s="23">
        <f t="shared" si="17"/>
        <v>82.221940441882808</v>
      </c>
      <c r="I35" s="23">
        <f t="shared" si="18"/>
        <v>41.110970220941404</v>
      </c>
      <c r="J35" s="23">
        <f t="shared" si="3"/>
        <v>18629.900000000001</v>
      </c>
      <c r="K35" s="23">
        <f t="shared" si="4"/>
        <v>9314.9500000000007</v>
      </c>
      <c r="L35" s="23">
        <f t="shared" si="5"/>
        <v>3253.9206000000004</v>
      </c>
      <c r="M35" s="23">
        <f t="shared" si="19"/>
        <v>34.932239035099492</v>
      </c>
      <c r="N35" s="23">
        <f t="shared" si="20"/>
        <v>17.466119517549746</v>
      </c>
      <c r="O35" s="23">
        <f t="shared" si="6"/>
        <v>10278.200000000001</v>
      </c>
      <c r="P35" s="23">
        <f t="shared" si="21"/>
        <v>5139.1000000000004</v>
      </c>
      <c r="Q35" s="23">
        <f t="shared" si="7"/>
        <v>1719.537</v>
      </c>
      <c r="R35" s="23">
        <f t="shared" si="22"/>
        <v>33.459885972251953</v>
      </c>
      <c r="S35" s="23">
        <f t="shared" si="23"/>
        <v>16.729942986125977</v>
      </c>
      <c r="T35" s="23">
        <v>162.5</v>
      </c>
      <c r="U35" s="23">
        <f t="shared" si="24"/>
        <v>81.25</v>
      </c>
      <c r="V35" s="23">
        <v>1.1559999999999999</v>
      </c>
      <c r="W35" s="23">
        <f t="shared" si="25"/>
        <v>1.4227692307692308</v>
      </c>
      <c r="X35" s="23">
        <f t="shared" si="26"/>
        <v>0.71138461538461539</v>
      </c>
      <c r="Y35" s="23">
        <v>3023.7</v>
      </c>
      <c r="Z35" s="23">
        <f t="shared" si="27"/>
        <v>1511.85</v>
      </c>
      <c r="AA35" s="23">
        <v>234.3656</v>
      </c>
      <c r="AB35" s="23">
        <f t="shared" si="28"/>
        <v>15.501908258094389</v>
      </c>
      <c r="AC35" s="23">
        <f t="shared" si="29"/>
        <v>7.7509541290471944</v>
      </c>
      <c r="AD35" s="23">
        <v>10115.700000000001</v>
      </c>
      <c r="AE35" s="23">
        <f t="shared" si="30"/>
        <v>5057.8500000000004</v>
      </c>
      <c r="AF35" s="23">
        <v>1718.3810000000001</v>
      </c>
      <c r="AG35" s="23">
        <f t="shared" si="31"/>
        <v>33.974534634281362</v>
      </c>
      <c r="AH35" s="23">
        <f t="shared" si="32"/>
        <v>16.987267317140681</v>
      </c>
      <c r="AI35" s="23">
        <v>328</v>
      </c>
      <c r="AJ35" s="23">
        <f t="shared" si="33"/>
        <v>164</v>
      </c>
      <c r="AK35" s="23">
        <v>212</v>
      </c>
      <c r="AL35" s="23">
        <f t="shared" si="34"/>
        <v>129.26829268292684</v>
      </c>
      <c r="AM35" s="23">
        <f t="shared" si="35"/>
        <v>64.634146341463421</v>
      </c>
      <c r="AN35" s="23">
        <v>0</v>
      </c>
      <c r="AO35" s="23">
        <f t="shared" si="36"/>
        <v>0</v>
      </c>
      <c r="AP35" s="23">
        <v>0</v>
      </c>
      <c r="AQ35" s="23" t="e">
        <f t="shared" si="37"/>
        <v>#DIV/0!</v>
      </c>
      <c r="AR35" s="23" t="e">
        <f t="shared" si="38"/>
        <v>#DIV/0!</v>
      </c>
      <c r="AS35" s="23">
        <v>0</v>
      </c>
      <c r="AT35" s="23">
        <f t="shared" si="39"/>
        <v>0</v>
      </c>
      <c r="AU35" s="23">
        <v>0</v>
      </c>
      <c r="AV35" s="23">
        <v>0</v>
      </c>
      <c r="AW35" s="23">
        <f t="shared" si="40"/>
        <v>0</v>
      </c>
      <c r="AX35" s="23">
        <v>0</v>
      </c>
      <c r="AY35" s="23">
        <v>49555.6</v>
      </c>
      <c r="AZ35" s="23">
        <f t="shared" si="41"/>
        <v>24777.8</v>
      </c>
      <c r="BA35" s="23">
        <v>24777.8</v>
      </c>
      <c r="BB35" s="23">
        <v>0</v>
      </c>
      <c r="BC35" s="23">
        <f t="shared" si="42"/>
        <v>0</v>
      </c>
      <c r="BD35" s="23">
        <v>0</v>
      </c>
      <c r="BE35" s="23">
        <v>0</v>
      </c>
      <c r="BF35" s="23">
        <f t="shared" si="43"/>
        <v>0</v>
      </c>
      <c r="BG35" s="23">
        <v>0</v>
      </c>
      <c r="BH35" s="23">
        <v>0</v>
      </c>
      <c r="BI35" s="23">
        <f t="shared" si="44"/>
        <v>0</v>
      </c>
      <c r="BJ35" s="23">
        <v>0</v>
      </c>
      <c r="BK35" s="23">
        <f t="shared" si="8"/>
        <v>3300</v>
      </c>
      <c r="BL35" s="23">
        <f t="shared" si="9"/>
        <v>1650</v>
      </c>
      <c r="BM35" s="23">
        <f t="shared" si="10"/>
        <v>390.16800000000001</v>
      </c>
      <c r="BN35" s="23">
        <f t="shared" si="45"/>
        <v>23.646545454545457</v>
      </c>
      <c r="BO35" s="23">
        <f t="shared" si="46"/>
        <v>11.823272727272728</v>
      </c>
      <c r="BP35" s="23">
        <v>500</v>
      </c>
      <c r="BQ35" s="23">
        <f t="shared" si="47"/>
        <v>250</v>
      </c>
      <c r="BR35" s="23">
        <v>0</v>
      </c>
      <c r="BS35" s="23">
        <v>2000</v>
      </c>
      <c r="BT35" s="23">
        <f t="shared" si="48"/>
        <v>1000</v>
      </c>
      <c r="BU35" s="23">
        <v>135.16800000000001</v>
      </c>
      <c r="BV35" s="23">
        <v>0</v>
      </c>
      <c r="BW35" s="23">
        <f t="shared" si="49"/>
        <v>0</v>
      </c>
      <c r="BX35" s="23">
        <v>0</v>
      </c>
      <c r="BY35" s="23">
        <v>800</v>
      </c>
      <c r="BZ35" s="23">
        <f t="shared" si="50"/>
        <v>400</v>
      </c>
      <c r="CA35" s="23">
        <v>255</v>
      </c>
      <c r="CB35" s="23">
        <v>0</v>
      </c>
      <c r="CC35" s="23">
        <f t="shared" si="51"/>
        <v>0</v>
      </c>
      <c r="CD35" s="23">
        <v>0</v>
      </c>
      <c r="CE35" s="23">
        <v>0</v>
      </c>
      <c r="CF35" s="23">
        <f t="shared" si="52"/>
        <v>0</v>
      </c>
      <c r="CG35" s="23">
        <v>0</v>
      </c>
      <c r="CH35" s="23">
        <v>0</v>
      </c>
      <c r="CI35" s="23">
        <f t="shared" si="53"/>
        <v>0</v>
      </c>
      <c r="CJ35" s="23">
        <v>0</v>
      </c>
      <c r="CK35" s="23">
        <v>1700</v>
      </c>
      <c r="CL35" s="23">
        <f t="shared" si="54"/>
        <v>850</v>
      </c>
      <c r="CM35" s="23">
        <v>314.7</v>
      </c>
      <c r="CN35" s="23">
        <v>1700</v>
      </c>
      <c r="CO35" s="23">
        <f t="shared" si="55"/>
        <v>850</v>
      </c>
      <c r="CP35" s="23">
        <v>314.7</v>
      </c>
      <c r="CQ35" s="23">
        <f t="shared" si="56"/>
        <v>37.023529411764706</v>
      </c>
      <c r="CR35" s="23">
        <f t="shared" si="57"/>
        <v>18.511764705882353</v>
      </c>
      <c r="CS35" s="23">
        <v>0</v>
      </c>
      <c r="CT35" s="23">
        <f t="shared" si="58"/>
        <v>0</v>
      </c>
      <c r="CU35" s="23">
        <v>383.15</v>
      </c>
      <c r="CV35" s="23">
        <v>0</v>
      </c>
      <c r="CW35" s="23">
        <f t="shared" si="59"/>
        <v>0</v>
      </c>
      <c r="CX35" s="23">
        <v>0</v>
      </c>
      <c r="CY35" s="23">
        <v>0</v>
      </c>
      <c r="CZ35" s="23">
        <f t="shared" si="60"/>
        <v>0</v>
      </c>
      <c r="DA35" s="23">
        <v>0</v>
      </c>
      <c r="DB35" s="23">
        <v>0</v>
      </c>
      <c r="DC35" s="23">
        <f t="shared" si="61"/>
        <v>0</v>
      </c>
      <c r="DD35" s="23">
        <v>0</v>
      </c>
      <c r="DE35" s="23">
        <v>0</v>
      </c>
      <c r="DF35" s="23">
        <f t="shared" si="11"/>
        <v>68185.5</v>
      </c>
      <c r="DG35" s="23">
        <f t="shared" si="12"/>
        <v>34092.75</v>
      </c>
      <c r="DH35" s="23">
        <f t="shared" si="13"/>
        <v>28031.720600000004</v>
      </c>
      <c r="DI35" s="23">
        <v>0</v>
      </c>
      <c r="DJ35" s="23">
        <f t="shared" si="62"/>
        <v>0</v>
      </c>
      <c r="DK35" s="23">
        <v>0</v>
      </c>
      <c r="DL35" s="23">
        <v>0</v>
      </c>
      <c r="DM35" s="23">
        <f t="shared" si="63"/>
        <v>0</v>
      </c>
      <c r="DN35" s="23">
        <v>0</v>
      </c>
      <c r="DO35" s="23">
        <v>0</v>
      </c>
      <c r="DP35" s="23">
        <f t="shared" si="64"/>
        <v>0</v>
      </c>
      <c r="DQ35" s="23">
        <v>0</v>
      </c>
      <c r="DR35" s="23">
        <v>0</v>
      </c>
      <c r="DS35" s="23">
        <f t="shared" si="65"/>
        <v>0</v>
      </c>
      <c r="DT35" s="23">
        <v>0</v>
      </c>
      <c r="DU35" s="23">
        <v>0</v>
      </c>
      <c r="DV35" s="23">
        <f t="shared" si="66"/>
        <v>0</v>
      </c>
      <c r="DW35" s="23">
        <v>0</v>
      </c>
      <c r="DX35" s="23">
        <v>13500</v>
      </c>
      <c r="DY35" s="23">
        <f t="shared" si="67"/>
        <v>6750</v>
      </c>
      <c r="DZ35" s="23">
        <v>0</v>
      </c>
      <c r="EA35" s="23">
        <v>0</v>
      </c>
      <c r="EB35" s="23">
        <f t="shared" si="14"/>
        <v>13500</v>
      </c>
      <c r="EC35" s="23">
        <f t="shared" si="15"/>
        <v>6750</v>
      </c>
      <c r="ED35" s="23">
        <f t="shared" si="16"/>
        <v>0</v>
      </c>
    </row>
    <row r="36" spans="1:134" x14ac:dyDescent="0.3">
      <c r="A36" s="21">
        <v>27</v>
      </c>
      <c r="B36" s="30" t="s">
        <v>193</v>
      </c>
      <c r="C36" s="23">
        <v>2168.6707000000001</v>
      </c>
      <c r="D36" s="23">
        <v>6574.8784999999998</v>
      </c>
      <c r="E36" s="23">
        <f t="shared" si="0"/>
        <v>209456.4</v>
      </c>
      <c r="F36" s="23">
        <f t="shared" si="1"/>
        <v>104728.2</v>
      </c>
      <c r="G36" s="23">
        <f t="shared" si="2"/>
        <v>87371.560900000011</v>
      </c>
      <c r="H36" s="23">
        <f t="shared" si="17"/>
        <v>83.426967044215417</v>
      </c>
      <c r="I36" s="23">
        <f t="shared" si="18"/>
        <v>41.713483522107708</v>
      </c>
      <c r="J36" s="23">
        <f t="shared" si="3"/>
        <v>67525.399999999994</v>
      </c>
      <c r="K36" s="23">
        <f t="shared" si="4"/>
        <v>33762.699999999997</v>
      </c>
      <c r="L36" s="23">
        <f t="shared" si="5"/>
        <v>16907.660899999999</v>
      </c>
      <c r="M36" s="23">
        <f t="shared" si="19"/>
        <v>50.077928897866585</v>
      </c>
      <c r="N36" s="23">
        <f t="shared" si="20"/>
        <v>25.038964448933292</v>
      </c>
      <c r="O36" s="23">
        <f t="shared" si="6"/>
        <v>45213.2</v>
      </c>
      <c r="P36" s="23">
        <f t="shared" si="21"/>
        <v>22606.6</v>
      </c>
      <c r="Q36" s="23">
        <f t="shared" si="7"/>
        <v>9204.3529999999992</v>
      </c>
      <c r="R36" s="23">
        <f t="shared" si="22"/>
        <v>40.715335344545394</v>
      </c>
      <c r="S36" s="23">
        <f t="shared" si="23"/>
        <v>20.357667672272697</v>
      </c>
      <c r="T36" s="23">
        <v>1270</v>
      </c>
      <c r="U36" s="23">
        <f t="shared" si="24"/>
        <v>635</v>
      </c>
      <c r="V36" s="23">
        <v>258.06700000000001</v>
      </c>
      <c r="W36" s="23">
        <f t="shared" si="25"/>
        <v>40.640472440944883</v>
      </c>
      <c r="X36" s="23">
        <f t="shared" si="26"/>
        <v>20.320236220472442</v>
      </c>
      <c r="Y36" s="23">
        <v>8959.9</v>
      </c>
      <c r="Z36" s="23">
        <f t="shared" si="27"/>
        <v>4479.95</v>
      </c>
      <c r="AA36" s="23">
        <v>1957.2569000000001</v>
      </c>
      <c r="AB36" s="23">
        <f t="shared" si="28"/>
        <v>43.68925769260818</v>
      </c>
      <c r="AC36" s="23">
        <f t="shared" si="29"/>
        <v>21.84462884630409</v>
      </c>
      <c r="AD36" s="23">
        <v>43943.199999999997</v>
      </c>
      <c r="AE36" s="23">
        <f t="shared" si="30"/>
        <v>21971.599999999999</v>
      </c>
      <c r="AF36" s="23">
        <v>8946.2860000000001</v>
      </c>
      <c r="AG36" s="23">
        <f t="shared" si="31"/>
        <v>40.717498953194124</v>
      </c>
      <c r="AH36" s="23">
        <f t="shared" si="32"/>
        <v>20.358749476597062</v>
      </c>
      <c r="AI36" s="23">
        <v>446</v>
      </c>
      <c r="AJ36" s="23">
        <f t="shared" si="33"/>
        <v>223</v>
      </c>
      <c r="AK36" s="23">
        <v>30.8</v>
      </c>
      <c r="AL36" s="23">
        <f t="shared" si="34"/>
        <v>13.811659192825113</v>
      </c>
      <c r="AM36" s="23">
        <f t="shared" si="35"/>
        <v>6.9058295964125564</v>
      </c>
      <c r="AN36" s="23">
        <v>0</v>
      </c>
      <c r="AO36" s="23">
        <f t="shared" si="36"/>
        <v>0</v>
      </c>
      <c r="AP36" s="23">
        <v>0</v>
      </c>
      <c r="AQ36" s="23" t="e">
        <f t="shared" si="37"/>
        <v>#DIV/0!</v>
      </c>
      <c r="AR36" s="23" t="e">
        <f t="shared" si="38"/>
        <v>#DIV/0!</v>
      </c>
      <c r="AS36" s="23">
        <v>0</v>
      </c>
      <c r="AT36" s="23">
        <f t="shared" si="39"/>
        <v>0</v>
      </c>
      <c r="AU36" s="23">
        <v>0</v>
      </c>
      <c r="AV36" s="23">
        <v>0</v>
      </c>
      <c r="AW36" s="23">
        <f t="shared" si="40"/>
        <v>0</v>
      </c>
      <c r="AX36" s="23">
        <v>0</v>
      </c>
      <c r="AY36" s="23">
        <v>137963.6</v>
      </c>
      <c r="AZ36" s="23">
        <f t="shared" si="41"/>
        <v>68981.8</v>
      </c>
      <c r="BA36" s="23">
        <v>68981.8</v>
      </c>
      <c r="BB36" s="23">
        <v>3967.4</v>
      </c>
      <c r="BC36" s="23">
        <f t="shared" si="42"/>
        <v>1983.7</v>
      </c>
      <c r="BD36" s="23">
        <v>1482.1</v>
      </c>
      <c r="BE36" s="23">
        <v>0</v>
      </c>
      <c r="BF36" s="23">
        <f t="shared" si="43"/>
        <v>0</v>
      </c>
      <c r="BG36" s="23">
        <v>0</v>
      </c>
      <c r="BH36" s="23">
        <v>0</v>
      </c>
      <c r="BI36" s="23">
        <f t="shared" si="44"/>
        <v>0</v>
      </c>
      <c r="BJ36" s="23">
        <v>0</v>
      </c>
      <c r="BK36" s="23">
        <f t="shared" si="8"/>
        <v>3339.3</v>
      </c>
      <c r="BL36" s="23">
        <f t="shared" si="9"/>
        <v>1669.65</v>
      </c>
      <c r="BM36" s="23">
        <f t="shared" si="10"/>
        <v>938.1</v>
      </c>
      <c r="BN36" s="23">
        <f t="shared" si="45"/>
        <v>56.18542808373013</v>
      </c>
      <c r="BO36" s="23">
        <f t="shared" si="46"/>
        <v>28.092714041865065</v>
      </c>
      <c r="BP36" s="23">
        <v>2739.3</v>
      </c>
      <c r="BQ36" s="23">
        <f t="shared" si="47"/>
        <v>1369.65</v>
      </c>
      <c r="BR36" s="23">
        <v>624.1</v>
      </c>
      <c r="BS36" s="23">
        <v>0</v>
      </c>
      <c r="BT36" s="23">
        <f t="shared" si="48"/>
        <v>0</v>
      </c>
      <c r="BU36" s="23">
        <v>0</v>
      </c>
      <c r="BV36" s="23">
        <v>0</v>
      </c>
      <c r="BW36" s="23">
        <f t="shared" si="49"/>
        <v>0</v>
      </c>
      <c r="BX36" s="23">
        <v>0</v>
      </c>
      <c r="BY36" s="23">
        <v>600</v>
      </c>
      <c r="BZ36" s="23">
        <f t="shared" si="50"/>
        <v>300</v>
      </c>
      <c r="CA36" s="23">
        <v>314</v>
      </c>
      <c r="CB36" s="23">
        <v>0</v>
      </c>
      <c r="CC36" s="23">
        <f t="shared" si="51"/>
        <v>0</v>
      </c>
      <c r="CD36" s="23">
        <v>0</v>
      </c>
      <c r="CE36" s="23">
        <v>0</v>
      </c>
      <c r="CF36" s="23">
        <f t="shared" si="52"/>
        <v>0</v>
      </c>
      <c r="CG36" s="23">
        <v>0</v>
      </c>
      <c r="CH36" s="23">
        <v>0</v>
      </c>
      <c r="CI36" s="23">
        <f t="shared" si="53"/>
        <v>0</v>
      </c>
      <c r="CJ36" s="23">
        <v>0</v>
      </c>
      <c r="CK36" s="23">
        <v>9567</v>
      </c>
      <c r="CL36" s="23">
        <f t="shared" si="54"/>
        <v>4783.5</v>
      </c>
      <c r="CM36" s="23">
        <v>4349.38</v>
      </c>
      <c r="CN36" s="23">
        <v>4000</v>
      </c>
      <c r="CO36" s="23">
        <f t="shared" si="55"/>
        <v>2000</v>
      </c>
      <c r="CP36" s="23">
        <v>1487.58</v>
      </c>
      <c r="CQ36" s="23">
        <f t="shared" si="56"/>
        <v>74.378999999999991</v>
      </c>
      <c r="CR36" s="23">
        <f t="shared" si="57"/>
        <v>37.189499999999995</v>
      </c>
      <c r="CS36" s="23">
        <v>0</v>
      </c>
      <c r="CT36" s="23">
        <f t="shared" si="58"/>
        <v>0</v>
      </c>
      <c r="CU36" s="23">
        <v>427.77100000000002</v>
      </c>
      <c r="CV36" s="23">
        <v>0</v>
      </c>
      <c r="CW36" s="23">
        <f t="shared" si="59"/>
        <v>0</v>
      </c>
      <c r="CX36" s="23">
        <v>0</v>
      </c>
      <c r="CY36" s="23">
        <v>0</v>
      </c>
      <c r="CZ36" s="23">
        <f t="shared" si="60"/>
        <v>0</v>
      </c>
      <c r="DA36" s="23">
        <v>0</v>
      </c>
      <c r="DB36" s="23">
        <v>0</v>
      </c>
      <c r="DC36" s="23">
        <f t="shared" si="61"/>
        <v>0</v>
      </c>
      <c r="DD36" s="23">
        <v>0</v>
      </c>
      <c r="DE36" s="23">
        <v>0</v>
      </c>
      <c r="DF36" s="23">
        <f t="shared" si="11"/>
        <v>209456.4</v>
      </c>
      <c r="DG36" s="23">
        <f t="shared" si="12"/>
        <v>104728.2</v>
      </c>
      <c r="DH36" s="23">
        <f t="shared" si="13"/>
        <v>87371.560900000011</v>
      </c>
      <c r="DI36" s="23">
        <v>0</v>
      </c>
      <c r="DJ36" s="23">
        <f t="shared" si="62"/>
        <v>0</v>
      </c>
      <c r="DK36" s="23">
        <v>0</v>
      </c>
      <c r="DL36" s="23">
        <v>0</v>
      </c>
      <c r="DM36" s="23">
        <f t="shared" si="63"/>
        <v>0</v>
      </c>
      <c r="DN36" s="23">
        <v>0</v>
      </c>
      <c r="DO36" s="23">
        <v>0</v>
      </c>
      <c r="DP36" s="23">
        <f t="shared" si="64"/>
        <v>0</v>
      </c>
      <c r="DQ36" s="23">
        <v>0</v>
      </c>
      <c r="DR36" s="23">
        <v>0</v>
      </c>
      <c r="DS36" s="23">
        <f t="shared" si="65"/>
        <v>0</v>
      </c>
      <c r="DT36" s="23">
        <v>0</v>
      </c>
      <c r="DU36" s="23">
        <v>0</v>
      </c>
      <c r="DV36" s="23">
        <f t="shared" si="66"/>
        <v>0</v>
      </c>
      <c r="DW36" s="23">
        <v>0</v>
      </c>
      <c r="DX36" s="23">
        <v>34456.400000000001</v>
      </c>
      <c r="DY36" s="23">
        <f t="shared" si="67"/>
        <v>17228.2</v>
      </c>
      <c r="DZ36" s="23">
        <v>0</v>
      </c>
      <c r="EA36" s="23">
        <v>0</v>
      </c>
      <c r="EB36" s="23">
        <f t="shared" si="14"/>
        <v>34456.400000000001</v>
      </c>
      <c r="EC36" s="23">
        <f t="shared" si="15"/>
        <v>17228.2</v>
      </c>
      <c r="ED36" s="23">
        <f t="shared" si="16"/>
        <v>0</v>
      </c>
    </row>
    <row r="37" spans="1:134" s="20" customFormat="1" ht="13.5" x14ac:dyDescent="0.25">
      <c r="A37" s="21">
        <v>28</v>
      </c>
      <c r="B37" s="28" t="s">
        <v>194</v>
      </c>
      <c r="C37" s="23">
        <v>57243.246400000004</v>
      </c>
      <c r="D37" s="23">
        <v>5290.4757</v>
      </c>
      <c r="E37" s="23">
        <f t="shared" si="0"/>
        <v>533977.1399999999</v>
      </c>
      <c r="F37" s="23">
        <f t="shared" si="1"/>
        <v>266988.56999999995</v>
      </c>
      <c r="G37" s="23">
        <f t="shared" si="2"/>
        <v>232389.79980000001</v>
      </c>
      <c r="H37" s="23">
        <f t="shared" si="17"/>
        <v>87.041104343905076</v>
      </c>
      <c r="I37" s="23">
        <f t="shared" si="18"/>
        <v>43.520552171952538</v>
      </c>
      <c r="J37" s="23">
        <f t="shared" si="3"/>
        <v>101185</v>
      </c>
      <c r="K37" s="23">
        <f t="shared" si="4"/>
        <v>50592.5</v>
      </c>
      <c r="L37" s="23">
        <f t="shared" si="5"/>
        <v>42133.839800000002</v>
      </c>
      <c r="M37" s="23">
        <f t="shared" si="19"/>
        <v>83.28080209517222</v>
      </c>
      <c r="N37" s="23">
        <f t="shared" si="20"/>
        <v>41.64040104758611</v>
      </c>
      <c r="O37" s="23">
        <f t="shared" si="6"/>
        <v>34894.199999999997</v>
      </c>
      <c r="P37" s="23">
        <f t="shared" si="21"/>
        <v>17447.099999999999</v>
      </c>
      <c r="Q37" s="23">
        <f t="shared" si="7"/>
        <v>14879.526</v>
      </c>
      <c r="R37" s="23">
        <f t="shared" si="22"/>
        <v>85.283663187578469</v>
      </c>
      <c r="S37" s="23">
        <f t="shared" si="23"/>
        <v>42.641831593789234</v>
      </c>
      <c r="T37" s="23">
        <v>609.20000000000005</v>
      </c>
      <c r="U37" s="23">
        <f t="shared" si="24"/>
        <v>304.60000000000002</v>
      </c>
      <c r="V37" s="23">
        <v>286.30399999999997</v>
      </c>
      <c r="W37" s="23">
        <f t="shared" si="25"/>
        <v>93.993434011818763</v>
      </c>
      <c r="X37" s="23">
        <f t="shared" si="26"/>
        <v>46.996717005909382</v>
      </c>
      <c r="Y37" s="23">
        <v>22258.5</v>
      </c>
      <c r="Z37" s="23">
        <f t="shared" si="27"/>
        <v>11129.25</v>
      </c>
      <c r="AA37" s="23">
        <v>1426.684</v>
      </c>
      <c r="AB37" s="23">
        <f t="shared" si="28"/>
        <v>12.819228609295324</v>
      </c>
      <c r="AC37" s="23">
        <f t="shared" si="29"/>
        <v>6.4096143046476621</v>
      </c>
      <c r="AD37" s="23">
        <v>34285</v>
      </c>
      <c r="AE37" s="23">
        <f t="shared" si="30"/>
        <v>17142.5</v>
      </c>
      <c r="AF37" s="23">
        <v>14593.222</v>
      </c>
      <c r="AG37" s="23">
        <f t="shared" si="31"/>
        <v>85.128901852121913</v>
      </c>
      <c r="AH37" s="23">
        <f t="shared" si="32"/>
        <v>42.564450926060957</v>
      </c>
      <c r="AI37" s="23">
        <v>4048.3</v>
      </c>
      <c r="AJ37" s="23">
        <f t="shared" si="33"/>
        <v>2024.15</v>
      </c>
      <c r="AK37" s="23">
        <v>1476.4312</v>
      </c>
      <c r="AL37" s="23">
        <f t="shared" si="34"/>
        <v>72.940799841908941</v>
      </c>
      <c r="AM37" s="23">
        <f t="shared" si="35"/>
        <v>36.47039992095447</v>
      </c>
      <c r="AN37" s="23">
        <v>430</v>
      </c>
      <c r="AO37" s="23">
        <f t="shared" si="36"/>
        <v>215</v>
      </c>
      <c r="AP37" s="23">
        <v>261</v>
      </c>
      <c r="AQ37" s="23">
        <f t="shared" si="37"/>
        <v>121.3953488372093</v>
      </c>
      <c r="AR37" s="23">
        <f t="shared" si="38"/>
        <v>60.697674418604649</v>
      </c>
      <c r="AS37" s="23">
        <v>0</v>
      </c>
      <c r="AT37" s="23">
        <f t="shared" si="39"/>
        <v>0</v>
      </c>
      <c r="AU37" s="23">
        <v>0</v>
      </c>
      <c r="AV37" s="23">
        <v>0</v>
      </c>
      <c r="AW37" s="23">
        <f t="shared" si="40"/>
        <v>0</v>
      </c>
      <c r="AX37" s="23">
        <v>0</v>
      </c>
      <c r="AY37" s="23">
        <v>363265.1</v>
      </c>
      <c r="AZ37" s="23">
        <f t="shared" si="41"/>
        <v>181632.55</v>
      </c>
      <c r="BA37" s="23">
        <v>181632.6</v>
      </c>
      <c r="BB37" s="23">
        <v>1634</v>
      </c>
      <c r="BC37" s="23">
        <f t="shared" si="42"/>
        <v>817</v>
      </c>
      <c r="BD37" s="23">
        <v>610.1</v>
      </c>
      <c r="BE37" s="23">
        <v>0</v>
      </c>
      <c r="BF37" s="23">
        <f t="shared" si="43"/>
        <v>0</v>
      </c>
      <c r="BG37" s="23">
        <v>0</v>
      </c>
      <c r="BH37" s="23">
        <v>0</v>
      </c>
      <c r="BI37" s="23">
        <f t="shared" si="44"/>
        <v>0</v>
      </c>
      <c r="BJ37" s="23">
        <v>0</v>
      </c>
      <c r="BK37" s="23">
        <f t="shared" si="8"/>
        <v>11980</v>
      </c>
      <c r="BL37" s="23">
        <f t="shared" si="9"/>
        <v>5990</v>
      </c>
      <c r="BM37" s="23">
        <f t="shared" si="10"/>
        <v>6502.6890000000003</v>
      </c>
      <c r="BN37" s="23">
        <f t="shared" si="45"/>
        <v>108.55908180300501</v>
      </c>
      <c r="BO37" s="23">
        <f t="shared" si="46"/>
        <v>54.279540901502507</v>
      </c>
      <c r="BP37" s="23">
        <v>11980</v>
      </c>
      <c r="BQ37" s="23">
        <f t="shared" si="47"/>
        <v>5990</v>
      </c>
      <c r="BR37" s="23">
        <v>5876.4690000000001</v>
      </c>
      <c r="BS37" s="23">
        <v>0</v>
      </c>
      <c r="BT37" s="23">
        <f t="shared" si="48"/>
        <v>0</v>
      </c>
      <c r="BU37" s="23">
        <v>0</v>
      </c>
      <c r="BV37" s="23">
        <v>0</v>
      </c>
      <c r="BW37" s="23">
        <f t="shared" si="49"/>
        <v>0</v>
      </c>
      <c r="BX37" s="23">
        <v>0</v>
      </c>
      <c r="BY37" s="23">
        <v>0</v>
      </c>
      <c r="BZ37" s="23">
        <f t="shared" si="50"/>
        <v>0</v>
      </c>
      <c r="CA37" s="23">
        <v>626.22</v>
      </c>
      <c r="CB37" s="23">
        <v>0</v>
      </c>
      <c r="CC37" s="23">
        <f t="shared" si="51"/>
        <v>0</v>
      </c>
      <c r="CD37" s="23">
        <v>0</v>
      </c>
      <c r="CE37" s="23">
        <v>5474.3</v>
      </c>
      <c r="CF37" s="23">
        <f t="shared" si="52"/>
        <v>2737.15</v>
      </c>
      <c r="CG37" s="23">
        <v>1094.8599999999999</v>
      </c>
      <c r="CH37" s="23">
        <v>0</v>
      </c>
      <c r="CI37" s="23">
        <f t="shared" si="53"/>
        <v>0</v>
      </c>
      <c r="CJ37" s="23">
        <v>0</v>
      </c>
      <c r="CK37" s="23">
        <v>23074</v>
      </c>
      <c r="CL37" s="23">
        <f t="shared" si="54"/>
        <v>11537</v>
      </c>
      <c r="CM37" s="23">
        <v>8479.8096000000005</v>
      </c>
      <c r="CN37" s="23">
        <v>0</v>
      </c>
      <c r="CO37" s="23">
        <f t="shared" si="55"/>
        <v>0</v>
      </c>
      <c r="CP37" s="23">
        <v>4810.5536000000002</v>
      </c>
      <c r="CQ37" s="23" t="e">
        <f t="shared" si="56"/>
        <v>#DIV/0!</v>
      </c>
      <c r="CR37" s="23" t="e">
        <f t="shared" si="57"/>
        <v>#DIV/0!</v>
      </c>
      <c r="CS37" s="23">
        <v>0</v>
      </c>
      <c r="CT37" s="23">
        <f t="shared" si="58"/>
        <v>0</v>
      </c>
      <c r="CU37" s="23">
        <v>634.20000000000005</v>
      </c>
      <c r="CV37" s="23">
        <v>0</v>
      </c>
      <c r="CW37" s="23">
        <f t="shared" si="59"/>
        <v>0</v>
      </c>
      <c r="CX37" s="23">
        <v>800</v>
      </c>
      <c r="CY37" s="23">
        <v>0</v>
      </c>
      <c r="CZ37" s="23">
        <f t="shared" si="60"/>
        <v>0</v>
      </c>
      <c r="DA37" s="23">
        <v>0</v>
      </c>
      <c r="DB37" s="23">
        <v>4500</v>
      </c>
      <c r="DC37" s="23">
        <f t="shared" si="61"/>
        <v>2250</v>
      </c>
      <c r="DD37" s="23">
        <v>7673.5</v>
      </c>
      <c r="DE37" s="23">
        <v>-65</v>
      </c>
      <c r="DF37" s="23">
        <f t="shared" si="11"/>
        <v>471558.39999999997</v>
      </c>
      <c r="DG37" s="23">
        <f t="shared" si="12"/>
        <v>235779.19999999998</v>
      </c>
      <c r="DH37" s="23">
        <f t="shared" si="13"/>
        <v>225406.39980000001</v>
      </c>
      <c r="DI37" s="23">
        <v>0</v>
      </c>
      <c r="DJ37" s="23">
        <f t="shared" si="62"/>
        <v>0</v>
      </c>
      <c r="DK37" s="23">
        <v>0</v>
      </c>
      <c r="DL37" s="23">
        <v>62418.74</v>
      </c>
      <c r="DM37" s="23">
        <f t="shared" si="63"/>
        <v>31209.37</v>
      </c>
      <c r="DN37" s="23">
        <v>6983.4</v>
      </c>
      <c r="DO37" s="23">
        <v>0</v>
      </c>
      <c r="DP37" s="23">
        <f t="shared" si="64"/>
        <v>0</v>
      </c>
      <c r="DQ37" s="23">
        <v>0</v>
      </c>
      <c r="DR37" s="23">
        <v>0</v>
      </c>
      <c r="DS37" s="23">
        <f t="shared" si="65"/>
        <v>0</v>
      </c>
      <c r="DT37" s="23">
        <v>0</v>
      </c>
      <c r="DU37" s="23">
        <v>0</v>
      </c>
      <c r="DV37" s="23">
        <f t="shared" si="66"/>
        <v>0</v>
      </c>
      <c r="DW37" s="23">
        <v>0</v>
      </c>
      <c r="DX37" s="23">
        <v>79688.493600000002</v>
      </c>
      <c r="DY37" s="23">
        <f t="shared" si="67"/>
        <v>39844.246800000001</v>
      </c>
      <c r="DZ37" s="23">
        <v>17000</v>
      </c>
      <c r="EA37" s="23">
        <v>0</v>
      </c>
      <c r="EB37" s="23">
        <f t="shared" si="14"/>
        <v>142107.23360000001</v>
      </c>
      <c r="EC37" s="23">
        <f t="shared" si="15"/>
        <v>71053.616800000003</v>
      </c>
      <c r="ED37" s="23">
        <f t="shared" si="16"/>
        <v>23983.4</v>
      </c>
    </row>
    <row r="38" spans="1:134" x14ac:dyDescent="0.3">
      <c r="A38" s="21">
        <v>29</v>
      </c>
      <c r="B38" s="28" t="s">
        <v>195</v>
      </c>
      <c r="C38" s="23">
        <v>26128.875100000001</v>
      </c>
      <c r="D38" s="23">
        <v>17866.0249</v>
      </c>
      <c r="E38" s="23">
        <f t="shared" si="0"/>
        <v>160067.288</v>
      </c>
      <c r="F38" s="23">
        <f t="shared" si="1"/>
        <v>80033.644</v>
      </c>
      <c r="G38" s="23">
        <f t="shared" si="2"/>
        <v>72228.712699999989</v>
      </c>
      <c r="H38" s="23">
        <f t="shared" si="17"/>
        <v>90.247937105050454</v>
      </c>
      <c r="I38" s="23">
        <f t="shared" si="18"/>
        <v>45.123968552525227</v>
      </c>
      <c r="J38" s="23">
        <f t="shared" si="3"/>
        <v>56060</v>
      </c>
      <c r="K38" s="23">
        <f t="shared" si="4"/>
        <v>28030</v>
      </c>
      <c r="L38" s="23">
        <f t="shared" si="5"/>
        <v>22598.556700000001</v>
      </c>
      <c r="M38" s="23">
        <f t="shared" si="19"/>
        <v>80.622749554049236</v>
      </c>
      <c r="N38" s="23">
        <f t="shared" si="20"/>
        <v>40.311374777024618</v>
      </c>
      <c r="O38" s="23">
        <f t="shared" si="6"/>
        <v>6660</v>
      </c>
      <c r="P38" s="23">
        <f t="shared" si="21"/>
        <v>3330</v>
      </c>
      <c r="Q38" s="23">
        <f t="shared" si="7"/>
        <v>3406.1960000000004</v>
      </c>
      <c r="R38" s="23">
        <f t="shared" si="22"/>
        <v>102.28816816816817</v>
      </c>
      <c r="S38" s="23">
        <f t="shared" si="23"/>
        <v>51.144084084084085</v>
      </c>
      <c r="T38" s="23">
        <v>6500</v>
      </c>
      <c r="U38" s="23">
        <f t="shared" si="24"/>
        <v>3250</v>
      </c>
      <c r="V38" s="23">
        <v>9.5500000000000007</v>
      </c>
      <c r="W38" s="23">
        <f t="shared" si="25"/>
        <v>0.29384615384615387</v>
      </c>
      <c r="X38" s="23">
        <f t="shared" si="26"/>
        <v>0.14692307692307693</v>
      </c>
      <c r="Y38" s="23">
        <v>14000</v>
      </c>
      <c r="Z38" s="23">
        <f t="shared" si="27"/>
        <v>7000</v>
      </c>
      <c r="AA38" s="23">
        <v>3264.904</v>
      </c>
      <c r="AB38" s="23">
        <f t="shared" si="28"/>
        <v>46.641485714285714</v>
      </c>
      <c r="AC38" s="23">
        <f t="shared" si="29"/>
        <v>23.320742857142857</v>
      </c>
      <c r="AD38" s="23">
        <v>160</v>
      </c>
      <c r="AE38" s="23">
        <f t="shared" si="30"/>
        <v>80</v>
      </c>
      <c r="AF38" s="23">
        <v>3396.6460000000002</v>
      </c>
      <c r="AG38" s="23">
        <f t="shared" si="31"/>
        <v>4245.8074999999999</v>
      </c>
      <c r="AH38" s="23">
        <f t="shared" si="32"/>
        <v>2122.9037499999999</v>
      </c>
      <c r="AI38" s="23">
        <v>2500</v>
      </c>
      <c r="AJ38" s="23">
        <f t="shared" si="33"/>
        <v>1250</v>
      </c>
      <c r="AK38" s="23">
        <v>1528</v>
      </c>
      <c r="AL38" s="23">
        <f t="shared" si="34"/>
        <v>122.24</v>
      </c>
      <c r="AM38" s="23">
        <f t="shared" si="35"/>
        <v>61.12</v>
      </c>
      <c r="AN38" s="23">
        <v>0</v>
      </c>
      <c r="AO38" s="23">
        <f t="shared" si="36"/>
        <v>0</v>
      </c>
      <c r="AP38" s="23">
        <v>0</v>
      </c>
      <c r="AQ38" s="23" t="e">
        <f t="shared" si="37"/>
        <v>#DIV/0!</v>
      </c>
      <c r="AR38" s="23" t="e">
        <f t="shared" si="38"/>
        <v>#DIV/0!</v>
      </c>
      <c r="AS38" s="23">
        <v>0</v>
      </c>
      <c r="AT38" s="23">
        <f t="shared" si="39"/>
        <v>0</v>
      </c>
      <c r="AU38" s="23">
        <v>0</v>
      </c>
      <c r="AV38" s="23">
        <v>0</v>
      </c>
      <c r="AW38" s="23">
        <f t="shared" si="40"/>
        <v>0</v>
      </c>
      <c r="AX38" s="23">
        <v>0</v>
      </c>
      <c r="AY38" s="23">
        <v>92039.2</v>
      </c>
      <c r="AZ38" s="23">
        <f t="shared" si="41"/>
        <v>46019.6</v>
      </c>
      <c r="BA38" s="23">
        <v>46019.6</v>
      </c>
      <c r="BB38" s="23">
        <v>0</v>
      </c>
      <c r="BC38" s="23">
        <f t="shared" si="42"/>
        <v>0</v>
      </c>
      <c r="BD38" s="23">
        <v>0</v>
      </c>
      <c r="BE38" s="23">
        <v>0</v>
      </c>
      <c r="BF38" s="23">
        <f t="shared" si="43"/>
        <v>0</v>
      </c>
      <c r="BG38" s="23">
        <v>0</v>
      </c>
      <c r="BH38" s="23">
        <v>0</v>
      </c>
      <c r="BI38" s="23">
        <f t="shared" si="44"/>
        <v>0</v>
      </c>
      <c r="BJ38" s="23">
        <v>0</v>
      </c>
      <c r="BK38" s="23">
        <f t="shared" si="8"/>
        <v>24000</v>
      </c>
      <c r="BL38" s="23">
        <f t="shared" si="9"/>
        <v>12000</v>
      </c>
      <c r="BM38" s="23">
        <f t="shared" si="10"/>
        <v>10761.353999999999</v>
      </c>
      <c r="BN38" s="23">
        <f t="shared" si="45"/>
        <v>89.677949999999996</v>
      </c>
      <c r="BO38" s="23">
        <f t="shared" si="46"/>
        <v>44.838974999999998</v>
      </c>
      <c r="BP38" s="23">
        <v>21500</v>
      </c>
      <c r="BQ38" s="23">
        <f t="shared" si="47"/>
        <v>10750</v>
      </c>
      <c r="BR38" s="23">
        <v>9312.6779999999999</v>
      </c>
      <c r="BS38" s="23">
        <v>0</v>
      </c>
      <c r="BT38" s="23">
        <f t="shared" si="48"/>
        <v>0</v>
      </c>
      <c r="BU38" s="23">
        <v>0</v>
      </c>
      <c r="BV38" s="23">
        <v>0</v>
      </c>
      <c r="BW38" s="23">
        <f t="shared" si="49"/>
        <v>0</v>
      </c>
      <c r="BX38" s="23">
        <v>0</v>
      </c>
      <c r="BY38" s="23">
        <v>2500</v>
      </c>
      <c r="BZ38" s="23">
        <f t="shared" si="50"/>
        <v>1250</v>
      </c>
      <c r="CA38" s="23">
        <v>1448.6759999999999</v>
      </c>
      <c r="CB38" s="23">
        <v>0</v>
      </c>
      <c r="CC38" s="23">
        <f t="shared" si="51"/>
        <v>0</v>
      </c>
      <c r="CD38" s="23">
        <v>0</v>
      </c>
      <c r="CE38" s="23">
        <v>0</v>
      </c>
      <c r="CF38" s="23">
        <f t="shared" si="52"/>
        <v>0</v>
      </c>
      <c r="CG38" s="23">
        <v>0</v>
      </c>
      <c r="CH38" s="23">
        <v>0</v>
      </c>
      <c r="CI38" s="23">
        <f t="shared" si="53"/>
        <v>0</v>
      </c>
      <c r="CJ38" s="23">
        <v>300</v>
      </c>
      <c r="CK38" s="23">
        <v>4900</v>
      </c>
      <c r="CL38" s="23">
        <f t="shared" si="54"/>
        <v>2450</v>
      </c>
      <c r="CM38" s="23">
        <v>3002.4</v>
      </c>
      <c r="CN38" s="23">
        <v>2600</v>
      </c>
      <c r="CO38" s="23">
        <f t="shared" si="55"/>
        <v>1300</v>
      </c>
      <c r="CP38" s="23">
        <v>1393.4</v>
      </c>
      <c r="CQ38" s="23">
        <f t="shared" si="56"/>
        <v>107.18461538461538</v>
      </c>
      <c r="CR38" s="23">
        <f t="shared" si="57"/>
        <v>53.592307692307692</v>
      </c>
      <c r="CS38" s="23">
        <v>0</v>
      </c>
      <c r="CT38" s="23">
        <f t="shared" si="58"/>
        <v>0</v>
      </c>
      <c r="CU38" s="23">
        <v>0</v>
      </c>
      <c r="CV38" s="23">
        <v>0</v>
      </c>
      <c r="CW38" s="23">
        <f t="shared" si="59"/>
        <v>0</v>
      </c>
      <c r="CX38" s="23">
        <v>0</v>
      </c>
      <c r="CY38" s="23">
        <v>0</v>
      </c>
      <c r="CZ38" s="23">
        <f t="shared" si="60"/>
        <v>0</v>
      </c>
      <c r="DA38" s="23">
        <v>0</v>
      </c>
      <c r="DB38" s="23">
        <v>4000</v>
      </c>
      <c r="DC38" s="23">
        <f t="shared" si="61"/>
        <v>2000</v>
      </c>
      <c r="DD38" s="23">
        <v>335.70269999999999</v>
      </c>
      <c r="DE38" s="23">
        <v>0</v>
      </c>
      <c r="DF38" s="23">
        <f t="shared" si="11"/>
        <v>148099.20000000001</v>
      </c>
      <c r="DG38" s="23">
        <f t="shared" si="12"/>
        <v>74049.600000000006</v>
      </c>
      <c r="DH38" s="23">
        <f t="shared" si="13"/>
        <v>68618.156699999992</v>
      </c>
      <c r="DI38" s="23">
        <v>0</v>
      </c>
      <c r="DJ38" s="23">
        <f t="shared" si="62"/>
        <v>0</v>
      </c>
      <c r="DK38" s="23">
        <v>0</v>
      </c>
      <c r="DL38" s="23">
        <v>11968.088</v>
      </c>
      <c r="DM38" s="23">
        <f t="shared" si="63"/>
        <v>5984.0439999999999</v>
      </c>
      <c r="DN38" s="23">
        <v>3610.556</v>
      </c>
      <c r="DO38" s="23">
        <v>0</v>
      </c>
      <c r="DP38" s="23">
        <f t="shared" si="64"/>
        <v>0</v>
      </c>
      <c r="DQ38" s="23">
        <v>0</v>
      </c>
      <c r="DR38" s="23">
        <v>0</v>
      </c>
      <c r="DS38" s="23">
        <f t="shared" si="65"/>
        <v>0</v>
      </c>
      <c r="DT38" s="23">
        <v>0</v>
      </c>
      <c r="DU38" s="23">
        <v>0</v>
      </c>
      <c r="DV38" s="23">
        <f t="shared" si="66"/>
        <v>0</v>
      </c>
      <c r="DW38" s="23">
        <v>0</v>
      </c>
      <c r="DX38" s="23">
        <v>0</v>
      </c>
      <c r="DY38" s="23">
        <f t="shared" si="67"/>
        <v>0</v>
      </c>
      <c r="DZ38" s="23">
        <v>0</v>
      </c>
      <c r="EA38" s="23">
        <v>0</v>
      </c>
      <c r="EB38" s="23">
        <f t="shared" si="14"/>
        <v>11968.088</v>
      </c>
      <c r="EC38" s="23">
        <f t="shared" si="15"/>
        <v>5984.0439999999999</v>
      </c>
      <c r="ED38" s="23">
        <f t="shared" si="16"/>
        <v>3610.556</v>
      </c>
    </row>
    <row r="39" spans="1:134" s="20" customFormat="1" ht="13.5" x14ac:dyDescent="0.25">
      <c r="A39" s="21">
        <v>30</v>
      </c>
      <c r="B39" s="28" t="s">
        <v>196</v>
      </c>
      <c r="C39" s="23">
        <v>20779.033599999999</v>
      </c>
      <c r="D39" s="23">
        <v>67415.4902</v>
      </c>
      <c r="E39" s="23">
        <f t="shared" si="0"/>
        <v>492776</v>
      </c>
      <c r="F39" s="23">
        <f t="shared" si="1"/>
        <v>246388</v>
      </c>
      <c r="G39" s="23">
        <f t="shared" si="2"/>
        <v>246620.37440000006</v>
      </c>
      <c r="H39" s="23">
        <f t="shared" si="17"/>
        <v>100.09431238534347</v>
      </c>
      <c r="I39" s="23">
        <f t="shared" si="18"/>
        <v>50.047156192671736</v>
      </c>
      <c r="J39" s="23">
        <f t="shared" si="3"/>
        <v>154791</v>
      </c>
      <c r="K39" s="23">
        <f t="shared" si="4"/>
        <v>77395.5</v>
      </c>
      <c r="L39" s="23">
        <f t="shared" si="5"/>
        <v>78938.184399999998</v>
      </c>
      <c r="M39" s="23">
        <f t="shared" si="19"/>
        <v>101.99324818626405</v>
      </c>
      <c r="N39" s="23">
        <f t="shared" si="20"/>
        <v>50.996624093132027</v>
      </c>
      <c r="O39" s="23">
        <f t="shared" si="6"/>
        <v>60830</v>
      </c>
      <c r="P39" s="23">
        <f t="shared" si="21"/>
        <v>30415</v>
      </c>
      <c r="Q39" s="23">
        <f t="shared" si="7"/>
        <v>27788.127400000001</v>
      </c>
      <c r="R39" s="23">
        <f t="shared" si="22"/>
        <v>91.363233273056068</v>
      </c>
      <c r="S39" s="23">
        <f t="shared" si="23"/>
        <v>45.681616636528034</v>
      </c>
      <c r="T39" s="23">
        <v>5830</v>
      </c>
      <c r="U39" s="23">
        <f t="shared" si="24"/>
        <v>2915</v>
      </c>
      <c r="V39" s="23">
        <v>1771.5853999999999</v>
      </c>
      <c r="W39" s="23">
        <f t="shared" si="25"/>
        <v>60.774799313893645</v>
      </c>
      <c r="X39" s="23">
        <f t="shared" si="26"/>
        <v>30.387399656946823</v>
      </c>
      <c r="Y39" s="23">
        <v>11300</v>
      </c>
      <c r="Z39" s="23">
        <f t="shared" si="27"/>
        <v>5650</v>
      </c>
      <c r="AA39" s="23">
        <v>1723.415</v>
      </c>
      <c r="AB39" s="23">
        <f t="shared" si="28"/>
        <v>30.502920353982297</v>
      </c>
      <c r="AC39" s="23">
        <f t="shared" si="29"/>
        <v>15.251460176991149</v>
      </c>
      <c r="AD39" s="23">
        <v>55000</v>
      </c>
      <c r="AE39" s="23">
        <f t="shared" si="30"/>
        <v>27500</v>
      </c>
      <c r="AF39" s="23">
        <v>26016.542000000001</v>
      </c>
      <c r="AG39" s="23">
        <f t="shared" si="31"/>
        <v>94.605607272727283</v>
      </c>
      <c r="AH39" s="23">
        <f t="shared" si="32"/>
        <v>47.302803636363642</v>
      </c>
      <c r="AI39" s="23">
        <v>7000</v>
      </c>
      <c r="AJ39" s="23">
        <f t="shared" si="33"/>
        <v>3500</v>
      </c>
      <c r="AK39" s="23">
        <v>2768.85</v>
      </c>
      <c r="AL39" s="23">
        <f t="shared" si="34"/>
        <v>79.11</v>
      </c>
      <c r="AM39" s="23">
        <f t="shared" si="35"/>
        <v>39.555</v>
      </c>
      <c r="AN39" s="23">
        <v>9000</v>
      </c>
      <c r="AO39" s="23">
        <f t="shared" si="36"/>
        <v>4500</v>
      </c>
      <c r="AP39" s="23">
        <v>6514.3</v>
      </c>
      <c r="AQ39" s="23">
        <f t="shared" si="37"/>
        <v>144.76222222222225</v>
      </c>
      <c r="AR39" s="23">
        <f t="shared" si="38"/>
        <v>72.381111111111125</v>
      </c>
      <c r="AS39" s="23">
        <v>0</v>
      </c>
      <c r="AT39" s="23">
        <f t="shared" si="39"/>
        <v>0</v>
      </c>
      <c r="AU39" s="23">
        <v>0</v>
      </c>
      <c r="AV39" s="23">
        <v>0</v>
      </c>
      <c r="AW39" s="23">
        <f t="shared" si="40"/>
        <v>0</v>
      </c>
      <c r="AX39" s="23">
        <v>0</v>
      </c>
      <c r="AY39" s="23">
        <v>324884.3</v>
      </c>
      <c r="AZ39" s="23">
        <f t="shared" si="41"/>
        <v>162442.15</v>
      </c>
      <c r="BA39" s="23">
        <v>162442.20000000001</v>
      </c>
      <c r="BB39" s="23">
        <v>4200.2</v>
      </c>
      <c r="BC39" s="23">
        <f t="shared" si="42"/>
        <v>2100.1</v>
      </c>
      <c r="BD39" s="23">
        <v>1569.2</v>
      </c>
      <c r="BE39" s="23">
        <v>0</v>
      </c>
      <c r="BF39" s="23">
        <f t="shared" si="43"/>
        <v>0</v>
      </c>
      <c r="BG39" s="23">
        <v>0</v>
      </c>
      <c r="BH39" s="23">
        <v>0</v>
      </c>
      <c r="BI39" s="23">
        <f t="shared" si="44"/>
        <v>0</v>
      </c>
      <c r="BJ39" s="23">
        <v>0</v>
      </c>
      <c r="BK39" s="23">
        <f t="shared" si="8"/>
        <v>6151</v>
      </c>
      <c r="BL39" s="23">
        <f t="shared" si="9"/>
        <v>3075.5</v>
      </c>
      <c r="BM39" s="23">
        <f t="shared" si="10"/>
        <v>3199.8249999999998</v>
      </c>
      <c r="BN39" s="23">
        <f t="shared" si="45"/>
        <v>104.04243212485773</v>
      </c>
      <c r="BO39" s="23">
        <f t="shared" si="46"/>
        <v>52.021216062428863</v>
      </c>
      <c r="BP39" s="23">
        <v>4000</v>
      </c>
      <c r="BQ39" s="23">
        <f t="shared" si="47"/>
        <v>2000</v>
      </c>
      <c r="BR39" s="23">
        <v>828.375</v>
      </c>
      <c r="BS39" s="23">
        <v>0</v>
      </c>
      <c r="BT39" s="23">
        <f t="shared" si="48"/>
        <v>0</v>
      </c>
      <c r="BU39" s="23">
        <v>0</v>
      </c>
      <c r="BV39" s="23">
        <v>0</v>
      </c>
      <c r="BW39" s="23">
        <f t="shared" si="49"/>
        <v>0</v>
      </c>
      <c r="BX39" s="23">
        <v>0</v>
      </c>
      <c r="BY39" s="23">
        <v>2151</v>
      </c>
      <c r="BZ39" s="23">
        <f t="shared" si="50"/>
        <v>1075.5</v>
      </c>
      <c r="CA39" s="23">
        <v>2371.4499999999998</v>
      </c>
      <c r="CB39" s="23">
        <v>0</v>
      </c>
      <c r="CC39" s="23">
        <f t="shared" si="51"/>
        <v>0</v>
      </c>
      <c r="CD39" s="23">
        <v>0</v>
      </c>
      <c r="CE39" s="23">
        <v>8157.3</v>
      </c>
      <c r="CF39" s="23">
        <f t="shared" si="52"/>
        <v>4078.65</v>
      </c>
      <c r="CG39" s="23">
        <v>3670.79</v>
      </c>
      <c r="CH39" s="23">
        <v>0</v>
      </c>
      <c r="CI39" s="23">
        <f t="shared" si="53"/>
        <v>0</v>
      </c>
      <c r="CJ39" s="23">
        <v>6</v>
      </c>
      <c r="CK39" s="23">
        <v>58660</v>
      </c>
      <c r="CL39" s="23">
        <f t="shared" si="54"/>
        <v>29330</v>
      </c>
      <c r="CM39" s="23">
        <v>21754.11</v>
      </c>
      <c r="CN39" s="23">
        <v>23100</v>
      </c>
      <c r="CO39" s="23">
        <f t="shared" si="55"/>
        <v>11550</v>
      </c>
      <c r="CP39" s="23">
        <v>7530.46</v>
      </c>
      <c r="CQ39" s="23">
        <f t="shared" si="56"/>
        <v>65.198787878787883</v>
      </c>
      <c r="CR39" s="23">
        <f t="shared" si="57"/>
        <v>32.599393939393941</v>
      </c>
      <c r="CS39" s="23">
        <v>1350</v>
      </c>
      <c r="CT39" s="23">
        <f t="shared" si="58"/>
        <v>675</v>
      </c>
      <c r="CU39" s="23">
        <v>8583.5570000000007</v>
      </c>
      <c r="CV39" s="23">
        <v>500</v>
      </c>
      <c r="CW39" s="23">
        <f t="shared" si="59"/>
        <v>250</v>
      </c>
      <c r="CX39" s="23">
        <v>6600</v>
      </c>
      <c r="CY39" s="23">
        <v>0</v>
      </c>
      <c r="CZ39" s="23">
        <f t="shared" si="60"/>
        <v>0</v>
      </c>
      <c r="DA39" s="23">
        <v>0</v>
      </c>
      <c r="DB39" s="23">
        <v>0</v>
      </c>
      <c r="DC39" s="23">
        <f t="shared" si="61"/>
        <v>0</v>
      </c>
      <c r="DD39" s="23">
        <v>0</v>
      </c>
      <c r="DE39" s="23">
        <v>0</v>
      </c>
      <c r="DF39" s="23">
        <f t="shared" si="11"/>
        <v>492032.8</v>
      </c>
      <c r="DG39" s="23">
        <f t="shared" si="12"/>
        <v>246016.4</v>
      </c>
      <c r="DH39" s="23">
        <f t="shared" si="13"/>
        <v>246620.37440000006</v>
      </c>
      <c r="DI39" s="23">
        <v>0</v>
      </c>
      <c r="DJ39" s="23">
        <f t="shared" si="62"/>
        <v>0</v>
      </c>
      <c r="DK39" s="23">
        <v>0</v>
      </c>
      <c r="DL39" s="23">
        <v>743.2</v>
      </c>
      <c r="DM39" s="23">
        <f t="shared" si="63"/>
        <v>371.6</v>
      </c>
      <c r="DN39" s="23">
        <v>0</v>
      </c>
      <c r="DO39" s="23">
        <v>0</v>
      </c>
      <c r="DP39" s="23">
        <f t="shared" si="64"/>
        <v>0</v>
      </c>
      <c r="DQ39" s="23">
        <v>0</v>
      </c>
      <c r="DR39" s="23">
        <v>0</v>
      </c>
      <c r="DS39" s="23">
        <f t="shared" si="65"/>
        <v>0</v>
      </c>
      <c r="DT39" s="23">
        <v>0</v>
      </c>
      <c r="DU39" s="23">
        <v>0</v>
      </c>
      <c r="DV39" s="23">
        <f t="shared" si="66"/>
        <v>0</v>
      </c>
      <c r="DW39" s="23">
        <v>0</v>
      </c>
      <c r="DX39" s="23">
        <v>0</v>
      </c>
      <c r="DY39" s="23">
        <f t="shared" si="67"/>
        <v>0</v>
      </c>
      <c r="DZ39" s="23">
        <v>0</v>
      </c>
      <c r="EA39" s="23">
        <v>0</v>
      </c>
      <c r="EB39" s="23">
        <f t="shared" si="14"/>
        <v>743.2</v>
      </c>
      <c r="EC39" s="23">
        <f t="shared" si="15"/>
        <v>371.6</v>
      </c>
      <c r="ED39" s="23">
        <f t="shared" si="16"/>
        <v>0</v>
      </c>
    </row>
    <row r="40" spans="1:134" x14ac:dyDescent="0.3">
      <c r="A40" s="21">
        <v>31</v>
      </c>
      <c r="B40" s="31" t="s">
        <v>197</v>
      </c>
      <c r="C40" s="23">
        <v>28966.855100000001</v>
      </c>
      <c r="D40" s="23">
        <v>21480.004000000001</v>
      </c>
      <c r="E40" s="23">
        <f t="shared" si="0"/>
        <v>113195.84000000001</v>
      </c>
      <c r="F40" s="23">
        <f t="shared" si="1"/>
        <v>56597.920000000006</v>
      </c>
      <c r="G40" s="23">
        <f t="shared" si="2"/>
        <v>36617.016099999993</v>
      </c>
      <c r="H40" s="23">
        <f t="shared" si="17"/>
        <v>64.696752283476116</v>
      </c>
      <c r="I40" s="23">
        <f t="shared" si="18"/>
        <v>32.348376141738058</v>
      </c>
      <c r="J40" s="23">
        <f t="shared" si="3"/>
        <v>32246.200000000004</v>
      </c>
      <c r="K40" s="23">
        <f t="shared" si="4"/>
        <v>16123.100000000002</v>
      </c>
      <c r="L40" s="23">
        <f t="shared" si="5"/>
        <v>10869.666100000002</v>
      </c>
      <c r="M40" s="23">
        <f t="shared" si="19"/>
        <v>67.416725691709416</v>
      </c>
      <c r="N40" s="23">
        <f t="shared" si="20"/>
        <v>33.708362845854708</v>
      </c>
      <c r="O40" s="23">
        <f t="shared" si="6"/>
        <v>20887.400000000001</v>
      </c>
      <c r="P40" s="23">
        <f t="shared" si="21"/>
        <v>10443.700000000001</v>
      </c>
      <c r="Q40" s="23">
        <f t="shared" si="7"/>
        <v>7125.2259999999997</v>
      </c>
      <c r="R40" s="23">
        <f t="shared" si="22"/>
        <v>68.225111789882888</v>
      </c>
      <c r="S40" s="23">
        <f t="shared" si="23"/>
        <v>34.112555894941444</v>
      </c>
      <c r="T40" s="23">
        <v>627.40000000000009</v>
      </c>
      <c r="U40" s="23">
        <f t="shared" si="24"/>
        <v>313.70000000000005</v>
      </c>
      <c r="V40" s="23">
        <v>843.55200000000002</v>
      </c>
      <c r="W40" s="23">
        <f t="shared" si="25"/>
        <v>268.90404845393687</v>
      </c>
      <c r="X40" s="23">
        <f t="shared" si="26"/>
        <v>134.45202422696843</v>
      </c>
      <c r="Y40" s="23">
        <v>3310</v>
      </c>
      <c r="Z40" s="23">
        <f t="shared" si="27"/>
        <v>1655</v>
      </c>
      <c r="AA40" s="23">
        <v>292.59109999999998</v>
      </c>
      <c r="AB40" s="23">
        <f t="shared" si="28"/>
        <v>17.679220543806647</v>
      </c>
      <c r="AC40" s="23">
        <f t="shared" si="29"/>
        <v>8.8396102719033234</v>
      </c>
      <c r="AD40" s="23">
        <v>20260</v>
      </c>
      <c r="AE40" s="23">
        <f t="shared" si="30"/>
        <v>10130</v>
      </c>
      <c r="AF40" s="23">
        <v>6281.674</v>
      </c>
      <c r="AG40" s="23">
        <f t="shared" si="31"/>
        <v>62.010602171767026</v>
      </c>
      <c r="AH40" s="23">
        <f t="shared" si="32"/>
        <v>31.005301085883513</v>
      </c>
      <c r="AI40" s="23">
        <v>180</v>
      </c>
      <c r="AJ40" s="23">
        <f t="shared" si="33"/>
        <v>90</v>
      </c>
      <c r="AK40" s="23">
        <v>48</v>
      </c>
      <c r="AL40" s="23">
        <f t="shared" si="34"/>
        <v>53.333333333333336</v>
      </c>
      <c r="AM40" s="23">
        <f t="shared" si="35"/>
        <v>26.666666666666668</v>
      </c>
      <c r="AN40" s="23">
        <v>0</v>
      </c>
      <c r="AO40" s="23">
        <f t="shared" si="36"/>
        <v>0</v>
      </c>
      <c r="AP40" s="23">
        <v>0</v>
      </c>
      <c r="AQ40" s="23" t="e">
        <f t="shared" si="37"/>
        <v>#DIV/0!</v>
      </c>
      <c r="AR40" s="23" t="e">
        <f t="shared" si="38"/>
        <v>#DIV/0!</v>
      </c>
      <c r="AS40" s="23">
        <v>0</v>
      </c>
      <c r="AT40" s="23">
        <f t="shared" si="39"/>
        <v>0</v>
      </c>
      <c r="AU40" s="23">
        <v>0</v>
      </c>
      <c r="AV40" s="23">
        <v>0</v>
      </c>
      <c r="AW40" s="23">
        <f t="shared" si="40"/>
        <v>0</v>
      </c>
      <c r="AX40" s="23">
        <v>0</v>
      </c>
      <c r="AY40" s="23">
        <v>56732.800000000003</v>
      </c>
      <c r="AZ40" s="23">
        <f t="shared" si="41"/>
        <v>28366.400000000001</v>
      </c>
      <c r="BA40" s="23">
        <v>28366.400000000001</v>
      </c>
      <c r="BB40" s="23">
        <v>0</v>
      </c>
      <c r="BC40" s="23">
        <f t="shared" si="42"/>
        <v>0</v>
      </c>
      <c r="BD40" s="23">
        <v>0</v>
      </c>
      <c r="BE40" s="23">
        <v>0</v>
      </c>
      <c r="BF40" s="23">
        <f t="shared" si="43"/>
        <v>0</v>
      </c>
      <c r="BG40" s="23">
        <v>0</v>
      </c>
      <c r="BH40" s="23">
        <v>0</v>
      </c>
      <c r="BI40" s="23">
        <f t="shared" si="44"/>
        <v>0</v>
      </c>
      <c r="BJ40" s="23">
        <v>0</v>
      </c>
      <c r="BK40" s="23">
        <f t="shared" si="8"/>
        <v>1430.2</v>
      </c>
      <c r="BL40" s="23">
        <f t="shared" si="9"/>
        <v>715.1</v>
      </c>
      <c r="BM40" s="23">
        <f t="shared" si="10"/>
        <v>1200.9169999999999</v>
      </c>
      <c r="BN40" s="23">
        <f t="shared" si="45"/>
        <v>167.93693189763667</v>
      </c>
      <c r="BO40" s="23">
        <f t="shared" si="46"/>
        <v>83.968465948818334</v>
      </c>
      <c r="BP40" s="23">
        <v>980.2</v>
      </c>
      <c r="BQ40" s="23">
        <f t="shared" si="47"/>
        <v>490.1</v>
      </c>
      <c r="BR40" s="23">
        <v>301.39499999999998</v>
      </c>
      <c r="BS40" s="23">
        <v>450</v>
      </c>
      <c r="BT40" s="23">
        <f t="shared" si="48"/>
        <v>225</v>
      </c>
      <c r="BU40" s="23">
        <v>879.52200000000005</v>
      </c>
      <c r="BV40" s="23">
        <v>0</v>
      </c>
      <c r="BW40" s="23">
        <f t="shared" si="49"/>
        <v>0</v>
      </c>
      <c r="BX40" s="23">
        <v>0</v>
      </c>
      <c r="BY40" s="23">
        <v>0</v>
      </c>
      <c r="BZ40" s="23">
        <f t="shared" si="50"/>
        <v>0</v>
      </c>
      <c r="CA40" s="23">
        <v>20</v>
      </c>
      <c r="CB40" s="23">
        <v>0</v>
      </c>
      <c r="CC40" s="23">
        <f t="shared" si="51"/>
        <v>0</v>
      </c>
      <c r="CD40" s="23">
        <v>0</v>
      </c>
      <c r="CE40" s="23">
        <v>0</v>
      </c>
      <c r="CF40" s="23">
        <f t="shared" si="52"/>
        <v>0</v>
      </c>
      <c r="CG40" s="23">
        <v>0</v>
      </c>
      <c r="CH40" s="23">
        <v>0</v>
      </c>
      <c r="CI40" s="23">
        <f t="shared" si="53"/>
        <v>0</v>
      </c>
      <c r="CJ40" s="23">
        <v>0</v>
      </c>
      <c r="CK40" s="23">
        <v>6438.6</v>
      </c>
      <c r="CL40" s="23">
        <f t="shared" si="54"/>
        <v>3219.3</v>
      </c>
      <c r="CM40" s="23">
        <v>1299.18</v>
      </c>
      <c r="CN40" s="23">
        <v>3438.6</v>
      </c>
      <c r="CO40" s="23">
        <f t="shared" si="55"/>
        <v>1719.3</v>
      </c>
      <c r="CP40" s="23">
        <v>455.18</v>
      </c>
      <c r="CQ40" s="23">
        <f t="shared" si="56"/>
        <v>26.474728087012156</v>
      </c>
      <c r="CR40" s="23">
        <f t="shared" si="57"/>
        <v>13.237364043506078</v>
      </c>
      <c r="CS40" s="23">
        <v>0</v>
      </c>
      <c r="CT40" s="23">
        <f t="shared" si="58"/>
        <v>0</v>
      </c>
      <c r="CU40" s="23">
        <v>903.75199999999995</v>
      </c>
      <c r="CV40" s="23">
        <v>0</v>
      </c>
      <c r="CW40" s="23">
        <f t="shared" si="59"/>
        <v>0</v>
      </c>
      <c r="CX40" s="23">
        <v>0</v>
      </c>
      <c r="CY40" s="23">
        <v>0</v>
      </c>
      <c r="CZ40" s="23">
        <f t="shared" si="60"/>
        <v>0</v>
      </c>
      <c r="DA40" s="23">
        <v>0</v>
      </c>
      <c r="DB40" s="23">
        <v>0</v>
      </c>
      <c r="DC40" s="23">
        <f t="shared" si="61"/>
        <v>0</v>
      </c>
      <c r="DD40" s="23">
        <v>0</v>
      </c>
      <c r="DE40" s="23">
        <v>0</v>
      </c>
      <c r="DF40" s="23">
        <f t="shared" si="11"/>
        <v>88979.000000000015</v>
      </c>
      <c r="DG40" s="23">
        <f t="shared" si="12"/>
        <v>44489.500000000007</v>
      </c>
      <c r="DH40" s="23">
        <f t="shared" si="13"/>
        <v>39236.066099999996</v>
      </c>
      <c r="DI40" s="23">
        <v>0</v>
      </c>
      <c r="DJ40" s="23">
        <f t="shared" si="62"/>
        <v>0</v>
      </c>
      <c r="DK40" s="23">
        <v>0</v>
      </c>
      <c r="DL40" s="23">
        <v>24216.84</v>
      </c>
      <c r="DM40" s="23">
        <f t="shared" si="63"/>
        <v>12108.42</v>
      </c>
      <c r="DN40" s="23">
        <v>2380.9499999999998</v>
      </c>
      <c r="DO40" s="23">
        <v>0</v>
      </c>
      <c r="DP40" s="23">
        <f t="shared" si="64"/>
        <v>0</v>
      </c>
      <c r="DQ40" s="23">
        <v>0</v>
      </c>
      <c r="DR40" s="23">
        <v>0</v>
      </c>
      <c r="DS40" s="23">
        <f t="shared" si="65"/>
        <v>0</v>
      </c>
      <c r="DT40" s="23">
        <v>-5000</v>
      </c>
      <c r="DU40" s="23">
        <v>0</v>
      </c>
      <c r="DV40" s="23">
        <f t="shared" si="66"/>
        <v>0</v>
      </c>
      <c r="DW40" s="23">
        <v>0</v>
      </c>
      <c r="DX40" s="23">
        <v>0</v>
      </c>
      <c r="DY40" s="23">
        <f t="shared" si="67"/>
        <v>0</v>
      </c>
      <c r="DZ40" s="23">
        <v>0</v>
      </c>
      <c r="EA40" s="23">
        <v>0</v>
      </c>
      <c r="EB40" s="23">
        <f t="shared" si="14"/>
        <v>24216.84</v>
      </c>
      <c r="EC40" s="23">
        <f t="shared" si="15"/>
        <v>12108.42</v>
      </c>
      <c r="ED40" s="23">
        <f t="shared" si="16"/>
        <v>-2619.0500000000002</v>
      </c>
    </row>
    <row r="41" spans="1:134" x14ac:dyDescent="0.3">
      <c r="A41" s="21">
        <v>32</v>
      </c>
      <c r="B41" s="28" t="s">
        <v>198</v>
      </c>
      <c r="C41" s="23">
        <v>928.45749999999998</v>
      </c>
      <c r="D41" s="23">
        <v>3300.6088</v>
      </c>
      <c r="E41" s="23">
        <f t="shared" si="0"/>
        <v>35927.699999999997</v>
      </c>
      <c r="F41" s="23">
        <f t="shared" si="1"/>
        <v>17963.849999999999</v>
      </c>
      <c r="G41" s="23">
        <f t="shared" si="2"/>
        <v>15437.655499999999</v>
      </c>
      <c r="H41" s="23">
        <f t="shared" si="17"/>
        <v>85.93734360952692</v>
      </c>
      <c r="I41" s="23">
        <f t="shared" si="18"/>
        <v>42.96867180476346</v>
      </c>
      <c r="J41" s="23">
        <f t="shared" si="3"/>
        <v>8517.0999999999985</v>
      </c>
      <c r="K41" s="23">
        <f t="shared" si="4"/>
        <v>4258.5499999999993</v>
      </c>
      <c r="L41" s="23">
        <f t="shared" si="5"/>
        <v>1732.3555000000001</v>
      </c>
      <c r="M41" s="23">
        <f t="shared" si="19"/>
        <v>40.679468363644908</v>
      </c>
      <c r="N41" s="23">
        <f t="shared" si="20"/>
        <v>20.339734181822454</v>
      </c>
      <c r="O41" s="23">
        <f t="shared" si="6"/>
        <v>4501.7</v>
      </c>
      <c r="P41" s="23">
        <f t="shared" si="21"/>
        <v>2250.85</v>
      </c>
      <c r="Q41" s="23">
        <f t="shared" si="7"/>
        <v>1296.9670000000001</v>
      </c>
      <c r="R41" s="23">
        <f t="shared" si="22"/>
        <v>57.621209765199822</v>
      </c>
      <c r="S41" s="23">
        <f t="shared" si="23"/>
        <v>28.810604882599911</v>
      </c>
      <c r="T41" s="23">
        <v>27.2</v>
      </c>
      <c r="U41" s="23">
        <f t="shared" si="24"/>
        <v>13.6</v>
      </c>
      <c r="V41" s="23">
        <v>7.2999999999999995E-2</v>
      </c>
      <c r="W41" s="23">
        <f t="shared" si="25"/>
        <v>0.53676470588235292</v>
      </c>
      <c r="X41" s="23">
        <f t="shared" si="26"/>
        <v>0.26838235294117646</v>
      </c>
      <c r="Y41" s="23">
        <v>616</v>
      </c>
      <c r="Z41" s="23">
        <f t="shared" si="27"/>
        <v>308</v>
      </c>
      <c r="AA41" s="23">
        <v>196.5265</v>
      </c>
      <c r="AB41" s="23">
        <f t="shared" si="28"/>
        <v>63.807305194805195</v>
      </c>
      <c r="AC41" s="23">
        <f t="shared" si="29"/>
        <v>31.903652597402598</v>
      </c>
      <c r="AD41" s="23">
        <v>4474.5</v>
      </c>
      <c r="AE41" s="23">
        <f t="shared" si="30"/>
        <v>2237.25</v>
      </c>
      <c r="AF41" s="23">
        <v>1296.894</v>
      </c>
      <c r="AG41" s="23">
        <f t="shared" si="31"/>
        <v>57.968219912839423</v>
      </c>
      <c r="AH41" s="23">
        <f t="shared" si="32"/>
        <v>28.984109956419712</v>
      </c>
      <c r="AI41" s="23">
        <v>353</v>
      </c>
      <c r="AJ41" s="23">
        <f t="shared" si="33"/>
        <v>176.5</v>
      </c>
      <c r="AK41" s="23">
        <v>2</v>
      </c>
      <c r="AL41" s="23">
        <f t="shared" si="34"/>
        <v>1.1331444759206799</v>
      </c>
      <c r="AM41" s="23">
        <f t="shared" si="35"/>
        <v>0.56657223796033995</v>
      </c>
      <c r="AN41" s="23">
        <v>0</v>
      </c>
      <c r="AO41" s="23">
        <f t="shared" si="36"/>
        <v>0</v>
      </c>
      <c r="AP41" s="23">
        <v>0</v>
      </c>
      <c r="AQ41" s="23" t="e">
        <f t="shared" si="37"/>
        <v>#DIV/0!</v>
      </c>
      <c r="AR41" s="23" t="e">
        <f t="shared" si="38"/>
        <v>#DIV/0!</v>
      </c>
      <c r="AS41" s="23">
        <v>0</v>
      </c>
      <c r="AT41" s="23">
        <f t="shared" si="39"/>
        <v>0</v>
      </c>
      <c r="AU41" s="23">
        <v>0</v>
      </c>
      <c r="AV41" s="23">
        <v>0</v>
      </c>
      <c r="AW41" s="23">
        <f t="shared" si="40"/>
        <v>0</v>
      </c>
      <c r="AX41" s="23">
        <v>0</v>
      </c>
      <c r="AY41" s="23">
        <v>27410.6</v>
      </c>
      <c r="AZ41" s="23">
        <f t="shared" si="41"/>
        <v>13705.3</v>
      </c>
      <c r="BA41" s="23">
        <v>13705.3</v>
      </c>
      <c r="BB41" s="23">
        <v>0</v>
      </c>
      <c r="BC41" s="23">
        <f t="shared" si="42"/>
        <v>0</v>
      </c>
      <c r="BD41" s="23">
        <v>0</v>
      </c>
      <c r="BE41" s="23">
        <v>0</v>
      </c>
      <c r="BF41" s="23">
        <f t="shared" si="43"/>
        <v>0</v>
      </c>
      <c r="BG41" s="23">
        <v>0</v>
      </c>
      <c r="BH41" s="23">
        <v>0</v>
      </c>
      <c r="BI41" s="23">
        <f t="shared" si="44"/>
        <v>0</v>
      </c>
      <c r="BJ41" s="23">
        <v>0</v>
      </c>
      <c r="BK41" s="23">
        <f t="shared" si="8"/>
        <v>2451.6</v>
      </c>
      <c r="BL41" s="23">
        <f t="shared" si="9"/>
        <v>1225.8</v>
      </c>
      <c r="BM41" s="23">
        <f t="shared" si="10"/>
        <v>224.36199999999999</v>
      </c>
      <c r="BN41" s="23">
        <f t="shared" si="45"/>
        <v>18.303312122695385</v>
      </c>
      <c r="BO41" s="23">
        <f t="shared" si="46"/>
        <v>9.1516560613476923</v>
      </c>
      <c r="BP41" s="23">
        <v>2451.6</v>
      </c>
      <c r="BQ41" s="23">
        <f t="shared" si="47"/>
        <v>1225.8</v>
      </c>
      <c r="BR41" s="23">
        <v>224.36199999999999</v>
      </c>
      <c r="BS41" s="23">
        <v>0</v>
      </c>
      <c r="BT41" s="23">
        <f t="shared" si="48"/>
        <v>0</v>
      </c>
      <c r="BU41" s="23">
        <v>0</v>
      </c>
      <c r="BV41" s="23">
        <v>0</v>
      </c>
      <c r="BW41" s="23">
        <f t="shared" si="49"/>
        <v>0</v>
      </c>
      <c r="BX41" s="23">
        <v>0</v>
      </c>
      <c r="BY41" s="23">
        <v>0</v>
      </c>
      <c r="BZ41" s="23">
        <f t="shared" si="50"/>
        <v>0</v>
      </c>
      <c r="CA41" s="23">
        <v>0</v>
      </c>
      <c r="CB41" s="23">
        <v>0</v>
      </c>
      <c r="CC41" s="23">
        <f t="shared" si="51"/>
        <v>0</v>
      </c>
      <c r="CD41" s="23">
        <v>0</v>
      </c>
      <c r="CE41" s="23">
        <v>0</v>
      </c>
      <c r="CF41" s="23">
        <f t="shared" si="52"/>
        <v>0</v>
      </c>
      <c r="CG41" s="23">
        <v>0</v>
      </c>
      <c r="CH41" s="23">
        <v>0</v>
      </c>
      <c r="CI41" s="23">
        <f t="shared" si="53"/>
        <v>0</v>
      </c>
      <c r="CJ41" s="23">
        <v>0</v>
      </c>
      <c r="CK41" s="23">
        <v>594.79999999999995</v>
      </c>
      <c r="CL41" s="23">
        <f t="shared" si="54"/>
        <v>297.39999999999998</v>
      </c>
      <c r="CM41" s="23">
        <v>12.5</v>
      </c>
      <c r="CN41" s="23">
        <v>594.79999999999995</v>
      </c>
      <c r="CO41" s="23">
        <f t="shared" si="55"/>
        <v>297.39999999999998</v>
      </c>
      <c r="CP41" s="23">
        <v>12.5</v>
      </c>
      <c r="CQ41" s="23">
        <f t="shared" si="56"/>
        <v>4.2030934767989239</v>
      </c>
      <c r="CR41" s="23">
        <f t="shared" si="57"/>
        <v>2.1015467383994619</v>
      </c>
      <c r="CS41" s="23">
        <v>0</v>
      </c>
      <c r="CT41" s="23">
        <f t="shared" si="58"/>
        <v>0</v>
      </c>
      <c r="CU41" s="23">
        <v>0</v>
      </c>
      <c r="CV41" s="23">
        <v>0</v>
      </c>
      <c r="CW41" s="23">
        <f t="shared" si="59"/>
        <v>0</v>
      </c>
      <c r="CX41" s="23">
        <v>0</v>
      </c>
      <c r="CY41" s="23">
        <v>0</v>
      </c>
      <c r="CZ41" s="23">
        <f t="shared" si="60"/>
        <v>0</v>
      </c>
      <c r="DA41" s="23">
        <v>0</v>
      </c>
      <c r="DB41" s="23">
        <v>0</v>
      </c>
      <c r="DC41" s="23">
        <f t="shared" si="61"/>
        <v>0</v>
      </c>
      <c r="DD41" s="23">
        <v>0</v>
      </c>
      <c r="DE41" s="23">
        <v>0</v>
      </c>
      <c r="DF41" s="23">
        <f t="shared" si="11"/>
        <v>35927.699999999997</v>
      </c>
      <c r="DG41" s="23">
        <f t="shared" si="12"/>
        <v>17963.849999999999</v>
      </c>
      <c r="DH41" s="23">
        <f t="shared" si="13"/>
        <v>15437.655499999999</v>
      </c>
      <c r="DI41" s="23">
        <v>0</v>
      </c>
      <c r="DJ41" s="23">
        <f t="shared" si="62"/>
        <v>0</v>
      </c>
      <c r="DK41" s="23">
        <v>0</v>
      </c>
      <c r="DL41" s="23">
        <v>0</v>
      </c>
      <c r="DM41" s="23">
        <f t="shared" si="63"/>
        <v>0</v>
      </c>
      <c r="DN41" s="23">
        <v>0</v>
      </c>
      <c r="DO41" s="23">
        <v>0</v>
      </c>
      <c r="DP41" s="23">
        <f t="shared" si="64"/>
        <v>0</v>
      </c>
      <c r="DQ41" s="23">
        <v>0</v>
      </c>
      <c r="DR41" s="23">
        <v>0</v>
      </c>
      <c r="DS41" s="23">
        <f t="shared" si="65"/>
        <v>0</v>
      </c>
      <c r="DT41" s="23">
        <v>0</v>
      </c>
      <c r="DU41" s="23">
        <v>0</v>
      </c>
      <c r="DV41" s="23">
        <f t="shared" si="66"/>
        <v>0</v>
      </c>
      <c r="DW41" s="23">
        <v>0</v>
      </c>
      <c r="DX41" s="23">
        <v>7043.8</v>
      </c>
      <c r="DY41" s="23">
        <f t="shared" si="67"/>
        <v>3521.9</v>
      </c>
      <c r="DZ41" s="23">
        <v>0</v>
      </c>
      <c r="EA41" s="23">
        <v>0</v>
      </c>
      <c r="EB41" s="23">
        <f t="shared" si="14"/>
        <v>7043.8</v>
      </c>
      <c r="EC41" s="23">
        <f t="shared" si="15"/>
        <v>3521.9</v>
      </c>
      <c r="ED41" s="23">
        <f t="shared" si="16"/>
        <v>0</v>
      </c>
    </row>
    <row r="42" spans="1:134" x14ac:dyDescent="0.3">
      <c r="A42" s="21">
        <v>33</v>
      </c>
      <c r="B42" s="28" t="s">
        <v>199</v>
      </c>
      <c r="C42" s="23">
        <v>7720.9125999999997</v>
      </c>
      <c r="D42" s="23">
        <v>17102.574499999999</v>
      </c>
      <c r="E42" s="23">
        <f t="shared" ref="E42:E66" si="68">DF42+EB42-DX42</f>
        <v>101924.9</v>
      </c>
      <c r="F42" s="23">
        <f t="shared" ref="F42:F66" si="69">DG42+EC42-DY42</f>
        <v>50962.45</v>
      </c>
      <c r="G42" s="23">
        <f t="shared" ref="G42:G66" si="70">DH42+ED42-DZ42</f>
        <v>43099.027999999998</v>
      </c>
      <c r="H42" s="23">
        <f t="shared" si="17"/>
        <v>84.570164895918467</v>
      </c>
      <c r="I42" s="23">
        <f t="shared" si="18"/>
        <v>42.285082447959233</v>
      </c>
      <c r="J42" s="23">
        <f t="shared" ref="J42:J66" si="71">T42+Y42+AD42+AI42+AN42+AS42+BH42+BP42+BS42+BV42+BY42+CB42+CH42+CK42+CS42+CV42+DB42</f>
        <v>21553.699999999997</v>
      </c>
      <c r="K42" s="23">
        <f t="shared" ref="K42:K66" si="72">U42+Z42+AE42+AJ42+AO42+AT42+BI42+BQ42+BT42+BW42+BZ42+CC42+CI42+CL42+CT42+CW42+DC42</f>
        <v>10776.849999999999</v>
      </c>
      <c r="L42" s="23">
        <f t="shared" ref="L42:L66" si="73">V42+AA42+AF42+AK42+AP42+AU42+BJ42+BR42+BU42+BX42+CA42+CD42+CJ42+CM42+CU42+CX42+DD42</f>
        <v>2913.4280000000003</v>
      </c>
      <c r="M42" s="23">
        <f t="shared" si="19"/>
        <v>27.034133350654422</v>
      </c>
      <c r="N42" s="23">
        <f t="shared" si="20"/>
        <v>13.517066675327211</v>
      </c>
      <c r="O42" s="23">
        <f t="shared" ref="O42:O66" si="74">T42+AD42</f>
        <v>10531.8</v>
      </c>
      <c r="P42" s="23">
        <f t="shared" si="21"/>
        <v>5265.9</v>
      </c>
      <c r="Q42" s="23">
        <f t="shared" ref="Q42:Q66" si="75">V42+AF42</f>
        <v>2524.0020000000004</v>
      </c>
      <c r="R42" s="23">
        <f t="shared" si="22"/>
        <v>47.931065914658468</v>
      </c>
      <c r="S42" s="23">
        <f t="shared" si="23"/>
        <v>23.965532957329234</v>
      </c>
      <c r="T42" s="23">
        <v>0</v>
      </c>
      <c r="U42" s="23">
        <f t="shared" si="24"/>
        <v>0</v>
      </c>
      <c r="V42" s="23">
        <v>8.7999999999999995E-2</v>
      </c>
      <c r="W42" s="23" t="e">
        <f t="shared" si="25"/>
        <v>#DIV/0!</v>
      </c>
      <c r="X42" s="23" t="e">
        <f t="shared" si="26"/>
        <v>#DIV/0!</v>
      </c>
      <c r="Y42" s="23">
        <v>6371.9</v>
      </c>
      <c r="Z42" s="23">
        <f t="shared" si="27"/>
        <v>3185.95</v>
      </c>
      <c r="AA42" s="23">
        <v>188.42599999999999</v>
      </c>
      <c r="AB42" s="23">
        <f t="shared" si="28"/>
        <v>5.9142798851206075</v>
      </c>
      <c r="AC42" s="23">
        <f t="shared" si="29"/>
        <v>2.9571399425603038</v>
      </c>
      <c r="AD42" s="23">
        <v>10531.8</v>
      </c>
      <c r="AE42" s="23">
        <f t="shared" si="30"/>
        <v>5265.9</v>
      </c>
      <c r="AF42" s="23">
        <v>2523.9140000000002</v>
      </c>
      <c r="AG42" s="23">
        <f t="shared" si="31"/>
        <v>47.929394785316859</v>
      </c>
      <c r="AH42" s="23">
        <f t="shared" si="32"/>
        <v>23.964697392658429</v>
      </c>
      <c r="AI42" s="23">
        <v>300</v>
      </c>
      <c r="AJ42" s="23">
        <f t="shared" si="33"/>
        <v>150</v>
      </c>
      <c r="AK42" s="23">
        <v>0</v>
      </c>
      <c r="AL42" s="23">
        <f t="shared" si="34"/>
        <v>0</v>
      </c>
      <c r="AM42" s="23">
        <f t="shared" si="35"/>
        <v>0</v>
      </c>
      <c r="AN42" s="23">
        <v>0</v>
      </c>
      <c r="AO42" s="23">
        <f t="shared" si="36"/>
        <v>0</v>
      </c>
      <c r="AP42" s="23">
        <v>0</v>
      </c>
      <c r="AQ42" s="23" t="e">
        <f t="shared" si="37"/>
        <v>#DIV/0!</v>
      </c>
      <c r="AR42" s="23" t="e">
        <f t="shared" si="38"/>
        <v>#DIV/0!</v>
      </c>
      <c r="AS42" s="23">
        <v>0</v>
      </c>
      <c r="AT42" s="23">
        <f t="shared" si="39"/>
        <v>0</v>
      </c>
      <c r="AU42" s="23">
        <v>0</v>
      </c>
      <c r="AV42" s="23">
        <v>0</v>
      </c>
      <c r="AW42" s="23">
        <f t="shared" si="40"/>
        <v>0</v>
      </c>
      <c r="AX42" s="23">
        <v>0</v>
      </c>
      <c r="AY42" s="23">
        <v>80371.199999999997</v>
      </c>
      <c r="AZ42" s="23">
        <f t="shared" si="41"/>
        <v>40185.599999999999</v>
      </c>
      <c r="BA42" s="23">
        <v>40185.599999999999</v>
      </c>
      <c r="BB42" s="23">
        <v>0</v>
      </c>
      <c r="BC42" s="23">
        <f t="shared" si="42"/>
        <v>0</v>
      </c>
      <c r="BD42" s="23">
        <v>0</v>
      </c>
      <c r="BE42" s="23">
        <v>0</v>
      </c>
      <c r="BF42" s="23">
        <f t="shared" si="43"/>
        <v>0</v>
      </c>
      <c r="BG42" s="23">
        <v>0</v>
      </c>
      <c r="BH42" s="23">
        <v>0</v>
      </c>
      <c r="BI42" s="23">
        <f t="shared" si="44"/>
        <v>0</v>
      </c>
      <c r="BJ42" s="23">
        <v>0</v>
      </c>
      <c r="BK42" s="23">
        <f t="shared" ref="BK42:BK66" si="76">BP42+BS42+BV42+BY42</f>
        <v>2350</v>
      </c>
      <c r="BL42" s="23">
        <f t="shared" ref="BL42:BL66" si="77">BQ42+BT42+BW42+BZ42</f>
        <v>1175</v>
      </c>
      <c r="BM42" s="23">
        <f t="shared" ref="BM42:BM66" si="78">BR42+BU42+BX42+CA42</f>
        <v>201</v>
      </c>
      <c r="BN42" s="23">
        <f t="shared" si="45"/>
        <v>17.106382978723406</v>
      </c>
      <c r="BO42" s="23">
        <f t="shared" si="46"/>
        <v>8.5531914893617031</v>
      </c>
      <c r="BP42" s="23">
        <v>2350</v>
      </c>
      <c r="BQ42" s="23">
        <f t="shared" si="47"/>
        <v>1175</v>
      </c>
      <c r="BR42" s="23">
        <v>201</v>
      </c>
      <c r="BS42" s="23">
        <v>0</v>
      </c>
      <c r="BT42" s="23">
        <f t="shared" si="48"/>
        <v>0</v>
      </c>
      <c r="BU42" s="23">
        <v>0</v>
      </c>
      <c r="BV42" s="23">
        <v>0</v>
      </c>
      <c r="BW42" s="23">
        <f t="shared" si="49"/>
        <v>0</v>
      </c>
      <c r="BX42" s="23">
        <v>0</v>
      </c>
      <c r="BY42" s="23">
        <v>0</v>
      </c>
      <c r="BZ42" s="23">
        <f t="shared" si="50"/>
        <v>0</v>
      </c>
      <c r="CA42" s="23">
        <v>0</v>
      </c>
      <c r="CB42" s="23">
        <v>0</v>
      </c>
      <c r="CC42" s="23">
        <f t="shared" si="51"/>
        <v>0</v>
      </c>
      <c r="CD42" s="23">
        <v>0</v>
      </c>
      <c r="CE42" s="23">
        <v>0</v>
      </c>
      <c r="CF42" s="23">
        <f t="shared" si="52"/>
        <v>0</v>
      </c>
      <c r="CG42" s="23">
        <v>0</v>
      </c>
      <c r="CH42" s="23">
        <v>400</v>
      </c>
      <c r="CI42" s="23">
        <f t="shared" si="53"/>
        <v>200</v>
      </c>
      <c r="CJ42" s="23">
        <v>0</v>
      </c>
      <c r="CK42" s="23">
        <v>1600</v>
      </c>
      <c r="CL42" s="23">
        <f t="shared" si="54"/>
        <v>800</v>
      </c>
      <c r="CM42" s="23">
        <v>0</v>
      </c>
      <c r="CN42" s="23">
        <v>1600</v>
      </c>
      <c r="CO42" s="23">
        <f t="shared" si="55"/>
        <v>800</v>
      </c>
      <c r="CP42" s="23">
        <v>0</v>
      </c>
      <c r="CQ42" s="23">
        <f t="shared" si="56"/>
        <v>0</v>
      </c>
      <c r="CR42" s="23">
        <f t="shared" si="57"/>
        <v>0</v>
      </c>
      <c r="CS42" s="23">
        <v>0</v>
      </c>
      <c r="CT42" s="23">
        <f t="shared" si="58"/>
        <v>0</v>
      </c>
      <c r="CU42" s="23">
        <v>0</v>
      </c>
      <c r="CV42" s="23">
        <v>0</v>
      </c>
      <c r="CW42" s="23">
        <f t="shared" si="59"/>
        <v>0</v>
      </c>
      <c r="CX42" s="23">
        <v>0</v>
      </c>
      <c r="CY42" s="23">
        <v>0</v>
      </c>
      <c r="CZ42" s="23">
        <f t="shared" si="60"/>
        <v>0</v>
      </c>
      <c r="DA42" s="23">
        <v>0</v>
      </c>
      <c r="DB42" s="23">
        <v>0</v>
      </c>
      <c r="DC42" s="23">
        <f t="shared" si="61"/>
        <v>0</v>
      </c>
      <c r="DD42" s="23">
        <v>0</v>
      </c>
      <c r="DE42" s="23">
        <v>0</v>
      </c>
      <c r="DF42" s="23">
        <f t="shared" ref="DF42:DF66" si="79">T42+Y42+AD42+AI42+AN42+AS42+AV42+AY42+BB42+BE42+BH42+BP42+BS42+BV42+BY42+CB42+CE42+CH42+CK42+CS42+CV42+CY42+DB42</f>
        <v>101924.9</v>
      </c>
      <c r="DG42" s="23">
        <f t="shared" ref="DG42:DG66" si="80">U42+Z42+AE42+AJ42+AO42+AT42+AW42+AZ42+BC42+BF42+BI42+BQ42+BT42+BW42+BZ42+CC42+CF42+CI42+CL42+CT42+CW42+CZ42+DC42</f>
        <v>50962.45</v>
      </c>
      <c r="DH42" s="23">
        <f t="shared" ref="DH42:DH66" si="81">V42+AA42+AF42+AK42+AP42+AU42+AX42+BA42+BD42+BG42+BJ42+BR42+BU42+BX42+CA42+CD42+CG42+CJ42+CM42+CU42+CX42+DA42+DD42+DE42</f>
        <v>43099.027999999998</v>
      </c>
      <c r="DI42" s="23">
        <v>0</v>
      </c>
      <c r="DJ42" s="23">
        <f t="shared" si="62"/>
        <v>0</v>
      </c>
      <c r="DK42" s="23">
        <v>0</v>
      </c>
      <c r="DL42" s="23">
        <v>0</v>
      </c>
      <c r="DM42" s="23">
        <f t="shared" si="63"/>
        <v>0</v>
      </c>
      <c r="DN42" s="23">
        <v>0</v>
      </c>
      <c r="DO42" s="23">
        <v>0</v>
      </c>
      <c r="DP42" s="23">
        <f t="shared" si="64"/>
        <v>0</v>
      </c>
      <c r="DQ42" s="23">
        <v>0</v>
      </c>
      <c r="DR42" s="23">
        <v>0</v>
      </c>
      <c r="DS42" s="23">
        <f t="shared" si="65"/>
        <v>0</v>
      </c>
      <c r="DT42" s="23">
        <v>0</v>
      </c>
      <c r="DU42" s="23">
        <v>0</v>
      </c>
      <c r="DV42" s="23">
        <f t="shared" si="66"/>
        <v>0</v>
      </c>
      <c r="DW42" s="23">
        <v>0</v>
      </c>
      <c r="DX42" s="23">
        <v>0</v>
      </c>
      <c r="DY42" s="23">
        <f t="shared" si="67"/>
        <v>0</v>
      </c>
      <c r="DZ42" s="23">
        <v>0</v>
      </c>
      <c r="EA42" s="23">
        <v>0</v>
      </c>
      <c r="EB42" s="23">
        <f t="shared" ref="EB42:EB66" si="82">DI42+DL42+DO42+DR42+DU42+DX42</f>
        <v>0</v>
      </c>
      <c r="EC42" s="23">
        <f t="shared" ref="EC42:EC66" si="83">DJ42+DM42+DP42+DS42+DV42+DY42</f>
        <v>0</v>
      </c>
      <c r="ED42" s="23">
        <f t="shared" ref="ED42:ED66" si="84">DK42+DN42+DQ42+DT42+DW42+DZ42+EA42</f>
        <v>0</v>
      </c>
    </row>
    <row r="43" spans="1:134" x14ac:dyDescent="0.3">
      <c r="A43" s="21">
        <v>34</v>
      </c>
      <c r="B43" s="28" t="s">
        <v>200</v>
      </c>
      <c r="C43" s="23">
        <v>46425.9107</v>
      </c>
      <c r="D43" s="23">
        <v>33089.506800000003</v>
      </c>
      <c r="E43" s="23">
        <f t="shared" si="68"/>
        <v>302247.90130000003</v>
      </c>
      <c r="F43" s="23">
        <f t="shared" si="69"/>
        <v>151123.95065000001</v>
      </c>
      <c r="G43" s="23">
        <f t="shared" si="70"/>
        <v>138969.82799999998</v>
      </c>
      <c r="H43" s="23">
        <f t="shared" si="17"/>
        <v>91.957513949493858</v>
      </c>
      <c r="I43" s="23">
        <f t="shared" si="18"/>
        <v>45.978756974746929</v>
      </c>
      <c r="J43" s="23">
        <f t="shared" si="71"/>
        <v>37916.699999999997</v>
      </c>
      <c r="K43" s="23">
        <f t="shared" si="72"/>
        <v>18958.349999999999</v>
      </c>
      <c r="L43" s="23">
        <f t="shared" si="73"/>
        <v>14643.128000000001</v>
      </c>
      <c r="M43" s="23">
        <f t="shared" si="19"/>
        <v>77.23840946073895</v>
      </c>
      <c r="N43" s="23">
        <f t="shared" si="20"/>
        <v>38.619204730369475</v>
      </c>
      <c r="O43" s="23">
        <f t="shared" si="74"/>
        <v>16302</v>
      </c>
      <c r="P43" s="23">
        <f t="shared" si="21"/>
        <v>8151</v>
      </c>
      <c r="Q43" s="23">
        <f t="shared" si="75"/>
        <v>13161.161</v>
      </c>
      <c r="R43" s="23">
        <f t="shared" si="22"/>
        <v>161.46682615629985</v>
      </c>
      <c r="S43" s="23">
        <f t="shared" si="23"/>
        <v>80.733413078149923</v>
      </c>
      <c r="T43" s="23">
        <v>2</v>
      </c>
      <c r="U43" s="23">
        <f t="shared" si="24"/>
        <v>1</v>
      </c>
      <c r="V43" s="23">
        <v>0.51800000000000002</v>
      </c>
      <c r="W43" s="23">
        <f t="shared" si="25"/>
        <v>51.800000000000004</v>
      </c>
      <c r="X43" s="23">
        <f t="shared" si="26"/>
        <v>25.900000000000002</v>
      </c>
      <c r="Y43" s="23">
        <v>7171.7</v>
      </c>
      <c r="Z43" s="23">
        <f t="shared" si="27"/>
        <v>3585.85</v>
      </c>
      <c r="AA43" s="23">
        <v>606.96699999999998</v>
      </c>
      <c r="AB43" s="23">
        <f t="shared" si="28"/>
        <v>16.926725880892953</v>
      </c>
      <c r="AC43" s="23">
        <f t="shared" si="29"/>
        <v>8.4633629404464763</v>
      </c>
      <c r="AD43" s="23">
        <v>16300</v>
      </c>
      <c r="AE43" s="23">
        <f t="shared" si="30"/>
        <v>8150</v>
      </c>
      <c r="AF43" s="23">
        <v>13160.643</v>
      </c>
      <c r="AG43" s="23">
        <f t="shared" si="31"/>
        <v>161.48028220858896</v>
      </c>
      <c r="AH43" s="23">
        <f t="shared" si="32"/>
        <v>80.74014110429448</v>
      </c>
      <c r="AI43" s="23">
        <v>440</v>
      </c>
      <c r="AJ43" s="23">
        <f t="shared" si="33"/>
        <v>220</v>
      </c>
      <c r="AK43" s="23">
        <v>0</v>
      </c>
      <c r="AL43" s="23">
        <f t="shared" si="34"/>
        <v>0</v>
      </c>
      <c r="AM43" s="23">
        <f t="shared" si="35"/>
        <v>0</v>
      </c>
      <c r="AN43" s="23">
        <v>0</v>
      </c>
      <c r="AO43" s="23">
        <f t="shared" si="36"/>
        <v>0</v>
      </c>
      <c r="AP43" s="23">
        <v>0</v>
      </c>
      <c r="AQ43" s="23" t="e">
        <f t="shared" si="37"/>
        <v>#DIV/0!</v>
      </c>
      <c r="AR43" s="23" t="e">
        <f t="shared" si="38"/>
        <v>#DIV/0!</v>
      </c>
      <c r="AS43" s="23">
        <v>0</v>
      </c>
      <c r="AT43" s="23">
        <f t="shared" si="39"/>
        <v>0</v>
      </c>
      <c r="AU43" s="23">
        <v>0</v>
      </c>
      <c r="AV43" s="23">
        <v>0</v>
      </c>
      <c r="AW43" s="23">
        <f t="shared" si="40"/>
        <v>0</v>
      </c>
      <c r="AX43" s="23">
        <v>0</v>
      </c>
      <c r="AY43" s="23">
        <v>200083.3</v>
      </c>
      <c r="AZ43" s="23">
        <f t="shared" si="41"/>
        <v>100041.65</v>
      </c>
      <c r="BA43" s="23">
        <v>100041.7</v>
      </c>
      <c r="BB43" s="23">
        <v>0</v>
      </c>
      <c r="BC43" s="23">
        <f t="shared" si="42"/>
        <v>0</v>
      </c>
      <c r="BD43" s="23">
        <v>0</v>
      </c>
      <c r="BE43" s="23">
        <v>0</v>
      </c>
      <c r="BF43" s="23">
        <f t="shared" si="43"/>
        <v>0</v>
      </c>
      <c r="BG43" s="23">
        <v>0</v>
      </c>
      <c r="BH43" s="23">
        <v>0</v>
      </c>
      <c r="BI43" s="23">
        <f t="shared" si="44"/>
        <v>0</v>
      </c>
      <c r="BJ43" s="23">
        <v>0</v>
      </c>
      <c r="BK43" s="23">
        <f t="shared" si="76"/>
        <v>430</v>
      </c>
      <c r="BL43" s="23">
        <f t="shared" si="77"/>
        <v>215</v>
      </c>
      <c r="BM43" s="23">
        <f t="shared" si="78"/>
        <v>5</v>
      </c>
      <c r="BN43" s="23">
        <f t="shared" si="45"/>
        <v>2.3255813953488373</v>
      </c>
      <c r="BO43" s="23">
        <f t="shared" si="46"/>
        <v>1.1627906976744187</v>
      </c>
      <c r="BP43" s="23">
        <v>430</v>
      </c>
      <c r="BQ43" s="23">
        <f t="shared" si="47"/>
        <v>215</v>
      </c>
      <c r="BR43" s="23">
        <v>5</v>
      </c>
      <c r="BS43" s="23">
        <v>0</v>
      </c>
      <c r="BT43" s="23">
        <f t="shared" si="48"/>
        <v>0</v>
      </c>
      <c r="BU43" s="23">
        <v>0</v>
      </c>
      <c r="BV43" s="23">
        <v>0</v>
      </c>
      <c r="BW43" s="23">
        <f t="shared" si="49"/>
        <v>0</v>
      </c>
      <c r="BX43" s="23">
        <v>0</v>
      </c>
      <c r="BY43" s="23">
        <v>0</v>
      </c>
      <c r="BZ43" s="23">
        <f t="shared" si="50"/>
        <v>0</v>
      </c>
      <c r="CA43" s="23">
        <v>0</v>
      </c>
      <c r="CB43" s="23">
        <v>0</v>
      </c>
      <c r="CC43" s="23">
        <f t="shared" si="51"/>
        <v>0</v>
      </c>
      <c r="CD43" s="23">
        <v>0</v>
      </c>
      <c r="CE43" s="23">
        <v>0</v>
      </c>
      <c r="CF43" s="23">
        <f t="shared" si="52"/>
        <v>0</v>
      </c>
      <c r="CG43" s="23">
        <v>0</v>
      </c>
      <c r="CH43" s="23">
        <v>0</v>
      </c>
      <c r="CI43" s="23">
        <f t="shared" si="53"/>
        <v>0</v>
      </c>
      <c r="CJ43" s="23">
        <v>0</v>
      </c>
      <c r="CK43" s="23">
        <v>2500</v>
      </c>
      <c r="CL43" s="23">
        <f t="shared" si="54"/>
        <v>1250</v>
      </c>
      <c r="CM43" s="23">
        <v>870</v>
      </c>
      <c r="CN43" s="23">
        <v>2500</v>
      </c>
      <c r="CO43" s="23">
        <f t="shared" si="55"/>
        <v>1250</v>
      </c>
      <c r="CP43" s="23">
        <v>870</v>
      </c>
      <c r="CQ43" s="23">
        <f t="shared" si="56"/>
        <v>69.599999999999994</v>
      </c>
      <c r="CR43" s="23">
        <f t="shared" si="57"/>
        <v>34.799999999999997</v>
      </c>
      <c r="CS43" s="23">
        <v>0</v>
      </c>
      <c r="CT43" s="23">
        <f t="shared" si="58"/>
        <v>0</v>
      </c>
      <c r="CU43" s="23">
        <v>0</v>
      </c>
      <c r="CV43" s="23">
        <v>0</v>
      </c>
      <c r="CW43" s="23">
        <f t="shared" si="59"/>
        <v>0</v>
      </c>
      <c r="CX43" s="23">
        <v>0</v>
      </c>
      <c r="CY43" s="23">
        <v>0</v>
      </c>
      <c r="CZ43" s="23">
        <f t="shared" si="60"/>
        <v>0</v>
      </c>
      <c r="DA43" s="23">
        <v>0</v>
      </c>
      <c r="DB43" s="23">
        <v>11073</v>
      </c>
      <c r="DC43" s="23">
        <f t="shared" si="61"/>
        <v>5536.5</v>
      </c>
      <c r="DD43" s="23">
        <v>0</v>
      </c>
      <c r="DE43" s="23">
        <v>0</v>
      </c>
      <c r="DF43" s="23">
        <f t="shared" si="79"/>
        <v>238000</v>
      </c>
      <c r="DG43" s="23">
        <f t="shared" si="80"/>
        <v>119000</v>
      </c>
      <c r="DH43" s="23">
        <f t="shared" si="81"/>
        <v>114684.82799999999</v>
      </c>
      <c r="DI43" s="23">
        <v>0</v>
      </c>
      <c r="DJ43" s="23">
        <f t="shared" si="62"/>
        <v>0</v>
      </c>
      <c r="DK43" s="23">
        <v>0</v>
      </c>
      <c r="DL43" s="23">
        <v>64247.901299999998</v>
      </c>
      <c r="DM43" s="23">
        <f t="shared" si="63"/>
        <v>32123.950649999999</v>
      </c>
      <c r="DN43" s="23">
        <v>24285</v>
      </c>
      <c r="DO43" s="23">
        <v>0</v>
      </c>
      <c r="DP43" s="23">
        <f t="shared" si="64"/>
        <v>0</v>
      </c>
      <c r="DQ43" s="23">
        <v>0</v>
      </c>
      <c r="DR43" s="23">
        <v>0</v>
      </c>
      <c r="DS43" s="23">
        <f t="shared" si="65"/>
        <v>0</v>
      </c>
      <c r="DT43" s="23">
        <v>0</v>
      </c>
      <c r="DU43" s="23">
        <v>0</v>
      </c>
      <c r="DV43" s="23">
        <f t="shared" si="66"/>
        <v>0</v>
      </c>
      <c r="DW43" s="23">
        <v>0</v>
      </c>
      <c r="DX43" s="23">
        <v>0</v>
      </c>
      <c r="DY43" s="23">
        <f t="shared" si="67"/>
        <v>0</v>
      </c>
      <c r="DZ43" s="23">
        <v>0</v>
      </c>
      <c r="EA43" s="23">
        <v>0</v>
      </c>
      <c r="EB43" s="23">
        <f t="shared" si="82"/>
        <v>64247.901299999998</v>
      </c>
      <c r="EC43" s="23">
        <f t="shared" si="83"/>
        <v>32123.950649999999</v>
      </c>
      <c r="ED43" s="23">
        <f t="shared" si="84"/>
        <v>24285</v>
      </c>
    </row>
    <row r="44" spans="1:134" x14ac:dyDescent="0.3">
      <c r="A44" s="21">
        <v>35</v>
      </c>
      <c r="B44" s="30" t="s">
        <v>201</v>
      </c>
      <c r="C44" s="23">
        <v>1968.97</v>
      </c>
      <c r="D44" s="23">
        <v>32062.483</v>
      </c>
      <c r="E44" s="23">
        <f t="shared" si="68"/>
        <v>169967.54700000002</v>
      </c>
      <c r="F44" s="23">
        <f t="shared" si="69"/>
        <v>84983.77350000001</v>
      </c>
      <c r="G44" s="23">
        <f t="shared" si="70"/>
        <v>77189.414999999994</v>
      </c>
      <c r="H44" s="23">
        <f t="shared" si="17"/>
        <v>90.828415615129146</v>
      </c>
      <c r="I44" s="23">
        <f t="shared" si="18"/>
        <v>45.414207807564573</v>
      </c>
      <c r="J44" s="23">
        <f t="shared" si="71"/>
        <v>33388.846999999994</v>
      </c>
      <c r="K44" s="23">
        <f t="shared" si="72"/>
        <v>16694.423499999997</v>
      </c>
      <c r="L44" s="23">
        <f t="shared" si="73"/>
        <v>8900.0149999999994</v>
      </c>
      <c r="M44" s="23">
        <f t="shared" si="19"/>
        <v>53.311304819839997</v>
      </c>
      <c r="N44" s="23">
        <f t="shared" si="20"/>
        <v>26.655652409919998</v>
      </c>
      <c r="O44" s="23">
        <f t="shared" si="74"/>
        <v>17223</v>
      </c>
      <c r="P44" s="23">
        <f t="shared" si="21"/>
        <v>8611.5</v>
      </c>
      <c r="Q44" s="23">
        <f t="shared" si="75"/>
        <v>6187.6440000000002</v>
      </c>
      <c r="R44" s="23">
        <f t="shared" si="22"/>
        <v>71.853265981536325</v>
      </c>
      <c r="S44" s="23">
        <f t="shared" si="23"/>
        <v>35.926632990768162</v>
      </c>
      <c r="T44" s="23">
        <v>182</v>
      </c>
      <c r="U44" s="23">
        <f t="shared" si="24"/>
        <v>91</v>
      </c>
      <c r="V44" s="23">
        <v>182.803</v>
      </c>
      <c r="W44" s="23">
        <f t="shared" si="25"/>
        <v>200.88241758241759</v>
      </c>
      <c r="X44" s="23">
        <f t="shared" si="26"/>
        <v>100.44120879120879</v>
      </c>
      <c r="Y44" s="23">
        <v>7306</v>
      </c>
      <c r="Z44" s="23">
        <f t="shared" si="27"/>
        <v>3653</v>
      </c>
      <c r="AA44" s="23">
        <v>176.58</v>
      </c>
      <c r="AB44" s="23">
        <f t="shared" si="28"/>
        <v>4.8338352039419652</v>
      </c>
      <c r="AC44" s="23">
        <f t="shared" si="29"/>
        <v>2.4169176019709826</v>
      </c>
      <c r="AD44" s="23">
        <v>17041</v>
      </c>
      <c r="AE44" s="23">
        <f t="shared" si="30"/>
        <v>8520.5</v>
      </c>
      <c r="AF44" s="23">
        <v>6004.8410000000003</v>
      </c>
      <c r="AG44" s="23">
        <f t="shared" si="31"/>
        <v>70.475218590458311</v>
      </c>
      <c r="AH44" s="23">
        <f t="shared" si="32"/>
        <v>35.237609295229156</v>
      </c>
      <c r="AI44" s="23">
        <v>1794.6869999999999</v>
      </c>
      <c r="AJ44" s="23">
        <f t="shared" si="33"/>
        <v>897.34349999999995</v>
      </c>
      <c r="AK44" s="23">
        <v>1856.8910000000001</v>
      </c>
      <c r="AL44" s="23">
        <f t="shared" si="34"/>
        <v>206.9320165577619</v>
      </c>
      <c r="AM44" s="23">
        <f t="shared" si="35"/>
        <v>103.46600827888095</v>
      </c>
      <c r="AN44" s="23">
        <v>0</v>
      </c>
      <c r="AO44" s="23">
        <f t="shared" si="36"/>
        <v>0</v>
      </c>
      <c r="AP44" s="23">
        <v>0</v>
      </c>
      <c r="AQ44" s="23" t="e">
        <f t="shared" si="37"/>
        <v>#DIV/0!</v>
      </c>
      <c r="AR44" s="23" t="e">
        <f t="shared" si="38"/>
        <v>#DIV/0!</v>
      </c>
      <c r="AS44" s="23">
        <v>0</v>
      </c>
      <c r="AT44" s="23">
        <f t="shared" si="39"/>
        <v>0</v>
      </c>
      <c r="AU44" s="23">
        <v>0</v>
      </c>
      <c r="AV44" s="23">
        <v>0</v>
      </c>
      <c r="AW44" s="23">
        <f t="shared" si="40"/>
        <v>0</v>
      </c>
      <c r="AX44" s="23">
        <v>0</v>
      </c>
      <c r="AY44" s="23">
        <v>136578.70000000001</v>
      </c>
      <c r="AZ44" s="23">
        <f t="shared" si="41"/>
        <v>68289.350000000006</v>
      </c>
      <c r="BA44" s="23">
        <v>68289.399999999994</v>
      </c>
      <c r="BB44" s="23">
        <v>0</v>
      </c>
      <c r="BC44" s="23">
        <f t="shared" si="42"/>
        <v>0</v>
      </c>
      <c r="BD44" s="23">
        <v>0</v>
      </c>
      <c r="BE44" s="23">
        <v>0</v>
      </c>
      <c r="BF44" s="23">
        <f t="shared" si="43"/>
        <v>0</v>
      </c>
      <c r="BG44" s="23">
        <v>0</v>
      </c>
      <c r="BH44" s="23">
        <v>0</v>
      </c>
      <c r="BI44" s="23">
        <f t="shared" si="44"/>
        <v>0</v>
      </c>
      <c r="BJ44" s="23">
        <v>0</v>
      </c>
      <c r="BK44" s="23">
        <f t="shared" si="76"/>
        <v>4446</v>
      </c>
      <c r="BL44" s="23">
        <f t="shared" si="77"/>
        <v>2223</v>
      </c>
      <c r="BM44" s="23">
        <f t="shared" si="78"/>
        <v>503.9</v>
      </c>
      <c r="BN44" s="23">
        <f t="shared" si="45"/>
        <v>22.667566351776877</v>
      </c>
      <c r="BO44" s="23">
        <f t="shared" si="46"/>
        <v>11.333783175888438</v>
      </c>
      <c r="BP44" s="23">
        <v>4446</v>
      </c>
      <c r="BQ44" s="23">
        <f t="shared" si="47"/>
        <v>2223</v>
      </c>
      <c r="BR44" s="23">
        <v>503.9</v>
      </c>
      <c r="BS44" s="23">
        <v>0</v>
      </c>
      <c r="BT44" s="23">
        <f t="shared" si="48"/>
        <v>0</v>
      </c>
      <c r="BU44" s="23">
        <v>0</v>
      </c>
      <c r="BV44" s="23">
        <v>0</v>
      </c>
      <c r="BW44" s="23">
        <f t="shared" si="49"/>
        <v>0</v>
      </c>
      <c r="BX44" s="23">
        <v>0</v>
      </c>
      <c r="BY44" s="23">
        <v>0</v>
      </c>
      <c r="BZ44" s="23">
        <f t="shared" si="50"/>
        <v>0</v>
      </c>
      <c r="CA44" s="23">
        <v>0</v>
      </c>
      <c r="CB44" s="23">
        <v>0</v>
      </c>
      <c r="CC44" s="23">
        <f t="shared" si="51"/>
        <v>0</v>
      </c>
      <c r="CD44" s="23">
        <v>0</v>
      </c>
      <c r="CE44" s="23">
        <v>0</v>
      </c>
      <c r="CF44" s="23">
        <f t="shared" si="52"/>
        <v>0</v>
      </c>
      <c r="CG44" s="23">
        <v>0</v>
      </c>
      <c r="CH44" s="23">
        <v>0</v>
      </c>
      <c r="CI44" s="23">
        <f t="shared" si="53"/>
        <v>0</v>
      </c>
      <c r="CJ44" s="23">
        <v>0</v>
      </c>
      <c r="CK44" s="23">
        <v>2619.16</v>
      </c>
      <c r="CL44" s="23">
        <f t="shared" si="54"/>
        <v>1309.58</v>
      </c>
      <c r="CM44" s="23">
        <v>175</v>
      </c>
      <c r="CN44" s="23">
        <v>2619.16</v>
      </c>
      <c r="CO44" s="23">
        <f t="shared" si="55"/>
        <v>1309.58</v>
      </c>
      <c r="CP44" s="23">
        <v>175</v>
      </c>
      <c r="CQ44" s="23">
        <f t="shared" si="56"/>
        <v>13.3630629667527</v>
      </c>
      <c r="CR44" s="23">
        <f t="shared" si="57"/>
        <v>6.6815314833763502</v>
      </c>
      <c r="CS44" s="23">
        <v>0</v>
      </c>
      <c r="CT44" s="23">
        <f t="shared" si="58"/>
        <v>0</v>
      </c>
      <c r="CU44" s="23">
        <v>0</v>
      </c>
      <c r="CV44" s="23">
        <v>0</v>
      </c>
      <c r="CW44" s="23">
        <f t="shared" si="59"/>
        <v>0</v>
      </c>
      <c r="CX44" s="23">
        <v>0</v>
      </c>
      <c r="CY44" s="23">
        <v>0</v>
      </c>
      <c r="CZ44" s="23">
        <f t="shared" si="60"/>
        <v>0</v>
      </c>
      <c r="DA44" s="23">
        <v>0</v>
      </c>
      <c r="DB44" s="23">
        <v>0</v>
      </c>
      <c r="DC44" s="23">
        <f t="shared" si="61"/>
        <v>0</v>
      </c>
      <c r="DD44" s="23">
        <v>0</v>
      </c>
      <c r="DE44" s="23">
        <v>0</v>
      </c>
      <c r="DF44" s="23">
        <f t="shared" si="79"/>
        <v>169967.54700000002</v>
      </c>
      <c r="DG44" s="23">
        <f t="shared" si="80"/>
        <v>84983.77350000001</v>
      </c>
      <c r="DH44" s="23">
        <f t="shared" si="81"/>
        <v>77189.414999999994</v>
      </c>
      <c r="DI44" s="23">
        <v>0</v>
      </c>
      <c r="DJ44" s="23">
        <f t="shared" si="62"/>
        <v>0</v>
      </c>
      <c r="DK44" s="23">
        <v>0</v>
      </c>
      <c r="DL44" s="23">
        <v>0</v>
      </c>
      <c r="DM44" s="23">
        <f t="shared" si="63"/>
        <v>0</v>
      </c>
      <c r="DN44" s="23">
        <v>0</v>
      </c>
      <c r="DO44" s="23">
        <v>0</v>
      </c>
      <c r="DP44" s="23">
        <f t="shared" si="64"/>
        <v>0</v>
      </c>
      <c r="DQ44" s="23">
        <v>0</v>
      </c>
      <c r="DR44" s="23">
        <v>0</v>
      </c>
      <c r="DS44" s="23">
        <f t="shared" si="65"/>
        <v>0</v>
      </c>
      <c r="DT44" s="23">
        <v>0</v>
      </c>
      <c r="DU44" s="23">
        <v>0</v>
      </c>
      <c r="DV44" s="23">
        <f t="shared" si="66"/>
        <v>0</v>
      </c>
      <c r="DW44" s="23">
        <v>0</v>
      </c>
      <c r="DX44" s="23">
        <v>33900</v>
      </c>
      <c r="DY44" s="23">
        <f t="shared" si="67"/>
        <v>16950</v>
      </c>
      <c r="DZ44" s="23">
        <v>6138.88</v>
      </c>
      <c r="EA44" s="23">
        <v>0</v>
      </c>
      <c r="EB44" s="23">
        <f t="shared" si="82"/>
        <v>33900</v>
      </c>
      <c r="EC44" s="23">
        <f t="shared" si="83"/>
        <v>16950</v>
      </c>
      <c r="ED44" s="23">
        <f t="shared" si="84"/>
        <v>6138.88</v>
      </c>
    </row>
    <row r="45" spans="1:134" x14ac:dyDescent="0.3">
      <c r="A45" s="21">
        <v>36</v>
      </c>
      <c r="B45" s="28" t="s">
        <v>202</v>
      </c>
      <c r="C45" s="23">
        <v>100.009</v>
      </c>
      <c r="D45" s="23">
        <v>36060.767800000001</v>
      </c>
      <c r="E45" s="23">
        <f t="shared" si="68"/>
        <v>148342.9</v>
      </c>
      <c r="F45" s="23">
        <f t="shared" si="69"/>
        <v>74171.45</v>
      </c>
      <c r="G45" s="23">
        <f t="shared" si="70"/>
        <v>72711.145000000004</v>
      </c>
      <c r="H45" s="23">
        <f t="shared" si="17"/>
        <v>98.031176416262596</v>
      </c>
      <c r="I45" s="23">
        <f t="shared" si="18"/>
        <v>49.015588208131298</v>
      </c>
      <c r="J45" s="23">
        <f t="shared" si="71"/>
        <v>17015</v>
      </c>
      <c r="K45" s="23">
        <f t="shared" si="72"/>
        <v>8507.5</v>
      </c>
      <c r="L45" s="23">
        <f t="shared" si="73"/>
        <v>7132.1989999999996</v>
      </c>
      <c r="M45" s="23">
        <f t="shared" si="19"/>
        <v>83.834252130473104</v>
      </c>
      <c r="N45" s="23">
        <f t="shared" si="20"/>
        <v>41.917126065236552</v>
      </c>
      <c r="O45" s="23">
        <f t="shared" si="74"/>
        <v>11300</v>
      </c>
      <c r="P45" s="23">
        <f t="shared" si="21"/>
        <v>5650</v>
      </c>
      <c r="Q45" s="23">
        <f t="shared" si="75"/>
        <v>4333.7719999999999</v>
      </c>
      <c r="R45" s="23">
        <f t="shared" si="22"/>
        <v>76.703929203539829</v>
      </c>
      <c r="S45" s="23">
        <f t="shared" si="23"/>
        <v>38.351964601769915</v>
      </c>
      <c r="T45" s="23">
        <v>0</v>
      </c>
      <c r="U45" s="23">
        <f t="shared" si="24"/>
        <v>0</v>
      </c>
      <c r="V45" s="23">
        <v>0.27400000000000002</v>
      </c>
      <c r="W45" s="23" t="e">
        <f t="shared" si="25"/>
        <v>#DIV/0!</v>
      </c>
      <c r="X45" s="23" t="e">
        <f t="shared" si="26"/>
        <v>#DIV/0!</v>
      </c>
      <c r="Y45" s="23">
        <v>1300</v>
      </c>
      <c r="Z45" s="23">
        <f t="shared" si="27"/>
        <v>650</v>
      </c>
      <c r="AA45" s="23">
        <v>518.48299999999995</v>
      </c>
      <c r="AB45" s="23">
        <f t="shared" si="28"/>
        <v>79.766615384615378</v>
      </c>
      <c r="AC45" s="23">
        <f t="shared" si="29"/>
        <v>39.883307692307689</v>
      </c>
      <c r="AD45" s="23">
        <v>11300</v>
      </c>
      <c r="AE45" s="23">
        <f t="shared" si="30"/>
        <v>5650</v>
      </c>
      <c r="AF45" s="23">
        <v>4333.4979999999996</v>
      </c>
      <c r="AG45" s="23">
        <f t="shared" si="31"/>
        <v>76.699079646017694</v>
      </c>
      <c r="AH45" s="23">
        <f t="shared" si="32"/>
        <v>38.349539823008847</v>
      </c>
      <c r="AI45" s="23">
        <v>275</v>
      </c>
      <c r="AJ45" s="23">
        <f t="shared" si="33"/>
        <v>137.5</v>
      </c>
      <c r="AK45" s="23">
        <v>40.5</v>
      </c>
      <c r="AL45" s="23">
        <f t="shared" si="34"/>
        <v>29.454545454545457</v>
      </c>
      <c r="AM45" s="23">
        <f t="shared" si="35"/>
        <v>14.727272727272728</v>
      </c>
      <c r="AN45" s="23">
        <v>0</v>
      </c>
      <c r="AO45" s="23">
        <f t="shared" si="36"/>
        <v>0</v>
      </c>
      <c r="AP45" s="23">
        <v>0</v>
      </c>
      <c r="AQ45" s="23" t="e">
        <f t="shared" si="37"/>
        <v>#DIV/0!</v>
      </c>
      <c r="AR45" s="23" t="e">
        <f t="shared" si="38"/>
        <v>#DIV/0!</v>
      </c>
      <c r="AS45" s="23">
        <v>0</v>
      </c>
      <c r="AT45" s="23">
        <f t="shared" si="39"/>
        <v>0</v>
      </c>
      <c r="AU45" s="23">
        <v>0</v>
      </c>
      <c r="AV45" s="23">
        <v>0</v>
      </c>
      <c r="AW45" s="23">
        <f t="shared" si="40"/>
        <v>0</v>
      </c>
      <c r="AX45" s="23">
        <v>0</v>
      </c>
      <c r="AY45" s="23">
        <v>131327.9</v>
      </c>
      <c r="AZ45" s="23">
        <f t="shared" si="41"/>
        <v>65663.95</v>
      </c>
      <c r="BA45" s="23">
        <v>65664</v>
      </c>
      <c r="BB45" s="23">
        <v>0</v>
      </c>
      <c r="BC45" s="23">
        <f t="shared" si="42"/>
        <v>0</v>
      </c>
      <c r="BD45" s="23">
        <v>0</v>
      </c>
      <c r="BE45" s="23">
        <v>0</v>
      </c>
      <c r="BF45" s="23">
        <f t="shared" si="43"/>
        <v>0</v>
      </c>
      <c r="BG45" s="23">
        <v>0</v>
      </c>
      <c r="BH45" s="23">
        <v>0</v>
      </c>
      <c r="BI45" s="23">
        <f t="shared" si="44"/>
        <v>0</v>
      </c>
      <c r="BJ45" s="23">
        <v>0</v>
      </c>
      <c r="BK45" s="23">
        <f t="shared" si="76"/>
        <v>1110</v>
      </c>
      <c r="BL45" s="23">
        <f t="shared" si="77"/>
        <v>555</v>
      </c>
      <c r="BM45" s="23">
        <f t="shared" si="78"/>
        <v>343.45</v>
      </c>
      <c r="BN45" s="23">
        <f t="shared" si="45"/>
        <v>61.882882882882882</v>
      </c>
      <c r="BO45" s="23">
        <f t="shared" si="46"/>
        <v>30.941441441441441</v>
      </c>
      <c r="BP45" s="23">
        <v>930</v>
      </c>
      <c r="BQ45" s="23">
        <f t="shared" si="47"/>
        <v>465</v>
      </c>
      <c r="BR45" s="23">
        <v>240</v>
      </c>
      <c r="BS45" s="23">
        <v>0</v>
      </c>
      <c r="BT45" s="23">
        <f t="shared" si="48"/>
        <v>0</v>
      </c>
      <c r="BU45" s="23">
        <v>0</v>
      </c>
      <c r="BV45" s="23">
        <v>0</v>
      </c>
      <c r="BW45" s="23">
        <f t="shared" si="49"/>
        <v>0</v>
      </c>
      <c r="BX45" s="23">
        <v>0</v>
      </c>
      <c r="BY45" s="23">
        <v>180</v>
      </c>
      <c r="BZ45" s="23">
        <f t="shared" si="50"/>
        <v>90</v>
      </c>
      <c r="CA45" s="23">
        <v>103.45</v>
      </c>
      <c r="CB45" s="23">
        <v>0</v>
      </c>
      <c r="CC45" s="23">
        <f t="shared" si="51"/>
        <v>0</v>
      </c>
      <c r="CD45" s="23">
        <v>0</v>
      </c>
      <c r="CE45" s="23">
        <v>0</v>
      </c>
      <c r="CF45" s="23">
        <f t="shared" si="52"/>
        <v>0</v>
      </c>
      <c r="CG45" s="23">
        <v>0</v>
      </c>
      <c r="CH45" s="23">
        <v>0</v>
      </c>
      <c r="CI45" s="23">
        <f t="shared" si="53"/>
        <v>0</v>
      </c>
      <c r="CJ45" s="23">
        <v>0</v>
      </c>
      <c r="CK45" s="23">
        <v>2850</v>
      </c>
      <c r="CL45" s="23">
        <f t="shared" si="54"/>
        <v>1425</v>
      </c>
      <c r="CM45" s="23">
        <v>1046.3910000000001</v>
      </c>
      <c r="CN45" s="23">
        <v>2300</v>
      </c>
      <c r="CO45" s="23">
        <f t="shared" si="55"/>
        <v>1150</v>
      </c>
      <c r="CP45" s="23">
        <v>761.35</v>
      </c>
      <c r="CQ45" s="23">
        <f t="shared" si="56"/>
        <v>66.204347826086959</v>
      </c>
      <c r="CR45" s="23">
        <f t="shared" si="57"/>
        <v>33.10217391304348</v>
      </c>
      <c r="CS45" s="23">
        <v>0</v>
      </c>
      <c r="CT45" s="23">
        <f t="shared" si="58"/>
        <v>0</v>
      </c>
      <c r="CU45" s="23">
        <v>0</v>
      </c>
      <c r="CV45" s="23">
        <v>180</v>
      </c>
      <c r="CW45" s="23">
        <f t="shared" si="59"/>
        <v>90</v>
      </c>
      <c r="CX45" s="23">
        <v>0</v>
      </c>
      <c r="CY45" s="23">
        <v>0</v>
      </c>
      <c r="CZ45" s="23">
        <f t="shared" si="60"/>
        <v>0</v>
      </c>
      <c r="DA45" s="23">
        <v>0</v>
      </c>
      <c r="DB45" s="23">
        <v>0</v>
      </c>
      <c r="DC45" s="23">
        <f t="shared" si="61"/>
        <v>0</v>
      </c>
      <c r="DD45" s="23">
        <v>849.60299999999995</v>
      </c>
      <c r="DE45" s="23">
        <v>-85.054000000000002</v>
      </c>
      <c r="DF45" s="23">
        <f t="shared" si="79"/>
        <v>148342.9</v>
      </c>
      <c r="DG45" s="23">
        <f t="shared" si="80"/>
        <v>74171.45</v>
      </c>
      <c r="DH45" s="23">
        <f t="shared" si="81"/>
        <v>72711.145000000004</v>
      </c>
      <c r="DI45" s="23">
        <v>0</v>
      </c>
      <c r="DJ45" s="23">
        <f t="shared" si="62"/>
        <v>0</v>
      </c>
      <c r="DK45" s="23">
        <v>0</v>
      </c>
      <c r="DL45" s="23">
        <v>0</v>
      </c>
      <c r="DM45" s="23">
        <f t="shared" si="63"/>
        <v>0</v>
      </c>
      <c r="DN45" s="23">
        <v>0</v>
      </c>
      <c r="DO45" s="23">
        <v>0</v>
      </c>
      <c r="DP45" s="23">
        <f t="shared" si="64"/>
        <v>0</v>
      </c>
      <c r="DQ45" s="23">
        <v>0</v>
      </c>
      <c r="DR45" s="23">
        <v>0</v>
      </c>
      <c r="DS45" s="23">
        <f t="shared" si="65"/>
        <v>0</v>
      </c>
      <c r="DT45" s="23">
        <v>0</v>
      </c>
      <c r="DU45" s="23">
        <v>0</v>
      </c>
      <c r="DV45" s="23">
        <f t="shared" si="66"/>
        <v>0</v>
      </c>
      <c r="DW45" s="23">
        <v>0</v>
      </c>
      <c r="DX45" s="23">
        <v>27000</v>
      </c>
      <c r="DY45" s="23">
        <f t="shared" si="67"/>
        <v>13500</v>
      </c>
      <c r="DZ45" s="23">
        <v>13871.553</v>
      </c>
      <c r="EA45" s="23">
        <v>0</v>
      </c>
      <c r="EB45" s="23">
        <f t="shared" si="82"/>
        <v>27000</v>
      </c>
      <c r="EC45" s="23">
        <f t="shared" si="83"/>
        <v>13500</v>
      </c>
      <c r="ED45" s="23">
        <f t="shared" si="84"/>
        <v>13871.553</v>
      </c>
    </row>
    <row r="46" spans="1:134" x14ac:dyDescent="0.3">
      <c r="A46" s="21">
        <v>37</v>
      </c>
      <c r="B46" s="28" t="s">
        <v>203</v>
      </c>
      <c r="C46" s="23">
        <v>18.942</v>
      </c>
      <c r="D46" s="23">
        <v>446.59870000000001</v>
      </c>
      <c r="E46" s="23">
        <f t="shared" si="68"/>
        <v>90356.06</v>
      </c>
      <c r="F46" s="23">
        <f t="shared" si="69"/>
        <v>45178.03</v>
      </c>
      <c r="G46" s="23">
        <f t="shared" si="70"/>
        <v>43471.8361</v>
      </c>
      <c r="H46" s="23">
        <f t="shared" si="17"/>
        <v>96.2233990725138</v>
      </c>
      <c r="I46" s="23">
        <f t="shared" si="18"/>
        <v>48.1116995362569</v>
      </c>
      <c r="J46" s="23">
        <f t="shared" si="71"/>
        <v>16016.66</v>
      </c>
      <c r="K46" s="23">
        <f t="shared" si="72"/>
        <v>8008.33</v>
      </c>
      <c r="L46" s="23">
        <f t="shared" si="73"/>
        <v>6302.0361000000003</v>
      </c>
      <c r="M46" s="23">
        <f t="shared" si="19"/>
        <v>78.693511631014218</v>
      </c>
      <c r="N46" s="23">
        <f t="shared" si="20"/>
        <v>39.346755815507109</v>
      </c>
      <c r="O46" s="23">
        <f t="shared" si="74"/>
        <v>7800</v>
      </c>
      <c r="P46" s="23">
        <f t="shared" si="21"/>
        <v>3900</v>
      </c>
      <c r="Q46" s="23">
        <f t="shared" si="75"/>
        <v>5191.8540000000003</v>
      </c>
      <c r="R46" s="23">
        <f t="shared" si="22"/>
        <v>133.12446153846153</v>
      </c>
      <c r="S46" s="23">
        <f t="shared" si="23"/>
        <v>66.562230769230766</v>
      </c>
      <c r="T46" s="23">
        <v>0</v>
      </c>
      <c r="U46" s="23">
        <f t="shared" si="24"/>
        <v>0</v>
      </c>
      <c r="V46" s="23">
        <v>0.26100000000000001</v>
      </c>
      <c r="W46" s="23" t="e">
        <f t="shared" si="25"/>
        <v>#DIV/0!</v>
      </c>
      <c r="X46" s="23" t="e">
        <f t="shared" si="26"/>
        <v>#DIV/0!</v>
      </c>
      <c r="Y46" s="23">
        <v>4804.66</v>
      </c>
      <c r="Z46" s="23">
        <f t="shared" si="27"/>
        <v>2402.33</v>
      </c>
      <c r="AA46" s="23">
        <v>262.2063</v>
      </c>
      <c r="AB46" s="23">
        <f t="shared" si="28"/>
        <v>10.914666178251947</v>
      </c>
      <c r="AC46" s="23">
        <f t="shared" si="29"/>
        <v>5.4573330891259735</v>
      </c>
      <c r="AD46" s="23">
        <v>7800</v>
      </c>
      <c r="AE46" s="23">
        <f t="shared" si="30"/>
        <v>3900</v>
      </c>
      <c r="AF46" s="23">
        <v>5191.5929999999998</v>
      </c>
      <c r="AG46" s="23">
        <f t="shared" si="31"/>
        <v>133.11776923076923</v>
      </c>
      <c r="AH46" s="23">
        <f t="shared" si="32"/>
        <v>66.558884615384613</v>
      </c>
      <c r="AI46" s="23">
        <v>60</v>
      </c>
      <c r="AJ46" s="23">
        <f t="shared" si="33"/>
        <v>30</v>
      </c>
      <c r="AK46" s="23">
        <v>0</v>
      </c>
      <c r="AL46" s="23">
        <f t="shared" si="34"/>
        <v>0</v>
      </c>
      <c r="AM46" s="23">
        <f t="shared" si="35"/>
        <v>0</v>
      </c>
      <c r="AN46" s="23">
        <v>0</v>
      </c>
      <c r="AO46" s="23">
        <f t="shared" si="36"/>
        <v>0</v>
      </c>
      <c r="AP46" s="23">
        <v>0</v>
      </c>
      <c r="AQ46" s="23" t="e">
        <f t="shared" si="37"/>
        <v>#DIV/0!</v>
      </c>
      <c r="AR46" s="23" t="e">
        <f t="shared" si="38"/>
        <v>#DIV/0!</v>
      </c>
      <c r="AS46" s="23">
        <v>0</v>
      </c>
      <c r="AT46" s="23">
        <f t="shared" si="39"/>
        <v>0</v>
      </c>
      <c r="AU46" s="23">
        <v>0</v>
      </c>
      <c r="AV46" s="23">
        <v>0</v>
      </c>
      <c r="AW46" s="23">
        <f t="shared" si="40"/>
        <v>0</v>
      </c>
      <c r="AX46" s="23">
        <v>0</v>
      </c>
      <c r="AY46" s="23">
        <v>74339.399999999994</v>
      </c>
      <c r="AZ46" s="23">
        <f t="shared" si="41"/>
        <v>37169.699999999997</v>
      </c>
      <c r="BA46" s="23">
        <v>37169.800000000003</v>
      </c>
      <c r="BB46" s="23">
        <v>0</v>
      </c>
      <c r="BC46" s="23">
        <f t="shared" si="42"/>
        <v>0</v>
      </c>
      <c r="BD46" s="23">
        <v>0</v>
      </c>
      <c r="BE46" s="23">
        <v>0</v>
      </c>
      <c r="BF46" s="23">
        <f t="shared" si="43"/>
        <v>0</v>
      </c>
      <c r="BG46" s="23">
        <v>0</v>
      </c>
      <c r="BH46" s="23">
        <v>0</v>
      </c>
      <c r="BI46" s="23">
        <f t="shared" si="44"/>
        <v>0</v>
      </c>
      <c r="BJ46" s="23">
        <v>0</v>
      </c>
      <c r="BK46" s="23">
        <f t="shared" si="76"/>
        <v>1352</v>
      </c>
      <c r="BL46" s="23">
        <f t="shared" si="77"/>
        <v>676</v>
      </c>
      <c r="BM46" s="23">
        <f t="shared" si="78"/>
        <v>595.47579999999994</v>
      </c>
      <c r="BN46" s="23">
        <f t="shared" si="45"/>
        <v>88.088136094674553</v>
      </c>
      <c r="BO46" s="23">
        <f t="shared" si="46"/>
        <v>44.044068047337277</v>
      </c>
      <c r="BP46" s="23">
        <v>680</v>
      </c>
      <c r="BQ46" s="23">
        <f t="shared" si="47"/>
        <v>340</v>
      </c>
      <c r="BR46" s="23">
        <v>265</v>
      </c>
      <c r="BS46" s="23">
        <v>0</v>
      </c>
      <c r="BT46" s="23">
        <f t="shared" si="48"/>
        <v>0</v>
      </c>
      <c r="BU46" s="23">
        <v>0</v>
      </c>
      <c r="BV46" s="23">
        <v>0</v>
      </c>
      <c r="BW46" s="23">
        <f t="shared" si="49"/>
        <v>0</v>
      </c>
      <c r="BX46" s="23">
        <v>0</v>
      </c>
      <c r="BY46" s="23">
        <v>672</v>
      </c>
      <c r="BZ46" s="23">
        <f t="shared" si="50"/>
        <v>336</v>
      </c>
      <c r="CA46" s="23">
        <v>330.47579999999999</v>
      </c>
      <c r="CB46" s="23">
        <v>0</v>
      </c>
      <c r="CC46" s="23">
        <f t="shared" si="51"/>
        <v>0</v>
      </c>
      <c r="CD46" s="23">
        <v>0</v>
      </c>
      <c r="CE46" s="23">
        <v>0</v>
      </c>
      <c r="CF46" s="23">
        <f t="shared" si="52"/>
        <v>0</v>
      </c>
      <c r="CG46" s="23">
        <v>0</v>
      </c>
      <c r="CH46" s="23">
        <v>0</v>
      </c>
      <c r="CI46" s="23">
        <f t="shared" si="53"/>
        <v>0</v>
      </c>
      <c r="CJ46" s="23">
        <v>0</v>
      </c>
      <c r="CK46" s="23">
        <v>2000</v>
      </c>
      <c r="CL46" s="23">
        <f t="shared" si="54"/>
        <v>1000</v>
      </c>
      <c r="CM46" s="23">
        <v>250.5</v>
      </c>
      <c r="CN46" s="23">
        <v>500</v>
      </c>
      <c r="CO46" s="23">
        <f t="shared" si="55"/>
        <v>250</v>
      </c>
      <c r="CP46" s="23">
        <v>0</v>
      </c>
      <c r="CQ46" s="23">
        <f t="shared" si="56"/>
        <v>0</v>
      </c>
      <c r="CR46" s="23">
        <f t="shared" si="57"/>
        <v>0</v>
      </c>
      <c r="CS46" s="23">
        <v>0</v>
      </c>
      <c r="CT46" s="23">
        <f t="shared" si="58"/>
        <v>0</v>
      </c>
      <c r="CU46" s="23">
        <v>0</v>
      </c>
      <c r="CV46" s="23">
        <v>0</v>
      </c>
      <c r="CW46" s="23">
        <f t="shared" si="59"/>
        <v>0</v>
      </c>
      <c r="CX46" s="23">
        <v>2</v>
      </c>
      <c r="CY46" s="23">
        <v>0</v>
      </c>
      <c r="CZ46" s="23">
        <f t="shared" si="60"/>
        <v>0</v>
      </c>
      <c r="DA46" s="23">
        <v>0</v>
      </c>
      <c r="DB46" s="23">
        <v>0</v>
      </c>
      <c r="DC46" s="23">
        <f t="shared" si="61"/>
        <v>0</v>
      </c>
      <c r="DD46" s="23">
        <v>0</v>
      </c>
      <c r="DE46" s="23">
        <v>0</v>
      </c>
      <c r="DF46" s="23">
        <f t="shared" si="79"/>
        <v>90356.06</v>
      </c>
      <c r="DG46" s="23">
        <f t="shared" si="80"/>
        <v>45178.03</v>
      </c>
      <c r="DH46" s="23">
        <f t="shared" si="81"/>
        <v>43471.8361</v>
      </c>
      <c r="DI46" s="23">
        <v>0</v>
      </c>
      <c r="DJ46" s="23">
        <f t="shared" si="62"/>
        <v>0</v>
      </c>
      <c r="DK46" s="23">
        <v>0</v>
      </c>
      <c r="DL46" s="23">
        <v>0</v>
      </c>
      <c r="DM46" s="23">
        <f t="shared" si="63"/>
        <v>0</v>
      </c>
      <c r="DN46" s="23">
        <v>0</v>
      </c>
      <c r="DO46" s="23">
        <v>0</v>
      </c>
      <c r="DP46" s="23">
        <f t="shared" si="64"/>
        <v>0</v>
      </c>
      <c r="DQ46" s="23">
        <v>0</v>
      </c>
      <c r="DR46" s="23">
        <v>0</v>
      </c>
      <c r="DS46" s="23">
        <f t="shared" si="65"/>
        <v>0</v>
      </c>
      <c r="DT46" s="23">
        <v>0</v>
      </c>
      <c r="DU46" s="23">
        <v>0</v>
      </c>
      <c r="DV46" s="23">
        <f t="shared" si="66"/>
        <v>0</v>
      </c>
      <c r="DW46" s="23">
        <v>0</v>
      </c>
      <c r="DX46" s="23">
        <v>6150.68</v>
      </c>
      <c r="DY46" s="23">
        <f t="shared" si="67"/>
        <v>3075.34</v>
      </c>
      <c r="DZ46" s="23">
        <v>3537.556</v>
      </c>
      <c r="EA46" s="23">
        <v>0</v>
      </c>
      <c r="EB46" s="23">
        <f t="shared" si="82"/>
        <v>6150.68</v>
      </c>
      <c r="EC46" s="23">
        <f t="shared" si="83"/>
        <v>3075.34</v>
      </c>
      <c r="ED46" s="23">
        <f t="shared" si="84"/>
        <v>3537.556</v>
      </c>
    </row>
    <row r="47" spans="1:134" x14ac:dyDescent="0.3">
      <c r="A47" s="21">
        <v>38</v>
      </c>
      <c r="B47" s="30" t="s">
        <v>204</v>
      </c>
      <c r="C47" s="23">
        <v>26683.207699999999</v>
      </c>
      <c r="D47" s="23">
        <v>154443.04300000001</v>
      </c>
      <c r="E47" s="23">
        <f t="shared" si="68"/>
        <v>368607.7</v>
      </c>
      <c r="F47" s="23">
        <f t="shared" si="69"/>
        <v>184303.85</v>
      </c>
      <c r="G47" s="23">
        <f t="shared" si="70"/>
        <v>145032.06940000001</v>
      </c>
      <c r="H47" s="23">
        <f t="shared" si="17"/>
        <v>78.691828412700005</v>
      </c>
      <c r="I47" s="23">
        <f t="shared" si="18"/>
        <v>39.345914206350002</v>
      </c>
      <c r="J47" s="23">
        <f t="shared" si="71"/>
        <v>31191.7</v>
      </c>
      <c r="K47" s="23">
        <f t="shared" si="72"/>
        <v>15595.85</v>
      </c>
      <c r="L47" s="23">
        <f t="shared" si="73"/>
        <v>20411.0694</v>
      </c>
      <c r="M47" s="23">
        <f t="shared" si="19"/>
        <v>130.87500456852302</v>
      </c>
      <c r="N47" s="23">
        <f t="shared" si="20"/>
        <v>65.437502284261512</v>
      </c>
      <c r="O47" s="23">
        <f t="shared" si="74"/>
        <v>18677.400000000001</v>
      </c>
      <c r="P47" s="23">
        <f t="shared" si="21"/>
        <v>9338.7000000000007</v>
      </c>
      <c r="Q47" s="23">
        <f t="shared" si="75"/>
        <v>11082.645999999999</v>
      </c>
      <c r="R47" s="23">
        <f t="shared" si="22"/>
        <v>118.67439793547278</v>
      </c>
      <c r="S47" s="23">
        <f t="shared" si="23"/>
        <v>59.337198967736391</v>
      </c>
      <c r="T47" s="23">
        <v>677.4</v>
      </c>
      <c r="U47" s="23">
        <f t="shared" si="24"/>
        <v>338.7</v>
      </c>
      <c r="V47" s="23">
        <v>0.40899999999999997</v>
      </c>
      <c r="W47" s="23">
        <f t="shared" si="25"/>
        <v>0.12075583111898434</v>
      </c>
      <c r="X47" s="23">
        <f t="shared" si="26"/>
        <v>6.0377915559492172E-2</v>
      </c>
      <c r="Y47" s="23">
        <v>6924.2</v>
      </c>
      <c r="Z47" s="23">
        <f t="shared" si="27"/>
        <v>3462.1</v>
      </c>
      <c r="AA47" s="23">
        <v>848.12040000000002</v>
      </c>
      <c r="AB47" s="23">
        <f t="shared" si="28"/>
        <v>24.497281996476129</v>
      </c>
      <c r="AC47" s="23">
        <f t="shared" si="29"/>
        <v>12.248640998238065</v>
      </c>
      <c r="AD47" s="23">
        <v>18000</v>
      </c>
      <c r="AE47" s="23">
        <f t="shared" si="30"/>
        <v>9000</v>
      </c>
      <c r="AF47" s="23">
        <v>11082.236999999999</v>
      </c>
      <c r="AG47" s="23">
        <f t="shared" si="31"/>
        <v>123.13596666666666</v>
      </c>
      <c r="AH47" s="23">
        <f t="shared" si="32"/>
        <v>61.567983333333331</v>
      </c>
      <c r="AI47" s="23">
        <v>750.4</v>
      </c>
      <c r="AJ47" s="23">
        <f t="shared" si="33"/>
        <v>375.2</v>
      </c>
      <c r="AK47" s="23">
        <v>662.23</v>
      </c>
      <c r="AL47" s="23">
        <f t="shared" si="34"/>
        <v>176.50053304904051</v>
      </c>
      <c r="AM47" s="23">
        <f t="shared" si="35"/>
        <v>88.250266524520256</v>
      </c>
      <c r="AN47" s="23">
        <v>0</v>
      </c>
      <c r="AO47" s="23">
        <f t="shared" si="36"/>
        <v>0</v>
      </c>
      <c r="AP47" s="23">
        <v>0</v>
      </c>
      <c r="AQ47" s="23" t="e">
        <f t="shared" si="37"/>
        <v>#DIV/0!</v>
      </c>
      <c r="AR47" s="23" t="e">
        <f t="shared" si="38"/>
        <v>#DIV/0!</v>
      </c>
      <c r="AS47" s="23">
        <v>0</v>
      </c>
      <c r="AT47" s="23">
        <f t="shared" si="39"/>
        <v>0</v>
      </c>
      <c r="AU47" s="23">
        <v>0</v>
      </c>
      <c r="AV47" s="23">
        <v>0</v>
      </c>
      <c r="AW47" s="23">
        <f t="shared" si="40"/>
        <v>0</v>
      </c>
      <c r="AX47" s="23">
        <v>0</v>
      </c>
      <c r="AY47" s="23">
        <v>249297.3</v>
      </c>
      <c r="AZ47" s="23">
        <f t="shared" si="41"/>
        <v>124648.65</v>
      </c>
      <c r="BA47" s="23">
        <v>124621</v>
      </c>
      <c r="BB47" s="23">
        <v>0</v>
      </c>
      <c r="BC47" s="23">
        <f t="shared" si="42"/>
        <v>0</v>
      </c>
      <c r="BD47" s="23">
        <v>0</v>
      </c>
      <c r="BE47" s="23">
        <v>0</v>
      </c>
      <c r="BF47" s="23">
        <f t="shared" si="43"/>
        <v>0</v>
      </c>
      <c r="BG47" s="23">
        <v>0</v>
      </c>
      <c r="BH47" s="23">
        <v>0</v>
      </c>
      <c r="BI47" s="23">
        <f t="shared" si="44"/>
        <v>0</v>
      </c>
      <c r="BJ47" s="23">
        <v>0</v>
      </c>
      <c r="BK47" s="23">
        <f t="shared" si="76"/>
        <v>759.7</v>
      </c>
      <c r="BL47" s="23">
        <f t="shared" si="77"/>
        <v>379.85</v>
      </c>
      <c r="BM47" s="23">
        <f t="shared" si="78"/>
        <v>137.52699999999999</v>
      </c>
      <c r="BN47" s="23">
        <f t="shared" si="45"/>
        <v>36.205607476635507</v>
      </c>
      <c r="BO47" s="23">
        <f t="shared" si="46"/>
        <v>18.102803738317753</v>
      </c>
      <c r="BP47" s="23">
        <v>759.7</v>
      </c>
      <c r="BQ47" s="23">
        <f t="shared" si="47"/>
        <v>379.85</v>
      </c>
      <c r="BR47" s="23">
        <v>137.52699999999999</v>
      </c>
      <c r="BS47" s="23">
        <v>0</v>
      </c>
      <c r="BT47" s="23">
        <f t="shared" si="48"/>
        <v>0</v>
      </c>
      <c r="BU47" s="23">
        <v>0</v>
      </c>
      <c r="BV47" s="23">
        <v>0</v>
      </c>
      <c r="BW47" s="23">
        <f t="shared" si="49"/>
        <v>0</v>
      </c>
      <c r="BX47" s="23">
        <v>0</v>
      </c>
      <c r="BY47" s="23">
        <v>0</v>
      </c>
      <c r="BZ47" s="23">
        <f t="shared" si="50"/>
        <v>0</v>
      </c>
      <c r="CA47" s="23">
        <v>0</v>
      </c>
      <c r="CB47" s="23">
        <v>0</v>
      </c>
      <c r="CC47" s="23">
        <f t="shared" si="51"/>
        <v>0</v>
      </c>
      <c r="CD47" s="23">
        <v>0</v>
      </c>
      <c r="CE47" s="23">
        <v>0</v>
      </c>
      <c r="CF47" s="23">
        <f t="shared" si="52"/>
        <v>0</v>
      </c>
      <c r="CG47" s="23">
        <v>0</v>
      </c>
      <c r="CH47" s="23">
        <v>0</v>
      </c>
      <c r="CI47" s="23">
        <f t="shared" si="53"/>
        <v>0</v>
      </c>
      <c r="CJ47" s="23">
        <v>0</v>
      </c>
      <c r="CK47" s="23">
        <v>4080</v>
      </c>
      <c r="CL47" s="23">
        <f t="shared" si="54"/>
        <v>2040</v>
      </c>
      <c r="CM47" s="23">
        <v>1835.01</v>
      </c>
      <c r="CN47" s="23">
        <v>2280</v>
      </c>
      <c r="CO47" s="23">
        <f t="shared" si="55"/>
        <v>1140</v>
      </c>
      <c r="CP47" s="23">
        <v>688.01</v>
      </c>
      <c r="CQ47" s="23">
        <f t="shared" si="56"/>
        <v>60.351754385964909</v>
      </c>
      <c r="CR47" s="23">
        <f t="shared" si="57"/>
        <v>30.175877192982455</v>
      </c>
      <c r="CS47" s="23">
        <v>0</v>
      </c>
      <c r="CT47" s="23">
        <f t="shared" si="58"/>
        <v>0</v>
      </c>
      <c r="CU47" s="23">
        <v>5845.5360000000001</v>
      </c>
      <c r="CV47" s="23">
        <v>0</v>
      </c>
      <c r="CW47" s="23">
        <f t="shared" si="59"/>
        <v>0</v>
      </c>
      <c r="CX47" s="23">
        <v>0</v>
      </c>
      <c r="CY47" s="23">
        <v>0</v>
      </c>
      <c r="CZ47" s="23">
        <f t="shared" si="60"/>
        <v>0</v>
      </c>
      <c r="DA47" s="23">
        <v>0</v>
      </c>
      <c r="DB47" s="23">
        <v>0</v>
      </c>
      <c r="DC47" s="23">
        <f t="shared" si="61"/>
        <v>0</v>
      </c>
      <c r="DD47" s="23">
        <v>0</v>
      </c>
      <c r="DE47" s="23">
        <v>0</v>
      </c>
      <c r="DF47" s="23">
        <f t="shared" si="79"/>
        <v>280489</v>
      </c>
      <c r="DG47" s="23">
        <f t="shared" si="80"/>
        <v>140244.5</v>
      </c>
      <c r="DH47" s="23">
        <f t="shared" si="81"/>
        <v>145032.06940000001</v>
      </c>
      <c r="DI47" s="23">
        <v>0</v>
      </c>
      <c r="DJ47" s="23">
        <f t="shared" si="62"/>
        <v>0</v>
      </c>
      <c r="DK47" s="23">
        <v>0</v>
      </c>
      <c r="DL47" s="23">
        <v>88118.7</v>
      </c>
      <c r="DM47" s="23">
        <f t="shared" si="63"/>
        <v>44059.35</v>
      </c>
      <c r="DN47" s="23">
        <v>0</v>
      </c>
      <c r="DO47" s="23">
        <v>0</v>
      </c>
      <c r="DP47" s="23">
        <f t="shared" si="64"/>
        <v>0</v>
      </c>
      <c r="DQ47" s="23">
        <v>0</v>
      </c>
      <c r="DR47" s="23">
        <v>0</v>
      </c>
      <c r="DS47" s="23">
        <f t="shared" si="65"/>
        <v>0</v>
      </c>
      <c r="DT47" s="23">
        <v>0</v>
      </c>
      <c r="DU47" s="23">
        <v>0</v>
      </c>
      <c r="DV47" s="23">
        <f t="shared" si="66"/>
        <v>0</v>
      </c>
      <c r="DW47" s="23">
        <v>0</v>
      </c>
      <c r="DX47" s="23">
        <v>54000</v>
      </c>
      <c r="DY47" s="23">
        <f t="shared" si="67"/>
        <v>27000</v>
      </c>
      <c r="DZ47" s="23">
        <v>0</v>
      </c>
      <c r="EA47" s="23">
        <v>0</v>
      </c>
      <c r="EB47" s="23">
        <f t="shared" si="82"/>
        <v>142118.70000000001</v>
      </c>
      <c r="EC47" s="23">
        <f t="shared" si="83"/>
        <v>71059.350000000006</v>
      </c>
      <c r="ED47" s="23">
        <f t="shared" si="84"/>
        <v>0</v>
      </c>
    </row>
    <row r="48" spans="1:134" x14ac:dyDescent="0.3">
      <c r="A48" s="21">
        <v>39</v>
      </c>
      <c r="B48" s="30" t="s">
        <v>205</v>
      </c>
      <c r="C48" s="23">
        <v>5451.8971000000001</v>
      </c>
      <c r="D48" s="23">
        <v>32557.713299999999</v>
      </c>
      <c r="E48" s="23">
        <f t="shared" si="68"/>
        <v>214622.70000000004</v>
      </c>
      <c r="F48" s="23">
        <f t="shared" si="69"/>
        <v>107311.35000000002</v>
      </c>
      <c r="G48" s="23">
        <f t="shared" si="70"/>
        <v>98380.435999999987</v>
      </c>
      <c r="H48" s="23">
        <f t="shared" si="17"/>
        <v>91.677568123036352</v>
      </c>
      <c r="I48" s="23">
        <f t="shared" si="18"/>
        <v>45.838784061518176</v>
      </c>
      <c r="J48" s="23">
        <f t="shared" si="71"/>
        <v>35961.5</v>
      </c>
      <c r="K48" s="23">
        <f t="shared" si="72"/>
        <v>17980.75</v>
      </c>
      <c r="L48" s="23">
        <f t="shared" si="73"/>
        <v>9049.7360000000008</v>
      </c>
      <c r="M48" s="23">
        <f t="shared" si="19"/>
        <v>50.330136395867811</v>
      </c>
      <c r="N48" s="23">
        <f t="shared" si="20"/>
        <v>25.165068197933905</v>
      </c>
      <c r="O48" s="23">
        <f t="shared" si="74"/>
        <v>18166.099999999999</v>
      </c>
      <c r="P48" s="23">
        <f t="shared" si="21"/>
        <v>9083.0499999999993</v>
      </c>
      <c r="Q48" s="23">
        <f t="shared" si="75"/>
        <v>6223.5120000000006</v>
      </c>
      <c r="R48" s="23">
        <f t="shared" si="22"/>
        <v>68.517865694893246</v>
      </c>
      <c r="S48" s="23">
        <f t="shared" si="23"/>
        <v>34.258932847446623</v>
      </c>
      <c r="T48" s="23">
        <v>60</v>
      </c>
      <c r="U48" s="23">
        <f t="shared" si="24"/>
        <v>30</v>
      </c>
      <c r="V48" s="23">
        <v>0.35799999999999998</v>
      </c>
      <c r="W48" s="23">
        <f t="shared" si="25"/>
        <v>1.1933333333333331</v>
      </c>
      <c r="X48" s="23">
        <f t="shared" si="26"/>
        <v>0.59666666666666657</v>
      </c>
      <c r="Y48" s="23">
        <v>10000</v>
      </c>
      <c r="Z48" s="23">
        <f t="shared" si="27"/>
        <v>5000</v>
      </c>
      <c r="AA48" s="23">
        <v>667.13400000000001</v>
      </c>
      <c r="AB48" s="23">
        <f t="shared" si="28"/>
        <v>13.342680000000001</v>
      </c>
      <c r="AC48" s="23">
        <f t="shared" si="29"/>
        <v>6.6713400000000007</v>
      </c>
      <c r="AD48" s="23">
        <v>18106.099999999999</v>
      </c>
      <c r="AE48" s="23">
        <f t="shared" si="30"/>
        <v>9053.0499999999993</v>
      </c>
      <c r="AF48" s="23">
        <v>6223.1540000000005</v>
      </c>
      <c r="AG48" s="23">
        <f t="shared" si="31"/>
        <v>68.740965751873688</v>
      </c>
      <c r="AH48" s="23">
        <f t="shared" si="32"/>
        <v>34.370482875936844</v>
      </c>
      <c r="AI48" s="23">
        <v>320</v>
      </c>
      <c r="AJ48" s="23">
        <f t="shared" si="33"/>
        <v>160</v>
      </c>
      <c r="AK48" s="23">
        <v>45</v>
      </c>
      <c r="AL48" s="23">
        <f t="shared" si="34"/>
        <v>28.125</v>
      </c>
      <c r="AM48" s="23">
        <f t="shared" si="35"/>
        <v>14.0625</v>
      </c>
      <c r="AN48" s="23">
        <v>0</v>
      </c>
      <c r="AO48" s="23">
        <f t="shared" si="36"/>
        <v>0</v>
      </c>
      <c r="AP48" s="23">
        <v>0</v>
      </c>
      <c r="AQ48" s="23" t="e">
        <f t="shared" si="37"/>
        <v>#DIV/0!</v>
      </c>
      <c r="AR48" s="23" t="e">
        <f t="shared" si="38"/>
        <v>#DIV/0!</v>
      </c>
      <c r="AS48" s="23">
        <v>0</v>
      </c>
      <c r="AT48" s="23">
        <f t="shared" si="39"/>
        <v>0</v>
      </c>
      <c r="AU48" s="23">
        <v>0</v>
      </c>
      <c r="AV48" s="23">
        <v>0</v>
      </c>
      <c r="AW48" s="23">
        <f t="shared" si="40"/>
        <v>0</v>
      </c>
      <c r="AX48" s="23">
        <v>0</v>
      </c>
      <c r="AY48" s="23">
        <v>178661.2</v>
      </c>
      <c r="AZ48" s="23">
        <f t="shared" si="41"/>
        <v>89330.6</v>
      </c>
      <c r="BA48" s="23">
        <v>89330.7</v>
      </c>
      <c r="BB48" s="23">
        <v>0</v>
      </c>
      <c r="BC48" s="23">
        <f t="shared" si="42"/>
        <v>0</v>
      </c>
      <c r="BD48" s="23">
        <v>0</v>
      </c>
      <c r="BE48" s="23">
        <v>0</v>
      </c>
      <c r="BF48" s="23">
        <f t="shared" si="43"/>
        <v>0</v>
      </c>
      <c r="BG48" s="23">
        <v>0</v>
      </c>
      <c r="BH48" s="23">
        <v>0</v>
      </c>
      <c r="BI48" s="23">
        <f t="shared" si="44"/>
        <v>0</v>
      </c>
      <c r="BJ48" s="23">
        <v>0</v>
      </c>
      <c r="BK48" s="23">
        <f t="shared" si="76"/>
        <v>2345.3999999999996</v>
      </c>
      <c r="BL48" s="23">
        <f t="shared" si="77"/>
        <v>1172.6999999999998</v>
      </c>
      <c r="BM48" s="23">
        <f t="shared" si="78"/>
        <v>891</v>
      </c>
      <c r="BN48" s="23">
        <f t="shared" si="45"/>
        <v>75.978511128165778</v>
      </c>
      <c r="BO48" s="23">
        <f t="shared" si="46"/>
        <v>37.989255564082889</v>
      </c>
      <c r="BP48" s="23">
        <v>2251.1999999999998</v>
      </c>
      <c r="BQ48" s="23">
        <f t="shared" si="47"/>
        <v>1125.5999999999999</v>
      </c>
      <c r="BR48" s="23">
        <v>891</v>
      </c>
      <c r="BS48" s="23">
        <v>0</v>
      </c>
      <c r="BT48" s="23">
        <f t="shared" si="48"/>
        <v>0</v>
      </c>
      <c r="BU48" s="23">
        <v>0</v>
      </c>
      <c r="BV48" s="23">
        <v>0</v>
      </c>
      <c r="BW48" s="23">
        <f t="shared" si="49"/>
        <v>0</v>
      </c>
      <c r="BX48" s="23">
        <v>0</v>
      </c>
      <c r="BY48" s="23">
        <v>94.2</v>
      </c>
      <c r="BZ48" s="23">
        <f t="shared" si="50"/>
        <v>47.1</v>
      </c>
      <c r="CA48" s="23">
        <v>0</v>
      </c>
      <c r="CB48" s="23">
        <v>0</v>
      </c>
      <c r="CC48" s="23">
        <f t="shared" si="51"/>
        <v>0</v>
      </c>
      <c r="CD48" s="23">
        <v>0</v>
      </c>
      <c r="CE48" s="23">
        <v>0</v>
      </c>
      <c r="CF48" s="23">
        <f t="shared" si="52"/>
        <v>0</v>
      </c>
      <c r="CG48" s="23">
        <v>0</v>
      </c>
      <c r="CH48" s="23">
        <v>0</v>
      </c>
      <c r="CI48" s="23">
        <f t="shared" si="53"/>
        <v>0</v>
      </c>
      <c r="CJ48" s="23">
        <v>0</v>
      </c>
      <c r="CK48" s="23">
        <v>5130</v>
      </c>
      <c r="CL48" s="23">
        <f t="shared" si="54"/>
        <v>2565</v>
      </c>
      <c r="CM48" s="23">
        <v>259.5</v>
      </c>
      <c r="CN48" s="23">
        <v>1500</v>
      </c>
      <c r="CO48" s="23">
        <f t="shared" si="55"/>
        <v>750</v>
      </c>
      <c r="CP48" s="23">
        <v>11</v>
      </c>
      <c r="CQ48" s="23">
        <f t="shared" si="56"/>
        <v>1.4666666666666666</v>
      </c>
      <c r="CR48" s="23">
        <f t="shared" si="57"/>
        <v>0.73333333333333328</v>
      </c>
      <c r="CS48" s="23">
        <v>0</v>
      </c>
      <c r="CT48" s="23">
        <f t="shared" si="58"/>
        <v>0</v>
      </c>
      <c r="CU48" s="23">
        <v>963.59</v>
      </c>
      <c r="CV48" s="23">
        <v>0</v>
      </c>
      <c r="CW48" s="23">
        <f t="shared" si="59"/>
        <v>0</v>
      </c>
      <c r="CX48" s="23">
        <v>0</v>
      </c>
      <c r="CY48" s="23">
        <v>0</v>
      </c>
      <c r="CZ48" s="23">
        <f t="shared" si="60"/>
        <v>0</v>
      </c>
      <c r="DA48" s="23">
        <v>0</v>
      </c>
      <c r="DB48" s="23">
        <v>0</v>
      </c>
      <c r="DC48" s="23">
        <f t="shared" si="61"/>
        <v>0</v>
      </c>
      <c r="DD48" s="23">
        <v>0</v>
      </c>
      <c r="DE48" s="23">
        <v>0</v>
      </c>
      <c r="DF48" s="23">
        <f t="shared" si="79"/>
        <v>214622.70000000004</v>
      </c>
      <c r="DG48" s="23">
        <f t="shared" si="80"/>
        <v>107311.35000000002</v>
      </c>
      <c r="DH48" s="23">
        <f t="shared" si="81"/>
        <v>98380.435999999987</v>
      </c>
      <c r="DI48" s="23">
        <v>0</v>
      </c>
      <c r="DJ48" s="23">
        <f t="shared" si="62"/>
        <v>0</v>
      </c>
      <c r="DK48" s="23">
        <v>0</v>
      </c>
      <c r="DL48" s="23">
        <v>0</v>
      </c>
      <c r="DM48" s="23">
        <f t="shared" si="63"/>
        <v>0</v>
      </c>
      <c r="DN48" s="23">
        <v>0</v>
      </c>
      <c r="DO48" s="23">
        <v>0</v>
      </c>
      <c r="DP48" s="23">
        <f t="shared" si="64"/>
        <v>0</v>
      </c>
      <c r="DQ48" s="23">
        <v>0</v>
      </c>
      <c r="DR48" s="23">
        <v>0</v>
      </c>
      <c r="DS48" s="23">
        <f t="shared" si="65"/>
        <v>0</v>
      </c>
      <c r="DT48" s="23">
        <v>0</v>
      </c>
      <c r="DU48" s="23">
        <v>0</v>
      </c>
      <c r="DV48" s="23">
        <f t="shared" si="66"/>
        <v>0</v>
      </c>
      <c r="DW48" s="23">
        <v>0</v>
      </c>
      <c r="DX48" s="23">
        <v>40000</v>
      </c>
      <c r="DY48" s="23">
        <f t="shared" si="67"/>
        <v>20000</v>
      </c>
      <c r="DZ48" s="23">
        <v>0</v>
      </c>
      <c r="EA48" s="23">
        <v>0</v>
      </c>
      <c r="EB48" s="23">
        <f t="shared" si="82"/>
        <v>40000</v>
      </c>
      <c r="EC48" s="23">
        <f t="shared" si="83"/>
        <v>20000</v>
      </c>
      <c r="ED48" s="23">
        <f t="shared" si="84"/>
        <v>0</v>
      </c>
    </row>
    <row r="49" spans="1:134" x14ac:dyDescent="0.3">
      <c r="A49" s="21">
        <v>40</v>
      </c>
      <c r="B49" s="28" t="s">
        <v>206</v>
      </c>
      <c r="C49" s="23">
        <v>6722.9749000000002</v>
      </c>
      <c r="D49" s="23">
        <v>75623.722200000004</v>
      </c>
      <c r="E49" s="23">
        <f t="shared" si="68"/>
        <v>277808</v>
      </c>
      <c r="F49" s="23">
        <f t="shared" si="69"/>
        <v>138904</v>
      </c>
      <c r="G49" s="23">
        <f t="shared" si="70"/>
        <v>134032.45699999999</v>
      </c>
      <c r="H49" s="23">
        <f t="shared" si="17"/>
        <v>96.492870615677006</v>
      </c>
      <c r="I49" s="23">
        <f t="shared" si="18"/>
        <v>48.246435307838503</v>
      </c>
      <c r="J49" s="23">
        <f t="shared" si="71"/>
        <v>37251.800000000003</v>
      </c>
      <c r="K49" s="23">
        <f t="shared" si="72"/>
        <v>18625.900000000001</v>
      </c>
      <c r="L49" s="23">
        <f t="shared" si="73"/>
        <v>14138.056999999999</v>
      </c>
      <c r="M49" s="23">
        <f t="shared" si="19"/>
        <v>75.905362962326635</v>
      </c>
      <c r="N49" s="23">
        <f t="shared" si="20"/>
        <v>37.952681481163317</v>
      </c>
      <c r="O49" s="23">
        <f t="shared" si="74"/>
        <v>24161.8</v>
      </c>
      <c r="P49" s="23">
        <f t="shared" si="21"/>
        <v>12080.9</v>
      </c>
      <c r="Q49" s="23">
        <f t="shared" si="75"/>
        <v>8836.2160000000003</v>
      </c>
      <c r="R49" s="23">
        <f t="shared" si="22"/>
        <v>73.142034119974511</v>
      </c>
      <c r="S49" s="23">
        <f t="shared" si="23"/>
        <v>36.571017059987255</v>
      </c>
      <c r="T49" s="23">
        <v>61</v>
      </c>
      <c r="U49" s="23">
        <f t="shared" si="24"/>
        <v>30.5</v>
      </c>
      <c r="V49" s="23">
        <v>24.672999999999998</v>
      </c>
      <c r="W49" s="23">
        <f t="shared" si="25"/>
        <v>80.895081967213116</v>
      </c>
      <c r="X49" s="23">
        <f t="shared" si="26"/>
        <v>40.447540983606558</v>
      </c>
      <c r="Y49" s="23">
        <v>5288</v>
      </c>
      <c r="Z49" s="23">
        <f t="shared" si="27"/>
        <v>2644</v>
      </c>
      <c r="AA49" s="23">
        <v>2055.884</v>
      </c>
      <c r="AB49" s="23">
        <f t="shared" si="28"/>
        <v>77.756580937972771</v>
      </c>
      <c r="AC49" s="23">
        <f t="shared" si="29"/>
        <v>38.878290468986386</v>
      </c>
      <c r="AD49" s="23">
        <v>24100.799999999999</v>
      </c>
      <c r="AE49" s="23">
        <f t="shared" si="30"/>
        <v>12050.4</v>
      </c>
      <c r="AF49" s="23">
        <v>8811.5429999999997</v>
      </c>
      <c r="AG49" s="23">
        <f t="shared" si="31"/>
        <v>73.122410874327826</v>
      </c>
      <c r="AH49" s="23">
        <f t="shared" si="32"/>
        <v>36.561205437163913</v>
      </c>
      <c r="AI49" s="23">
        <v>825</v>
      </c>
      <c r="AJ49" s="23">
        <f t="shared" si="33"/>
        <v>412.5</v>
      </c>
      <c r="AK49" s="23">
        <v>282</v>
      </c>
      <c r="AL49" s="23">
        <f t="shared" si="34"/>
        <v>68.36363636363636</v>
      </c>
      <c r="AM49" s="23">
        <f t="shared" si="35"/>
        <v>34.18181818181818</v>
      </c>
      <c r="AN49" s="23">
        <v>0</v>
      </c>
      <c r="AO49" s="23">
        <f t="shared" si="36"/>
        <v>0</v>
      </c>
      <c r="AP49" s="23">
        <v>0</v>
      </c>
      <c r="AQ49" s="23" t="e">
        <f t="shared" si="37"/>
        <v>#DIV/0!</v>
      </c>
      <c r="AR49" s="23" t="e">
        <f t="shared" si="38"/>
        <v>#DIV/0!</v>
      </c>
      <c r="AS49" s="23">
        <v>0</v>
      </c>
      <c r="AT49" s="23">
        <f t="shared" si="39"/>
        <v>0</v>
      </c>
      <c r="AU49" s="23">
        <v>0</v>
      </c>
      <c r="AV49" s="23">
        <v>0</v>
      </c>
      <c r="AW49" s="23">
        <f t="shared" si="40"/>
        <v>0</v>
      </c>
      <c r="AX49" s="23">
        <v>0</v>
      </c>
      <c r="AY49" s="23">
        <v>237522.3</v>
      </c>
      <c r="AZ49" s="23">
        <f t="shared" si="41"/>
        <v>118761.15</v>
      </c>
      <c r="BA49" s="23">
        <v>118761.2</v>
      </c>
      <c r="BB49" s="23">
        <v>3033.9</v>
      </c>
      <c r="BC49" s="23">
        <f t="shared" si="42"/>
        <v>1516.95</v>
      </c>
      <c r="BD49" s="23">
        <v>1133.2</v>
      </c>
      <c r="BE49" s="23">
        <v>0</v>
      </c>
      <c r="BF49" s="23">
        <f t="shared" si="43"/>
        <v>0</v>
      </c>
      <c r="BG49" s="23">
        <v>0</v>
      </c>
      <c r="BH49" s="23">
        <v>0</v>
      </c>
      <c r="BI49" s="23">
        <f t="shared" si="44"/>
        <v>0</v>
      </c>
      <c r="BJ49" s="23">
        <v>0</v>
      </c>
      <c r="BK49" s="23">
        <f t="shared" si="76"/>
        <v>1873</v>
      </c>
      <c r="BL49" s="23">
        <f t="shared" si="77"/>
        <v>936.5</v>
      </c>
      <c r="BM49" s="23">
        <f t="shared" si="78"/>
        <v>611.072</v>
      </c>
      <c r="BN49" s="23">
        <f t="shared" si="45"/>
        <v>65.250613988254131</v>
      </c>
      <c r="BO49" s="23">
        <f t="shared" si="46"/>
        <v>32.625306994127065</v>
      </c>
      <c r="BP49" s="23">
        <v>1813</v>
      </c>
      <c r="BQ49" s="23">
        <f t="shared" si="47"/>
        <v>906.5</v>
      </c>
      <c r="BR49" s="23">
        <v>611.072</v>
      </c>
      <c r="BS49" s="23">
        <v>0</v>
      </c>
      <c r="BT49" s="23">
        <f t="shared" si="48"/>
        <v>0</v>
      </c>
      <c r="BU49" s="23">
        <v>0</v>
      </c>
      <c r="BV49" s="23">
        <v>0</v>
      </c>
      <c r="BW49" s="23">
        <f t="shared" si="49"/>
        <v>0</v>
      </c>
      <c r="BX49" s="23">
        <v>0</v>
      </c>
      <c r="BY49" s="23">
        <v>60</v>
      </c>
      <c r="BZ49" s="23">
        <f t="shared" si="50"/>
        <v>30</v>
      </c>
      <c r="CA49" s="23">
        <v>0</v>
      </c>
      <c r="CB49" s="23">
        <v>0</v>
      </c>
      <c r="CC49" s="23">
        <f t="shared" si="51"/>
        <v>0</v>
      </c>
      <c r="CD49" s="23">
        <v>0</v>
      </c>
      <c r="CE49" s="23">
        <v>0</v>
      </c>
      <c r="CF49" s="23">
        <f t="shared" si="52"/>
        <v>0</v>
      </c>
      <c r="CG49" s="23">
        <v>0</v>
      </c>
      <c r="CH49" s="23">
        <v>0</v>
      </c>
      <c r="CI49" s="23">
        <f t="shared" si="53"/>
        <v>0</v>
      </c>
      <c r="CJ49" s="23">
        <v>0</v>
      </c>
      <c r="CK49" s="23">
        <v>4620</v>
      </c>
      <c r="CL49" s="23">
        <f t="shared" si="54"/>
        <v>2310</v>
      </c>
      <c r="CM49" s="23">
        <v>1819.5</v>
      </c>
      <c r="CN49" s="23">
        <v>1900</v>
      </c>
      <c r="CO49" s="23">
        <f t="shared" si="55"/>
        <v>950</v>
      </c>
      <c r="CP49" s="23">
        <v>298</v>
      </c>
      <c r="CQ49" s="23">
        <f t="shared" si="56"/>
        <v>31.368421052631579</v>
      </c>
      <c r="CR49" s="23">
        <f t="shared" si="57"/>
        <v>15.684210526315789</v>
      </c>
      <c r="CS49" s="23">
        <v>0</v>
      </c>
      <c r="CT49" s="23">
        <f t="shared" si="58"/>
        <v>0</v>
      </c>
      <c r="CU49" s="23">
        <v>443.38299999999998</v>
      </c>
      <c r="CV49" s="23">
        <v>0</v>
      </c>
      <c r="CW49" s="23">
        <f t="shared" si="59"/>
        <v>0</v>
      </c>
      <c r="CX49" s="23">
        <v>0</v>
      </c>
      <c r="CY49" s="23">
        <v>0</v>
      </c>
      <c r="CZ49" s="23">
        <f t="shared" si="60"/>
        <v>0</v>
      </c>
      <c r="DA49" s="23">
        <v>0</v>
      </c>
      <c r="DB49" s="23">
        <v>484</v>
      </c>
      <c r="DC49" s="23">
        <f t="shared" si="61"/>
        <v>242</v>
      </c>
      <c r="DD49" s="23">
        <v>90.001999999999995</v>
      </c>
      <c r="DE49" s="23">
        <v>0</v>
      </c>
      <c r="DF49" s="23">
        <f t="shared" si="79"/>
        <v>277808</v>
      </c>
      <c r="DG49" s="23">
        <f t="shared" si="80"/>
        <v>138904</v>
      </c>
      <c r="DH49" s="23">
        <f t="shared" si="81"/>
        <v>134032.45699999999</v>
      </c>
      <c r="DI49" s="23">
        <v>0</v>
      </c>
      <c r="DJ49" s="23">
        <f t="shared" si="62"/>
        <v>0</v>
      </c>
      <c r="DK49" s="23">
        <v>0</v>
      </c>
      <c r="DL49" s="23">
        <v>0</v>
      </c>
      <c r="DM49" s="23">
        <f t="shared" si="63"/>
        <v>0</v>
      </c>
      <c r="DN49" s="23">
        <v>0</v>
      </c>
      <c r="DO49" s="23">
        <v>0</v>
      </c>
      <c r="DP49" s="23">
        <f t="shared" si="64"/>
        <v>0</v>
      </c>
      <c r="DQ49" s="23">
        <v>0</v>
      </c>
      <c r="DR49" s="23">
        <v>0</v>
      </c>
      <c r="DS49" s="23">
        <f t="shared" si="65"/>
        <v>0</v>
      </c>
      <c r="DT49" s="23">
        <v>0</v>
      </c>
      <c r="DU49" s="23">
        <v>0</v>
      </c>
      <c r="DV49" s="23">
        <f t="shared" si="66"/>
        <v>0</v>
      </c>
      <c r="DW49" s="23">
        <v>0</v>
      </c>
      <c r="DX49" s="23">
        <v>6000</v>
      </c>
      <c r="DY49" s="23">
        <f t="shared" si="67"/>
        <v>3000</v>
      </c>
      <c r="DZ49" s="23">
        <v>0</v>
      </c>
      <c r="EA49" s="23">
        <v>0</v>
      </c>
      <c r="EB49" s="23">
        <f t="shared" si="82"/>
        <v>6000</v>
      </c>
      <c r="EC49" s="23">
        <f t="shared" si="83"/>
        <v>3000</v>
      </c>
      <c r="ED49" s="23">
        <f t="shared" si="84"/>
        <v>0</v>
      </c>
    </row>
    <row r="50" spans="1:134" x14ac:dyDescent="0.3">
      <c r="A50" s="21">
        <v>41</v>
      </c>
      <c r="B50" s="28" t="s">
        <v>207</v>
      </c>
      <c r="C50" s="23">
        <v>1200.7212</v>
      </c>
      <c r="D50" s="23">
        <v>65934.271800000002</v>
      </c>
      <c r="E50" s="23">
        <f t="shared" si="68"/>
        <v>172930.4</v>
      </c>
      <c r="F50" s="23">
        <f t="shared" si="69"/>
        <v>86465.2</v>
      </c>
      <c r="G50" s="23">
        <f t="shared" si="70"/>
        <v>76350.142500000002</v>
      </c>
      <c r="H50" s="23">
        <f t="shared" si="17"/>
        <v>88.301585493354565</v>
      </c>
      <c r="I50" s="23">
        <f t="shared" si="18"/>
        <v>44.150792746677283</v>
      </c>
      <c r="J50" s="23">
        <f t="shared" si="71"/>
        <v>31273.8</v>
      </c>
      <c r="K50" s="23">
        <f t="shared" si="72"/>
        <v>15636.9</v>
      </c>
      <c r="L50" s="23">
        <f t="shared" si="73"/>
        <v>5521.8424999999988</v>
      </c>
      <c r="M50" s="23">
        <f t="shared" si="19"/>
        <v>35.312897697113868</v>
      </c>
      <c r="N50" s="23">
        <f t="shared" si="20"/>
        <v>17.656448848556934</v>
      </c>
      <c r="O50" s="23">
        <f t="shared" si="74"/>
        <v>15802</v>
      </c>
      <c r="P50" s="23">
        <f t="shared" si="21"/>
        <v>7901</v>
      </c>
      <c r="Q50" s="23">
        <f t="shared" si="75"/>
        <v>3600.183</v>
      </c>
      <c r="R50" s="23">
        <f t="shared" si="22"/>
        <v>45.566168839387416</v>
      </c>
      <c r="S50" s="23">
        <f t="shared" si="23"/>
        <v>22.783084419693708</v>
      </c>
      <c r="T50" s="23">
        <v>102</v>
      </c>
      <c r="U50" s="23">
        <f t="shared" si="24"/>
        <v>51</v>
      </c>
      <c r="V50" s="23">
        <v>0.63600000000000001</v>
      </c>
      <c r="W50" s="23">
        <f t="shared" si="25"/>
        <v>1.2470588235294118</v>
      </c>
      <c r="X50" s="23">
        <f t="shared" si="26"/>
        <v>0.62352941176470589</v>
      </c>
      <c r="Y50" s="23">
        <v>8587.4</v>
      </c>
      <c r="Z50" s="23">
        <f t="shared" si="27"/>
        <v>4293.7</v>
      </c>
      <c r="AA50" s="23">
        <v>545.65</v>
      </c>
      <c r="AB50" s="23">
        <f t="shared" si="28"/>
        <v>12.708153806740107</v>
      </c>
      <c r="AC50" s="23">
        <f t="shared" si="29"/>
        <v>6.3540769033700535</v>
      </c>
      <c r="AD50" s="23">
        <v>15700</v>
      </c>
      <c r="AE50" s="23">
        <f t="shared" si="30"/>
        <v>7850</v>
      </c>
      <c r="AF50" s="23">
        <v>3599.547</v>
      </c>
      <c r="AG50" s="23">
        <f t="shared" si="31"/>
        <v>45.854101910828028</v>
      </c>
      <c r="AH50" s="23">
        <f t="shared" si="32"/>
        <v>22.927050955414014</v>
      </c>
      <c r="AI50" s="23">
        <v>600</v>
      </c>
      <c r="AJ50" s="23">
        <f t="shared" si="33"/>
        <v>300</v>
      </c>
      <c r="AK50" s="23">
        <v>362.43650000000002</v>
      </c>
      <c r="AL50" s="23">
        <f t="shared" si="34"/>
        <v>120.81216666666667</v>
      </c>
      <c r="AM50" s="23">
        <f t="shared" si="35"/>
        <v>60.406083333333335</v>
      </c>
      <c r="AN50" s="23">
        <v>0</v>
      </c>
      <c r="AO50" s="23">
        <f t="shared" si="36"/>
        <v>0</v>
      </c>
      <c r="AP50" s="23">
        <v>0</v>
      </c>
      <c r="AQ50" s="23" t="e">
        <f t="shared" si="37"/>
        <v>#DIV/0!</v>
      </c>
      <c r="AR50" s="23" t="e">
        <f t="shared" si="38"/>
        <v>#DIV/0!</v>
      </c>
      <c r="AS50" s="23">
        <v>0</v>
      </c>
      <c r="AT50" s="23">
        <f t="shared" si="39"/>
        <v>0</v>
      </c>
      <c r="AU50" s="23">
        <v>0</v>
      </c>
      <c r="AV50" s="23">
        <v>0</v>
      </c>
      <c r="AW50" s="23">
        <f t="shared" si="40"/>
        <v>0</v>
      </c>
      <c r="AX50" s="23">
        <v>0</v>
      </c>
      <c r="AY50" s="23">
        <v>141656.6</v>
      </c>
      <c r="AZ50" s="23">
        <f t="shared" si="41"/>
        <v>70828.3</v>
      </c>
      <c r="BA50" s="23">
        <v>70828.3</v>
      </c>
      <c r="BB50" s="23">
        <v>0</v>
      </c>
      <c r="BC50" s="23">
        <f t="shared" si="42"/>
        <v>0</v>
      </c>
      <c r="BD50" s="23">
        <v>0</v>
      </c>
      <c r="BE50" s="23">
        <v>0</v>
      </c>
      <c r="BF50" s="23">
        <f t="shared" si="43"/>
        <v>0</v>
      </c>
      <c r="BG50" s="23">
        <v>0</v>
      </c>
      <c r="BH50" s="23">
        <v>0</v>
      </c>
      <c r="BI50" s="23">
        <f t="shared" si="44"/>
        <v>0</v>
      </c>
      <c r="BJ50" s="23">
        <v>0</v>
      </c>
      <c r="BK50" s="23">
        <f t="shared" si="76"/>
        <v>1069.9000000000001</v>
      </c>
      <c r="BL50" s="23">
        <f t="shared" si="77"/>
        <v>534.95000000000005</v>
      </c>
      <c r="BM50" s="23">
        <f t="shared" si="78"/>
        <v>322.71300000000002</v>
      </c>
      <c r="BN50" s="23">
        <f t="shared" si="45"/>
        <v>60.325824843443307</v>
      </c>
      <c r="BO50" s="23">
        <f t="shared" si="46"/>
        <v>30.162912421721654</v>
      </c>
      <c r="BP50" s="23">
        <v>812.6</v>
      </c>
      <c r="BQ50" s="23">
        <f t="shared" si="47"/>
        <v>406.3</v>
      </c>
      <c r="BR50" s="23">
        <v>271.3</v>
      </c>
      <c r="BS50" s="23">
        <v>0</v>
      </c>
      <c r="BT50" s="23">
        <f t="shared" si="48"/>
        <v>0</v>
      </c>
      <c r="BU50" s="23">
        <v>0</v>
      </c>
      <c r="BV50" s="23">
        <v>0</v>
      </c>
      <c r="BW50" s="23">
        <f t="shared" si="49"/>
        <v>0</v>
      </c>
      <c r="BX50" s="23">
        <v>0</v>
      </c>
      <c r="BY50" s="23">
        <v>257.3</v>
      </c>
      <c r="BZ50" s="23">
        <f t="shared" si="50"/>
        <v>128.65</v>
      </c>
      <c r="CA50" s="23">
        <v>51.412999999999997</v>
      </c>
      <c r="CB50" s="23">
        <v>0</v>
      </c>
      <c r="CC50" s="23">
        <f t="shared" si="51"/>
        <v>0</v>
      </c>
      <c r="CD50" s="23">
        <v>0</v>
      </c>
      <c r="CE50" s="23">
        <v>0</v>
      </c>
      <c r="CF50" s="23">
        <f t="shared" si="52"/>
        <v>0</v>
      </c>
      <c r="CG50" s="23">
        <v>0</v>
      </c>
      <c r="CH50" s="23">
        <v>0</v>
      </c>
      <c r="CI50" s="23">
        <f t="shared" si="53"/>
        <v>0</v>
      </c>
      <c r="CJ50" s="23">
        <v>0</v>
      </c>
      <c r="CK50" s="23">
        <v>5214.5</v>
      </c>
      <c r="CL50" s="23">
        <f t="shared" si="54"/>
        <v>2607.25</v>
      </c>
      <c r="CM50" s="23">
        <v>690.86</v>
      </c>
      <c r="CN50" s="23">
        <v>3854.5</v>
      </c>
      <c r="CO50" s="23">
        <f t="shared" si="55"/>
        <v>1927.25</v>
      </c>
      <c r="CP50" s="23">
        <v>436.86</v>
      </c>
      <c r="CQ50" s="23">
        <f t="shared" si="56"/>
        <v>22.667531456738878</v>
      </c>
      <c r="CR50" s="23">
        <f t="shared" si="57"/>
        <v>11.333765728369439</v>
      </c>
      <c r="CS50" s="23">
        <v>0</v>
      </c>
      <c r="CT50" s="23">
        <f t="shared" si="58"/>
        <v>0</v>
      </c>
      <c r="CU50" s="23">
        <v>0</v>
      </c>
      <c r="CV50" s="23">
        <v>0</v>
      </c>
      <c r="CW50" s="23">
        <f t="shared" si="59"/>
        <v>0</v>
      </c>
      <c r="CX50" s="23">
        <v>0</v>
      </c>
      <c r="CY50" s="23">
        <v>0</v>
      </c>
      <c r="CZ50" s="23">
        <f t="shared" si="60"/>
        <v>0</v>
      </c>
      <c r="DA50" s="23">
        <v>0</v>
      </c>
      <c r="DB50" s="23">
        <v>0</v>
      </c>
      <c r="DC50" s="23">
        <f t="shared" si="61"/>
        <v>0</v>
      </c>
      <c r="DD50" s="23">
        <v>0</v>
      </c>
      <c r="DE50" s="23">
        <v>0</v>
      </c>
      <c r="DF50" s="23">
        <f t="shared" si="79"/>
        <v>172930.4</v>
      </c>
      <c r="DG50" s="23">
        <f t="shared" si="80"/>
        <v>86465.2</v>
      </c>
      <c r="DH50" s="23">
        <f t="shared" si="81"/>
        <v>76350.142500000002</v>
      </c>
      <c r="DI50" s="23">
        <v>0</v>
      </c>
      <c r="DJ50" s="23">
        <f t="shared" si="62"/>
        <v>0</v>
      </c>
      <c r="DK50" s="23">
        <v>0</v>
      </c>
      <c r="DL50" s="23">
        <v>0</v>
      </c>
      <c r="DM50" s="23">
        <f t="shared" si="63"/>
        <v>0</v>
      </c>
      <c r="DN50" s="23">
        <v>0</v>
      </c>
      <c r="DO50" s="23">
        <v>0</v>
      </c>
      <c r="DP50" s="23">
        <f t="shared" si="64"/>
        <v>0</v>
      </c>
      <c r="DQ50" s="23">
        <v>0</v>
      </c>
      <c r="DR50" s="23">
        <v>0</v>
      </c>
      <c r="DS50" s="23">
        <f t="shared" si="65"/>
        <v>0</v>
      </c>
      <c r="DT50" s="23">
        <v>0</v>
      </c>
      <c r="DU50" s="23">
        <v>0</v>
      </c>
      <c r="DV50" s="23">
        <f t="shared" si="66"/>
        <v>0</v>
      </c>
      <c r="DW50" s="23">
        <v>0</v>
      </c>
      <c r="DX50" s="23">
        <v>33768.775000000001</v>
      </c>
      <c r="DY50" s="23">
        <f t="shared" si="67"/>
        <v>16884.387500000001</v>
      </c>
      <c r="DZ50" s="23">
        <v>603.77499999999998</v>
      </c>
      <c r="EA50" s="23">
        <v>0</v>
      </c>
      <c r="EB50" s="23">
        <f t="shared" si="82"/>
        <v>33768.775000000001</v>
      </c>
      <c r="EC50" s="23">
        <f t="shared" si="83"/>
        <v>16884.387500000001</v>
      </c>
      <c r="ED50" s="23">
        <f t="shared" si="84"/>
        <v>603.77499999999998</v>
      </c>
    </row>
    <row r="51" spans="1:134" x14ac:dyDescent="0.3">
      <c r="A51" s="21">
        <v>42</v>
      </c>
      <c r="B51" s="30" t="s">
        <v>208</v>
      </c>
      <c r="C51" s="23">
        <v>5028.9029</v>
      </c>
      <c r="D51" s="23">
        <v>24534.272799999999</v>
      </c>
      <c r="E51" s="23">
        <f t="shared" si="68"/>
        <v>171995.6</v>
      </c>
      <c r="F51" s="23">
        <f t="shared" si="69"/>
        <v>85997.8</v>
      </c>
      <c r="G51" s="23">
        <f t="shared" si="70"/>
        <v>92814.532200000001</v>
      </c>
      <c r="H51" s="23">
        <f t="shared" si="17"/>
        <v>107.92663556509585</v>
      </c>
      <c r="I51" s="23">
        <f t="shared" si="18"/>
        <v>53.963317782547925</v>
      </c>
      <c r="J51" s="23">
        <f t="shared" si="71"/>
        <v>45848.9</v>
      </c>
      <c r="K51" s="23">
        <f t="shared" si="72"/>
        <v>22924.45</v>
      </c>
      <c r="L51" s="23">
        <f t="shared" si="73"/>
        <v>29744.034200000002</v>
      </c>
      <c r="M51" s="23">
        <f t="shared" si="19"/>
        <v>129.74808206958073</v>
      </c>
      <c r="N51" s="23">
        <f t="shared" si="20"/>
        <v>64.874041034790366</v>
      </c>
      <c r="O51" s="23">
        <f t="shared" si="74"/>
        <v>26295.4</v>
      </c>
      <c r="P51" s="23">
        <f t="shared" si="21"/>
        <v>13147.7</v>
      </c>
      <c r="Q51" s="23">
        <f t="shared" si="75"/>
        <v>23989.107</v>
      </c>
      <c r="R51" s="23">
        <f t="shared" si="22"/>
        <v>182.45858210941836</v>
      </c>
      <c r="S51" s="23">
        <f t="shared" si="23"/>
        <v>91.229291054709179</v>
      </c>
      <c r="T51" s="23">
        <v>295.39999999999998</v>
      </c>
      <c r="U51" s="23">
        <f t="shared" si="24"/>
        <v>147.69999999999999</v>
      </c>
      <c r="V51" s="23">
        <v>238.05799999999999</v>
      </c>
      <c r="W51" s="23">
        <f t="shared" si="25"/>
        <v>161.17670954637779</v>
      </c>
      <c r="X51" s="23">
        <f t="shared" si="26"/>
        <v>80.588354773188897</v>
      </c>
      <c r="Y51" s="23">
        <v>10866.4</v>
      </c>
      <c r="Z51" s="23">
        <f t="shared" si="27"/>
        <v>5433.2</v>
      </c>
      <c r="AA51" s="23">
        <v>1071.3032000000001</v>
      </c>
      <c r="AB51" s="23">
        <f t="shared" si="28"/>
        <v>19.717720680262094</v>
      </c>
      <c r="AC51" s="23">
        <f t="shared" si="29"/>
        <v>9.8588603401310468</v>
      </c>
      <c r="AD51" s="23">
        <v>26000</v>
      </c>
      <c r="AE51" s="23">
        <f t="shared" si="30"/>
        <v>13000</v>
      </c>
      <c r="AF51" s="23">
        <v>23751.048999999999</v>
      </c>
      <c r="AG51" s="23">
        <f t="shared" si="31"/>
        <v>182.70037692307693</v>
      </c>
      <c r="AH51" s="23">
        <f t="shared" si="32"/>
        <v>91.350188461538465</v>
      </c>
      <c r="AI51" s="23">
        <v>400</v>
      </c>
      <c r="AJ51" s="23">
        <f t="shared" si="33"/>
        <v>200</v>
      </c>
      <c r="AK51" s="23">
        <v>152.19999999999999</v>
      </c>
      <c r="AL51" s="23">
        <f t="shared" si="34"/>
        <v>76.099999999999994</v>
      </c>
      <c r="AM51" s="23">
        <f t="shared" si="35"/>
        <v>38.049999999999997</v>
      </c>
      <c r="AN51" s="23">
        <v>0</v>
      </c>
      <c r="AO51" s="23">
        <f t="shared" si="36"/>
        <v>0</v>
      </c>
      <c r="AP51" s="23">
        <v>0</v>
      </c>
      <c r="AQ51" s="23" t="e">
        <f t="shared" si="37"/>
        <v>#DIV/0!</v>
      </c>
      <c r="AR51" s="23" t="e">
        <f t="shared" si="38"/>
        <v>#DIV/0!</v>
      </c>
      <c r="AS51" s="23">
        <v>0</v>
      </c>
      <c r="AT51" s="23">
        <f t="shared" si="39"/>
        <v>0</v>
      </c>
      <c r="AU51" s="23">
        <v>0</v>
      </c>
      <c r="AV51" s="23">
        <v>0</v>
      </c>
      <c r="AW51" s="23">
        <f t="shared" si="40"/>
        <v>0</v>
      </c>
      <c r="AX51" s="23">
        <v>0</v>
      </c>
      <c r="AY51" s="23">
        <v>126146.7</v>
      </c>
      <c r="AZ51" s="23">
        <f t="shared" si="41"/>
        <v>63073.35</v>
      </c>
      <c r="BA51" s="23">
        <v>63073.4</v>
      </c>
      <c r="BB51" s="23">
        <v>0</v>
      </c>
      <c r="BC51" s="23">
        <f t="shared" si="42"/>
        <v>0</v>
      </c>
      <c r="BD51" s="23">
        <v>0</v>
      </c>
      <c r="BE51" s="23">
        <v>0</v>
      </c>
      <c r="BF51" s="23">
        <f t="shared" si="43"/>
        <v>0</v>
      </c>
      <c r="BG51" s="23">
        <v>0</v>
      </c>
      <c r="BH51" s="23">
        <v>0</v>
      </c>
      <c r="BI51" s="23">
        <f t="shared" si="44"/>
        <v>0</v>
      </c>
      <c r="BJ51" s="23">
        <v>0</v>
      </c>
      <c r="BK51" s="23">
        <f t="shared" si="76"/>
        <v>2730</v>
      </c>
      <c r="BL51" s="23">
        <f t="shared" si="77"/>
        <v>1365</v>
      </c>
      <c r="BM51" s="23">
        <f t="shared" si="78"/>
        <v>1341.4290000000001</v>
      </c>
      <c r="BN51" s="23">
        <f t="shared" si="45"/>
        <v>98.273186813186825</v>
      </c>
      <c r="BO51" s="23">
        <f t="shared" si="46"/>
        <v>49.136593406593413</v>
      </c>
      <c r="BP51" s="23">
        <v>2000</v>
      </c>
      <c r="BQ51" s="23">
        <f t="shared" si="47"/>
        <v>1000</v>
      </c>
      <c r="BR51" s="23">
        <v>1041.4290000000001</v>
      </c>
      <c r="BS51" s="23">
        <v>0</v>
      </c>
      <c r="BT51" s="23">
        <f t="shared" si="48"/>
        <v>0</v>
      </c>
      <c r="BU51" s="23">
        <v>0</v>
      </c>
      <c r="BV51" s="23">
        <v>0</v>
      </c>
      <c r="BW51" s="23">
        <f t="shared" si="49"/>
        <v>0</v>
      </c>
      <c r="BX51" s="23">
        <v>0</v>
      </c>
      <c r="BY51" s="23">
        <v>730</v>
      </c>
      <c r="BZ51" s="23">
        <f t="shared" si="50"/>
        <v>365</v>
      </c>
      <c r="CA51" s="23">
        <v>300</v>
      </c>
      <c r="CB51" s="23">
        <v>0</v>
      </c>
      <c r="CC51" s="23">
        <f t="shared" si="51"/>
        <v>0</v>
      </c>
      <c r="CD51" s="23">
        <v>0</v>
      </c>
      <c r="CE51" s="23">
        <v>0</v>
      </c>
      <c r="CF51" s="23">
        <f t="shared" si="52"/>
        <v>0</v>
      </c>
      <c r="CG51" s="23">
        <v>0</v>
      </c>
      <c r="CH51" s="23">
        <v>0</v>
      </c>
      <c r="CI51" s="23">
        <f t="shared" si="53"/>
        <v>0</v>
      </c>
      <c r="CJ51" s="23">
        <v>0</v>
      </c>
      <c r="CK51" s="23">
        <v>5557.1</v>
      </c>
      <c r="CL51" s="23">
        <f t="shared" si="54"/>
        <v>2778.55</v>
      </c>
      <c r="CM51" s="23">
        <v>1226.4000000000001</v>
      </c>
      <c r="CN51" s="23">
        <v>4616.3</v>
      </c>
      <c r="CO51" s="23">
        <f t="shared" si="55"/>
        <v>2308.15</v>
      </c>
      <c r="CP51" s="23">
        <v>1055.2840000000001</v>
      </c>
      <c r="CQ51" s="23">
        <f t="shared" si="56"/>
        <v>45.719905552065512</v>
      </c>
      <c r="CR51" s="23">
        <f t="shared" si="57"/>
        <v>22.859952776032756</v>
      </c>
      <c r="CS51" s="23">
        <v>0</v>
      </c>
      <c r="CT51" s="23">
        <f t="shared" si="58"/>
        <v>0</v>
      </c>
      <c r="CU51" s="23">
        <v>1963.595</v>
      </c>
      <c r="CV51" s="23">
        <v>0</v>
      </c>
      <c r="CW51" s="23">
        <f t="shared" si="59"/>
        <v>0</v>
      </c>
      <c r="CX51" s="23">
        <v>0</v>
      </c>
      <c r="CY51" s="23">
        <v>0</v>
      </c>
      <c r="CZ51" s="23">
        <f t="shared" si="60"/>
        <v>0</v>
      </c>
      <c r="DA51" s="23">
        <v>0</v>
      </c>
      <c r="DB51" s="23">
        <v>0</v>
      </c>
      <c r="DC51" s="23">
        <f t="shared" si="61"/>
        <v>0</v>
      </c>
      <c r="DD51" s="23">
        <v>0</v>
      </c>
      <c r="DE51" s="23">
        <v>0</v>
      </c>
      <c r="DF51" s="23">
        <f t="shared" si="79"/>
        <v>171995.6</v>
      </c>
      <c r="DG51" s="23">
        <f t="shared" si="80"/>
        <v>85997.8</v>
      </c>
      <c r="DH51" s="23">
        <f t="shared" si="81"/>
        <v>92817.434200000003</v>
      </c>
      <c r="DI51" s="23">
        <v>0</v>
      </c>
      <c r="DJ51" s="23">
        <f t="shared" si="62"/>
        <v>0</v>
      </c>
      <c r="DK51" s="23">
        <v>0</v>
      </c>
      <c r="DL51" s="23">
        <v>0</v>
      </c>
      <c r="DM51" s="23">
        <f t="shared" si="63"/>
        <v>0</v>
      </c>
      <c r="DN51" s="23">
        <v>-2.9020000000000001</v>
      </c>
      <c r="DO51" s="23">
        <v>0</v>
      </c>
      <c r="DP51" s="23">
        <f t="shared" si="64"/>
        <v>0</v>
      </c>
      <c r="DQ51" s="23">
        <v>0</v>
      </c>
      <c r="DR51" s="23">
        <v>0</v>
      </c>
      <c r="DS51" s="23">
        <f t="shared" si="65"/>
        <v>0</v>
      </c>
      <c r="DT51" s="23">
        <v>0</v>
      </c>
      <c r="DU51" s="23">
        <v>0</v>
      </c>
      <c r="DV51" s="23">
        <f t="shared" si="66"/>
        <v>0</v>
      </c>
      <c r="DW51" s="23">
        <v>0</v>
      </c>
      <c r="DX51" s="23">
        <v>30000</v>
      </c>
      <c r="DY51" s="23">
        <f t="shared" si="67"/>
        <v>15000</v>
      </c>
      <c r="DZ51" s="23">
        <v>0</v>
      </c>
      <c r="EA51" s="23">
        <v>0</v>
      </c>
      <c r="EB51" s="23">
        <f t="shared" si="82"/>
        <v>30000</v>
      </c>
      <c r="EC51" s="23">
        <f t="shared" si="83"/>
        <v>15000</v>
      </c>
      <c r="ED51" s="23">
        <f t="shared" si="84"/>
        <v>-2.9020000000000001</v>
      </c>
    </row>
    <row r="52" spans="1:134" x14ac:dyDescent="0.3">
      <c r="A52" s="21">
        <v>43</v>
      </c>
      <c r="B52" s="28" t="s">
        <v>209</v>
      </c>
      <c r="C52" s="23">
        <v>23721.1679</v>
      </c>
      <c r="D52" s="23">
        <v>16729.317899999998</v>
      </c>
      <c r="E52" s="23">
        <f t="shared" si="68"/>
        <v>178080.42499999999</v>
      </c>
      <c r="F52" s="23">
        <f t="shared" si="69"/>
        <v>89040.212499999994</v>
      </c>
      <c r="G52" s="23">
        <f t="shared" si="70"/>
        <v>78238.046499999997</v>
      </c>
      <c r="H52" s="23">
        <f t="shared" si="17"/>
        <v>87.868216284861177</v>
      </c>
      <c r="I52" s="23">
        <f t="shared" si="18"/>
        <v>43.934108142430588</v>
      </c>
      <c r="J52" s="23">
        <f t="shared" si="71"/>
        <v>45258.224999999999</v>
      </c>
      <c r="K52" s="23">
        <f t="shared" si="72"/>
        <v>22629.112499999999</v>
      </c>
      <c r="L52" s="23">
        <f t="shared" si="73"/>
        <v>21696.346499999996</v>
      </c>
      <c r="M52" s="23">
        <f t="shared" si="19"/>
        <v>95.878026590746742</v>
      </c>
      <c r="N52" s="23">
        <f t="shared" si="20"/>
        <v>47.939013295373371</v>
      </c>
      <c r="O52" s="23">
        <f t="shared" si="74"/>
        <v>32199.725000000002</v>
      </c>
      <c r="P52" s="23">
        <f t="shared" si="21"/>
        <v>16099.862500000001</v>
      </c>
      <c r="Q52" s="23">
        <f t="shared" si="75"/>
        <v>17423.100999999999</v>
      </c>
      <c r="R52" s="23">
        <f t="shared" si="22"/>
        <v>108.21894286364247</v>
      </c>
      <c r="S52" s="23">
        <f t="shared" si="23"/>
        <v>54.109471431821234</v>
      </c>
      <c r="T52" s="23">
        <v>188.9</v>
      </c>
      <c r="U52" s="23">
        <f t="shared" si="24"/>
        <v>94.45</v>
      </c>
      <c r="V52" s="23">
        <v>0.58599999999999997</v>
      </c>
      <c r="W52" s="23">
        <f t="shared" si="25"/>
        <v>0.62043409211222866</v>
      </c>
      <c r="X52" s="23">
        <f t="shared" si="26"/>
        <v>0.31021704605611433</v>
      </c>
      <c r="Y52" s="23">
        <v>10831.5</v>
      </c>
      <c r="Z52" s="23">
        <f t="shared" si="27"/>
        <v>5415.75</v>
      </c>
      <c r="AA52" s="23">
        <v>3391.3874999999998</v>
      </c>
      <c r="AB52" s="23">
        <f t="shared" si="28"/>
        <v>62.620828140146791</v>
      </c>
      <c r="AC52" s="23">
        <f t="shared" si="29"/>
        <v>31.310414070073396</v>
      </c>
      <c r="AD52" s="23">
        <v>32010.825000000001</v>
      </c>
      <c r="AE52" s="23">
        <f t="shared" si="30"/>
        <v>16005.4125</v>
      </c>
      <c r="AF52" s="23">
        <v>17422.514999999999</v>
      </c>
      <c r="AG52" s="23">
        <f t="shared" si="31"/>
        <v>108.85389551815675</v>
      </c>
      <c r="AH52" s="23">
        <f t="shared" si="32"/>
        <v>54.426947759078374</v>
      </c>
      <c r="AI52" s="23">
        <v>171</v>
      </c>
      <c r="AJ52" s="23">
        <f t="shared" si="33"/>
        <v>85.5</v>
      </c>
      <c r="AK52" s="23">
        <v>176.68799999999999</v>
      </c>
      <c r="AL52" s="23">
        <f t="shared" si="34"/>
        <v>206.65263157894736</v>
      </c>
      <c r="AM52" s="23">
        <f t="shared" si="35"/>
        <v>103.32631578947368</v>
      </c>
      <c r="AN52" s="23">
        <v>0</v>
      </c>
      <c r="AO52" s="23">
        <f t="shared" si="36"/>
        <v>0</v>
      </c>
      <c r="AP52" s="23">
        <v>0</v>
      </c>
      <c r="AQ52" s="23" t="e">
        <f t="shared" si="37"/>
        <v>#DIV/0!</v>
      </c>
      <c r="AR52" s="23" t="e">
        <f t="shared" si="38"/>
        <v>#DIV/0!</v>
      </c>
      <c r="AS52" s="23">
        <v>0</v>
      </c>
      <c r="AT52" s="23">
        <f t="shared" si="39"/>
        <v>0</v>
      </c>
      <c r="AU52" s="23">
        <v>0</v>
      </c>
      <c r="AV52" s="23">
        <v>0</v>
      </c>
      <c r="AW52" s="23">
        <f t="shared" si="40"/>
        <v>0</v>
      </c>
      <c r="AX52" s="23">
        <v>0</v>
      </c>
      <c r="AY52" s="23">
        <v>109874.9</v>
      </c>
      <c r="AZ52" s="23">
        <f t="shared" si="41"/>
        <v>54937.45</v>
      </c>
      <c r="BA52" s="23">
        <v>54937.5</v>
      </c>
      <c r="BB52" s="23">
        <v>0</v>
      </c>
      <c r="BC52" s="23">
        <f t="shared" si="42"/>
        <v>0</v>
      </c>
      <c r="BD52" s="23">
        <v>0</v>
      </c>
      <c r="BE52" s="23">
        <v>0</v>
      </c>
      <c r="BF52" s="23">
        <f t="shared" si="43"/>
        <v>0</v>
      </c>
      <c r="BG52" s="23">
        <v>0</v>
      </c>
      <c r="BH52" s="23">
        <v>0</v>
      </c>
      <c r="BI52" s="23">
        <f t="shared" si="44"/>
        <v>0</v>
      </c>
      <c r="BJ52" s="23">
        <v>0</v>
      </c>
      <c r="BK52" s="23">
        <f t="shared" si="76"/>
        <v>1056</v>
      </c>
      <c r="BL52" s="23">
        <f t="shared" si="77"/>
        <v>528</v>
      </c>
      <c r="BM52" s="23">
        <f t="shared" si="78"/>
        <v>406.17</v>
      </c>
      <c r="BN52" s="23">
        <f t="shared" si="45"/>
        <v>76.92613636363636</v>
      </c>
      <c r="BO52" s="23">
        <f t="shared" si="46"/>
        <v>38.46306818181818</v>
      </c>
      <c r="BP52" s="23">
        <v>1056</v>
      </c>
      <c r="BQ52" s="23">
        <f t="shared" si="47"/>
        <v>528</v>
      </c>
      <c r="BR52" s="23">
        <v>406.17</v>
      </c>
      <c r="BS52" s="23">
        <v>0</v>
      </c>
      <c r="BT52" s="23">
        <f t="shared" si="48"/>
        <v>0</v>
      </c>
      <c r="BU52" s="23">
        <v>0</v>
      </c>
      <c r="BV52" s="23">
        <v>0</v>
      </c>
      <c r="BW52" s="23">
        <f t="shared" si="49"/>
        <v>0</v>
      </c>
      <c r="BX52" s="23">
        <v>0</v>
      </c>
      <c r="BY52" s="23">
        <v>0</v>
      </c>
      <c r="BZ52" s="23">
        <f t="shared" si="50"/>
        <v>0</v>
      </c>
      <c r="CA52" s="23">
        <v>0</v>
      </c>
      <c r="CB52" s="23">
        <v>0</v>
      </c>
      <c r="CC52" s="23">
        <f t="shared" si="51"/>
        <v>0</v>
      </c>
      <c r="CD52" s="23">
        <v>0</v>
      </c>
      <c r="CE52" s="23">
        <v>0</v>
      </c>
      <c r="CF52" s="23">
        <f t="shared" si="52"/>
        <v>0</v>
      </c>
      <c r="CG52" s="23">
        <v>0</v>
      </c>
      <c r="CH52" s="23">
        <v>0</v>
      </c>
      <c r="CI52" s="23">
        <f t="shared" si="53"/>
        <v>0</v>
      </c>
      <c r="CJ52" s="23">
        <v>0</v>
      </c>
      <c r="CK52" s="23">
        <v>1000</v>
      </c>
      <c r="CL52" s="23">
        <f t="shared" si="54"/>
        <v>500</v>
      </c>
      <c r="CM52" s="23">
        <v>299</v>
      </c>
      <c r="CN52" s="23">
        <v>1000</v>
      </c>
      <c r="CO52" s="23">
        <f t="shared" si="55"/>
        <v>500</v>
      </c>
      <c r="CP52" s="23">
        <v>299</v>
      </c>
      <c r="CQ52" s="23">
        <f t="shared" si="56"/>
        <v>59.8</v>
      </c>
      <c r="CR52" s="23">
        <f t="shared" si="57"/>
        <v>29.9</v>
      </c>
      <c r="CS52" s="23">
        <v>0</v>
      </c>
      <c r="CT52" s="23">
        <f t="shared" si="58"/>
        <v>0</v>
      </c>
      <c r="CU52" s="23">
        <v>0</v>
      </c>
      <c r="CV52" s="23">
        <v>0</v>
      </c>
      <c r="CW52" s="23">
        <f t="shared" si="59"/>
        <v>0</v>
      </c>
      <c r="CX52" s="23">
        <v>0</v>
      </c>
      <c r="CY52" s="23">
        <v>0</v>
      </c>
      <c r="CZ52" s="23">
        <f t="shared" si="60"/>
        <v>0</v>
      </c>
      <c r="DA52" s="23">
        <v>0</v>
      </c>
      <c r="DB52" s="23">
        <v>0</v>
      </c>
      <c r="DC52" s="23">
        <f t="shared" si="61"/>
        <v>0</v>
      </c>
      <c r="DD52" s="23">
        <v>0</v>
      </c>
      <c r="DE52" s="23">
        <v>0</v>
      </c>
      <c r="DF52" s="23">
        <f t="shared" si="79"/>
        <v>155133.125</v>
      </c>
      <c r="DG52" s="23">
        <f t="shared" si="80"/>
        <v>77566.5625</v>
      </c>
      <c r="DH52" s="23">
        <f t="shared" si="81"/>
        <v>76633.8465</v>
      </c>
      <c r="DI52" s="23">
        <v>0</v>
      </c>
      <c r="DJ52" s="23">
        <f t="shared" si="62"/>
        <v>0</v>
      </c>
      <c r="DK52" s="23">
        <v>0</v>
      </c>
      <c r="DL52" s="23">
        <v>22947.3</v>
      </c>
      <c r="DM52" s="23">
        <f t="shared" si="63"/>
        <v>11473.65</v>
      </c>
      <c r="DN52" s="23">
        <v>1604.2</v>
      </c>
      <c r="DO52" s="23">
        <v>0</v>
      </c>
      <c r="DP52" s="23">
        <f t="shared" si="64"/>
        <v>0</v>
      </c>
      <c r="DQ52" s="23">
        <v>0</v>
      </c>
      <c r="DR52" s="23">
        <v>0</v>
      </c>
      <c r="DS52" s="23">
        <f t="shared" si="65"/>
        <v>0</v>
      </c>
      <c r="DT52" s="23">
        <v>0</v>
      </c>
      <c r="DU52" s="23">
        <v>0</v>
      </c>
      <c r="DV52" s="23">
        <f t="shared" si="66"/>
        <v>0</v>
      </c>
      <c r="DW52" s="23">
        <v>0</v>
      </c>
      <c r="DX52" s="23">
        <v>30946</v>
      </c>
      <c r="DY52" s="23">
        <f t="shared" si="67"/>
        <v>15473</v>
      </c>
      <c r="DZ52" s="23">
        <v>0</v>
      </c>
      <c r="EA52" s="23">
        <v>0</v>
      </c>
      <c r="EB52" s="23">
        <f t="shared" si="82"/>
        <v>53893.3</v>
      </c>
      <c r="EC52" s="23">
        <f t="shared" si="83"/>
        <v>26946.65</v>
      </c>
      <c r="ED52" s="23">
        <f t="shared" si="84"/>
        <v>1604.2</v>
      </c>
    </row>
    <row r="53" spans="1:134" x14ac:dyDescent="0.3">
      <c r="A53" s="21">
        <v>44</v>
      </c>
      <c r="B53" s="28" t="s">
        <v>210</v>
      </c>
      <c r="C53" s="23">
        <v>61379.703999999998</v>
      </c>
      <c r="D53" s="23">
        <v>13233.2281</v>
      </c>
      <c r="E53" s="23">
        <f t="shared" si="68"/>
        <v>166402.91</v>
      </c>
      <c r="F53" s="23">
        <f t="shared" si="69"/>
        <v>83201.455000000002</v>
      </c>
      <c r="G53" s="23">
        <f t="shared" si="70"/>
        <v>45999.921599999994</v>
      </c>
      <c r="H53" s="23">
        <f t="shared" si="17"/>
        <v>55.28740044269658</v>
      </c>
      <c r="I53" s="23">
        <f t="shared" si="18"/>
        <v>27.64370022134829</v>
      </c>
      <c r="J53" s="23">
        <f t="shared" si="71"/>
        <v>30726.3</v>
      </c>
      <c r="K53" s="23">
        <f t="shared" si="72"/>
        <v>15363.15</v>
      </c>
      <c r="L53" s="23">
        <f t="shared" si="73"/>
        <v>3654.9115999999999</v>
      </c>
      <c r="M53" s="23">
        <f t="shared" si="19"/>
        <v>23.790118562924924</v>
      </c>
      <c r="N53" s="23">
        <f t="shared" si="20"/>
        <v>11.895059281462462</v>
      </c>
      <c r="O53" s="23">
        <f t="shared" si="74"/>
        <v>14591</v>
      </c>
      <c r="P53" s="23">
        <f t="shared" si="21"/>
        <v>7295.5</v>
      </c>
      <c r="Q53" s="23">
        <f t="shared" si="75"/>
        <v>2298.6410000000001</v>
      </c>
      <c r="R53" s="23">
        <f t="shared" si="22"/>
        <v>31.507655404016177</v>
      </c>
      <c r="S53" s="23">
        <f t="shared" si="23"/>
        <v>15.753827702008088</v>
      </c>
      <c r="T53" s="23">
        <v>120</v>
      </c>
      <c r="U53" s="23">
        <f t="shared" si="24"/>
        <v>60</v>
      </c>
      <c r="V53" s="23">
        <v>0.17799999999999999</v>
      </c>
      <c r="W53" s="23">
        <f t="shared" si="25"/>
        <v>0.29666666666666663</v>
      </c>
      <c r="X53" s="23">
        <f t="shared" si="26"/>
        <v>0.14833333333333332</v>
      </c>
      <c r="Y53" s="23">
        <v>10005.299999999999</v>
      </c>
      <c r="Z53" s="23">
        <f t="shared" si="27"/>
        <v>5002.6499999999996</v>
      </c>
      <c r="AA53" s="23">
        <v>0.79059999999999997</v>
      </c>
      <c r="AB53" s="23">
        <f t="shared" si="28"/>
        <v>1.5803624079238007E-2</v>
      </c>
      <c r="AC53" s="23">
        <f t="shared" si="29"/>
        <v>7.9018120396190036E-3</v>
      </c>
      <c r="AD53" s="23">
        <v>14471</v>
      </c>
      <c r="AE53" s="23">
        <f t="shared" si="30"/>
        <v>7235.5</v>
      </c>
      <c r="AF53" s="23">
        <v>2298.4630000000002</v>
      </c>
      <c r="AG53" s="23">
        <f t="shared" si="31"/>
        <v>31.766470872780044</v>
      </c>
      <c r="AH53" s="23">
        <f t="shared" si="32"/>
        <v>15.883235436390022</v>
      </c>
      <c r="AI53" s="23">
        <v>69</v>
      </c>
      <c r="AJ53" s="23">
        <f t="shared" si="33"/>
        <v>34.5</v>
      </c>
      <c r="AK53" s="23">
        <v>14.9</v>
      </c>
      <c r="AL53" s="23">
        <f t="shared" si="34"/>
        <v>43.188405797101446</v>
      </c>
      <c r="AM53" s="23">
        <f t="shared" si="35"/>
        <v>21.594202898550723</v>
      </c>
      <c r="AN53" s="23">
        <v>0</v>
      </c>
      <c r="AO53" s="23">
        <f t="shared" si="36"/>
        <v>0</v>
      </c>
      <c r="AP53" s="23">
        <v>0</v>
      </c>
      <c r="AQ53" s="23" t="e">
        <f t="shared" si="37"/>
        <v>#DIV/0!</v>
      </c>
      <c r="AR53" s="23" t="e">
        <f t="shared" si="38"/>
        <v>#DIV/0!</v>
      </c>
      <c r="AS53" s="23">
        <v>0</v>
      </c>
      <c r="AT53" s="23">
        <f t="shared" si="39"/>
        <v>0</v>
      </c>
      <c r="AU53" s="23">
        <v>0</v>
      </c>
      <c r="AV53" s="23">
        <v>0</v>
      </c>
      <c r="AW53" s="23">
        <f t="shared" si="40"/>
        <v>0</v>
      </c>
      <c r="AX53" s="23">
        <v>0</v>
      </c>
      <c r="AY53" s="23">
        <v>64797.7</v>
      </c>
      <c r="AZ53" s="23">
        <f t="shared" si="41"/>
        <v>32398.85</v>
      </c>
      <c r="BA53" s="23">
        <v>32398.9</v>
      </c>
      <c r="BB53" s="23">
        <v>0</v>
      </c>
      <c r="BC53" s="23">
        <f t="shared" si="42"/>
        <v>0</v>
      </c>
      <c r="BD53" s="23">
        <v>0</v>
      </c>
      <c r="BE53" s="23">
        <v>0</v>
      </c>
      <c r="BF53" s="23">
        <f t="shared" si="43"/>
        <v>0</v>
      </c>
      <c r="BG53" s="23">
        <v>0</v>
      </c>
      <c r="BH53" s="23">
        <v>0</v>
      </c>
      <c r="BI53" s="23">
        <f t="shared" si="44"/>
        <v>0</v>
      </c>
      <c r="BJ53" s="23">
        <v>0</v>
      </c>
      <c r="BK53" s="23">
        <f t="shared" si="76"/>
        <v>3736</v>
      </c>
      <c r="BL53" s="23">
        <f t="shared" si="77"/>
        <v>1868</v>
      </c>
      <c r="BM53" s="23">
        <f t="shared" si="78"/>
        <v>1100.28</v>
      </c>
      <c r="BN53" s="23">
        <f t="shared" si="45"/>
        <v>58.901498929336185</v>
      </c>
      <c r="BO53" s="23">
        <f t="shared" si="46"/>
        <v>29.450749464668093</v>
      </c>
      <c r="BP53" s="23">
        <v>3736</v>
      </c>
      <c r="BQ53" s="23">
        <f t="shared" si="47"/>
        <v>1868</v>
      </c>
      <c r="BR53" s="23">
        <v>1100.28</v>
      </c>
      <c r="BS53" s="23">
        <v>0</v>
      </c>
      <c r="BT53" s="23">
        <f t="shared" si="48"/>
        <v>0</v>
      </c>
      <c r="BU53" s="23">
        <v>0</v>
      </c>
      <c r="BV53" s="23">
        <v>0</v>
      </c>
      <c r="BW53" s="23">
        <f t="shared" si="49"/>
        <v>0</v>
      </c>
      <c r="BX53" s="23">
        <v>0</v>
      </c>
      <c r="BY53" s="23">
        <v>0</v>
      </c>
      <c r="BZ53" s="23">
        <f t="shared" si="50"/>
        <v>0</v>
      </c>
      <c r="CA53" s="23">
        <v>0</v>
      </c>
      <c r="CB53" s="23">
        <v>0</v>
      </c>
      <c r="CC53" s="23">
        <f t="shared" si="51"/>
        <v>0</v>
      </c>
      <c r="CD53" s="23">
        <v>0</v>
      </c>
      <c r="CE53" s="23">
        <v>0</v>
      </c>
      <c r="CF53" s="23">
        <f t="shared" si="52"/>
        <v>0</v>
      </c>
      <c r="CG53" s="23">
        <v>0</v>
      </c>
      <c r="CH53" s="23">
        <v>0</v>
      </c>
      <c r="CI53" s="23">
        <f t="shared" si="53"/>
        <v>0</v>
      </c>
      <c r="CJ53" s="23">
        <v>0</v>
      </c>
      <c r="CK53" s="23">
        <v>2305</v>
      </c>
      <c r="CL53" s="23">
        <f t="shared" si="54"/>
        <v>1152.5</v>
      </c>
      <c r="CM53" s="23">
        <v>200.7</v>
      </c>
      <c r="CN53" s="23">
        <v>2275</v>
      </c>
      <c r="CO53" s="23">
        <f t="shared" si="55"/>
        <v>1137.5</v>
      </c>
      <c r="CP53" s="23">
        <v>200.7</v>
      </c>
      <c r="CQ53" s="23">
        <f t="shared" si="56"/>
        <v>17.643956043956045</v>
      </c>
      <c r="CR53" s="23">
        <f t="shared" si="57"/>
        <v>8.8219780219780226</v>
      </c>
      <c r="CS53" s="23">
        <v>0</v>
      </c>
      <c r="CT53" s="23">
        <f t="shared" si="58"/>
        <v>0</v>
      </c>
      <c r="CU53" s="23">
        <v>39.6</v>
      </c>
      <c r="CV53" s="23">
        <v>20</v>
      </c>
      <c r="CW53" s="23">
        <f t="shared" si="59"/>
        <v>10</v>
      </c>
      <c r="CX53" s="23">
        <v>0</v>
      </c>
      <c r="CY53" s="23">
        <v>0</v>
      </c>
      <c r="CZ53" s="23">
        <f t="shared" si="60"/>
        <v>0</v>
      </c>
      <c r="DA53" s="23">
        <v>0</v>
      </c>
      <c r="DB53" s="23">
        <v>0</v>
      </c>
      <c r="DC53" s="23">
        <f t="shared" si="61"/>
        <v>0</v>
      </c>
      <c r="DD53" s="23">
        <v>0</v>
      </c>
      <c r="DE53" s="23">
        <v>0</v>
      </c>
      <c r="DF53" s="23">
        <f t="shared" si="79"/>
        <v>95524</v>
      </c>
      <c r="DG53" s="23">
        <f t="shared" si="80"/>
        <v>47762</v>
      </c>
      <c r="DH53" s="23">
        <f t="shared" si="81"/>
        <v>36053.811599999994</v>
      </c>
      <c r="DI53" s="23">
        <v>0</v>
      </c>
      <c r="DJ53" s="23">
        <f t="shared" si="62"/>
        <v>0</v>
      </c>
      <c r="DK53" s="23">
        <v>0</v>
      </c>
      <c r="DL53" s="23">
        <v>70878.91</v>
      </c>
      <c r="DM53" s="23">
        <f t="shared" si="63"/>
        <v>35439.455000000002</v>
      </c>
      <c r="DN53" s="23">
        <v>9946.11</v>
      </c>
      <c r="DO53" s="23">
        <v>0</v>
      </c>
      <c r="DP53" s="23">
        <f t="shared" si="64"/>
        <v>0</v>
      </c>
      <c r="DQ53" s="23">
        <v>0</v>
      </c>
      <c r="DR53" s="23">
        <v>0</v>
      </c>
      <c r="DS53" s="23">
        <f t="shared" si="65"/>
        <v>0</v>
      </c>
      <c r="DT53" s="23">
        <v>0</v>
      </c>
      <c r="DU53" s="23">
        <v>0</v>
      </c>
      <c r="DV53" s="23">
        <f t="shared" si="66"/>
        <v>0</v>
      </c>
      <c r="DW53" s="23">
        <v>0</v>
      </c>
      <c r="DX53" s="23">
        <v>19100</v>
      </c>
      <c r="DY53" s="23">
        <f t="shared" si="67"/>
        <v>9550</v>
      </c>
      <c r="DZ53" s="23">
        <v>11800</v>
      </c>
      <c r="EA53" s="23">
        <v>0</v>
      </c>
      <c r="EB53" s="23">
        <f t="shared" si="82"/>
        <v>89978.91</v>
      </c>
      <c r="EC53" s="23">
        <f t="shared" si="83"/>
        <v>44989.455000000002</v>
      </c>
      <c r="ED53" s="23">
        <f t="shared" si="84"/>
        <v>21746.11</v>
      </c>
    </row>
    <row r="54" spans="1:134" x14ac:dyDescent="0.3">
      <c r="A54" s="21">
        <v>45</v>
      </c>
      <c r="B54" s="28" t="s">
        <v>211</v>
      </c>
      <c r="C54" s="23">
        <v>70</v>
      </c>
      <c r="D54" s="23">
        <v>48341.849600000001</v>
      </c>
      <c r="E54" s="23">
        <f t="shared" si="68"/>
        <v>143881.70000000001</v>
      </c>
      <c r="F54" s="23">
        <f t="shared" si="69"/>
        <v>71940.850000000006</v>
      </c>
      <c r="G54" s="23">
        <f t="shared" si="70"/>
        <v>71502.999999999985</v>
      </c>
      <c r="H54" s="23">
        <f t="shared" si="17"/>
        <v>99.391374997654296</v>
      </c>
      <c r="I54" s="23">
        <f t="shared" si="18"/>
        <v>49.695687498827148</v>
      </c>
      <c r="J54" s="23">
        <f t="shared" si="71"/>
        <v>18230.5</v>
      </c>
      <c r="K54" s="23">
        <f t="shared" si="72"/>
        <v>9115.25</v>
      </c>
      <c r="L54" s="23">
        <f t="shared" si="73"/>
        <v>8677.4</v>
      </c>
      <c r="M54" s="23">
        <f t="shared" si="19"/>
        <v>95.196511340884783</v>
      </c>
      <c r="N54" s="23">
        <f t="shared" si="20"/>
        <v>47.598255670442391</v>
      </c>
      <c r="O54" s="23">
        <f t="shared" si="74"/>
        <v>9000</v>
      </c>
      <c r="P54" s="23">
        <f t="shared" si="21"/>
        <v>4500</v>
      </c>
      <c r="Q54" s="23">
        <f t="shared" si="75"/>
        <v>3652.9059999999999</v>
      </c>
      <c r="R54" s="23">
        <f t="shared" si="22"/>
        <v>81.175688888888885</v>
      </c>
      <c r="S54" s="23">
        <f t="shared" si="23"/>
        <v>40.587844444444443</v>
      </c>
      <c r="T54" s="23">
        <v>0</v>
      </c>
      <c r="U54" s="23">
        <f t="shared" si="24"/>
        <v>0</v>
      </c>
      <c r="V54" s="23">
        <v>2.8679999999999999</v>
      </c>
      <c r="W54" s="23" t="e">
        <f t="shared" si="25"/>
        <v>#DIV/0!</v>
      </c>
      <c r="X54" s="23" t="e">
        <f t="shared" si="26"/>
        <v>#DIV/0!</v>
      </c>
      <c r="Y54" s="23">
        <v>5300</v>
      </c>
      <c r="Z54" s="23">
        <f t="shared" si="27"/>
        <v>2650</v>
      </c>
      <c r="AA54" s="23">
        <v>1605.5840000000001</v>
      </c>
      <c r="AB54" s="23">
        <f t="shared" si="28"/>
        <v>60.588075471698112</v>
      </c>
      <c r="AC54" s="23">
        <f t="shared" si="29"/>
        <v>30.294037735849056</v>
      </c>
      <c r="AD54" s="23">
        <v>9000</v>
      </c>
      <c r="AE54" s="23">
        <f t="shared" si="30"/>
        <v>4500</v>
      </c>
      <c r="AF54" s="23">
        <v>3650.038</v>
      </c>
      <c r="AG54" s="23">
        <f t="shared" si="31"/>
        <v>81.111955555555554</v>
      </c>
      <c r="AH54" s="23">
        <f t="shared" si="32"/>
        <v>40.555977777777777</v>
      </c>
      <c r="AI54" s="23">
        <v>150</v>
      </c>
      <c r="AJ54" s="23">
        <f t="shared" si="33"/>
        <v>75</v>
      </c>
      <c r="AK54" s="23">
        <v>123.9</v>
      </c>
      <c r="AL54" s="23">
        <f t="shared" si="34"/>
        <v>165.20000000000002</v>
      </c>
      <c r="AM54" s="23">
        <f t="shared" si="35"/>
        <v>82.600000000000009</v>
      </c>
      <c r="AN54" s="23">
        <v>0</v>
      </c>
      <c r="AO54" s="23">
        <f t="shared" si="36"/>
        <v>0</v>
      </c>
      <c r="AP54" s="23">
        <v>0</v>
      </c>
      <c r="AQ54" s="23" t="e">
        <f t="shared" si="37"/>
        <v>#DIV/0!</v>
      </c>
      <c r="AR54" s="23" t="e">
        <f t="shared" si="38"/>
        <v>#DIV/0!</v>
      </c>
      <c r="AS54" s="23">
        <v>0</v>
      </c>
      <c r="AT54" s="23">
        <f t="shared" si="39"/>
        <v>0</v>
      </c>
      <c r="AU54" s="23">
        <v>0</v>
      </c>
      <c r="AV54" s="23">
        <v>0</v>
      </c>
      <c r="AW54" s="23">
        <f t="shared" si="40"/>
        <v>0</v>
      </c>
      <c r="AX54" s="23">
        <v>0</v>
      </c>
      <c r="AY54" s="23">
        <v>125651.2</v>
      </c>
      <c r="AZ54" s="23">
        <f t="shared" si="41"/>
        <v>62825.599999999999</v>
      </c>
      <c r="BA54" s="23">
        <v>62825.599999999999</v>
      </c>
      <c r="BB54" s="23">
        <v>0</v>
      </c>
      <c r="BC54" s="23">
        <f t="shared" si="42"/>
        <v>0</v>
      </c>
      <c r="BD54" s="23">
        <v>0</v>
      </c>
      <c r="BE54" s="23">
        <v>0</v>
      </c>
      <c r="BF54" s="23">
        <f t="shared" si="43"/>
        <v>0</v>
      </c>
      <c r="BG54" s="23">
        <v>0</v>
      </c>
      <c r="BH54" s="23">
        <v>0</v>
      </c>
      <c r="BI54" s="23">
        <f t="shared" si="44"/>
        <v>0</v>
      </c>
      <c r="BJ54" s="23">
        <v>0</v>
      </c>
      <c r="BK54" s="23">
        <f t="shared" si="76"/>
        <v>1280.5</v>
      </c>
      <c r="BL54" s="23">
        <f t="shared" si="77"/>
        <v>640.25</v>
      </c>
      <c r="BM54" s="23">
        <f t="shared" si="78"/>
        <v>825.5</v>
      </c>
      <c r="BN54" s="23">
        <f t="shared" si="45"/>
        <v>128.93401015228426</v>
      </c>
      <c r="BO54" s="23">
        <f t="shared" si="46"/>
        <v>64.467005076142129</v>
      </c>
      <c r="BP54" s="23">
        <v>500</v>
      </c>
      <c r="BQ54" s="23">
        <f t="shared" si="47"/>
        <v>250</v>
      </c>
      <c r="BR54" s="23">
        <v>0</v>
      </c>
      <c r="BS54" s="23">
        <v>180.5</v>
      </c>
      <c r="BT54" s="23">
        <f t="shared" si="48"/>
        <v>90.25</v>
      </c>
      <c r="BU54" s="23">
        <v>85.5</v>
      </c>
      <c r="BV54" s="23">
        <v>0</v>
      </c>
      <c r="BW54" s="23">
        <f t="shared" si="49"/>
        <v>0</v>
      </c>
      <c r="BX54" s="23">
        <v>0</v>
      </c>
      <c r="BY54" s="23">
        <v>600</v>
      </c>
      <c r="BZ54" s="23">
        <f t="shared" si="50"/>
        <v>300</v>
      </c>
      <c r="CA54" s="23">
        <v>740</v>
      </c>
      <c r="CB54" s="23">
        <v>0</v>
      </c>
      <c r="CC54" s="23">
        <f t="shared" si="51"/>
        <v>0</v>
      </c>
      <c r="CD54" s="23">
        <v>0</v>
      </c>
      <c r="CE54" s="23">
        <v>0</v>
      </c>
      <c r="CF54" s="23">
        <f t="shared" si="52"/>
        <v>0</v>
      </c>
      <c r="CG54" s="23">
        <v>0</v>
      </c>
      <c r="CH54" s="23">
        <v>0</v>
      </c>
      <c r="CI54" s="23">
        <f t="shared" si="53"/>
        <v>0</v>
      </c>
      <c r="CJ54" s="23">
        <v>0</v>
      </c>
      <c r="CK54" s="23">
        <v>2500</v>
      </c>
      <c r="CL54" s="23">
        <f t="shared" si="54"/>
        <v>1250</v>
      </c>
      <c r="CM54" s="23">
        <v>1048.5</v>
      </c>
      <c r="CN54" s="23">
        <v>2500</v>
      </c>
      <c r="CO54" s="23">
        <f t="shared" si="55"/>
        <v>1250</v>
      </c>
      <c r="CP54" s="23">
        <v>1048.5</v>
      </c>
      <c r="CQ54" s="23">
        <f t="shared" si="56"/>
        <v>83.88</v>
      </c>
      <c r="CR54" s="23">
        <f t="shared" si="57"/>
        <v>41.94</v>
      </c>
      <c r="CS54" s="23">
        <v>0</v>
      </c>
      <c r="CT54" s="23">
        <f t="shared" si="58"/>
        <v>0</v>
      </c>
      <c r="CU54" s="23">
        <v>1421.01</v>
      </c>
      <c r="CV54" s="23">
        <v>0</v>
      </c>
      <c r="CW54" s="23">
        <f t="shared" si="59"/>
        <v>0</v>
      </c>
      <c r="CX54" s="23">
        <v>0</v>
      </c>
      <c r="CY54" s="23">
        <v>0</v>
      </c>
      <c r="CZ54" s="23">
        <f t="shared" si="60"/>
        <v>0</v>
      </c>
      <c r="DA54" s="23">
        <v>0</v>
      </c>
      <c r="DB54" s="23">
        <v>0</v>
      </c>
      <c r="DC54" s="23">
        <f t="shared" si="61"/>
        <v>0</v>
      </c>
      <c r="DD54" s="23">
        <v>0</v>
      </c>
      <c r="DE54" s="23">
        <v>0</v>
      </c>
      <c r="DF54" s="23">
        <f t="shared" si="79"/>
        <v>143881.70000000001</v>
      </c>
      <c r="DG54" s="23">
        <f t="shared" si="80"/>
        <v>71940.850000000006</v>
      </c>
      <c r="DH54" s="23">
        <f t="shared" si="81"/>
        <v>71502.999999999985</v>
      </c>
      <c r="DI54" s="23">
        <v>0</v>
      </c>
      <c r="DJ54" s="23">
        <f t="shared" si="62"/>
        <v>0</v>
      </c>
      <c r="DK54" s="23">
        <v>0</v>
      </c>
      <c r="DL54" s="23">
        <v>0</v>
      </c>
      <c r="DM54" s="23">
        <f t="shared" si="63"/>
        <v>0</v>
      </c>
      <c r="DN54" s="23">
        <v>0</v>
      </c>
      <c r="DO54" s="23">
        <v>0</v>
      </c>
      <c r="DP54" s="23">
        <f t="shared" si="64"/>
        <v>0</v>
      </c>
      <c r="DQ54" s="23">
        <v>0</v>
      </c>
      <c r="DR54" s="23">
        <v>0</v>
      </c>
      <c r="DS54" s="23">
        <f t="shared" si="65"/>
        <v>0</v>
      </c>
      <c r="DT54" s="23">
        <v>0</v>
      </c>
      <c r="DU54" s="23">
        <v>0</v>
      </c>
      <c r="DV54" s="23">
        <f t="shared" si="66"/>
        <v>0</v>
      </c>
      <c r="DW54" s="23">
        <v>0</v>
      </c>
      <c r="DX54" s="23">
        <v>0</v>
      </c>
      <c r="DY54" s="23">
        <f t="shared" si="67"/>
        <v>0</v>
      </c>
      <c r="DZ54" s="23">
        <v>0</v>
      </c>
      <c r="EA54" s="23">
        <v>0</v>
      </c>
      <c r="EB54" s="23">
        <f t="shared" si="82"/>
        <v>0</v>
      </c>
      <c r="EC54" s="23">
        <f t="shared" si="83"/>
        <v>0</v>
      </c>
      <c r="ED54" s="23">
        <f t="shared" si="84"/>
        <v>0</v>
      </c>
    </row>
    <row r="55" spans="1:134" x14ac:dyDescent="0.3">
      <c r="A55" s="21">
        <v>46</v>
      </c>
      <c r="B55" s="28" t="s">
        <v>212</v>
      </c>
      <c r="C55" s="23">
        <v>2119.4888000000001</v>
      </c>
      <c r="D55" s="23">
        <v>30960.168799999999</v>
      </c>
      <c r="E55" s="23">
        <f t="shared" si="68"/>
        <v>175319.99999999997</v>
      </c>
      <c r="F55" s="23">
        <f t="shared" si="69"/>
        <v>87659.999999999985</v>
      </c>
      <c r="G55" s="23">
        <f t="shared" si="70"/>
        <v>70056.19720000001</v>
      </c>
      <c r="H55" s="23">
        <f t="shared" si="17"/>
        <v>79.91808943645907</v>
      </c>
      <c r="I55" s="23">
        <f t="shared" si="18"/>
        <v>39.959044718229535</v>
      </c>
      <c r="J55" s="23">
        <f t="shared" si="71"/>
        <v>54032</v>
      </c>
      <c r="K55" s="23">
        <f t="shared" si="72"/>
        <v>27016</v>
      </c>
      <c r="L55" s="23">
        <f t="shared" si="73"/>
        <v>11934.413200000001</v>
      </c>
      <c r="M55" s="23">
        <f t="shared" si="19"/>
        <v>44.175352383772584</v>
      </c>
      <c r="N55" s="23">
        <f t="shared" si="20"/>
        <v>22.087676191886292</v>
      </c>
      <c r="O55" s="23">
        <f t="shared" si="74"/>
        <v>27590.7</v>
      </c>
      <c r="P55" s="23">
        <f t="shared" si="21"/>
        <v>13795.35</v>
      </c>
      <c r="Q55" s="23">
        <f t="shared" si="75"/>
        <v>7488.7959999999994</v>
      </c>
      <c r="R55" s="23">
        <f t="shared" si="22"/>
        <v>54.284929342133395</v>
      </c>
      <c r="S55" s="23">
        <f t="shared" si="23"/>
        <v>27.142464671066698</v>
      </c>
      <c r="T55" s="23">
        <v>21</v>
      </c>
      <c r="U55" s="23">
        <f t="shared" si="24"/>
        <v>10.5</v>
      </c>
      <c r="V55" s="23">
        <v>4.0069999999999997</v>
      </c>
      <c r="W55" s="23">
        <f t="shared" si="25"/>
        <v>38.161904761904758</v>
      </c>
      <c r="X55" s="23">
        <f t="shared" si="26"/>
        <v>19.080952380952379</v>
      </c>
      <c r="Y55" s="23">
        <v>11828.4</v>
      </c>
      <c r="Z55" s="23">
        <f t="shared" si="27"/>
        <v>5914.2</v>
      </c>
      <c r="AA55" s="23">
        <v>1297.3471999999999</v>
      </c>
      <c r="AB55" s="23">
        <f t="shared" si="28"/>
        <v>21.936140137296675</v>
      </c>
      <c r="AC55" s="23">
        <f t="shared" si="29"/>
        <v>10.968070068648338</v>
      </c>
      <c r="AD55" s="23">
        <v>27569.7</v>
      </c>
      <c r="AE55" s="23">
        <f t="shared" si="30"/>
        <v>13784.85</v>
      </c>
      <c r="AF55" s="23">
        <v>7484.7889999999998</v>
      </c>
      <c r="AG55" s="23">
        <f t="shared" si="31"/>
        <v>54.297210343239129</v>
      </c>
      <c r="AH55" s="23">
        <f t="shared" si="32"/>
        <v>27.148605171619565</v>
      </c>
      <c r="AI55" s="23">
        <v>1030.7</v>
      </c>
      <c r="AJ55" s="23">
        <f t="shared" si="33"/>
        <v>515.35</v>
      </c>
      <c r="AK55" s="23">
        <v>66</v>
      </c>
      <c r="AL55" s="23">
        <f t="shared" si="34"/>
        <v>12.806830309498398</v>
      </c>
      <c r="AM55" s="23">
        <f t="shared" si="35"/>
        <v>6.4034151547491991</v>
      </c>
      <c r="AN55" s="23">
        <v>0</v>
      </c>
      <c r="AO55" s="23">
        <f t="shared" si="36"/>
        <v>0</v>
      </c>
      <c r="AP55" s="23">
        <v>0</v>
      </c>
      <c r="AQ55" s="23" t="e">
        <f t="shared" si="37"/>
        <v>#DIV/0!</v>
      </c>
      <c r="AR55" s="23" t="e">
        <f t="shared" si="38"/>
        <v>#DIV/0!</v>
      </c>
      <c r="AS55" s="23">
        <v>0</v>
      </c>
      <c r="AT55" s="23">
        <f t="shared" si="39"/>
        <v>0</v>
      </c>
      <c r="AU55" s="23">
        <v>0</v>
      </c>
      <c r="AV55" s="23">
        <v>0</v>
      </c>
      <c r="AW55" s="23">
        <f t="shared" si="40"/>
        <v>0</v>
      </c>
      <c r="AX55" s="23">
        <v>0</v>
      </c>
      <c r="AY55" s="23">
        <v>121288</v>
      </c>
      <c r="AZ55" s="23">
        <f t="shared" si="41"/>
        <v>60644</v>
      </c>
      <c r="BA55" s="23">
        <v>60644</v>
      </c>
      <c r="BB55" s="23">
        <v>0</v>
      </c>
      <c r="BC55" s="23">
        <f t="shared" si="42"/>
        <v>0</v>
      </c>
      <c r="BD55" s="23">
        <v>0</v>
      </c>
      <c r="BE55" s="23">
        <v>0</v>
      </c>
      <c r="BF55" s="23">
        <f t="shared" si="43"/>
        <v>0</v>
      </c>
      <c r="BG55" s="23">
        <v>0</v>
      </c>
      <c r="BH55" s="23">
        <v>0</v>
      </c>
      <c r="BI55" s="23">
        <f t="shared" si="44"/>
        <v>0</v>
      </c>
      <c r="BJ55" s="23">
        <v>0</v>
      </c>
      <c r="BK55" s="23">
        <f t="shared" si="76"/>
        <v>3176.9</v>
      </c>
      <c r="BL55" s="23">
        <f t="shared" si="77"/>
        <v>1588.45</v>
      </c>
      <c r="BM55" s="23">
        <f t="shared" si="78"/>
        <v>690.85</v>
      </c>
      <c r="BN55" s="23">
        <f t="shared" si="45"/>
        <v>43.492083477603956</v>
      </c>
      <c r="BO55" s="23">
        <f t="shared" si="46"/>
        <v>21.746041738801978</v>
      </c>
      <c r="BP55" s="23">
        <v>1817</v>
      </c>
      <c r="BQ55" s="23">
        <f t="shared" si="47"/>
        <v>908.5</v>
      </c>
      <c r="BR55" s="23">
        <v>680.85</v>
      </c>
      <c r="BS55" s="23">
        <v>1359.9</v>
      </c>
      <c r="BT55" s="23">
        <f t="shared" si="48"/>
        <v>679.95</v>
      </c>
      <c r="BU55" s="23">
        <v>10</v>
      </c>
      <c r="BV55" s="23">
        <v>0</v>
      </c>
      <c r="BW55" s="23">
        <f t="shared" si="49"/>
        <v>0</v>
      </c>
      <c r="BX55" s="23">
        <v>0</v>
      </c>
      <c r="BY55" s="23">
        <v>0</v>
      </c>
      <c r="BZ55" s="23">
        <f t="shared" si="50"/>
        <v>0</v>
      </c>
      <c r="CA55" s="23">
        <v>0</v>
      </c>
      <c r="CB55" s="23">
        <v>0</v>
      </c>
      <c r="CC55" s="23">
        <f t="shared" si="51"/>
        <v>0</v>
      </c>
      <c r="CD55" s="23">
        <v>0</v>
      </c>
      <c r="CE55" s="23">
        <v>0</v>
      </c>
      <c r="CF55" s="23">
        <f t="shared" si="52"/>
        <v>0</v>
      </c>
      <c r="CG55" s="23">
        <v>0</v>
      </c>
      <c r="CH55" s="23">
        <v>3060</v>
      </c>
      <c r="CI55" s="23">
        <f t="shared" si="53"/>
        <v>1530</v>
      </c>
      <c r="CJ55" s="23">
        <v>418</v>
      </c>
      <c r="CK55" s="23">
        <v>7345.3</v>
      </c>
      <c r="CL55" s="23">
        <f t="shared" si="54"/>
        <v>3672.65</v>
      </c>
      <c r="CM55" s="23">
        <v>1423.97</v>
      </c>
      <c r="CN55" s="23">
        <v>3845.3</v>
      </c>
      <c r="CO55" s="23">
        <f t="shared" si="55"/>
        <v>1922.65</v>
      </c>
      <c r="CP55" s="23">
        <v>600.37</v>
      </c>
      <c r="CQ55" s="23">
        <f t="shared" si="56"/>
        <v>31.226172210230668</v>
      </c>
      <c r="CR55" s="23">
        <f t="shared" si="57"/>
        <v>15.613086105115334</v>
      </c>
      <c r="CS55" s="23">
        <v>0</v>
      </c>
      <c r="CT55" s="23">
        <f t="shared" si="58"/>
        <v>0</v>
      </c>
      <c r="CU55" s="23">
        <v>549.45000000000005</v>
      </c>
      <c r="CV55" s="23">
        <v>0</v>
      </c>
      <c r="CW55" s="23">
        <f t="shared" si="59"/>
        <v>0</v>
      </c>
      <c r="CX55" s="23">
        <v>0</v>
      </c>
      <c r="CY55" s="23">
        <v>0</v>
      </c>
      <c r="CZ55" s="23">
        <f t="shared" si="60"/>
        <v>0</v>
      </c>
      <c r="DA55" s="23">
        <v>0</v>
      </c>
      <c r="DB55" s="23">
        <v>0</v>
      </c>
      <c r="DC55" s="23">
        <f t="shared" si="61"/>
        <v>0</v>
      </c>
      <c r="DD55" s="23">
        <v>0</v>
      </c>
      <c r="DE55" s="23">
        <v>-1111.32</v>
      </c>
      <c r="DF55" s="23">
        <f t="shared" si="79"/>
        <v>175319.99999999997</v>
      </c>
      <c r="DG55" s="23">
        <f t="shared" si="80"/>
        <v>87659.999999999985</v>
      </c>
      <c r="DH55" s="23">
        <f t="shared" si="81"/>
        <v>71467.093200000003</v>
      </c>
      <c r="DI55" s="23">
        <v>0</v>
      </c>
      <c r="DJ55" s="23">
        <f t="shared" si="62"/>
        <v>0</v>
      </c>
      <c r="DK55" s="23">
        <v>0</v>
      </c>
      <c r="DL55" s="23">
        <v>0</v>
      </c>
      <c r="DM55" s="23">
        <f t="shared" si="63"/>
        <v>0</v>
      </c>
      <c r="DN55" s="23">
        <v>-1710.896</v>
      </c>
      <c r="DO55" s="23">
        <v>0</v>
      </c>
      <c r="DP55" s="23">
        <f t="shared" si="64"/>
        <v>0</v>
      </c>
      <c r="DQ55" s="23">
        <v>0</v>
      </c>
      <c r="DR55" s="23">
        <v>0</v>
      </c>
      <c r="DS55" s="23">
        <f t="shared" si="65"/>
        <v>0</v>
      </c>
      <c r="DT55" s="23">
        <v>300</v>
      </c>
      <c r="DU55" s="23">
        <v>0</v>
      </c>
      <c r="DV55" s="23">
        <f t="shared" si="66"/>
        <v>0</v>
      </c>
      <c r="DW55" s="23">
        <v>0</v>
      </c>
      <c r="DX55" s="23">
        <v>21200</v>
      </c>
      <c r="DY55" s="23">
        <f t="shared" si="67"/>
        <v>10600</v>
      </c>
      <c r="DZ55" s="23">
        <v>0</v>
      </c>
      <c r="EA55" s="23">
        <v>0</v>
      </c>
      <c r="EB55" s="23">
        <f t="shared" si="82"/>
        <v>21200</v>
      </c>
      <c r="EC55" s="23">
        <f t="shared" si="83"/>
        <v>10600</v>
      </c>
      <c r="ED55" s="23">
        <f t="shared" si="84"/>
        <v>-1410.896</v>
      </c>
    </row>
    <row r="56" spans="1:134" s="20" customFormat="1" ht="13.5" x14ac:dyDescent="0.25">
      <c r="A56" s="21">
        <v>47</v>
      </c>
      <c r="B56" s="28" t="s">
        <v>213</v>
      </c>
      <c r="C56" s="23">
        <v>30220.744900000002</v>
      </c>
      <c r="D56" s="23">
        <v>31031.8639</v>
      </c>
      <c r="E56" s="23">
        <f t="shared" si="68"/>
        <v>699359.75</v>
      </c>
      <c r="F56" s="23">
        <f t="shared" si="69"/>
        <v>349679.875</v>
      </c>
      <c r="G56" s="23">
        <f t="shared" si="70"/>
        <v>363063.07110000012</v>
      </c>
      <c r="H56" s="23">
        <f t="shared" si="17"/>
        <v>103.82727090027703</v>
      </c>
      <c r="I56" s="23">
        <f t="shared" si="18"/>
        <v>51.913635450138514</v>
      </c>
      <c r="J56" s="23">
        <f t="shared" si="71"/>
        <v>160600</v>
      </c>
      <c r="K56" s="23">
        <f t="shared" si="72"/>
        <v>80300</v>
      </c>
      <c r="L56" s="23">
        <f t="shared" si="73"/>
        <v>110045.37609999999</v>
      </c>
      <c r="M56" s="23">
        <f t="shared" si="19"/>
        <v>137.0428095890411</v>
      </c>
      <c r="N56" s="23">
        <f t="shared" si="20"/>
        <v>68.521404794520549</v>
      </c>
      <c r="O56" s="23">
        <f t="shared" si="74"/>
        <v>110000</v>
      </c>
      <c r="P56" s="23">
        <f t="shared" si="21"/>
        <v>55000</v>
      </c>
      <c r="Q56" s="23">
        <f t="shared" si="75"/>
        <v>52800.791900000004</v>
      </c>
      <c r="R56" s="23">
        <f t="shared" si="22"/>
        <v>96.001439818181822</v>
      </c>
      <c r="S56" s="23">
        <f t="shared" si="23"/>
        <v>48.000719909090911</v>
      </c>
      <c r="T56" s="23">
        <v>10000</v>
      </c>
      <c r="U56" s="23">
        <f t="shared" si="24"/>
        <v>5000</v>
      </c>
      <c r="V56" s="23">
        <v>8783.2968999999994</v>
      </c>
      <c r="W56" s="23">
        <f t="shared" si="25"/>
        <v>175.66593799999998</v>
      </c>
      <c r="X56" s="23">
        <f t="shared" si="26"/>
        <v>87.832968999999991</v>
      </c>
      <c r="Y56" s="23">
        <v>8600</v>
      </c>
      <c r="Z56" s="23">
        <f t="shared" si="27"/>
        <v>4300</v>
      </c>
      <c r="AA56" s="23">
        <v>1933.4957999999999</v>
      </c>
      <c r="AB56" s="23">
        <f t="shared" si="28"/>
        <v>44.965018604651164</v>
      </c>
      <c r="AC56" s="23">
        <f t="shared" si="29"/>
        <v>22.482509302325582</v>
      </c>
      <c r="AD56" s="23">
        <v>100000</v>
      </c>
      <c r="AE56" s="23">
        <f t="shared" si="30"/>
        <v>50000</v>
      </c>
      <c r="AF56" s="23">
        <v>44017.495000000003</v>
      </c>
      <c r="AG56" s="23">
        <f t="shared" si="31"/>
        <v>88.034990000000008</v>
      </c>
      <c r="AH56" s="23">
        <f t="shared" si="32"/>
        <v>44.017495000000004</v>
      </c>
      <c r="AI56" s="23">
        <v>7000</v>
      </c>
      <c r="AJ56" s="23">
        <f t="shared" si="33"/>
        <v>3500</v>
      </c>
      <c r="AK56" s="23">
        <v>3775.16</v>
      </c>
      <c r="AL56" s="23">
        <f t="shared" si="34"/>
        <v>107.86171428571427</v>
      </c>
      <c r="AM56" s="23">
        <f t="shared" si="35"/>
        <v>53.930857142857135</v>
      </c>
      <c r="AN56" s="23">
        <v>6000</v>
      </c>
      <c r="AO56" s="23">
        <f t="shared" si="36"/>
        <v>3000</v>
      </c>
      <c r="AP56" s="23">
        <v>4895.3999999999996</v>
      </c>
      <c r="AQ56" s="23">
        <f t="shared" si="37"/>
        <v>163.17999999999998</v>
      </c>
      <c r="AR56" s="23">
        <f t="shared" si="38"/>
        <v>81.589999999999989</v>
      </c>
      <c r="AS56" s="23">
        <v>0</v>
      </c>
      <c r="AT56" s="23">
        <f t="shared" si="39"/>
        <v>0</v>
      </c>
      <c r="AU56" s="23">
        <v>0</v>
      </c>
      <c r="AV56" s="23">
        <v>0</v>
      </c>
      <c r="AW56" s="23">
        <f t="shared" si="40"/>
        <v>0</v>
      </c>
      <c r="AX56" s="23">
        <v>0</v>
      </c>
      <c r="AY56" s="23">
        <v>499108.2</v>
      </c>
      <c r="AZ56" s="23">
        <f t="shared" si="41"/>
        <v>249554.1</v>
      </c>
      <c r="BA56" s="23">
        <v>249554.1</v>
      </c>
      <c r="BB56" s="23">
        <v>4700.8</v>
      </c>
      <c r="BC56" s="23">
        <f t="shared" si="42"/>
        <v>2350.4</v>
      </c>
      <c r="BD56" s="23">
        <v>1307.7</v>
      </c>
      <c r="BE56" s="23">
        <v>0</v>
      </c>
      <c r="BF56" s="23">
        <f t="shared" si="43"/>
        <v>0</v>
      </c>
      <c r="BG56" s="23">
        <v>0</v>
      </c>
      <c r="BH56" s="23">
        <v>0</v>
      </c>
      <c r="BI56" s="23">
        <f t="shared" si="44"/>
        <v>0</v>
      </c>
      <c r="BJ56" s="23">
        <v>0</v>
      </c>
      <c r="BK56" s="23">
        <f t="shared" si="76"/>
        <v>4000</v>
      </c>
      <c r="BL56" s="23">
        <f t="shared" si="77"/>
        <v>2000</v>
      </c>
      <c r="BM56" s="23">
        <f t="shared" si="78"/>
        <v>7186.9246000000003</v>
      </c>
      <c r="BN56" s="23">
        <f t="shared" si="45"/>
        <v>359.34622999999999</v>
      </c>
      <c r="BO56" s="23">
        <f t="shared" si="46"/>
        <v>179.673115</v>
      </c>
      <c r="BP56" s="23">
        <v>1000</v>
      </c>
      <c r="BQ56" s="23">
        <f t="shared" si="47"/>
        <v>500</v>
      </c>
      <c r="BR56" s="23">
        <v>661.31700000000001</v>
      </c>
      <c r="BS56" s="23">
        <v>1000</v>
      </c>
      <c r="BT56" s="23">
        <f t="shared" si="48"/>
        <v>500</v>
      </c>
      <c r="BU56" s="23">
        <v>4326.4920000000002</v>
      </c>
      <c r="BV56" s="23">
        <v>1000</v>
      </c>
      <c r="BW56" s="23">
        <f t="shared" si="49"/>
        <v>500</v>
      </c>
      <c r="BX56" s="23">
        <v>941.38900000000001</v>
      </c>
      <c r="BY56" s="23">
        <v>1000</v>
      </c>
      <c r="BZ56" s="23">
        <f t="shared" si="50"/>
        <v>500</v>
      </c>
      <c r="CA56" s="23">
        <v>1257.7266</v>
      </c>
      <c r="CB56" s="23">
        <v>0</v>
      </c>
      <c r="CC56" s="23">
        <f t="shared" si="51"/>
        <v>0</v>
      </c>
      <c r="CD56" s="23">
        <v>0</v>
      </c>
      <c r="CE56" s="23">
        <v>5950</v>
      </c>
      <c r="CF56" s="23">
        <f t="shared" si="52"/>
        <v>2975</v>
      </c>
      <c r="CG56" s="23">
        <v>2155.895</v>
      </c>
      <c r="CH56" s="23">
        <v>0</v>
      </c>
      <c r="CI56" s="23">
        <f t="shared" si="53"/>
        <v>0</v>
      </c>
      <c r="CJ56" s="23">
        <v>0</v>
      </c>
      <c r="CK56" s="23">
        <v>25000</v>
      </c>
      <c r="CL56" s="23">
        <f t="shared" si="54"/>
        <v>12500</v>
      </c>
      <c r="CM56" s="23">
        <v>21639.848399999999</v>
      </c>
      <c r="CN56" s="23">
        <v>25000</v>
      </c>
      <c r="CO56" s="23">
        <f t="shared" si="55"/>
        <v>12500</v>
      </c>
      <c r="CP56" s="23">
        <v>15572.848400000001</v>
      </c>
      <c r="CQ56" s="23">
        <f t="shared" si="56"/>
        <v>124.5827872</v>
      </c>
      <c r="CR56" s="23">
        <f t="shared" si="57"/>
        <v>62.291393599999999</v>
      </c>
      <c r="CS56" s="23">
        <v>0</v>
      </c>
      <c r="CT56" s="23">
        <f t="shared" si="58"/>
        <v>0</v>
      </c>
      <c r="CU56" s="23">
        <v>15940.8554</v>
      </c>
      <c r="CV56" s="23">
        <v>0</v>
      </c>
      <c r="CW56" s="23">
        <f t="shared" si="59"/>
        <v>0</v>
      </c>
      <c r="CX56" s="23">
        <v>0</v>
      </c>
      <c r="CY56" s="23">
        <v>0</v>
      </c>
      <c r="CZ56" s="23">
        <f t="shared" si="60"/>
        <v>0</v>
      </c>
      <c r="DA56" s="23">
        <v>0</v>
      </c>
      <c r="DB56" s="23">
        <v>0</v>
      </c>
      <c r="DC56" s="23">
        <f t="shared" si="61"/>
        <v>0</v>
      </c>
      <c r="DD56" s="23">
        <v>1872.9</v>
      </c>
      <c r="DE56" s="23">
        <v>0</v>
      </c>
      <c r="DF56" s="23">
        <f t="shared" si="79"/>
        <v>670359</v>
      </c>
      <c r="DG56" s="23">
        <f t="shared" si="80"/>
        <v>335179.5</v>
      </c>
      <c r="DH56" s="23">
        <f t="shared" si="81"/>
        <v>363063.07110000012</v>
      </c>
      <c r="DI56" s="23">
        <v>0</v>
      </c>
      <c r="DJ56" s="23">
        <f t="shared" si="62"/>
        <v>0</v>
      </c>
      <c r="DK56" s="23">
        <v>0</v>
      </c>
      <c r="DL56" s="23">
        <v>29000.75</v>
      </c>
      <c r="DM56" s="23">
        <f t="shared" si="63"/>
        <v>14500.375</v>
      </c>
      <c r="DN56" s="23">
        <v>0</v>
      </c>
      <c r="DO56" s="23">
        <v>0</v>
      </c>
      <c r="DP56" s="23">
        <f t="shared" si="64"/>
        <v>0</v>
      </c>
      <c r="DQ56" s="23">
        <v>0</v>
      </c>
      <c r="DR56" s="23">
        <v>0</v>
      </c>
      <c r="DS56" s="23">
        <f t="shared" si="65"/>
        <v>0</v>
      </c>
      <c r="DT56" s="23">
        <v>0</v>
      </c>
      <c r="DU56" s="23">
        <v>0</v>
      </c>
      <c r="DV56" s="23">
        <f t="shared" si="66"/>
        <v>0</v>
      </c>
      <c r="DW56" s="23">
        <v>0</v>
      </c>
      <c r="DX56" s="23">
        <v>88759</v>
      </c>
      <c r="DY56" s="23">
        <f t="shared" si="67"/>
        <v>44379.5</v>
      </c>
      <c r="DZ56" s="23">
        <v>0</v>
      </c>
      <c r="EA56" s="23">
        <v>0</v>
      </c>
      <c r="EB56" s="23">
        <f t="shared" si="82"/>
        <v>117759.75</v>
      </c>
      <c r="EC56" s="23">
        <f t="shared" si="83"/>
        <v>58879.875</v>
      </c>
      <c r="ED56" s="23">
        <f t="shared" si="84"/>
        <v>0</v>
      </c>
    </row>
    <row r="57" spans="1:134" x14ac:dyDescent="0.3">
      <c r="A57" s="21">
        <v>48</v>
      </c>
      <c r="B57" s="28" t="s">
        <v>214</v>
      </c>
      <c r="C57" s="23">
        <v>4210.6522000000004</v>
      </c>
      <c r="D57" s="23">
        <v>410.92869999999999</v>
      </c>
      <c r="E57" s="23">
        <f t="shared" si="68"/>
        <v>19329</v>
      </c>
      <c r="F57" s="23">
        <f t="shared" si="69"/>
        <v>9664.5</v>
      </c>
      <c r="G57" s="23">
        <f t="shared" si="70"/>
        <v>6369.705100000001</v>
      </c>
      <c r="H57" s="23">
        <f t="shared" si="17"/>
        <v>65.908273578560724</v>
      </c>
      <c r="I57" s="23">
        <f t="shared" si="18"/>
        <v>32.954136789280362</v>
      </c>
      <c r="J57" s="23">
        <f t="shared" si="71"/>
        <v>10131.799999999999</v>
      </c>
      <c r="K57" s="23">
        <f t="shared" si="72"/>
        <v>5065.8999999999996</v>
      </c>
      <c r="L57" s="23">
        <f t="shared" si="73"/>
        <v>1771.1050999999998</v>
      </c>
      <c r="M57" s="23">
        <f t="shared" si="19"/>
        <v>34.961311909038869</v>
      </c>
      <c r="N57" s="23">
        <f t="shared" si="20"/>
        <v>17.480655954519435</v>
      </c>
      <c r="O57" s="23">
        <f t="shared" si="74"/>
        <v>2244</v>
      </c>
      <c r="P57" s="23">
        <f t="shared" si="21"/>
        <v>1122</v>
      </c>
      <c r="Q57" s="23">
        <f t="shared" si="75"/>
        <v>499.02499999999998</v>
      </c>
      <c r="R57" s="23">
        <f t="shared" si="22"/>
        <v>44.476381461675579</v>
      </c>
      <c r="S57" s="23">
        <f t="shared" si="23"/>
        <v>22.23819073083779</v>
      </c>
      <c r="T57" s="23">
        <v>0</v>
      </c>
      <c r="U57" s="23">
        <f t="shared" si="24"/>
        <v>0</v>
      </c>
      <c r="V57" s="23">
        <v>0.13700000000000001</v>
      </c>
      <c r="W57" s="23" t="e">
        <f t="shared" si="25"/>
        <v>#DIV/0!</v>
      </c>
      <c r="X57" s="23" t="e">
        <f t="shared" si="26"/>
        <v>#DIV/0!</v>
      </c>
      <c r="Y57" s="23">
        <v>1046.8</v>
      </c>
      <c r="Z57" s="23">
        <f t="shared" si="27"/>
        <v>523.4</v>
      </c>
      <c r="AA57" s="23">
        <v>244.7971</v>
      </c>
      <c r="AB57" s="23">
        <f t="shared" si="28"/>
        <v>46.770557890714556</v>
      </c>
      <c r="AC57" s="23">
        <f t="shared" si="29"/>
        <v>23.385278945357278</v>
      </c>
      <c r="AD57" s="23">
        <v>2244</v>
      </c>
      <c r="AE57" s="23">
        <f t="shared" si="30"/>
        <v>1122</v>
      </c>
      <c r="AF57" s="23">
        <v>498.88799999999998</v>
      </c>
      <c r="AG57" s="23">
        <f t="shared" si="31"/>
        <v>44.464171122994649</v>
      </c>
      <c r="AH57" s="23">
        <f t="shared" si="32"/>
        <v>22.232085561497325</v>
      </c>
      <c r="AI57" s="23">
        <v>1084</v>
      </c>
      <c r="AJ57" s="23">
        <f t="shared" si="33"/>
        <v>542</v>
      </c>
      <c r="AK57" s="23">
        <v>198</v>
      </c>
      <c r="AL57" s="23">
        <f t="shared" si="34"/>
        <v>36.531365313653133</v>
      </c>
      <c r="AM57" s="23">
        <f t="shared" si="35"/>
        <v>18.265682656826566</v>
      </c>
      <c r="AN57" s="23">
        <v>0</v>
      </c>
      <c r="AO57" s="23">
        <f t="shared" si="36"/>
        <v>0</v>
      </c>
      <c r="AP57" s="23">
        <v>0</v>
      </c>
      <c r="AQ57" s="23" t="e">
        <f t="shared" si="37"/>
        <v>#DIV/0!</v>
      </c>
      <c r="AR57" s="23" t="e">
        <f t="shared" si="38"/>
        <v>#DIV/0!</v>
      </c>
      <c r="AS57" s="23">
        <v>0</v>
      </c>
      <c r="AT57" s="23">
        <f t="shared" si="39"/>
        <v>0</v>
      </c>
      <c r="AU57" s="23">
        <v>0</v>
      </c>
      <c r="AV57" s="23">
        <v>0</v>
      </c>
      <c r="AW57" s="23">
        <f t="shared" si="40"/>
        <v>0</v>
      </c>
      <c r="AX57" s="23">
        <v>0</v>
      </c>
      <c r="AY57" s="23">
        <v>9197.2000000000007</v>
      </c>
      <c r="AZ57" s="23">
        <f t="shared" si="41"/>
        <v>4598.6000000000004</v>
      </c>
      <c r="BA57" s="23">
        <v>4598.6000000000004</v>
      </c>
      <c r="BB57" s="23">
        <v>0</v>
      </c>
      <c r="BC57" s="23">
        <f t="shared" si="42"/>
        <v>0</v>
      </c>
      <c r="BD57" s="23">
        <v>0</v>
      </c>
      <c r="BE57" s="23">
        <v>0</v>
      </c>
      <c r="BF57" s="23">
        <f t="shared" si="43"/>
        <v>0</v>
      </c>
      <c r="BG57" s="23">
        <v>0</v>
      </c>
      <c r="BH57" s="23">
        <v>0</v>
      </c>
      <c r="BI57" s="23">
        <f t="shared" si="44"/>
        <v>0</v>
      </c>
      <c r="BJ57" s="23">
        <v>0</v>
      </c>
      <c r="BK57" s="23">
        <f t="shared" si="76"/>
        <v>5257</v>
      </c>
      <c r="BL57" s="23">
        <f t="shared" si="77"/>
        <v>2628.5</v>
      </c>
      <c r="BM57" s="23">
        <f t="shared" si="78"/>
        <v>705.73</v>
      </c>
      <c r="BN57" s="23">
        <f t="shared" si="45"/>
        <v>26.849153509606239</v>
      </c>
      <c r="BO57" s="23">
        <f t="shared" si="46"/>
        <v>13.42457675480312</v>
      </c>
      <c r="BP57" s="23">
        <v>1824</v>
      </c>
      <c r="BQ57" s="23">
        <f t="shared" si="47"/>
        <v>912</v>
      </c>
      <c r="BR57" s="23">
        <v>250</v>
      </c>
      <c r="BS57" s="23">
        <v>3433</v>
      </c>
      <c r="BT57" s="23">
        <f t="shared" si="48"/>
        <v>1716.5</v>
      </c>
      <c r="BU57" s="23">
        <v>455.73</v>
      </c>
      <c r="BV57" s="23">
        <v>0</v>
      </c>
      <c r="BW57" s="23">
        <f t="shared" si="49"/>
        <v>0</v>
      </c>
      <c r="BX57" s="23">
        <v>0</v>
      </c>
      <c r="BY57" s="23">
        <v>0</v>
      </c>
      <c r="BZ57" s="23">
        <f t="shared" si="50"/>
        <v>0</v>
      </c>
      <c r="CA57" s="23">
        <v>0</v>
      </c>
      <c r="CB57" s="23">
        <v>0</v>
      </c>
      <c r="CC57" s="23">
        <f t="shared" si="51"/>
        <v>0</v>
      </c>
      <c r="CD57" s="23">
        <v>0</v>
      </c>
      <c r="CE57" s="23">
        <v>0</v>
      </c>
      <c r="CF57" s="23">
        <f t="shared" si="52"/>
        <v>0</v>
      </c>
      <c r="CG57" s="23">
        <v>0</v>
      </c>
      <c r="CH57" s="23">
        <v>0</v>
      </c>
      <c r="CI57" s="23">
        <f t="shared" si="53"/>
        <v>0</v>
      </c>
      <c r="CJ57" s="23">
        <v>0</v>
      </c>
      <c r="CK57" s="23">
        <v>500</v>
      </c>
      <c r="CL57" s="23">
        <f t="shared" si="54"/>
        <v>250</v>
      </c>
      <c r="CM57" s="23">
        <v>93.552999999999997</v>
      </c>
      <c r="CN57" s="23">
        <v>500</v>
      </c>
      <c r="CO57" s="23">
        <f t="shared" si="55"/>
        <v>250</v>
      </c>
      <c r="CP57" s="23">
        <v>93.552999999999997</v>
      </c>
      <c r="CQ57" s="23">
        <f t="shared" si="56"/>
        <v>37.421199999999999</v>
      </c>
      <c r="CR57" s="23">
        <f t="shared" si="57"/>
        <v>18.710599999999999</v>
      </c>
      <c r="CS57" s="23">
        <v>0</v>
      </c>
      <c r="CT57" s="23">
        <f t="shared" si="58"/>
        <v>0</v>
      </c>
      <c r="CU57" s="23">
        <v>0</v>
      </c>
      <c r="CV57" s="23">
        <v>0</v>
      </c>
      <c r="CW57" s="23">
        <f t="shared" si="59"/>
        <v>0</v>
      </c>
      <c r="CX57" s="23">
        <v>0</v>
      </c>
      <c r="CY57" s="23">
        <v>0</v>
      </c>
      <c r="CZ57" s="23">
        <f t="shared" si="60"/>
        <v>0</v>
      </c>
      <c r="DA57" s="23">
        <v>0</v>
      </c>
      <c r="DB57" s="23">
        <v>0</v>
      </c>
      <c r="DC57" s="23">
        <f t="shared" si="61"/>
        <v>0</v>
      </c>
      <c r="DD57" s="23">
        <v>30</v>
      </c>
      <c r="DE57" s="23">
        <v>0</v>
      </c>
      <c r="DF57" s="23">
        <f t="shared" si="79"/>
        <v>19329</v>
      </c>
      <c r="DG57" s="23">
        <f t="shared" si="80"/>
        <v>9664.5</v>
      </c>
      <c r="DH57" s="23">
        <f t="shared" si="81"/>
        <v>6369.705100000001</v>
      </c>
      <c r="DI57" s="23">
        <v>0</v>
      </c>
      <c r="DJ57" s="23">
        <f t="shared" si="62"/>
        <v>0</v>
      </c>
      <c r="DK57" s="23">
        <v>0</v>
      </c>
      <c r="DL57" s="23">
        <v>0</v>
      </c>
      <c r="DM57" s="23">
        <f t="shared" si="63"/>
        <v>0</v>
      </c>
      <c r="DN57" s="23">
        <v>0</v>
      </c>
      <c r="DO57" s="23">
        <v>0</v>
      </c>
      <c r="DP57" s="23">
        <f t="shared" si="64"/>
        <v>0</v>
      </c>
      <c r="DQ57" s="23">
        <v>0</v>
      </c>
      <c r="DR57" s="23">
        <v>0</v>
      </c>
      <c r="DS57" s="23">
        <f t="shared" si="65"/>
        <v>0</v>
      </c>
      <c r="DT57" s="23">
        <v>0</v>
      </c>
      <c r="DU57" s="23">
        <v>0</v>
      </c>
      <c r="DV57" s="23">
        <f t="shared" si="66"/>
        <v>0</v>
      </c>
      <c r="DW57" s="23">
        <v>0</v>
      </c>
      <c r="DX57" s="23">
        <v>0</v>
      </c>
      <c r="DY57" s="23">
        <f t="shared" si="67"/>
        <v>0</v>
      </c>
      <c r="DZ57" s="23">
        <v>0</v>
      </c>
      <c r="EA57" s="23">
        <v>0</v>
      </c>
      <c r="EB57" s="23">
        <f t="shared" si="82"/>
        <v>0</v>
      </c>
      <c r="EC57" s="23">
        <f t="shared" si="83"/>
        <v>0</v>
      </c>
      <c r="ED57" s="23">
        <f t="shared" si="84"/>
        <v>0</v>
      </c>
    </row>
    <row r="58" spans="1:134" x14ac:dyDescent="0.3">
      <c r="A58" s="21">
        <v>49</v>
      </c>
      <c r="B58" s="28" t="s">
        <v>215</v>
      </c>
      <c r="C58" s="23">
        <v>9283.0964000000004</v>
      </c>
      <c r="D58" s="23">
        <v>26621.918900000001</v>
      </c>
      <c r="E58" s="23">
        <f t="shared" si="68"/>
        <v>59112.6</v>
      </c>
      <c r="F58" s="23">
        <f t="shared" si="69"/>
        <v>29556.3</v>
      </c>
      <c r="G58" s="23">
        <f t="shared" si="70"/>
        <v>29219.973699999991</v>
      </c>
      <c r="H58" s="23">
        <f t="shared" si="17"/>
        <v>98.862082534011336</v>
      </c>
      <c r="I58" s="23">
        <f t="shared" si="18"/>
        <v>49.431041267005668</v>
      </c>
      <c r="J58" s="23">
        <f t="shared" si="71"/>
        <v>15750</v>
      </c>
      <c r="K58" s="23">
        <f t="shared" si="72"/>
        <v>7875</v>
      </c>
      <c r="L58" s="23">
        <f t="shared" si="73"/>
        <v>8662.8737000000001</v>
      </c>
      <c r="M58" s="23">
        <f t="shared" si="19"/>
        <v>110.00474539682538</v>
      </c>
      <c r="N58" s="23">
        <f t="shared" si="20"/>
        <v>55.002372698412692</v>
      </c>
      <c r="O58" s="23">
        <f t="shared" si="74"/>
        <v>6500</v>
      </c>
      <c r="P58" s="23">
        <f t="shared" si="21"/>
        <v>3250</v>
      </c>
      <c r="Q58" s="23">
        <f t="shared" si="75"/>
        <v>3049.1579999999999</v>
      </c>
      <c r="R58" s="23">
        <f t="shared" si="22"/>
        <v>93.820246153846156</v>
      </c>
      <c r="S58" s="23">
        <f t="shared" si="23"/>
        <v>46.910123076923078</v>
      </c>
      <c r="T58" s="23">
        <v>0</v>
      </c>
      <c r="U58" s="23">
        <f t="shared" si="24"/>
        <v>0</v>
      </c>
      <c r="V58" s="23">
        <v>4.0250000000000004</v>
      </c>
      <c r="W58" s="23" t="e">
        <f t="shared" si="25"/>
        <v>#DIV/0!</v>
      </c>
      <c r="X58" s="23" t="e">
        <f t="shared" si="26"/>
        <v>#DIV/0!</v>
      </c>
      <c r="Y58" s="23">
        <v>5700</v>
      </c>
      <c r="Z58" s="23">
        <f t="shared" si="27"/>
        <v>2850</v>
      </c>
      <c r="AA58" s="23">
        <v>2089.1496999999999</v>
      </c>
      <c r="AB58" s="23">
        <f t="shared" si="28"/>
        <v>73.303498245614023</v>
      </c>
      <c r="AC58" s="23">
        <f t="shared" si="29"/>
        <v>36.651749122807011</v>
      </c>
      <c r="AD58" s="23">
        <v>6500</v>
      </c>
      <c r="AE58" s="23">
        <f t="shared" si="30"/>
        <v>3250</v>
      </c>
      <c r="AF58" s="23">
        <v>3045.1329999999998</v>
      </c>
      <c r="AG58" s="23">
        <f t="shared" si="31"/>
        <v>93.696399999999997</v>
      </c>
      <c r="AH58" s="23">
        <f t="shared" si="32"/>
        <v>46.848199999999999</v>
      </c>
      <c r="AI58" s="23">
        <v>700</v>
      </c>
      <c r="AJ58" s="23">
        <f t="shared" si="33"/>
        <v>350</v>
      </c>
      <c r="AK58" s="23">
        <v>542.5</v>
      </c>
      <c r="AL58" s="23">
        <f t="shared" si="34"/>
        <v>155</v>
      </c>
      <c r="AM58" s="23">
        <f t="shared" si="35"/>
        <v>77.5</v>
      </c>
      <c r="AN58" s="23">
        <v>0</v>
      </c>
      <c r="AO58" s="23">
        <f t="shared" si="36"/>
        <v>0</v>
      </c>
      <c r="AP58" s="23">
        <v>0</v>
      </c>
      <c r="AQ58" s="23" t="e">
        <f t="shared" si="37"/>
        <v>#DIV/0!</v>
      </c>
      <c r="AR58" s="23" t="e">
        <f t="shared" si="38"/>
        <v>#DIV/0!</v>
      </c>
      <c r="AS58" s="23">
        <v>0</v>
      </c>
      <c r="AT58" s="23">
        <f t="shared" si="39"/>
        <v>0</v>
      </c>
      <c r="AU58" s="23">
        <v>0</v>
      </c>
      <c r="AV58" s="23">
        <v>0</v>
      </c>
      <c r="AW58" s="23">
        <f t="shared" si="40"/>
        <v>0</v>
      </c>
      <c r="AX58" s="23">
        <v>0</v>
      </c>
      <c r="AY58" s="23">
        <v>41114.199999999997</v>
      </c>
      <c r="AZ58" s="23">
        <f t="shared" si="41"/>
        <v>20557.099999999999</v>
      </c>
      <c r="BA58" s="23">
        <v>20557.099999999999</v>
      </c>
      <c r="BB58" s="23">
        <v>0</v>
      </c>
      <c r="BC58" s="23">
        <f t="shared" si="42"/>
        <v>0</v>
      </c>
      <c r="BD58" s="23">
        <v>0</v>
      </c>
      <c r="BE58" s="23">
        <v>0</v>
      </c>
      <c r="BF58" s="23">
        <f t="shared" si="43"/>
        <v>0</v>
      </c>
      <c r="BG58" s="23">
        <v>0</v>
      </c>
      <c r="BH58" s="23">
        <v>0</v>
      </c>
      <c r="BI58" s="23">
        <f t="shared" si="44"/>
        <v>0</v>
      </c>
      <c r="BJ58" s="23">
        <v>0</v>
      </c>
      <c r="BK58" s="23">
        <f t="shared" si="76"/>
        <v>1350</v>
      </c>
      <c r="BL58" s="23">
        <f t="shared" si="77"/>
        <v>675</v>
      </c>
      <c r="BM58" s="23">
        <f t="shared" si="78"/>
        <v>1942.4</v>
      </c>
      <c r="BN58" s="23">
        <f t="shared" si="45"/>
        <v>287.762962962963</v>
      </c>
      <c r="BO58" s="23">
        <f t="shared" si="46"/>
        <v>143.8814814814815</v>
      </c>
      <c r="BP58" s="23">
        <v>1000</v>
      </c>
      <c r="BQ58" s="23">
        <f t="shared" si="47"/>
        <v>500</v>
      </c>
      <c r="BR58" s="23">
        <v>1650.8</v>
      </c>
      <c r="BS58" s="23">
        <v>0</v>
      </c>
      <c r="BT58" s="23">
        <f t="shared" si="48"/>
        <v>0</v>
      </c>
      <c r="BU58" s="23">
        <v>0</v>
      </c>
      <c r="BV58" s="23">
        <v>0</v>
      </c>
      <c r="BW58" s="23">
        <f t="shared" si="49"/>
        <v>0</v>
      </c>
      <c r="BX58" s="23">
        <v>0</v>
      </c>
      <c r="BY58" s="23">
        <v>350</v>
      </c>
      <c r="BZ58" s="23">
        <f t="shared" si="50"/>
        <v>175</v>
      </c>
      <c r="CA58" s="23">
        <v>291.60000000000002</v>
      </c>
      <c r="CB58" s="23">
        <v>0</v>
      </c>
      <c r="CC58" s="23">
        <f t="shared" si="51"/>
        <v>0</v>
      </c>
      <c r="CD58" s="23">
        <v>0</v>
      </c>
      <c r="CE58" s="23">
        <v>0</v>
      </c>
      <c r="CF58" s="23">
        <f t="shared" si="52"/>
        <v>0</v>
      </c>
      <c r="CG58" s="23">
        <v>0</v>
      </c>
      <c r="CH58" s="23">
        <v>0</v>
      </c>
      <c r="CI58" s="23">
        <f t="shared" si="53"/>
        <v>0</v>
      </c>
      <c r="CJ58" s="23">
        <v>3.6</v>
      </c>
      <c r="CK58" s="23">
        <v>1500</v>
      </c>
      <c r="CL58" s="23">
        <f t="shared" si="54"/>
        <v>750</v>
      </c>
      <c r="CM58" s="23">
        <v>798.86599999999999</v>
      </c>
      <c r="CN58" s="23">
        <v>1200</v>
      </c>
      <c r="CO58" s="23">
        <f t="shared" si="55"/>
        <v>600</v>
      </c>
      <c r="CP58" s="23">
        <v>706.86599999999999</v>
      </c>
      <c r="CQ58" s="23">
        <f t="shared" si="56"/>
        <v>117.81099999999999</v>
      </c>
      <c r="CR58" s="23">
        <f t="shared" si="57"/>
        <v>58.905499999999996</v>
      </c>
      <c r="CS58" s="23">
        <v>0</v>
      </c>
      <c r="CT58" s="23">
        <f t="shared" si="58"/>
        <v>0</v>
      </c>
      <c r="CU58" s="23">
        <v>37.200000000000003</v>
      </c>
      <c r="CV58" s="23">
        <v>0</v>
      </c>
      <c r="CW58" s="23">
        <f t="shared" si="59"/>
        <v>0</v>
      </c>
      <c r="CX58" s="23">
        <v>200</v>
      </c>
      <c r="CY58" s="23">
        <v>0</v>
      </c>
      <c r="CZ58" s="23">
        <f t="shared" si="60"/>
        <v>0</v>
      </c>
      <c r="DA58" s="23">
        <v>0</v>
      </c>
      <c r="DB58" s="23">
        <v>0</v>
      </c>
      <c r="DC58" s="23">
        <f t="shared" si="61"/>
        <v>0</v>
      </c>
      <c r="DD58" s="23">
        <v>0</v>
      </c>
      <c r="DE58" s="23">
        <v>0</v>
      </c>
      <c r="DF58" s="23">
        <f t="shared" si="79"/>
        <v>56864.2</v>
      </c>
      <c r="DG58" s="23">
        <f t="shared" si="80"/>
        <v>28432.1</v>
      </c>
      <c r="DH58" s="23">
        <f t="shared" si="81"/>
        <v>29219.973699999991</v>
      </c>
      <c r="DI58" s="23">
        <v>0</v>
      </c>
      <c r="DJ58" s="23">
        <f t="shared" si="62"/>
        <v>0</v>
      </c>
      <c r="DK58" s="23">
        <v>0</v>
      </c>
      <c r="DL58" s="23">
        <v>2248.4</v>
      </c>
      <c r="DM58" s="23">
        <f t="shared" si="63"/>
        <v>1124.2</v>
      </c>
      <c r="DN58" s="23">
        <v>0</v>
      </c>
      <c r="DO58" s="23">
        <v>0</v>
      </c>
      <c r="DP58" s="23">
        <f t="shared" si="64"/>
        <v>0</v>
      </c>
      <c r="DQ58" s="23">
        <v>0</v>
      </c>
      <c r="DR58" s="23">
        <v>0</v>
      </c>
      <c r="DS58" s="23">
        <f t="shared" si="65"/>
        <v>0</v>
      </c>
      <c r="DT58" s="23">
        <v>0</v>
      </c>
      <c r="DU58" s="23">
        <v>0</v>
      </c>
      <c r="DV58" s="23">
        <f t="shared" si="66"/>
        <v>0</v>
      </c>
      <c r="DW58" s="23">
        <v>0</v>
      </c>
      <c r="DX58" s="23">
        <v>0</v>
      </c>
      <c r="DY58" s="23">
        <f t="shared" si="67"/>
        <v>0</v>
      </c>
      <c r="DZ58" s="23">
        <v>0</v>
      </c>
      <c r="EA58" s="23">
        <v>0</v>
      </c>
      <c r="EB58" s="23">
        <f t="shared" si="82"/>
        <v>2248.4</v>
      </c>
      <c r="EC58" s="23">
        <f t="shared" si="83"/>
        <v>1124.2</v>
      </c>
      <c r="ED58" s="23">
        <f t="shared" si="84"/>
        <v>0</v>
      </c>
    </row>
    <row r="59" spans="1:134" x14ac:dyDescent="0.3">
      <c r="A59" s="21">
        <v>50</v>
      </c>
      <c r="B59" s="30" t="s">
        <v>216</v>
      </c>
      <c r="C59" s="23">
        <v>1577.373</v>
      </c>
      <c r="D59" s="23">
        <v>11.433999999999999</v>
      </c>
      <c r="E59" s="23">
        <f t="shared" si="68"/>
        <v>15764.499999999998</v>
      </c>
      <c r="F59" s="23">
        <f t="shared" si="69"/>
        <v>7882.2499999999991</v>
      </c>
      <c r="G59" s="23">
        <f t="shared" si="70"/>
        <v>6678.4089999999997</v>
      </c>
      <c r="H59" s="23">
        <f t="shared" si="17"/>
        <v>84.727190840178892</v>
      </c>
      <c r="I59" s="23">
        <f t="shared" si="18"/>
        <v>42.363595420089446</v>
      </c>
      <c r="J59" s="23">
        <f t="shared" si="71"/>
        <v>5840.2</v>
      </c>
      <c r="K59" s="23">
        <f t="shared" si="72"/>
        <v>2920.1</v>
      </c>
      <c r="L59" s="23">
        <f t="shared" si="73"/>
        <v>1716.2090000000001</v>
      </c>
      <c r="M59" s="23">
        <f t="shared" si="19"/>
        <v>58.772268073011205</v>
      </c>
      <c r="N59" s="23">
        <f t="shared" si="20"/>
        <v>29.386134036505602</v>
      </c>
      <c r="O59" s="23">
        <f t="shared" si="74"/>
        <v>1550</v>
      </c>
      <c r="P59" s="23">
        <f t="shared" si="21"/>
        <v>775</v>
      </c>
      <c r="Q59" s="23">
        <f t="shared" si="75"/>
        <v>939.80700000000002</v>
      </c>
      <c r="R59" s="23">
        <f t="shared" si="22"/>
        <v>121.26541935483873</v>
      </c>
      <c r="S59" s="23">
        <f t="shared" si="23"/>
        <v>60.632709677419363</v>
      </c>
      <c r="T59" s="23">
        <v>200</v>
      </c>
      <c r="U59" s="23">
        <f t="shared" si="24"/>
        <v>100</v>
      </c>
      <c r="V59" s="23">
        <v>36.408999999999999</v>
      </c>
      <c r="W59" s="23">
        <f t="shared" si="25"/>
        <v>36.408999999999999</v>
      </c>
      <c r="X59" s="23">
        <f t="shared" si="26"/>
        <v>18.204499999999999</v>
      </c>
      <c r="Y59" s="23">
        <v>1370</v>
      </c>
      <c r="Z59" s="23">
        <f t="shared" si="27"/>
        <v>685</v>
      </c>
      <c r="AA59" s="23">
        <v>323.642</v>
      </c>
      <c r="AB59" s="23">
        <f t="shared" si="28"/>
        <v>47.247007299270074</v>
      </c>
      <c r="AC59" s="23">
        <f t="shared" si="29"/>
        <v>23.623503649635037</v>
      </c>
      <c r="AD59" s="23">
        <v>1350</v>
      </c>
      <c r="AE59" s="23">
        <f t="shared" si="30"/>
        <v>675</v>
      </c>
      <c r="AF59" s="23">
        <v>903.39800000000002</v>
      </c>
      <c r="AG59" s="23">
        <f t="shared" si="31"/>
        <v>133.83674074074074</v>
      </c>
      <c r="AH59" s="23">
        <f t="shared" si="32"/>
        <v>66.918370370370369</v>
      </c>
      <c r="AI59" s="23">
        <v>50</v>
      </c>
      <c r="AJ59" s="23">
        <f t="shared" si="33"/>
        <v>25</v>
      </c>
      <c r="AK59" s="23">
        <v>36</v>
      </c>
      <c r="AL59" s="23">
        <f t="shared" si="34"/>
        <v>144</v>
      </c>
      <c r="AM59" s="23">
        <f t="shared" si="35"/>
        <v>72</v>
      </c>
      <c r="AN59" s="23">
        <v>0</v>
      </c>
      <c r="AO59" s="23">
        <f t="shared" si="36"/>
        <v>0</v>
      </c>
      <c r="AP59" s="23">
        <v>0</v>
      </c>
      <c r="AQ59" s="23" t="e">
        <f t="shared" si="37"/>
        <v>#DIV/0!</v>
      </c>
      <c r="AR59" s="23" t="e">
        <f t="shared" si="38"/>
        <v>#DIV/0!</v>
      </c>
      <c r="AS59" s="23">
        <v>0</v>
      </c>
      <c r="AT59" s="23">
        <f t="shared" si="39"/>
        <v>0</v>
      </c>
      <c r="AU59" s="23">
        <v>0</v>
      </c>
      <c r="AV59" s="23">
        <v>0</v>
      </c>
      <c r="AW59" s="23">
        <f t="shared" si="40"/>
        <v>0</v>
      </c>
      <c r="AX59" s="23">
        <v>0</v>
      </c>
      <c r="AY59" s="23">
        <v>9924.2999999999993</v>
      </c>
      <c r="AZ59" s="23">
        <f t="shared" si="41"/>
        <v>4962.1499999999996</v>
      </c>
      <c r="BA59" s="23">
        <v>4962.2</v>
      </c>
      <c r="BB59" s="23">
        <v>0</v>
      </c>
      <c r="BC59" s="23">
        <f t="shared" si="42"/>
        <v>0</v>
      </c>
      <c r="BD59" s="23">
        <v>0</v>
      </c>
      <c r="BE59" s="23">
        <v>0</v>
      </c>
      <c r="BF59" s="23">
        <f t="shared" si="43"/>
        <v>0</v>
      </c>
      <c r="BG59" s="23">
        <v>0</v>
      </c>
      <c r="BH59" s="23">
        <v>0</v>
      </c>
      <c r="BI59" s="23">
        <f t="shared" si="44"/>
        <v>0</v>
      </c>
      <c r="BJ59" s="23">
        <v>0</v>
      </c>
      <c r="BK59" s="23">
        <f t="shared" si="76"/>
        <v>2294.4</v>
      </c>
      <c r="BL59" s="23">
        <f t="shared" si="77"/>
        <v>1147.2</v>
      </c>
      <c r="BM59" s="23">
        <f t="shared" si="78"/>
        <v>304.8</v>
      </c>
      <c r="BN59" s="23">
        <f t="shared" si="45"/>
        <v>26.569037656903767</v>
      </c>
      <c r="BO59" s="23">
        <f t="shared" si="46"/>
        <v>13.284518828451883</v>
      </c>
      <c r="BP59" s="23">
        <v>512</v>
      </c>
      <c r="BQ59" s="23">
        <f t="shared" si="47"/>
        <v>256</v>
      </c>
      <c r="BR59" s="23">
        <v>304.8</v>
      </c>
      <c r="BS59" s="23">
        <v>1782.4</v>
      </c>
      <c r="BT59" s="23">
        <f t="shared" si="48"/>
        <v>891.2</v>
      </c>
      <c r="BU59" s="23">
        <v>0</v>
      </c>
      <c r="BV59" s="23">
        <v>0</v>
      </c>
      <c r="BW59" s="23">
        <f t="shared" si="49"/>
        <v>0</v>
      </c>
      <c r="BX59" s="23">
        <v>0</v>
      </c>
      <c r="BY59" s="23">
        <v>0</v>
      </c>
      <c r="BZ59" s="23">
        <f t="shared" si="50"/>
        <v>0</v>
      </c>
      <c r="CA59" s="23">
        <v>0</v>
      </c>
      <c r="CB59" s="23">
        <v>0</v>
      </c>
      <c r="CC59" s="23">
        <f t="shared" si="51"/>
        <v>0</v>
      </c>
      <c r="CD59" s="23">
        <v>0</v>
      </c>
      <c r="CE59" s="23">
        <v>0</v>
      </c>
      <c r="CF59" s="23">
        <f t="shared" si="52"/>
        <v>0</v>
      </c>
      <c r="CG59" s="23">
        <v>0</v>
      </c>
      <c r="CH59" s="23">
        <v>0</v>
      </c>
      <c r="CI59" s="23">
        <f t="shared" si="53"/>
        <v>0</v>
      </c>
      <c r="CJ59" s="23">
        <v>0</v>
      </c>
      <c r="CK59" s="23">
        <v>475</v>
      </c>
      <c r="CL59" s="23">
        <f t="shared" si="54"/>
        <v>237.5</v>
      </c>
      <c r="CM59" s="23">
        <v>61.56</v>
      </c>
      <c r="CN59" s="23">
        <v>475</v>
      </c>
      <c r="CO59" s="23">
        <f t="shared" si="55"/>
        <v>237.5</v>
      </c>
      <c r="CP59" s="23">
        <v>61.56</v>
      </c>
      <c r="CQ59" s="23">
        <f t="shared" si="56"/>
        <v>25.919999999999998</v>
      </c>
      <c r="CR59" s="23">
        <f t="shared" si="57"/>
        <v>12.959999999999999</v>
      </c>
      <c r="CS59" s="23">
        <v>0</v>
      </c>
      <c r="CT59" s="23">
        <f t="shared" si="58"/>
        <v>0</v>
      </c>
      <c r="CU59" s="23">
        <v>0</v>
      </c>
      <c r="CV59" s="23">
        <v>0</v>
      </c>
      <c r="CW59" s="23">
        <f t="shared" si="59"/>
        <v>0</v>
      </c>
      <c r="CX59" s="23">
        <v>0</v>
      </c>
      <c r="CY59" s="23">
        <v>0</v>
      </c>
      <c r="CZ59" s="23">
        <f t="shared" si="60"/>
        <v>0</v>
      </c>
      <c r="DA59" s="23">
        <v>0</v>
      </c>
      <c r="DB59" s="23">
        <v>100.8</v>
      </c>
      <c r="DC59" s="23">
        <f t="shared" si="61"/>
        <v>50.4</v>
      </c>
      <c r="DD59" s="23">
        <v>50.4</v>
      </c>
      <c r="DE59" s="23">
        <v>0</v>
      </c>
      <c r="DF59" s="23">
        <f t="shared" si="79"/>
        <v>15764.499999999998</v>
      </c>
      <c r="DG59" s="23">
        <f t="shared" si="80"/>
        <v>7882.2499999999991</v>
      </c>
      <c r="DH59" s="23">
        <f t="shared" si="81"/>
        <v>6678.4089999999997</v>
      </c>
      <c r="DI59" s="23">
        <v>0</v>
      </c>
      <c r="DJ59" s="23">
        <f t="shared" si="62"/>
        <v>0</v>
      </c>
      <c r="DK59" s="23">
        <v>0</v>
      </c>
      <c r="DL59" s="23">
        <v>0</v>
      </c>
      <c r="DM59" s="23">
        <f t="shared" si="63"/>
        <v>0</v>
      </c>
      <c r="DN59" s="23">
        <v>0</v>
      </c>
      <c r="DO59" s="23">
        <v>0</v>
      </c>
      <c r="DP59" s="23">
        <f t="shared" si="64"/>
        <v>0</v>
      </c>
      <c r="DQ59" s="23">
        <v>0</v>
      </c>
      <c r="DR59" s="23">
        <v>0</v>
      </c>
      <c r="DS59" s="23">
        <f t="shared" si="65"/>
        <v>0</v>
      </c>
      <c r="DT59" s="23">
        <v>0</v>
      </c>
      <c r="DU59" s="23">
        <v>0</v>
      </c>
      <c r="DV59" s="23">
        <f t="shared" si="66"/>
        <v>0</v>
      </c>
      <c r="DW59" s="23">
        <v>0</v>
      </c>
      <c r="DX59" s="23">
        <v>0</v>
      </c>
      <c r="DY59" s="23">
        <f t="shared" si="67"/>
        <v>0</v>
      </c>
      <c r="DZ59" s="23">
        <v>0</v>
      </c>
      <c r="EA59" s="23">
        <v>0</v>
      </c>
      <c r="EB59" s="23">
        <f t="shared" si="82"/>
        <v>0</v>
      </c>
      <c r="EC59" s="23">
        <f t="shared" si="83"/>
        <v>0</v>
      </c>
      <c r="ED59" s="23">
        <f t="shared" si="84"/>
        <v>0</v>
      </c>
    </row>
    <row r="60" spans="1:134" x14ac:dyDescent="0.3">
      <c r="A60" s="21">
        <v>51</v>
      </c>
      <c r="B60" s="32" t="s">
        <v>217</v>
      </c>
      <c r="C60" s="23">
        <v>5027.4210999999996</v>
      </c>
      <c r="D60" s="23">
        <v>12443.9728</v>
      </c>
      <c r="E60" s="23">
        <f t="shared" si="68"/>
        <v>57764.770000000004</v>
      </c>
      <c r="F60" s="23">
        <f t="shared" si="69"/>
        <v>28882.385000000002</v>
      </c>
      <c r="G60" s="23">
        <f t="shared" si="70"/>
        <v>30078.9097</v>
      </c>
      <c r="H60" s="23">
        <f t="shared" si="17"/>
        <v>104.14274894542122</v>
      </c>
      <c r="I60" s="23">
        <f t="shared" si="18"/>
        <v>52.071374472710609</v>
      </c>
      <c r="J60" s="23">
        <f t="shared" si="71"/>
        <v>12286.8</v>
      </c>
      <c r="K60" s="23">
        <f t="shared" si="72"/>
        <v>6143.4</v>
      </c>
      <c r="L60" s="23">
        <f t="shared" si="73"/>
        <v>7414.8097000000007</v>
      </c>
      <c r="M60" s="23">
        <f t="shared" si="19"/>
        <v>120.69553830126642</v>
      </c>
      <c r="N60" s="23">
        <f t="shared" si="20"/>
        <v>60.347769150633212</v>
      </c>
      <c r="O60" s="23">
        <f t="shared" si="74"/>
        <v>6024.4</v>
      </c>
      <c r="P60" s="23">
        <f t="shared" si="21"/>
        <v>3012.2</v>
      </c>
      <c r="Q60" s="23">
        <f t="shared" si="75"/>
        <v>6137.0910000000003</v>
      </c>
      <c r="R60" s="23">
        <f t="shared" si="22"/>
        <v>203.74115264590665</v>
      </c>
      <c r="S60" s="23">
        <f t="shared" si="23"/>
        <v>101.87057632295333</v>
      </c>
      <c r="T60" s="23">
        <v>328.4</v>
      </c>
      <c r="U60" s="23">
        <f t="shared" si="24"/>
        <v>164.2</v>
      </c>
      <c r="V60" s="23">
        <v>154.589</v>
      </c>
      <c r="W60" s="23">
        <f t="shared" si="25"/>
        <v>94.146772228989036</v>
      </c>
      <c r="X60" s="23">
        <f t="shared" si="26"/>
        <v>47.073386114494518</v>
      </c>
      <c r="Y60" s="23">
        <v>4992.3999999999996</v>
      </c>
      <c r="Z60" s="23">
        <f t="shared" si="27"/>
        <v>2496.1999999999998</v>
      </c>
      <c r="AA60" s="23">
        <v>457.96870000000001</v>
      </c>
      <c r="AB60" s="23">
        <f t="shared" si="28"/>
        <v>18.346634885025239</v>
      </c>
      <c r="AC60" s="23">
        <f t="shared" si="29"/>
        <v>9.1733174425126194</v>
      </c>
      <c r="AD60" s="23">
        <v>5696</v>
      </c>
      <c r="AE60" s="23">
        <f t="shared" si="30"/>
        <v>2848</v>
      </c>
      <c r="AF60" s="23">
        <v>5982.5020000000004</v>
      </c>
      <c r="AG60" s="23">
        <f t="shared" si="31"/>
        <v>210.05976123595508</v>
      </c>
      <c r="AH60" s="23">
        <f t="shared" si="32"/>
        <v>105.02988061797754</v>
      </c>
      <c r="AI60" s="23">
        <v>50</v>
      </c>
      <c r="AJ60" s="23">
        <f t="shared" si="33"/>
        <v>25</v>
      </c>
      <c r="AK60" s="23">
        <v>65</v>
      </c>
      <c r="AL60" s="23">
        <f t="shared" si="34"/>
        <v>260</v>
      </c>
      <c r="AM60" s="23">
        <f t="shared" si="35"/>
        <v>130</v>
      </c>
      <c r="AN60" s="23">
        <v>0</v>
      </c>
      <c r="AO60" s="23">
        <f t="shared" si="36"/>
        <v>0</v>
      </c>
      <c r="AP60" s="23">
        <v>0</v>
      </c>
      <c r="AQ60" s="23" t="e">
        <f t="shared" si="37"/>
        <v>#DIV/0!</v>
      </c>
      <c r="AR60" s="23" t="e">
        <f t="shared" si="38"/>
        <v>#DIV/0!</v>
      </c>
      <c r="AS60" s="23">
        <v>0</v>
      </c>
      <c r="AT60" s="23">
        <f t="shared" si="39"/>
        <v>0</v>
      </c>
      <c r="AU60" s="23">
        <v>0</v>
      </c>
      <c r="AV60" s="23">
        <v>0</v>
      </c>
      <c r="AW60" s="23">
        <f t="shared" si="40"/>
        <v>0</v>
      </c>
      <c r="AX60" s="23">
        <v>0</v>
      </c>
      <c r="AY60" s="23">
        <v>45328.2</v>
      </c>
      <c r="AZ60" s="23">
        <f t="shared" si="41"/>
        <v>22664.1</v>
      </c>
      <c r="BA60" s="23">
        <v>22664.1</v>
      </c>
      <c r="BB60" s="23">
        <v>0</v>
      </c>
      <c r="BC60" s="23">
        <f t="shared" si="42"/>
        <v>0</v>
      </c>
      <c r="BD60" s="23">
        <v>0</v>
      </c>
      <c r="BE60" s="23">
        <v>0</v>
      </c>
      <c r="BF60" s="23">
        <f t="shared" si="43"/>
        <v>0</v>
      </c>
      <c r="BG60" s="23">
        <v>0</v>
      </c>
      <c r="BH60" s="23">
        <v>0</v>
      </c>
      <c r="BI60" s="23">
        <f t="shared" si="44"/>
        <v>0</v>
      </c>
      <c r="BJ60" s="23">
        <v>0</v>
      </c>
      <c r="BK60" s="23">
        <f t="shared" si="76"/>
        <v>700</v>
      </c>
      <c r="BL60" s="23">
        <f t="shared" si="77"/>
        <v>350</v>
      </c>
      <c r="BM60" s="23">
        <f t="shared" si="78"/>
        <v>247.65</v>
      </c>
      <c r="BN60" s="23">
        <f t="shared" si="45"/>
        <v>70.757142857142867</v>
      </c>
      <c r="BO60" s="23">
        <f t="shared" si="46"/>
        <v>35.378571428571433</v>
      </c>
      <c r="BP60" s="23">
        <v>700</v>
      </c>
      <c r="BQ60" s="23">
        <f t="shared" si="47"/>
        <v>350</v>
      </c>
      <c r="BR60" s="23">
        <v>247.65</v>
      </c>
      <c r="BS60" s="23">
        <v>0</v>
      </c>
      <c r="BT60" s="23">
        <f t="shared" si="48"/>
        <v>0</v>
      </c>
      <c r="BU60" s="23">
        <v>0</v>
      </c>
      <c r="BV60" s="23">
        <v>0</v>
      </c>
      <c r="BW60" s="23">
        <f t="shared" si="49"/>
        <v>0</v>
      </c>
      <c r="BX60" s="23">
        <v>0</v>
      </c>
      <c r="BY60" s="23">
        <v>0</v>
      </c>
      <c r="BZ60" s="23">
        <f t="shared" si="50"/>
        <v>0</v>
      </c>
      <c r="CA60" s="23">
        <v>0</v>
      </c>
      <c r="CB60" s="23">
        <v>0</v>
      </c>
      <c r="CC60" s="23">
        <f t="shared" si="51"/>
        <v>0</v>
      </c>
      <c r="CD60" s="23">
        <v>0</v>
      </c>
      <c r="CE60" s="23">
        <v>0</v>
      </c>
      <c r="CF60" s="23">
        <f t="shared" si="52"/>
        <v>0</v>
      </c>
      <c r="CG60" s="23">
        <v>0</v>
      </c>
      <c r="CH60" s="23">
        <v>0</v>
      </c>
      <c r="CI60" s="23">
        <f t="shared" si="53"/>
        <v>0</v>
      </c>
      <c r="CJ60" s="23">
        <v>0</v>
      </c>
      <c r="CK60" s="23">
        <v>0</v>
      </c>
      <c r="CL60" s="23">
        <f t="shared" si="54"/>
        <v>0</v>
      </c>
      <c r="CM60" s="23">
        <v>0</v>
      </c>
      <c r="CN60" s="23">
        <v>0</v>
      </c>
      <c r="CO60" s="23">
        <f t="shared" si="55"/>
        <v>0</v>
      </c>
      <c r="CP60" s="23">
        <v>0</v>
      </c>
      <c r="CQ60" s="23" t="e">
        <f t="shared" si="56"/>
        <v>#DIV/0!</v>
      </c>
      <c r="CR60" s="23" t="e">
        <f t="shared" si="57"/>
        <v>#DIV/0!</v>
      </c>
      <c r="CS60" s="23">
        <v>0</v>
      </c>
      <c r="CT60" s="23">
        <f t="shared" si="58"/>
        <v>0</v>
      </c>
      <c r="CU60" s="23">
        <v>0</v>
      </c>
      <c r="CV60" s="23">
        <v>0</v>
      </c>
      <c r="CW60" s="23">
        <f t="shared" si="59"/>
        <v>0</v>
      </c>
      <c r="CX60" s="23">
        <v>0</v>
      </c>
      <c r="CY60" s="23">
        <v>0</v>
      </c>
      <c r="CZ60" s="23">
        <f t="shared" si="60"/>
        <v>0</v>
      </c>
      <c r="DA60" s="23">
        <v>0</v>
      </c>
      <c r="DB60" s="23">
        <v>520</v>
      </c>
      <c r="DC60" s="23">
        <f t="shared" si="61"/>
        <v>260</v>
      </c>
      <c r="DD60" s="23">
        <v>507.1</v>
      </c>
      <c r="DE60" s="23">
        <v>0</v>
      </c>
      <c r="DF60" s="23">
        <f t="shared" si="79"/>
        <v>57615</v>
      </c>
      <c r="DG60" s="23">
        <f t="shared" si="80"/>
        <v>28807.5</v>
      </c>
      <c r="DH60" s="23">
        <f t="shared" si="81"/>
        <v>30078.9097</v>
      </c>
      <c r="DI60" s="23">
        <v>0</v>
      </c>
      <c r="DJ60" s="23">
        <f t="shared" si="62"/>
        <v>0</v>
      </c>
      <c r="DK60" s="23">
        <v>0</v>
      </c>
      <c r="DL60" s="23">
        <v>149.77000000000001</v>
      </c>
      <c r="DM60" s="23">
        <f t="shared" si="63"/>
        <v>74.885000000000005</v>
      </c>
      <c r="DN60" s="23">
        <v>0</v>
      </c>
      <c r="DO60" s="23">
        <v>0</v>
      </c>
      <c r="DP60" s="23">
        <f t="shared" si="64"/>
        <v>0</v>
      </c>
      <c r="DQ60" s="23">
        <v>0</v>
      </c>
      <c r="DR60" s="23">
        <v>0</v>
      </c>
      <c r="DS60" s="23">
        <f t="shared" si="65"/>
        <v>0</v>
      </c>
      <c r="DT60" s="23">
        <v>0</v>
      </c>
      <c r="DU60" s="23">
        <v>0</v>
      </c>
      <c r="DV60" s="23">
        <f t="shared" si="66"/>
        <v>0</v>
      </c>
      <c r="DW60" s="23">
        <v>0</v>
      </c>
      <c r="DX60" s="23">
        <v>11500</v>
      </c>
      <c r="DY60" s="23">
        <f t="shared" si="67"/>
        <v>5750</v>
      </c>
      <c r="DZ60" s="23">
        <v>0</v>
      </c>
      <c r="EA60" s="23">
        <v>0</v>
      </c>
      <c r="EB60" s="23">
        <f t="shared" si="82"/>
        <v>11649.77</v>
      </c>
      <c r="EC60" s="23">
        <f t="shared" si="83"/>
        <v>5824.8850000000002</v>
      </c>
      <c r="ED60" s="23">
        <f t="shared" si="84"/>
        <v>0</v>
      </c>
    </row>
    <row r="61" spans="1:134" x14ac:dyDescent="0.3">
      <c r="A61" s="21">
        <v>52</v>
      </c>
      <c r="B61" s="32" t="s">
        <v>218</v>
      </c>
      <c r="C61" s="23">
        <v>77.671700000000001</v>
      </c>
      <c r="D61" s="23">
        <v>4584.8307000000004</v>
      </c>
      <c r="E61" s="23">
        <f t="shared" si="68"/>
        <v>78926.7</v>
      </c>
      <c r="F61" s="23">
        <f t="shared" si="69"/>
        <v>39463.35</v>
      </c>
      <c r="G61" s="23">
        <f t="shared" si="70"/>
        <v>33687.876200000006</v>
      </c>
      <c r="H61" s="23">
        <f t="shared" si="17"/>
        <v>85.364968255355933</v>
      </c>
      <c r="I61" s="23">
        <f t="shared" si="18"/>
        <v>42.682484127677967</v>
      </c>
      <c r="J61" s="23">
        <f t="shared" si="71"/>
        <v>20617</v>
      </c>
      <c r="K61" s="23">
        <f t="shared" si="72"/>
        <v>10308.5</v>
      </c>
      <c r="L61" s="23">
        <f t="shared" si="73"/>
        <v>4538.6761999999999</v>
      </c>
      <c r="M61" s="23">
        <f t="shared" si="19"/>
        <v>44.028483290488431</v>
      </c>
      <c r="N61" s="23">
        <f t="shared" si="20"/>
        <v>22.014241645244216</v>
      </c>
      <c r="O61" s="23">
        <f t="shared" si="74"/>
        <v>9656</v>
      </c>
      <c r="P61" s="23">
        <f t="shared" si="21"/>
        <v>4828</v>
      </c>
      <c r="Q61" s="23">
        <f t="shared" si="75"/>
        <v>2988.2449999999999</v>
      </c>
      <c r="R61" s="23">
        <f t="shared" si="22"/>
        <v>61.89405550952776</v>
      </c>
      <c r="S61" s="23">
        <f t="shared" si="23"/>
        <v>30.94702775476388</v>
      </c>
      <c r="T61" s="23">
        <v>0</v>
      </c>
      <c r="U61" s="23">
        <f t="shared" si="24"/>
        <v>0</v>
      </c>
      <c r="V61" s="23">
        <v>13.363</v>
      </c>
      <c r="W61" s="23" t="e">
        <f t="shared" si="25"/>
        <v>#DIV/0!</v>
      </c>
      <c r="X61" s="23" t="e">
        <f t="shared" si="26"/>
        <v>#DIV/0!</v>
      </c>
      <c r="Y61" s="23">
        <v>7361</v>
      </c>
      <c r="Z61" s="23">
        <f t="shared" si="27"/>
        <v>3680.5</v>
      </c>
      <c r="AA61" s="23">
        <v>671.97739999999999</v>
      </c>
      <c r="AB61" s="23">
        <f t="shared" si="28"/>
        <v>18.257774758864283</v>
      </c>
      <c r="AC61" s="23">
        <f t="shared" si="29"/>
        <v>9.1288873794321415</v>
      </c>
      <c r="AD61" s="23">
        <v>9656</v>
      </c>
      <c r="AE61" s="23">
        <f t="shared" si="30"/>
        <v>4828</v>
      </c>
      <c r="AF61" s="23">
        <v>2974.8820000000001</v>
      </c>
      <c r="AG61" s="23">
        <f t="shared" si="31"/>
        <v>61.617274233637119</v>
      </c>
      <c r="AH61" s="23">
        <f t="shared" si="32"/>
        <v>30.808637116818559</v>
      </c>
      <c r="AI61" s="23">
        <v>300</v>
      </c>
      <c r="AJ61" s="23">
        <f t="shared" si="33"/>
        <v>150</v>
      </c>
      <c r="AK61" s="23">
        <v>0</v>
      </c>
      <c r="AL61" s="23">
        <f t="shared" si="34"/>
        <v>0</v>
      </c>
      <c r="AM61" s="23">
        <f t="shared" si="35"/>
        <v>0</v>
      </c>
      <c r="AN61" s="23">
        <v>0</v>
      </c>
      <c r="AO61" s="23">
        <f t="shared" si="36"/>
        <v>0</v>
      </c>
      <c r="AP61" s="23">
        <v>0</v>
      </c>
      <c r="AQ61" s="23" t="e">
        <f t="shared" si="37"/>
        <v>#DIV/0!</v>
      </c>
      <c r="AR61" s="23" t="e">
        <f t="shared" si="38"/>
        <v>#DIV/0!</v>
      </c>
      <c r="AS61" s="23">
        <v>0</v>
      </c>
      <c r="AT61" s="23">
        <f t="shared" si="39"/>
        <v>0</v>
      </c>
      <c r="AU61" s="23">
        <v>0</v>
      </c>
      <c r="AV61" s="23">
        <v>0</v>
      </c>
      <c r="AW61" s="23">
        <f t="shared" si="40"/>
        <v>0</v>
      </c>
      <c r="AX61" s="23">
        <v>0</v>
      </c>
      <c r="AY61" s="23">
        <v>58298.400000000001</v>
      </c>
      <c r="AZ61" s="23">
        <f t="shared" si="41"/>
        <v>29149.200000000001</v>
      </c>
      <c r="BA61" s="23">
        <v>29149.200000000001</v>
      </c>
      <c r="BB61" s="23">
        <v>0</v>
      </c>
      <c r="BC61" s="23">
        <f t="shared" si="42"/>
        <v>0</v>
      </c>
      <c r="BD61" s="23">
        <v>0</v>
      </c>
      <c r="BE61" s="23">
        <v>0</v>
      </c>
      <c r="BF61" s="23">
        <f t="shared" si="43"/>
        <v>0</v>
      </c>
      <c r="BG61" s="23">
        <v>0</v>
      </c>
      <c r="BH61" s="23">
        <v>0</v>
      </c>
      <c r="BI61" s="23">
        <f t="shared" si="44"/>
        <v>0</v>
      </c>
      <c r="BJ61" s="23">
        <v>0</v>
      </c>
      <c r="BK61" s="23">
        <f t="shared" si="76"/>
        <v>900</v>
      </c>
      <c r="BL61" s="23">
        <f t="shared" si="77"/>
        <v>450</v>
      </c>
      <c r="BM61" s="23">
        <f t="shared" si="78"/>
        <v>466.31</v>
      </c>
      <c r="BN61" s="23">
        <f t="shared" si="45"/>
        <v>103.62444444444445</v>
      </c>
      <c r="BO61" s="23">
        <f t="shared" si="46"/>
        <v>51.812222222222225</v>
      </c>
      <c r="BP61" s="23">
        <v>900</v>
      </c>
      <c r="BQ61" s="23">
        <f t="shared" si="47"/>
        <v>450</v>
      </c>
      <c r="BR61" s="23">
        <v>16.309999999999999</v>
      </c>
      <c r="BS61" s="23">
        <v>0</v>
      </c>
      <c r="BT61" s="23">
        <f t="shared" si="48"/>
        <v>0</v>
      </c>
      <c r="BU61" s="23">
        <v>0</v>
      </c>
      <c r="BV61" s="23">
        <v>0</v>
      </c>
      <c r="BW61" s="23">
        <f t="shared" si="49"/>
        <v>0</v>
      </c>
      <c r="BX61" s="23">
        <v>0</v>
      </c>
      <c r="BY61" s="23">
        <v>0</v>
      </c>
      <c r="BZ61" s="23">
        <f t="shared" si="50"/>
        <v>0</v>
      </c>
      <c r="CA61" s="23">
        <v>450</v>
      </c>
      <c r="CB61" s="23">
        <v>0</v>
      </c>
      <c r="CC61" s="23">
        <f t="shared" si="51"/>
        <v>0</v>
      </c>
      <c r="CD61" s="23">
        <v>0</v>
      </c>
      <c r="CE61" s="23">
        <v>0</v>
      </c>
      <c r="CF61" s="23">
        <f t="shared" si="52"/>
        <v>0</v>
      </c>
      <c r="CG61" s="23">
        <v>0</v>
      </c>
      <c r="CH61" s="23">
        <v>0</v>
      </c>
      <c r="CI61" s="23">
        <f t="shared" si="53"/>
        <v>0</v>
      </c>
      <c r="CJ61" s="23">
        <v>0</v>
      </c>
      <c r="CK61" s="23">
        <v>2400</v>
      </c>
      <c r="CL61" s="23">
        <f t="shared" si="54"/>
        <v>1200</v>
      </c>
      <c r="CM61" s="23">
        <v>79.816999999999993</v>
      </c>
      <c r="CN61" s="23">
        <v>2400</v>
      </c>
      <c r="CO61" s="23">
        <f t="shared" si="55"/>
        <v>1200</v>
      </c>
      <c r="CP61" s="23">
        <v>11.817</v>
      </c>
      <c r="CQ61" s="23">
        <f t="shared" si="56"/>
        <v>0.98475000000000001</v>
      </c>
      <c r="CR61" s="23">
        <f t="shared" si="57"/>
        <v>0.49237500000000001</v>
      </c>
      <c r="CS61" s="23">
        <v>0</v>
      </c>
      <c r="CT61" s="23">
        <f t="shared" si="58"/>
        <v>0</v>
      </c>
      <c r="CU61" s="23">
        <v>0</v>
      </c>
      <c r="CV61" s="23">
        <v>0</v>
      </c>
      <c r="CW61" s="23">
        <f t="shared" si="59"/>
        <v>0</v>
      </c>
      <c r="CX61" s="23">
        <v>0</v>
      </c>
      <c r="CY61" s="23">
        <v>0</v>
      </c>
      <c r="CZ61" s="23">
        <f t="shared" si="60"/>
        <v>0</v>
      </c>
      <c r="DA61" s="23">
        <v>0</v>
      </c>
      <c r="DB61" s="23">
        <v>0</v>
      </c>
      <c r="DC61" s="23">
        <f t="shared" si="61"/>
        <v>0</v>
      </c>
      <c r="DD61" s="23">
        <v>332.32679999999999</v>
      </c>
      <c r="DE61" s="23">
        <v>0</v>
      </c>
      <c r="DF61" s="23">
        <f t="shared" si="79"/>
        <v>78915.399999999994</v>
      </c>
      <c r="DG61" s="23">
        <f t="shared" si="80"/>
        <v>39457.699999999997</v>
      </c>
      <c r="DH61" s="23">
        <f t="shared" si="81"/>
        <v>33687.876200000006</v>
      </c>
      <c r="DI61" s="23">
        <v>0</v>
      </c>
      <c r="DJ61" s="23">
        <f t="shared" si="62"/>
        <v>0</v>
      </c>
      <c r="DK61" s="23">
        <v>0</v>
      </c>
      <c r="DL61" s="23">
        <v>11.3</v>
      </c>
      <c r="DM61" s="23">
        <f t="shared" si="63"/>
        <v>5.65</v>
      </c>
      <c r="DN61" s="23">
        <v>0</v>
      </c>
      <c r="DO61" s="23">
        <v>0</v>
      </c>
      <c r="DP61" s="23">
        <f t="shared" si="64"/>
        <v>0</v>
      </c>
      <c r="DQ61" s="23">
        <v>0</v>
      </c>
      <c r="DR61" s="23">
        <v>0</v>
      </c>
      <c r="DS61" s="23">
        <f t="shared" si="65"/>
        <v>0</v>
      </c>
      <c r="DT61" s="23">
        <v>0</v>
      </c>
      <c r="DU61" s="23">
        <v>0</v>
      </c>
      <c r="DV61" s="23">
        <f t="shared" si="66"/>
        <v>0</v>
      </c>
      <c r="DW61" s="23">
        <v>0</v>
      </c>
      <c r="DX61" s="23">
        <v>0</v>
      </c>
      <c r="DY61" s="23">
        <f t="shared" si="67"/>
        <v>0</v>
      </c>
      <c r="DZ61" s="23">
        <v>0</v>
      </c>
      <c r="EA61" s="23">
        <v>0</v>
      </c>
      <c r="EB61" s="23">
        <f t="shared" si="82"/>
        <v>11.3</v>
      </c>
      <c r="EC61" s="23">
        <f t="shared" si="83"/>
        <v>5.65</v>
      </c>
      <c r="ED61" s="23">
        <f t="shared" si="84"/>
        <v>0</v>
      </c>
    </row>
    <row r="62" spans="1:134" x14ac:dyDescent="0.3">
      <c r="A62" s="21">
        <v>53</v>
      </c>
      <c r="B62" s="30" t="s">
        <v>219</v>
      </c>
      <c r="C62" s="23">
        <v>277.29300000000001</v>
      </c>
      <c r="D62" s="23">
        <v>30.068000000000001</v>
      </c>
      <c r="E62" s="23">
        <f t="shared" si="68"/>
        <v>10024.1</v>
      </c>
      <c r="F62" s="23">
        <f t="shared" si="69"/>
        <v>5012.05</v>
      </c>
      <c r="G62" s="23">
        <f t="shared" si="70"/>
        <v>3247.5170000000003</v>
      </c>
      <c r="H62" s="23">
        <f t="shared" si="17"/>
        <v>64.794186011711773</v>
      </c>
      <c r="I62" s="23">
        <f t="shared" si="18"/>
        <v>32.397093005855886</v>
      </c>
      <c r="J62" s="23">
        <f t="shared" si="71"/>
        <v>5012.1000000000004</v>
      </c>
      <c r="K62" s="23">
        <f t="shared" si="72"/>
        <v>2506.0500000000002</v>
      </c>
      <c r="L62" s="23">
        <f t="shared" si="73"/>
        <v>741.51700000000005</v>
      </c>
      <c r="M62" s="23">
        <f t="shared" si="19"/>
        <v>29.589074439855551</v>
      </c>
      <c r="N62" s="23">
        <f t="shared" si="20"/>
        <v>14.794537219927776</v>
      </c>
      <c r="O62" s="23">
        <f t="shared" si="74"/>
        <v>580.5</v>
      </c>
      <c r="P62" s="23">
        <f t="shared" si="21"/>
        <v>290.25</v>
      </c>
      <c r="Q62" s="23">
        <f t="shared" si="75"/>
        <v>76.617999999999995</v>
      </c>
      <c r="R62" s="23">
        <f t="shared" si="22"/>
        <v>26.397243755383286</v>
      </c>
      <c r="S62" s="23">
        <f t="shared" si="23"/>
        <v>13.198621877691643</v>
      </c>
      <c r="T62" s="23">
        <v>0.2</v>
      </c>
      <c r="U62" s="23">
        <f t="shared" si="24"/>
        <v>0.1</v>
      </c>
      <c r="V62" s="23">
        <v>5.3999999999999999E-2</v>
      </c>
      <c r="W62" s="23">
        <f t="shared" si="25"/>
        <v>53.999999999999993</v>
      </c>
      <c r="X62" s="23">
        <f t="shared" si="26"/>
        <v>26.999999999999996</v>
      </c>
      <c r="Y62" s="23">
        <v>3000</v>
      </c>
      <c r="Z62" s="23">
        <f t="shared" si="27"/>
        <v>1500</v>
      </c>
      <c r="AA62" s="23">
        <v>254.59899999999999</v>
      </c>
      <c r="AB62" s="23">
        <f t="shared" si="28"/>
        <v>16.973266666666667</v>
      </c>
      <c r="AC62" s="23">
        <f t="shared" si="29"/>
        <v>8.4866333333333337</v>
      </c>
      <c r="AD62" s="23">
        <v>580.29999999999995</v>
      </c>
      <c r="AE62" s="23">
        <f t="shared" si="30"/>
        <v>290.14999999999998</v>
      </c>
      <c r="AF62" s="23">
        <v>76.563999999999993</v>
      </c>
      <c r="AG62" s="23">
        <f t="shared" si="31"/>
        <v>26.387730484232293</v>
      </c>
      <c r="AH62" s="23">
        <f t="shared" si="32"/>
        <v>13.193865242116146</v>
      </c>
      <c r="AI62" s="23">
        <v>25</v>
      </c>
      <c r="AJ62" s="23">
        <f t="shared" si="33"/>
        <v>12.5</v>
      </c>
      <c r="AK62" s="23">
        <v>30</v>
      </c>
      <c r="AL62" s="23">
        <f t="shared" si="34"/>
        <v>240</v>
      </c>
      <c r="AM62" s="23">
        <f t="shared" si="35"/>
        <v>120</v>
      </c>
      <c r="AN62" s="23">
        <v>0</v>
      </c>
      <c r="AO62" s="23">
        <f t="shared" si="36"/>
        <v>0</v>
      </c>
      <c r="AP62" s="23">
        <v>0</v>
      </c>
      <c r="AQ62" s="23" t="e">
        <f t="shared" si="37"/>
        <v>#DIV/0!</v>
      </c>
      <c r="AR62" s="23" t="e">
        <f t="shared" si="38"/>
        <v>#DIV/0!</v>
      </c>
      <c r="AS62" s="23">
        <v>0</v>
      </c>
      <c r="AT62" s="23">
        <f t="shared" si="39"/>
        <v>0</v>
      </c>
      <c r="AU62" s="23">
        <v>0</v>
      </c>
      <c r="AV62" s="23">
        <v>0</v>
      </c>
      <c r="AW62" s="23">
        <f t="shared" si="40"/>
        <v>0</v>
      </c>
      <c r="AX62" s="23">
        <v>0</v>
      </c>
      <c r="AY62" s="23">
        <v>5012</v>
      </c>
      <c r="AZ62" s="23">
        <f t="shared" si="41"/>
        <v>2506</v>
      </c>
      <c r="BA62" s="23">
        <v>2506</v>
      </c>
      <c r="BB62" s="23">
        <v>0</v>
      </c>
      <c r="BC62" s="23">
        <f t="shared" si="42"/>
        <v>0</v>
      </c>
      <c r="BD62" s="23">
        <v>0</v>
      </c>
      <c r="BE62" s="23">
        <v>0</v>
      </c>
      <c r="BF62" s="23">
        <f t="shared" si="43"/>
        <v>0</v>
      </c>
      <c r="BG62" s="23">
        <v>0</v>
      </c>
      <c r="BH62" s="23">
        <v>0</v>
      </c>
      <c r="BI62" s="23">
        <f t="shared" si="44"/>
        <v>0</v>
      </c>
      <c r="BJ62" s="23">
        <v>0</v>
      </c>
      <c r="BK62" s="23">
        <f t="shared" si="76"/>
        <v>1102</v>
      </c>
      <c r="BL62" s="23">
        <f t="shared" si="77"/>
        <v>551</v>
      </c>
      <c r="BM62" s="23">
        <f t="shared" si="78"/>
        <v>269.8</v>
      </c>
      <c r="BN62" s="23">
        <f t="shared" si="45"/>
        <v>48.965517241379317</v>
      </c>
      <c r="BO62" s="23">
        <f t="shared" si="46"/>
        <v>24.482758620689658</v>
      </c>
      <c r="BP62" s="23">
        <v>1102</v>
      </c>
      <c r="BQ62" s="23">
        <f t="shared" si="47"/>
        <v>551</v>
      </c>
      <c r="BR62" s="23">
        <v>269.8</v>
      </c>
      <c r="BS62" s="23">
        <v>0</v>
      </c>
      <c r="BT62" s="23">
        <f t="shared" si="48"/>
        <v>0</v>
      </c>
      <c r="BU62" s="23">
        <v>0</v>
      </c>
      <c r="BV62" s="23">
        <v>0</v>
      </c>
      <c r="BW62" s="23">
        <f t="shared" si="49"/>
        <v>0</v>
      </c>
      <c r="BX62" s="23">
        <v>0</v>
      </c>
      <c r="BY62" s="23">
        <v>0</v>
      </c>
      <c r="BZ62" s="23">
        <f t="shared" si="50"/>
        <v>0</v>
      </c>
      <c r="CA62" s="23">
        <v>0</v>
      </c>
      <c r="CB62" s="23">
        <v>0</v>
      </c>
      <c r="CC62" s="23">
        <f t="shared" si="51"/>
        <v>0</v>
      </c>
      <c r="CD62" s="23">
        <v>0</v>
      </c>
      <c r="CE62" s="23">
        <v>0</v>
      </c>
      <c r="CF62" s="23">
        <f t="shared" si="52"/>
        <v>0</v>
      </c>
      <c r="CG62" s="23">
        <v>0</v>
      </c>
      <c r="CH62" s="23">
        <v>0</v>
      </c>
      <c r="CI62" s="23">
        <f t="shared" si="53"/>
        <v>0</v>
      </c>
      <c r="CJ62" s="23">
        <v>0</v>
      </c>
      <c r="CK62" s="23">
        <v>304.60000000000002</v>
      </c>
      <c r="CL62" s="23">
        <f t="shared" si="54"/>
        <v>152.30000000000001</v>
      </c>
      <c r="CM62" s="23">
        <v>110.5</v>
      </c>
      <c r="CN62" s="23">
        <v>304.60000000000002</v>
      </c>
      <c r="CO62" s="23">
        <f t="shared" si="55"/>
        <v>152.30000000000001</v>
      </c>
      <c r="CP62" s="23">
        <v>86.5</v>
      </c>
      <c r="CQ62" s="23">
        <f t="shared" si="56"/>
        <v>56.795797767564018</v>
      </c>
      <c r="CR62" s="23">
        <f t="shared" si="57"/>
        <v>28.397898883782009</v>
      </c>
      <c r="CS62" s="23">
        <v>0</v>
      </c>
      <c r="CT62" s="23">
        <f t="shared" si="58"/>
        <v>0</v>
      </c>
      <c r="CU62" s="23">
        <v>0</v>
      </c>
      <c r="CV62" s="23">
        <v>0</v>
      </c>
      <c r="CW62" s="23">
        <f t="shared" si="59"/>
        <v>0</v>
      </c>
      <c r="CX62" s="23">
        <v>0</v>
      </c>
      <c r="CY62" s="23">
        <v>0</v>
      </c>
      <c r="CZ62" s="23">
        <f t="shared" si="60"/>
        <v>0</v>
      </c>
      <c r="DA62" s="23">
        <v>0</v>
      </c>
      <c r="DB62" s="23">
        <v>0</v>
      </c>
      <c r="DC62" s="23">
        <f t="shared" si="61"/>
        <v>0</v>
      </c>
      <c r="DD62" s="23">
        <v>0</v>
      </c>
      <c r="DE62" s="23">
        <v>0</v>
      </c>
      <c r="DF62" s="23">
        <f t="shared" si="79"/>
        <v>10024.1</v>
      </c>
      <c r="DG62" s="23">
        <f t="shared" si="80"/>
        <v>5012.05</v>
      </c>
      <c r="DH62" s="23">
        <f t="shared" si="81"/>
        <v>3247.5170000000003</v>
      </c>
      <c r="DI62" s="23">
        <v>0</v>
      </c>
      <c r="DJ62" s="23">
        <f t="shared" si="62"/>
        <v>0</v>
      </c>
      <c r="DK62" s="23">
        <v>0</v>
      </c>
      <c r="DL62" s="23">
        <v>0</v>
      </c>
      <c r="DM62" s="23">
        <f t="shared" si="63"/>
        <v>0</v>
      </c>
      <c r="DN62" s="23">
        <v>0</v>
      </c>
      <c r="DO62" s="23">
        <v>0</v>
      </c>
      <c r="DP62" s="23">
        <f t="shared" si="64"/>
        <v>0</v>
      </c>
      <c r="DQ62" s="23">
        <v>0</v>
      </c>
      <c r="DR62" s="23">
        <v>0</v>
      </c>
      <c r="DS62" s="23">
        <f t="shared" si="65"/>
        <v>0</v>
      </c>
      <c r="DT62" s="23">
        <v>0</v>
      </c>
      <c r="DU62" s="23">
        <v>0</v>
      </c>
      <c r="DV62" s="23">
        <f t="shared" si="66"/>
        <v>0</v>
      </c>
      <c r="DW62" s="23">
        <v>0</v>
      </c>
      <c r="DX62" s="23">
        <v>0</v>
      </c>
      <c r="DY62" s="23">
        <f t="shared" si="67"/>
        <v>0</v>
      </c>
      <c r="DZ62" s="23">
        <v>0</v>
      </c>
      <c r="EA62" s="23">
        <v>0</v>
      </c>
      <c r="EB62" s="23">
        <f t="shared" si="82"/>
        <v>0</v>
      </c>
      <c r="EC62" s="23">
        <f t="shared" si="83"/>
        <v>0</v>
      </c>
      <c r="ED62" s="23">
        <f t="shared" si="84"/>
        <v>0</v>
      </c>
    </row>
    <row r="63" spans="1:134" x14ac:dyDescent="0.3">
      <c r="A63" s="21">
        <v>54</v>
      </c>
      <c r="B63" s="32" t="s">
        <v>220</v>
      </c>
      <c r="C63" s="23">
        <v>8715.3647999999994</v>
      </c>
      <c r="D63" s="23">
        <v>2604.8020000000001</v>
      </c>
      <c r="E63" s="23">
        <f t="shared" si="68"/>
        <v>30335.800000000003</v>
      </c>
      <c r="F63" s="23">
        <f t="shared" si="69"/>
        <v>15167.900000000001</v>
      </c>
      <c r="G63" s="23">
        <f t="shared" si="70"/>
        <v>12155.493</v>
      </c>
      <c r="H63" s="23">
        <f t="shared" si="17"/>
        <v>80.139590846458631</v>
      </c>
      <c r="I63" s="23">
        <f t="shared" si="18"/>
        <v>40.069795423229316</v>
      </c>
      <c r="J63" s="23">
        <f t="shared" si="71"/>
        <v>15034.1</v>
      </c>
      <c r="K63" s="23">
        <f t="shared" si="72"/>
        <v>7517.05</v>
      </c>
      <c r="L63" s="23">
        <f t="shared" si="73"/>
        <v>4504.5929999999998</v>
      </c>
      <c r="M63" s="23">
        <f t="shared" si="19"/>
        <v>59.925010476184134</v>
      </c>
      <c r="N63" s="23">
        <f t="shared" si="20"/>
        <v>29.962505238092067</v>
      </c>
      <c r="O63" s="23">
        <f t="shared" si="74"/>
        <v>6041.1</v>
      </c>
      <c r="P63" s="23">
        <f t="shared" si="21"/>
        <v>3020.55</v>
      </c>
      <c r="Q63" s="23">
        <f t="shared" si="75"/>
        <v>2166.761</v>
      </c>
      <c r="R63" s="23">
        <f t="shared" si="22"/>
        <v>71.733988843091495</v>
      </c>
      <c r="S63" s="23">
        <f t="shared" si="23"/>
        <v>35.866994421545748</v>
      </c>
      <c r="T63" s="23">
        <v>0</v>
      </c>
      <c r="U63" s="23">
        <f t="shared" si="24"/>
        <v>0</v>
      </c>
      <c r="V63" s="23">
        <v>9.8000000000000004E-2</v>
      </c>
      <c r="W63" s="23" t="e">
        <f t="shared" si="25"/>
        <v>#DIV/0!</v>
      </c>
      <c r="X63" s="23" t="e">
        <f t="shared" si="26"/>
        <v>#DIV/0!</v>
      </c>
      <c r="Y63" s="23">
        <v>7250</v>
      </c>
      <c r="Z63" s="23">
        <f t="shared" si="27"/>
        <v>3625</v>
      </c>
      <c r="AA63" s="23">
        <v>1102.252</v>
      </c>
      <c r="AB63" s="23">
        <f t="shared" si="28"/>
        <v>30.406951724137933</v>
      </c>
      <c r="AC63" s="23">
        <f t="shared" si="29"/>
        <v>15.203475862068967</v>
      </c>
      <c r="AD63" s="23">
        <v>6041.1</v>
      </c>
      <c r="AE63" s="23">
        <f t="shared" si="30"/>
        <v>3020.55</v>
      </c>
      <c r="AF63" s="23">
        <v>2166.663</v>
      </c>
      <c r="AG63" s="23">
        <f t="shared" si="31"/>
        <v>71.730744400854135</v>
      </c>
      <c r="AH63" s="23">
        <f t="shared" si="32"/>
        <v>35.865372200427068</v>
      </c>
      <c r="AI63" s="23">
        <v>63</v>
      </c>
      <c r="AJ63" s="23">
        <f t="shared" si="33"/>
        <v>31.5</v>
      </c>
      <c r="AK63" s="23">
        <v>170.48</v>
      </c>
      <c r="AL63" s="23">
        <f t="shared" si="34"/>
        <v>541.20634920634916</v>
      </c>
      <c r="AM63" s="23">
        <f t="shared" si="35"/>
        <v>270.60317460317458</v>
      </c>
      <c r="AN63" s="23">
        <v>0</v>
      </c>
      <c r="AO63" s="23">
        <f t="shared" si="36"/>
        <v>0</v>
      </c>
      <c r="AP63" s="23">
        <v>0</v>
      </c>
      <c r="AQ63" s="23" t="e">
        <f t="shared" si="37"/>
        <v>#DIV/0!</v>
      </c>
      <c r="AR63" s="23" t="e">
        <f t="shared" si="38"/>
        <v>#DIV/0!</v>
      </c>
      <c r="AS63" s="23">
        <v>0</v>
      </c>
      <c r="AT63" s="23">
        <f t="shared" si="39"/>
        <v>0</v>
      </c>
      <c r="AU63" s="23">
        <v>0</v>
      </c>
      <c r="AV63" s="23">
        <v>0</v>
      </c>
      <c r="AW63" s="23">
        <f t="shared" si="40"/>
        <v>0</v>
      </c>
      <c r="AX63" s="23">
        <v>0</v>
      </c>
      <c r="AY63" s="23">
        <v>15301.7</v>
      </c>
      <c r="AZ63" s="23">
        <f t="shared" si="41"/>
        <v>7650.85</v>
      </c>
      <c r="BA63" s="23">
        <v>7650.9</v>
      </c>
      <c r="BB63" s="23">
        <v>0</v>
      </c>
      <c r="BC63" s="23">
        <f t="shared" si="42"/>
        <v>0</v>
      </c>
      <c r="BD63" s="23">
        <v>0</v>
      </c>
      <c r="BE63" s="23">
        <v>0</v>
      </c>
      <c r="BF63" s="23">
        <f t="shared" si="43"/>
        <v>0</v>
      </c>
      <c r="BG63" s="23">
        <v>0</v>
      </c>
      <c r="BH63" s="23">
        <v>0</v>
      </c>
      <c r="BI63" s="23">
        <f t="shared" si="44"/>
        <v>0</v>
      </c>
      <c r="BJ63" s="23">
        <v>0</v>
      </c>
      <c r="BK63" s="23">
        <f t="shared" si="76"/>
        <v>1030</v>
      </c>
      <c r="BL63" s="23">
        <f t="shared" si="77"/>
        <v>515</v>
      </c>
      <c r="BM63" s="23">
        <f t="shared" si="78"/>
        <v>933.45</v>
      </c>
      <c r="BN63" s="23">
        <f t="shared" si="45"/>
        <v>181.25242718446603</v>
      </c>
      <c r="BO63" s="23">
        <f t="shared" si="46"/>
        <v>90.626213592233015</v>
      </c>
      <c r="BP63" s="23">
        <v>1030</v>
      </c>
      <c r="BQ63" s="23">
        <f t="shared" si="47"/>
        <v>515</v>
      </c>
      <c r="BR63" s="23">
        <v>807.45</v>
      </c>
      <c r="BS63" s="23">
        <v>0</v>
      </c>
      <c r="BT63" s="23">
        <f t="shared" si="48"/>
        <v>0</v>
      </c>
      <c r="BU63" s="23">
        <v>0</v>
      </c>
      <c r="BV63" s="23">
        <v>0</v>
      </c>
      <c r="BW63" s="23">
        <f t="shared" si="49"/>
        <v>0</v>
      </c>
      <c r="BX63" s="23">
        <v>0</v>
      </c>
      <c r="BY63" s="23">
        <v>0</v>
      </c>
      <c r="BZ63" s="23">
        <f t="shared" si="50"/>
        <v>0</v>
      </c>
      <c r="CA63" s="23">
        <v>126</v>
      </c>
      <c r="CB63" s="23">
        <v>0</v>
      </c>
      <c r="CC63" s="23">
        <f t="shared" si="51"/>
        <v>0</v>
      </c>
      <c r="CD63" s="23">
        <v>0</v>
      </c>
      <c r="CE63" s="23">
        <v>0</v>
      </c>
      <c r="CF63" s="23">
        <f t="shared" si="52"/>
        <v>0</v>
      </c>
      <c r="CG63" s="23">
        <v>0</v>
      </c>
      <c r="CH63" s="23">
        <v>0</v>
      </c>
      <c r="CI63" s="23">
        <f t="shared" si="53"/>
        <v>0</v>
      </c>
      <c r="CJ63" s="23">
        <v>0</v>
      </c>
      <c r="CK63" s="23">
        <v>650</v>
      </c>
      <c r="CL63" s="23">
        <f t="shared" si="54"/>
        <v>325</v>
      </c>
      <c r="CM63" s="23">
        <v>131.65</v>
      </c>
      <c r="CN63" s="23">
        <v>650</v>
      </c>
      <c r="CO63" s="23">
        <f t="shared" si="55"/>
        <v>325</v>
      </c>
      <c r="CP63" s="23">
        <v>125.65</v>
      </c>
      <c r="CQ63" s="23">
        <f t="shared" si="56"/>
        <v>38.661538461538463</v>
      </c>
      <c r="CR63" s="23">
        <f t="shared" si="57"/>
        <v>19.330769230769231</v>
      </c>
      <c r="CS63" s="23">
        <v>0</v>
      </c>
      <c r="CT63" s="23">
        <f t="shared" si="58"/>
        <v>0</v>
      </c>
      <c r="CU63" s="23">
        <v>0</v>
      </c>
      <c r="CV63" s="23">
        <v>0</v>
      </c>
      <c r="CW63" s="23">
        <f t="shared" si="59"/>
        <v>0</v>
      </c>
      <c r="CX63" s="23">
        <v>0</v>
      </c>
      <c r="CY63" s="23">
        <v>0</v>
      </c>
      <c r="CZ63" s="23">
        <f t="shared" si="60"/>
        <v>0</v>
      </c>
      <c r="DA63" s="23">
        <v>0</v>
      </c>
      <c r="DB63" s="23">
        <v>0</v>
      </c>
      <c r="DC63" s="23">
        <f t="shared" si="61"/>
        <v>0</v>
      </c>
      <c r="DD63" s="23">
        <v>0</v>
      </c>
      <c r="DE63" s="23">
        <v>0</v>
      </c>
      <c r="DF63" s="23">
        <f t="shared" si="79"/>
        <v>30335.800000000003</v>
      </c>
      <c r="DG63" s="23">
        <f t="shared" si="80"/>
        <v>15167.900000000001</v>
      </c>
      <c r="DH63" s="23">
        <f t="shared" si="81"/>
        <v>12155.493</v>
      </c>
      <c r="DI63" s="23">
        <v>0</v>
      </c>
      <c r="DJ63" s="23">
        <f t="shared" si="62"/>
        <v>0</v>
      </c>
      <c r="DK63" s="23">
        <v>0</v>
      </c>
      <c r="DL63" s="23">
        <v>0</v>
      </c>
      <c r="DM63" s="23">
        <f t="shared" si="63"/>
        <v>0</v>
      </c>
      <c r="DN63" s="23">
        <v>0</v>
      </c>
      <c r="DO63" s="23">
        <v>0</v>
      </c>
      <c r="DP63" s="23">
        <f t="shared" si="64"/>
        <v>0</v>
      </c>
      <c r="DQ63" s="23">
        <v>0</v>
      </c>
      <c r="DR63" s="23">
        <v>0</v>
      </c>
      <c r="DS63" s="23">
        <f t="shared" si="65"/>
        <v>0</v>
      </c>
      <c r="DT63" s="23">
        <v>0</v>
      </c>
      <c r="DU63" s="23">
        <v>0</v>
      </c>
      <c r="DV63" s="23">
        <f t="shared" si="66"/>
        <v>0</v>
      </c>
      <c r="DW63" s="23">
        <v>0</v>
      </c>
      <c r="DX63" s="23">
        <v>0</v>
      </c>
      <c r="DY63" s="23">
        <f t="shared" si="67"/>
        <v>0</v>
      </c>
      <c r="DZ63" s="23">
        <v>0</v>
      </c>
      <c r="EA63" s="23">
        <v>0</v>
      </c>
      <c r="EB63" s="23">
        <f t="shared" si="82"/>
        <v>0</v>
      </c>
      <c r="EC63" s="23">
        <f t="shared" si="83"/>
        <v>0</v>
      </c>
      <c r="ED63" s="23">
        <f t="shared" si="84"/>
        <v>0</v>
      </c>
    </row>
    <row r="64" spans="1:134" x14ac:dyDescent="0.3">
      <c r="A64" s="21">
        <v>55</v>
      </c>
      <c r="B64" s="32" t="s">
        <v>221</v>
      </c>
      <c r="C64" s="23">
        <v>2322.9265999999998</v>
      </c>
      <c r="D64" s="23">
        <v>52859.688000000002</v>
      </c>
      <c r="E64" s="23">
        <f t="shared" si="68"/>
        <v>164054.79999999999</v>
      </c>
      <c r="F64" s="23">
        <f t="shared" si="69"/>
        <v>82027.399999999994</v>
      </c>
      <c r="G64" s="23">
        <f t="shared" si="70"/>
        <v>81033.462499999994</v>
      </c>
      <c r="H64" s="23">
        <f t="shared" si="17"/>
        <v>98.7882859873652</v>
      </c>
      <c r="I64" s="23">
        <f t="shared" si="18"/>
        <v>49.3941429936826</v>
      </c>
      <c r="J64" s="23">
        <f t="shared" si="71"/>
        <v>32900</v>
      </c>
      <c r="K64" s="23">
        <f t="shared" si="72"/>
        <v>16450</v>
      </c>
      <c r="L64" s="23">
        <f t="shared" si="73"/>
        <v>15456.062500000002</v>
      </c>
      <c r="M64" s="23">
        <f t="shared" si="19"/>
        <v>93.957826747720375</v>
      </c>
      <c r="N64" s="23">
        <f t="shared" si="20"/>
        <v>46.978913373860188</v>
      </c>
      <c r="O64" s="23">
        <f t="shared" si="74"/>
        <v>7662.5</v>
      </c>
      <c r="P64" s="23">
        <f t="shared" si="21"/>
        <v>3831.25</v>
      </c>
      <c r="Q64" s="23">
        <f t="shared" si="75"/>
        <v>9459.9670000000006</v>
      </c>
      <c r="R64" s="23">
        <f t="shared" si="22"/>
        <v>246.91594127243067</v>
      </c>
      <c r="S64" s="23">
        <f t="shared" si="23"/>
        <v>123.45797063621534</v>
      </c>
      <c r="T64" s="23">
        <v>149.19999999999999</v>
      </c>
      <c r="U64" s="23">
        <f t="shared" si="24"/>
        <v>74.599999999999994</v>
      </c>
      <c r="V64" s="23">
        <v>1160.9059999999999</v>
      </c>
      <c r="W64" s="23">
        <f t="shared" si="25"/>
        <v>1556.1742627345845</v>
      </c>
      <c r="X64" s="23">
        <f t="shared" si="26"/>
        <v>778.08713136729227</v>
      </c>
      <c r="Y64" s="23">
        <v>15716.6</v>
      </c>
      <c r="Z64" s="23">
        <f t="shared" si="27"/>
        <v>7858.3</v>
      </c>
      <c r="AA64" s="23">
        <v>2101.4789999999998</v>
      </c>
      <c r="AB64" s="23">
        <f t="shared" si="28"/>
        <v>26.742157973098507</v>
      </c>
      <c r="AC64" s="23">
        <f t="shared" si="29"/>
        <v>13.371078986549254</v>
      </c>
      <c r="AD64" s="23">
        <v>7513.3</v>
      </c>
      <c r="AE64" s="23">
        <f t="shared" si="30"/>
        <v>3756.65</v>
      </c>
      <c r="AF64" s="23">
        <v>8299.0609999999997</v>
      </c>
      <c r="AG64" s="23">
        <f t="shared" si="31"/>
        <v>220.91653467850344</v>
      </c>
      <c r="AH64" s="23">
        <f t="shared" si="32"/>
        <v>110.45826733925172</v>
      </c>
      <c r="AI64" s="23">
        <v>1741</v>
      </c>
      <c r="AJ64" s="23">
        <f t="shared" si="33"/>
        <v>870.5</v>
      </c>
      <c r="AK64" s="23">
        <v>495</v>
      </c>
      <c r="AL64" s="23">
        <f t="shared" si="34"/>
        <v>56.863871338311313</v>
      </c>
      <c r="AM64" s="23">
        <f t="shared" si="35"/>
        <v>28.431935669155656</v>
      </c>
      <c r="AN64" s="23">
        <v>0</v>
      </c>
      <c r="AO64" s="23">
        <f t="shared" si="36"/>
        <v>0</v>
      </c>
      <c r="AP64" s="23">
        <v>0</v>
      </c>
      <c r="AQ64" s="23" t="e">
        <f t="shared" si="37"/>
        <v>#DIV/0!</v>
      </c>
      <c r="AR64" s="23" t="e">
        <f t="shared" si="38"/>
        <v>#DIV/0!</v>
      </c>
      <c r="AS64" s="23">
        <v>0</v>
      </c>
      <c r="AT64" s="23">
        <f t="shared" si="39"/>
        <v>0</v>
      </c>
      <c r="AU64" s="23">
        <v>0</v>
      </c>
      <c r="AV64" s="23">
        <v>0</v>
      </c>
      <c r="AW64" s="23">
        <f t="shared" si="40"/>
        <v>0</v>
      </c>
      <c r="AX64" s="23">
        <v>0</v>
      </c>
      <c r="AY64" s="23">
        <v>131154.79999999999</v>
      </c>
      <c r="AZ64" s="23">
        <f t="shared" si="41"/>
        <v>65577.399999999994</v>
      </c>
      <c r="BA64" s="23">
        <v>65577.399999999994</v>
      </c>
      <c r="BB64" s="23">
        <v>0</v>
      </c>
      <c r="BC64" s="23">
        <f t="shared" si="42"/>
        <v>0</v>
      </c>
      <c r="BD64" s="23">
        <v>0</v>
      </c>
      <c r="BE64" s="23">
        <v>0</v>
      </c>
      <c r="BF64" s="23">
        <f t="shared" si="43"/>
        <v>0</v>
      </c>
      <c r="BG64" s="23">
        <v>0</v>
      </c>
      <c r="BH64" s="23">
        <v>0</v>
      </c>
      <c r="BI64" s="23">
        <f t="shared" si="44"/>
        <v>0</v>
      </c>
      <c r="BJ64" s="23">
        <v>0</v>
      </c>
      <c r="BK64" s="23">
        <f t="shared" si="76"/>
        <v>3349.8999999999996</v>
      </c>
      <c r="BL64" s="23">
        <f t="shared" si="77"/>
        <v>1674.9499999999998</v>
      </c>
      <c r="BM64" s="23">
        <f t="shared" si="78"/>
        <v>1667.27</v>
      </c>
      <c r="BN64" s="23">
        <f t="shared" si="45"/>
        <v>99.541478850114942</v>
      </c>
      <c r="BO64" s="23">
        <f t="shared" si="46"/>
        <v>49.770739425057471</v>
      </c>
      <c r="BP64" s="23">
        <v>1132.3</v>
      </c>
      <c r="BQ64" s="23">
        <f t="shared" si="47"/>
        <v>566.15</v>
      </c>
      <c r="BR64" s="23">
        <v>190.41800000000001</v>
      </c>
      <c r="BS64" s="23">
        <v>2217.6</v>
      </c>
      <c r="BT64" s="23">
        <f t="shared" si="48"/>
        <v>1108.8</v>
      </c>
      <c r="BU64" s="23">
        <v>1476.8520000000001</v>
      </c>
      <c r="BV64" s="23">
        <v>0</v>
      </c>
      <c r="BW64" s="23">
        <f t="shared" si="49"/>
        <v>0</v>
      </c>
      <c r="BX64" s="23">
        <v>0</v>
      </c>
      <c r="BY64" s="23">
        <v>0</v>
      </c>
      <c r="BZ64" s="23">
        <f t="shared" si="50"/>
        <v>0</v>
      </c>
      <c r="CA64" s="23">
        <v>0</v>
      </c>
      <c r="CB64" s="23">
        <v>0</v>
      </c>
      <c r="CC64" s="23">
        <f t="shared" si="51"/>
        <v>0</v>
      </c>
      <c r="CD64" s="23">
        <v>0</v>
      </c>
      <c r="CE64" s="23">
        <v>0</v>
      </c>
      <c r="CF64" s="23">
        <f t="shared" si="52"/>
        <v>0</v>
      </c>
      <c r="CG64" s="23">
        <v>0</v>
      </c>
      <c r="CH64" s="23">
        <v>0</v>
      </c>
      <c r="CI64" s="23">
        <f t="shared" si="53"/>
        <v>0</v>
      </c>
      <c r="CJ64" s="23">
        <v>0</v>
      </c>
      <c r="CK64" s="23">
        <v>4425</v>
      </c>
      <c r="CL64" s="23">
        <f t="shared" si="54"/>
        <v>2212.5</v>
      </c>
      <c r="CM64" s="23">
        <v>1092.7</v>
      </c>
      <c r="CN64" s="23">
        <v>2000</v>
      </c>
      <c r="CO64" s="23">
        <f t="shared" si="55"/>
        <v>1000</v>
      </c>
      <c r="CP64" s="23">
        <v>0</v>
      </c>
      <c r="CQ64" s="23">
        <f t="shared" si="56"/>
        <v>0</v>
      </c>
      <c r="CR64" s="23">
        <f t="shared" si="57"/>
        <v>0</v>
      </c>
      <c r="CS64" s="23">
        <v>5</v>
      </c>
      <c r="CT64" s="23">
        <f t="shared" si="58"/>
        <v>2.5</v>
      </c>
      <c r="CU64" s="23">
        <v>639.64649999999995</v>
      </c>
      <c r="CV64" s="23">
        <v>0</v>
      </c>
      <c r="CW64" s="23">
        <f t="shared" si="59"/>
        <v>0</v>
      </c>
      <c r="CX64" s="23">
        <v>0</v>
      </c>
      <c r="CY64" s="23">
        <v>0</v>
      </c>
      <c r="CZ64" s="23">
        <f t="shared" si="60"/>
        <v>0</v>
      </c>
      <c r="DA64" s="23">
        <v>0</v>
      </c>
      <c r="DB64" s="23">
        <v>0</v>
      </c>
      <c r="DC64" s="23">
        <f t="shared" si="61"/>
        <v>0</v>
      </c>
      <c r="DD64" s="23">
        <v>0</v>
      </c>
      <c r="DE64" s="23">
        <v>0</v>
      </c>
      <c r="DF64" s="23">
        <f t="shared" si="79"/>
        <v>164054.79999999999</v>
      </c>
      <c r="DG64" s="23">
        <f t="shared" si="80"/>
        <v>82027.399999999994</v>
      </c>
      <c r="DH64" s="23">
        <f t="shared" si="81"/>
        <v>81033.462499999994</v>
      </c>
      <c r="DI64" s="23">
        <v>0</v>
      </c>
      <c r="DJ64" s="23">
        <f t="shared" si="62"/>
        <v>0</v>
      </c>
      <c r="DK64" s="23">
        <v>0</v>
      </c>
      <c r="DL64" s="23">
        <v>0</v>
      </c>
      <c r="DM64" s="23">
        <f t="shared" si="63"/>
        <v>0</v>
      </c>
      <c r="DN64" s="23">
        <v>0</v>
      </c>
      <c r="DO64" s="23">
        <v>0</v>
      </c>
      <c r="DP64" s="23">
        <f t="shared" si="64"/>
        <v>0</v>
      </c>
      <c r="DQ64" s="23">
        <v>0</v>
      </c>
      <c r="DR64" s="23">
        <v>0</v>
      </c>
      <c r="DS64" s="23">
        <f t="shared" si="65"/>
        <v>0</v>
      </c>
      <c r="DT64" s="23">
        <v>0</v>
      </c>
      <c r="DU64" s="23">
        <v>0</v>
      </c>
      <c r="DV64" s="23">
        <f t="shared" si="66"/>
        <v>0</v>
      </c>
      <c r="DW64" s="23">
        <v>0</v>
      </c>
      <c r="DX64" s="23">
        <v>32800</v>
      </c>
      <c r="DY64" s="23">
        <f t="shared" si="67"/>
        <v>16400</v>
      </c>
      <c r="DZ64" s="23">
        <v>0</v>
      </c>
      <c r="EA64" s="23">
        <v>0</v>
      </c>
      <c r="EB64" s="23">
        <f t="shared" si="82"/>
        <v>32800</v>
      </c>
      <c r="EC64" s="23">
        <f t="shared" si="83"/>
        <v>16400</v>
      </c>
      <c r="ED64" s="23">
        <f t="shared" si="84"/>
        <v>0</v>
      </c>
    </row>
    <row r="65" spans="1:134" x14ac:dyDescent="0.3">
      <c r="A65" s="21">
        <v>56</v>
      </c>
      <c r="B65" s="30" t="s">
        <v>222</v>
      </c>
      <c r="C65" s="23">
        <v>33488.813999999998</v>
      </c>
      <c r="D65" s="23">
        <v>10049.804099999999</v>
      </c>
      <c r="E65" s="23">
        <f t="shared" si="68"/>
        <v>183509.6</v>
      </c>
      <c r="F65" s="23">
        <f t="shared" si="69"/>
        <v>91754.8</v>
      </c>
      <c r="G65" s="23">
        <f t="shared" si="70"/>
        <v>78415.238699999987</v>
      </c>
      <c r="H65" s="23">
        <f t="shared" si="17"/>
        <v>85.461729195638796</v>
      </c>
      <c r="I65" s="23">
        <f t="shared" si="18"/>
        <v>42.730864597819398</v>
      </c>
      <c r="J65" s="23">
        <f t="shared" si="71"/>
        <v>27311.3</v>
      </c>
      <c r="K65" s="23">
        <f t="shared" si="72"/>
        <v>13655.65</v>
      </c>
      <c r="L65" s="23">
        <f t="shared" si="73"/>
        <v>13286.438700000002</v>
      </c>
      <c r="M65" s="23">
        <f t="shared" si="19"/>
        <v>97.296274435856247</v>
      </c>
      <c r="N65" s="23">
        <f t="shared" si="20"/>
        <v>48.648137217928124</v>
      </c>
      <c r="O65" s="23">
        <f t="shared" si="74"/>
        <v>11113.8</v>
      </c>
      <c r="P65" s="23">
        <f t="shared" si="21"/>
        <v>5556.9</v>
      </c>
      <c r="Q65" s="23">
        <f t="shared" si="75"/>
        <v>8976.6450000000004</v>
      </c>
      <c r="R65" s="23">
        <f t="shared" si="22"/>
        <v>161.54051719483886</v>
      </c>
      <c r="S65" s="23">
        <f t="shared" si="23"/>
        <v>80.770258597419428</v>
      </c>
      <c r="T65" s="23">
        <v>263.5</v>
      </c>
      <c r="U65" s="23">
        <f t="shared" si="24"/>
        <v>131.75</v>
      </c>
      <c r="V65" s="23">
        <v>113.462</v>
      </c>
      <c r="W65" s="23">
        <f t="shared" si="25"/>
        <v>86.119165085389</v>
      </c>
      <c r="X65" s="23">
        <f t="shared" si="26"/>
        <v>43.0595825426945</v>
      </c>
      <c r="Y65" s="23">
        <v>7452</v>
      </c>
      <c r="Z65" s="23">
        <f t="shared" si="27"/>
        <v>3726</v>
      </c>
      <c r="AA65" s="23">
        <v>1537.3436999999999</v>
      </c>
      <c r="AB65" s="23">
        <f t="shared" si="28"/>
        <v>41.25989533011272</v>
      </c>
      <c r="AC65" s="23">
        <f t="shared" si="29"/>
        <v>20.62994766505636</v>
      </c>
      <c r="AD65" s="23">
        <v>10850.3</v>
      </c>
      <c r="AE65" s="23">
        <f t="shared" si="30"/>
        <v>5425.15</v>
      </c>
      <c r="AF65" s="23">
        <v>8863.1830000000009</v>
      </c>
      <c r="AG65" s="23">
        <f t="shared" si="31"/>
        <v>163.37212795959562</v>
      </c>
      <c r="AH65" s="23">
        <f t="shared" si="32"/>
        <v>81.686063979797808</v>
      </c>
      <c r="AI65" s="23">
        <v>300</v>
      </c>
      <c r="AJ65" s="23">
        <f t="shared" si="33"/>
        <v>150</v>
      </c>
      <c r="AK65" s="23">
        <v>31.4</v>
      </c>
      <c r="AL65" s="23">
        <f t="shared" si="34"/>
        <v>20.93333333333333</v>
      </c>
      <c r="AM65" s="23">
        <f t="shared" si="35"/>
        <v>10.466666666666665</v>
      </c>
      <c r="AN65" s="23">
        <v>0</v>
      </c>
      <c r="AO65" s="23">
        <f t="shared" si="36"/>
        <v>0</v>
      </c>
      <c r="AP65" s="23">
        <v>0</v>
      </c>
      <c r="AQ65" s="23" t="e">
        <f t="shared" si="37"/>
        <v>#DIV/0!</v>
      </c>
      <c r="AR65" s="23" t="e">
        <f t="shared" si="38"/>
        <v>#DIV/0!</v>
      </c>
      <c r="AS65" s="23">
        <v>0</v>
      </c>
      <c r="AT65" s="23">
        <f t="shared" si="39"/>
        <v>0</v>
      </c>
      <c r="AU65" s="23">
        <v>0</v>
      </c>
      <c r="AV65" s="23">
        <v>0</v>
      </c>
      <c r="AW65" s="23">
        <f t="shared" si="40"/>
        <v>0</v>
      </c>
      <c r="AX65" s="23">
        <v>0</v>
      </c>
      <c r="AY65" s="23">
        <v>129734.2</v>
      </c>
      <c r="AZ65" s="23">
        <f t="shared" si="41"/>
        <v>64867.1</v>
      </c>
      <c r="BA65" s="23">
        <v>64867.1</v>
      </c>
      <c r="BB65" s="23">
        <v>654.5</v>
      </c>
      <c r="BC65" s="23">
        <f t="shared" si="42"/>
        <v>327.25</v>
      </c>
      <c r="BD65" s="23">
        <v>261.7</v>
      </c>
      <c r="BE65" s="23">
        <v>0</v>
      </c>
      <c r="BF65" s="23">
        <f t="shared" si="43"/>
        <v>0</v>
      </c>
      <c r="BG65" s="23">
        <v>0</v>
      </c>
      <c r="BH65" s="23">
        <v>0</v>
      </c>
      <c r="BI65" s="23">
        <f t="shared" si="44"/>
        <v>0</v>
      </c>
      <c r="BJ65" s="23">
        <v>0</v>
      </c>
      <c r="BK65" s="23">
        <f t="shared" si="76"/>
        <v>3010.5</v>
      </c>
      <c r="BL65" s="23">
        <f t="shared" si="77"/>
        <v>1505.25</v>
      </c>
      <c r="BM65" s="23">
        <f t="shared" si="78"/>
        <v>644.66999999999996</v>
      </c>
      <c r="BN65" s="23">
        <f t="shared" si="45"/>
        <v>42.828101644245137</v>
      </c>
      <c r="BO65" s="23">
        <f t="shared" si="46"/>
        <v>21.414050822122569</v>
      </c>
      <c r="BP65" s="23">
        <v>3010.5</v>
      </c>
      <c r="BQ65" s="23">
        <f t="shared" si="47"/>
        <v>1505.25</v>
      </c>
      <c r="BR65" s="23">
        <v>644.66999999999996</v>
      </c>
      <c r="BS65" s="23">
        <v>0</v>
      </c>
      <c r="BT65" s="23">
        <f t="shared" si="48"/>
        <v>0</v>
      </c>
      <c r="BU65" s="23">
        <v>0</v>
      </c>
      <c r="BV65" s="23">
        <v>0</v>
      </c>
      <c r="BW65" s="23">
        <f t="shared" si="49"/>
        <v>0</v>
      </c>
      <c r="BX65" s="23">
        <v>0</v>
      </c>
      <c r="BY65" s="23">
        <v>0</v>
      </c>
      <c r="BZ65" s="23">
        <f t="shared" si="50"/>
        <v>0</v>
      </c>
      <c r="CA65" s="23">
        <v>0</v>
      </c>
      <c r="CB65" s="23">
        <v>0</v>
      </c>
      <c r="CC65" s="23">
        <f t="shared" si="51"/>
        <v>0</v>
      </c>
      <c r="CD65" s="23">
        <v>0</v>
      </c>
      <c r="CE65" s="23">
        <v>0</v>
      </c>
      <c r="CF65" s="23">
        <f t="shared" si="52"/>
        <v>0</v>
      </c>
      <c r="CG65" s="23">
        <v>0</v>
      </c>
      <c r="CH65" s="23">
        <v>0</v>
      </c>
      <c r="CI65" s="23">
        <f t="shared" si="53"/>
        <v>0</v>
      </c>
      <c r="CJ65" s="23">
        <v>0</v>
      </c>
      <c r="CK65" s="23">
        <v>5215</v>
      </c>
      <c r="CL65" s="23">
        <f t="shared" si="54"/>
        <v>2607.5</v>
      </c>
      <c r="CM65" s="23">
        <v>1796.7</v>
      </c>
      <c r="CN65" s="23">
        <v>1800</v>
      </c>
      <c r="CO65" s="23">
        <f t="shared" si="55"/>
        <v>900</v>
      </c>
      <c r="CP65" s="23">
        <v>245.2</v>
      </c>
      <c r="CQ65" s="23">
        <f t="shared" si="56"/>
        <v>27.244444444444444</v>
      </c>
      <c r="CR65" s="23">
        <f t="shared" si="57"/>
        <v>13.622222222222222</v>
      </c>
      <c r="CS65" s="23">
        <v>0</v>
      </c>
      <c r="CT65" s="23">
        <f t="shared" si="58"/>
        <v>0</v>
      </c>
      <c r="CU65" s="23">
        <v>0</v>
      </c>
      <c r="CV65" s="23">
        <v>20</v>
      </c>
      <c r="CW65" s="23">
        <f t="shared" si="59"/>
        <v>10</v>
      </c>
      <c r="CX65" s="23">
        <v>0</v>
      </c>
      <c r="CY65" s="23">
        <v>0</v>
      </c>
      <c r="CZ65" s="23">
        <f t="shared" si="60"/>
        <v>0</v>
      </c>
      <c r="DA65" s="23">
        <v>0</v>
      </c>
      <c r="DB65" s="23">
        <v>200</v>
      </c>
      <c r="DC65" s="23">
        <f t="shared" si="61"/>
        <v>100</v>
      </c>
      <c r="DD65" s="23">
        <v>299.68</v>
      </c>
      <c r="DE65" s="23">
        <v>0</v>
      </c>
      <c r="DF65" s="23">
        <f t="shared" si="79"/>
        <v>157700</v>
      </c>
      <c r="DG65" s="23">
        <f t="shared" si="80"/>
        <v>78850</v>
      </c>
      <c r="DH65" s="23">
        <f t="shared" si="81"/>
        <v>78415.238699999987</v>
      </c>
      <c r="DI65" s="23">
        <v>0</v>
      </c>
      <c r="DJ65" s="23">
        <f t="shared" si="62"/>
        <v>0</v>
      </c>
      <c r="DK65" s="23">
        <v>0</v>
      </c>
      <c r="DL65" s="23">
        <v>25809.599999999999</v>
      </c>
      <c r="DM65" s="23">
        <f t="shared" si="63"/>
        <v>12904.8</v>
      </c>
      <c r="DN65" s="23">
        <v>0</v>
      </c>
      <c r="DO65" s="23">
        <v>0</v>
      </c>
      <c r="DP65" s="23">
        <f t="shared" si="64"/>
        <v>0</v>
      </c>
      <c r="DQ65" s="23">
        <v>0</v>
      </c>
      <c r="DR65" s="23">
        <v>0</v>
      </c>
      <c r="DS65" s="23">
        <f t="shared" si="65"/>
        <v>0</v>
      </c>
      <c r="DT65" s="23">
        <v>0</v>
      </c>
      <c r="DU65" s="23">
        <v>0</v>
      </c>
      <c r="DV65" s="23">
        <f t="shared" si="66"/>
        <v>0</v>
      </c>
      <c r="DW65" s="23">
        <v>0</v>
      </c>
      <c r="DX65" s="23">
        <v>0</v>
      </c>
      <c r="DY65" s="23">
        <f t="shared" si="67"/>
        <v>0</v>
      </c>
      <c r="DZ65" s="23">
        <v>0</v>
      </c>
      <c r="EA65" s="23">
        <v>0</v>
      </c>
      <c r="EB65" s="23">
        <f t="shared" si="82"/>
        <v>25809.599999999999</v>
      </c>
      <c r="EC65" s="23">
        <f t="shared" si="83"/>
        <v>12904.8</v>
      </c>
      <c r="ED65" s="23">
        <f t="shared" si="84"/>
        <v>0</v>
      </c>
    </row>
    <row r="66" spans="1:134" x14ac:dyDescent="0.3">
      <c r="A66" s="21">
        <v>57</v>
      </c>
      <c r="B66" s="30" t="s">
        <v>223</v>
      </c>
      <c r="C66" s="23">
        <v>9300.3222000000005</v>
      </c>
      <c r="D66" s="23">
        <v>7039.0594000000001</v>
      </c>
      <c r="E66" s="23">
        <f t="shared" si="68"/>
        <v>57040.5</v>
      </c>
      <c r="F66" s="23">
        <f t="shared" si="69"/>
        <v>28520.25</v>
      </c>
      <c r="G66" s="23">
        <f t="shared" si="70"/>
        <v>23054.346300000001</v>
      </c>
      <c r="H66" s="23">
        <f t="shared" si="17"/>
        <v>80.835007757645883</v>
      </c>
      <c r="I66" s="23">
        <f t="shared" si="18"/>
        <v>40.417503878822941</v>
      </c>
      <c r="J66" s="23">
        <f t="shared" si="71"/>
        <v>10381.6</v>
      </c>
      <c r="K66" s="23">
        <f t="shared" si="72"/>
        <v>5190.8</v>
      </c>
      <c r="L66" s="23">
        <f t="shared" si="73"/>
        <v>4145.1463000000003</v>
      </c>
      <c r="M66" s="23">
        <f t="shared" si="19"/>
        <v>79.855634969561535</v>
      </c>
      <c r="N66" s="23">
        <f t="shared" si="20"/>
        <v>39.927817484780768</v>
      </c>
      <c r="O66" s="23">
        <f t="shared" si="74"/>
        <v>4873.6000000000004</v>
      </c>
      <c r="P66" s="23">
        <f t="shared" si="21"/>
        <v>2436.8000000000002</v>
      </c>
      <c r="Q66" s="23">
        <f t="shared" si="75"/>
        <v>2100.8130000000001</v>
      </c>
      <c r="R66" s="23">
        <f t="shared" si="22"/>
        <v>86.211958305975045</v>
      </c>
      <c r="S66" s="23">
        <f t="shared" si="23"/>
        <v>43.105979152987523</v>
      </c>
      <c r="T66" s="23">
        <v>155.6</v>
      </c>
      <c r="U66" s="23">
        <f t="shared" si="24"/>
        <v>77.8</v>
      </c>
      <c r="V66" s="23">
        <v>0.29899999999999999</v>
      </c>
      <c r="W66" s="23">
        <f t="shared" si="25"/>
        <v>0.38431876606683801</v>
      </c>
      <c r="X66" s="23">
        <f t="shared" si="26"/>
        <v>0.19215938303341901</v>
      </c>
      <c r="Y66" s="23">
        <v>3326.4</v>
      </c>
      <c r="Z66" s="23">
        <f t="shared" si="27"/>
        <v>1663.2</v>
      </c>
      <c r="AA66" s="23">
        <v>620.30600000000004</v>
      </c>
      <c r="AB66" s="23">
        <f t="shared" si="28"/>
        <v>37.295935545935549</v>
      </c>
      <c r="AC66" s="23">
        <f t="shared" si="29"/>
        <v>18.647967772967775</v>
      </c>
      <c r="AD66" s="23">
        <v>4718</v>
      </c>
      <c r="AE66" s="23">
        <f t="shared" si="30"/>
        <v>2359</v>
      </c>
      <c r="AF66" s="23">
        <v>2100.5140000000001</v>
      </c>
      <c r="AG66" s="23">
        <f t="shared" si="31"/>
        <v>89.042560406952092</v>
      </c>
      <c r="AH66" s="23">
        <f t="shared" si="32"/>
        <v>44.521280203476046</v>
      </c>
      <c r="AI66" s="23">
        <v>60</v>
      </c>
      <c r="AJ66" s="23">
        <f t="shared" si="33"/>
        <v>30</v>
      </c>
      <c r="AK66" s="23">
        <v>30</v>
      </c>
      <c r="AL66" s="23">
        <f t="shared" si="34"/>
        <v>100</v>
      </c>
      <c r="AM66" s="23">
        <f t="shared" si="35"/>
        <v>50</v>
      </c>
      <c r="AN66" s="23">
        <v>0</v>
      </c>
      <c r="AO66" s="23">
        <f t="shared" si="36"/>
        <v>0</v>
      </c>
      <c r="AP66" s="23">
        <v>0</v>
      </c>
      <c r="AQ66" s="23" t="e">
        <f t="shared" si="37"/>
        <v>#DIV/0!</v>
      </c>
      <c r="AR66" s="23" t="e">
        <f t="shared" si="38"/>
        <v>#DIV/0!</v>
      </c>
      <c r="AS66" s="23">
        <v>0</v>
      </c>
      <c r="AT66" s="23">
        <f t="shared" si="39"/>
        <v>0</v>
      </c>
      <c r="AU66" s="23">
        <v>0</v>
      </c>
      <c r="AV66" s="23">
        <v>0</v>
      </c>
      <c r="AW66" s="23">
        <f t="shared" si="40"/>
        <v>0</v>
      </c>
      <c r="AX66" s="23">
        <v>0</v>
      </c>
      <c r="AY66" s="23">
        <v>37818.400000000001</v>
      </c>
      <c r="AZ66" s="23">
        <f t="shared" si="41"/>
        <v>18909.2</v>
      </c>
      <c r="BA66" s="23">
        <v>18909.2</v>
      </c>
      <c r="BB66" s="23">
        <v>0</v>
      </c>
      <c r="BC66" s="23">
        <f t="shared" si="42"/>
        <v>0</v>
      </c>
      <c r="BD66" s="23">
        <v>0</v>
      </c>
      <c r="BE66" s="23">
        <v>0</v>
      </c>
      <c r="BF66" s="23">
        <f t="shared" si="43"/>
        <v>0</v>
      </c>
      <c r="BG66" s="23">
        <v>0</v>
      </c>
      <c r="BH66" s="23">
        <v>0</v>
      </c>
      <c r="BI66" s="23">
        <f t="shared" si="44"/>
        <v>0</v>
      </c>
      <c r="BJ66" s="23">
        <v>0</v>
      </c>
      <c r="BK66" s="23">
        <f t="shared" si="76"/>
        <v>1131.5999999999999</v>
      </c>
      <c r="BL66" s="23">
        <f t="shared" si="77"/>
        <v>565.79999999999995</v>
      </c>
      <c r="BM66" s="23">
        <f t="shared" si="78"/>
        <v>772.02</v>
      </c>
      <c r="BN66" s="23">
        <f t="shared" si="45"/>
        <v>136.44750795334042</v>
      </c>
      <c r="BO66" s="23">
        <f t="shared" si="46"/>
        <v>68.22375397667021</v>
      </c>
      <c r="BP66" s="23">
        <v>931.6</v>
      </c>
      <c r="BQ66" s="23">
        <f t="shared" si="47"/>
        <v>465.8</v>
      </c>
      <c r="BR66" s="23">
        <v>533.52</v>
      </c>
      <c r="BS66" s="23">
        <v>0</v>
      </c>
      <c r="BT66" s="23">
        <f t="shared" si="48"/>
        <v>0</v>
      </c>
      <c r="BU66" s="23">
        <v>0</v>
      </c>
      <c r="BV66" s="23">
        <v>0</v>
      </c>
      <c r="BW66" s="23">
        <f t="shared" si="49"/>
        <v>0</v>
      </c>
      <c r="BX66" s="23">
        <v>0</v>
      </c>
      <c r="BY66" s="23">
        <v>200</v>
      </c>
      <c r="BZ66" s="23">
        <f t="shared" si="50"/>
        <v>100</v>
      </c>
      <c r="CA66" s="23">
        <v>238.5</v>
      </c>
      <c r="CB66" s="23">
        <v>0</v>
      </c>
      <c r="CC66" s="23">
        <f t="shared" si="51"/>
        <v>0</v>
      </c>
      <c r="CD66" s="23">
        <v>0</v>
      </c>
      <c r="CE66" s="23">
        <v>0</v>
      </c>
      <c r="CF66" s="23">
        <f t="shared" si="52"/>
        <v>0</v>
      </c>
      <c r="CG66" s="23">
        <v>0</v>
      </c>
      <c r="CH66" s="23">
        <v>0</v>
      </c>
      <c r="CI66" s="23">
        <f t="shared" si="53"/>
        <v>0</v>
      </c>
      <c r="CJ66" s="23">
        <v>0</v>
      </c>
      <c r="CK66" s="23">
        <v>990</v>
      </c>
      <c r="CL66" s="23">
        <f t="shared" si="54"/>
        <v>495</v>
      </c>
      <c r="CM66" s="23">
        <v>347.95</v>
      </c>
      <c r="CN66" s="23">
        <v>990</v>
      </c>
      <c r="CO66" s="23">
        <f t="shared" si="55"/>
        <v>495</v>
      </c>
      <c r="CP66" s="23">
        <v>347.95</v>
      </c>
      <c r="CQ66" s="23">
        <f t="shared" si="56"/>
        <v>70.292929292929301</v>
      </c>
      <c r="CR66" s="23">
        <f t="shared" si="57"/>
        <v>35.146464646464651</v>
      </c>
      <c r="CS66" s="23">
        <v>0</v>
      </c>
      <c r="CT66" s="23">
        <f t="shared" si="58"/>
        <v>0</v>
      </c>
      <c r="CU66" s="23">
        <v>274.0573</v>
      </c>
      <c r="CV66" s="23">
        <v>0</v>
      </c>
      <c r="CW66" s="23">
        <f t="shared" si="59"/>
        <v>0</v>
      </c>
      <c r="CX66" s="23">
        <v>0</v>
      </c>
      <c r="CY66" s="23">
        <v>0</v>
      </c>
      <c r="CZ66" s="23">
        <f t="shared" si="60"/>
        <v>0</v>
      </c>
      <c r="DA66" s="23">
        <v>0</v>
      </c>
      <c r="DB66" s="23">
        <v>0</v>
      </c>
      <c r="DC66" s="23">
        <f t="shared" si="61"/>
        <v>0</v>
      </c>
      <c r="DD66" s="23">
        <v>0</v>
      </c>
      <c r="DE66" s="23">
        <v>0</v>
      </c>
      <c r="DF66" s="23">
        <f t="shared" si="79"/>
        <v>48200</v>
      </c>
      <c r="DG66" s="23">
        <f t="shared" si="80"/>
        <v>24100</v>
      </c>
      <c r="DH66" s="23">
        <f t="shared" si="81"/>
        <v>23054.346300000001</v>
      </c>
      <c r="DI66" s="23">
        <v>0</v>
      </c>
      <c r="DJ66" s="23">
        <f t="shared" si="62"/>
        <v>0</v>
      </c>
      <c r="DK66" s="23">
        <v>0</v>
      </c>
      <c r="DL66" s="23">
        <v>8840.5</v>
      </c>
      <c r="DM66" s="23">
        <f t="shared" si="63"/>
        <v>4420.25</v>
      </c>
      <c r="DN66" s="23">
        <v>0</v>
      </c>
      <c r="DO66" s="23">
        <v>0</v>
      </c>
      <c r="DP66" s="23">
        <f t="shared" si="64"/>
        <v>0</v>
      </c>
      <c r="DQ66" s="23">
        <v>0</v>
      </c>
      <c r="DR66" s="23">
        <v>0</v>
      </c>
      <c r="DS66" s="23">
        <f t="shared" si="65"/>
        <v>0</v>
      </c>
      <c r="DT66" s="23">
        <v>0</v>
      </c>
      <c r="DU66" s="23">
        <v>0</v>
      </c>
      <c r="DV66" s="23">
        <f t="shared" si="66"/>
        <v>0</v>
      </c>
      <c r="DW66" s="23">
        <v>0</v>
      </c>
      <c r="DX66" s="23">
        <v>0</v>
      </c>
      <c r="DY66" s="23">
        <f t="shared" si="67"/>
        <v>0</v>
      </c>
      <c r="DZ66" s="23">
        <v>0</v>
      </c>
      <c r="EA66" s="23">
        <v>0</v>
      </c>
      <c r="EB66" s="23">
        <f t="shared" si="82"/>
        <v>8840.5</v>
      </c>
      <c r="EC66" s="23">
        <f t="shared" si="83"/>
        <v>4420.25</v>
      </c>
      <c r="ED66" s="23">
        <f t="shared" si="84"/>
        <v>0</v>
      </c>
    </row>
    <row r="67" spans="1:134" s="12" customFormat="1" x14ac:dyDescent="0.3">
      <c r="A67" s="21"/>
      <c r="B67" s="22" t="s">
        <v>151</v>
      </c>
      <c r="C67" s="23">
        <f>SUM(C10:C66)</f>
        <v>545826.18060000008</v>
      </c>
      <c r="D67" s="23">
        <f>SUM(D10:D66)</f>
        <v>1124843.6230999997</v>
      </c>
      <c r="E67" s="23">
        <f>SUM(E10:E66)</f>
        <v>9508334.3729999997</v>
      </c>
      <c r="F67" s="23">
        <f>SUM(F10:F66)</f>
        <v>4754167.1864999998</v>
      </c>
      <c r="G67" s="23">
        <f>SUM(G10:G66)</f>
        <v>4081624.9315999993</v>
      </c>
      <c r="H67" s="23">
        <f t="shared" si="17"/>
        <v>85.853626334181925</v>
      </c>
      <c r="I67" s="23">
        <f t="shared" si="18"/>
        <v>42.926813167090963</v>
      </c>
      <c r="J67" s="23">
        <f>SUM(J10:J66)</f>
        <v>2117759.7120000003</v>
      </c>
      <c r="K67" s="23">
        <f>SUM(K10:K66)</f>
        <v>1058879.8560000001</v>
      </c>
      <c r="L67" s="23">
        <f>SUM(L10:L66)</f>
        <v>769135.49830000009</v>
      </c>
      <c r="M67" s="23">
        <f t="shared" ref="M67" si="85">+L67/K67*100</f>
        <v>72.636710760129901</v>
      </c>
      <c r="N67" s="23">
        <f t="shared" ref="N67" si="86">+L67/J67*100</f>
        <v>36.318355380064951</v>
      </c>
      <c r="O67" s="23">
        <f>SUM(O10:O66)</f>
        <v>933373.12500000012</v>
      </c>
      <c r="P67" s="23">
        <f>SUM(P10:P66)</f>
        <v>466686.56250000006</v>
      </c>
      <c r="Q67" s="23">
        <f>SUM(Q10:Q66)</f>
        <v>392748.32260000007</v>
      </c>
      <c r="R67" s="23">
        <f t="shared" si="22"/>
        <v>84.15676690926793</v>
      </c>
      <c r="S67" s="23">
        <f t="shared" si="23"/>
        <v>42.078383454633965</v>
      </c>
      <c r="T67" s="23">
        <f>SUM(T10:T66)</f>
        <v>54563.5</v>
      </c>
      <c r="U67" s="23">
        <f>SUM(U10:U66)</f>
        <v>27281.75</v>
      </c>
      <c r="V67" s="23">
        <f>SUM(V10:V66)</f>
        <v>20852.283899999999</v>
      </c>
      <c r="W67" s="23">
        <f t="shared" si="25"/>
        <v>76.433087686823612</v>
      </c>
      <c r="X67" s="23">
        <f t="shared" si="26"/>
        <v>38.216543843411806</v>
      </c>
      <c r="Y67" s="23">
        <f>SUM(Y10:Y66)</f>
        <v>400943.76000000007</v>
      </c>
      <c r="Z67" s="23">
        <f>SUM(Z10:Z66)</f>
        <v>200471.88000000003</v>
      </c>
      <c r="AA67" s="23">
        <f>SUM(AA10:AA66)</f>
        <v>47604.882599999997</v>
      </c>
      <c r="AB67" s="23">
        <f t="shared" si="28"/>
        <v>23.746414010782953</v>
      </c>
      <c r="AC67" s="23">
        <f t="shared" si="29"/>
        <v>11.873207005391476</v>
      </c>
      <c r="AD67" s="23">
        <f>SUM(AD10:AD66)</f>
        <v>878809.625</v>
      </c>
      <c r="AE67" s="23">
        <f>SUM(AE10:AE66)</f>
        <v>439404.8125</v>
      </c>
      <c r="AF67" s="23">
        <f>SUM(AF10:AF66)</f>
        <v>371896.03869999992</v>
      </c>
      <c r="AG67" s="23">
        <f t="shared" si="31"/>
        <v>84.6363144236159</v>
      </c>
      <c r="AH67" s="23">
        <f t="shared" si="32"/>
        <v>42.31815721180795</v>
      </c>
      <c r="AI67" s="23">
        <f>SUM(AI10:AI66)</f>
        <v>47450.116999999998</v>
      </c>
      <c r="AJ67" s="23">
        <f>SUM(AJ10:AJ66)</f>
        <v>23725.058499999999</v>
      </c>
      <c r="AK67" s="23">
        <f>SUM(AK10:AK66)</f>
        <v>20079.251700000001</v>
      </c>
      <c r="AL67" s="23">
        <f t="shared" si="34"/>
        <v>84.633096689729982</v>
      </c>
      <c r="AM67" s="23">
        <f t="shared" si="35"/>
        <v>42.316548344864991</v>
      </c>
      <c r="AN67" s="23">
        <f>SUM(AN10:AN66)</f>
        <v>27430</v>
      </c>
      <c r="AO67" s="23">
        <f>SUM(AO10:AO66)</f>
        <v>13715</v>
      </c>
      <c r="AP67" s="23">
        <f>SUM(AP10:AP66)</f>
        <v>20238.599999999999</v>
      </c>
      <c r="AQ67" s="23">
        <f t="shared" si="37"/>
        <v>147.56543930003645</v>
      </c>
      <c r="AR67" s="23">
        <f t="shared" si="38"/>
        <v>73.782719650018223</v>
      </c>
      <c r="AS67" s="23">
        <f>SUM(AS10:AS66)</f>
        <v>0</v>
      </c>
      <c r="AT67" s="23">
        <f>SUM(AT10:AT66)</f>
        <v>0</v>
      </c>
      <c r="AU67" s="23">
        <f>SUM(AU10:AU66)</f>
        <v>0</v>
      </c>
      <c r="AV67" s="23">
        <f>SUM(AV10:AV66)</f>
        <v>0</v>
      </c>
      <c r="AW67" s="23">
        <f>SUM(AW10:AW66)</f>
        <v>0</v>
      </c>
      <c r="AX67" s="23">
        <f>SUM(AX10:AX66)</f>
        <v>8978</v>
      </c>
      <c r="AY67" s="23">
        <f>SUM(AY10:AY66)</f>
        <v>6319762.700000002</v>
      </c>
      <c r="AZ67" s="23">
        <f>SUM(AZ10:AZ66)</f>
        <v>3159881.350000001</v>
      </c>
      <c r="BA67" s="23">
        <f>SUM(BA10:BA66)</f>
        <v>3159855.0000000009</v>
      </c>
      <c r="BB67" s="23">
        <f>SUM(BB10:BB66)</f>
        <v>40689.200000000004</v>
      </c>
      <c r="BC67" s="23">
        <f>SUM(BC10:BC66)</f>
        <v>20344.600000000002</v>
      </c>
      <c r="BD67" s="23">
        <f>SUM(BD10:BD66)</f>
        <v>14820.200000000004</v>
      </c>
      <c r="BE67" s="23">
        <f>SUM(BE10:BE66)</f>
        <v>0</v>
      </c>
      <c r="BF67" s="23">
        <f>SUM(BF10:BF66)</f>
        <v>0</v>
      </c>
      <c r="BG67" s="23">
        <f>SUM(BG10:BG66)</f>
        <v>0</v>
      </c>
      <c r="BH67" s="23">
        <f>SUM(BH10:BH66)</f>
        <v>0</v>
      </c>
      <c r="BI67" s="23">
        <f>SUM(BI10:BI66)</f>
        <v>0</v>
      </c>
      <c r="BJ67" s="23">
        <f>SUM(BJ10:BJ66)</f>
        <v>0</v>
      </c>
      <c r="BK67" s="23">
        <f>SUM(BK10:BK66)</f>
        <v>312488.10000000009</v>
      </c>
      <c r="BL67" s="23">
        <f>SUM(BL10:BL66)</f>
        <v>156244.05000000005</v>
      </c>
      <c r="BM67" s="23">
        <f>SUM(BM10:BM66)</f>
        <v>85856.895399999979</v>
      </c>
      <c r="BN67" s="23">
        <f t="shared" si="45"/>
        <v>54.95050557125213</v>
      </c>
      <c r="BO67" s="23">
        <f t="shared" si="46"/>
        <v>27.475252785626065</v>
      </c>
      <c r="BP67" s="23">
        <f>SUM(BP10:BP66)</f>
        <v>259514.50000000006</v>
      </c>
      <c r="BQ67" s="23">
        <f>SUM(BQ10:BQ66)</f>
        <v>129757.25000000003</v>
      </c>
      <c r="BR67" s="23">
        <f>SUM(BR10:BR66)</f>
        <v>59214.264999999992</v>
      </c>
      <c r="BS67" s="23">
        <f>SUM(BS10:BS66)</f>
        <v>26512</v>
      </c>
      <c r="BT67" s="23">
        <f>SUM(BT10:BT66)</f>
        <v>13256</v>
      </c>
      <c r="BU67" s="23">
        <f>SUM(BU10:BU66)</f>
        <v>11222.617</v>
      </c>
      <c r="BV67" s="23">
        <f>SUM(BV10:BV66)</f>
        <v>3826.7</v>
      </c>
      <c r="BW67" s="23">
        <f>SUM(BW10:BW66)</f>
        <v>1913.35</v>
      </c>
      <c r="BX67" s="23">
        <f>SUM(BX10:BX66)</f>
        <v>1951.9569999999999</v>
      </c>
      <c r="BY67" s="23">
        <f>SUM(BY10:BY66)</f>
        <v>22634.9</v>
      </c>
      <c r="BZ67" s="23">
        <f>SUM(BZ10:BZ66)</f>
        <v>11317.45</v>
      </c>
      <c r="CA67" s="23">
        <f>SUM(CA10:CA66)</f>
        <v>13468.056400000001</v>
      </c>
      <c r="CB67" s="23">
        <f>SUM(CB10:CB66)</f>
        <v>0</v>
      </c>
      <c r="CC67" s="23">
        <f>SUM(CC10:CC66)</f>
        <v>0</v>
      </c>
      <c r="CD67" s="23">
        <f>SUM(CD10:CD66)</f>
        <v>0</v>
      </c>
      <c r="CE67" s="23">
        <f>SUM(CE10:CE66)</f>
        <v>31696.0867</v>
      </c>
      <c r="CF67" s="23">
        <f>SUM(CF10:CF66)</f>
        <v>15848.04335</v>
      </c>
      <c r="CG67" s="23">
        <f>SUM(CG10:CG66)</f>
        <v>10991.6183</v>
      </c>
      <c r="CH67" s="23">
        <f>SUM(CH10:CH66)</f>
        <v>3460</v>
      </c>
      <c r="CI67" s="23">
        <f>SUM(CI10:CI66)</f>
        <v>1730</v>
      </c>
      <c r="CJ67" s="23">
        <f>SUM(CJ10:CJ66)</f>
        <v>727.6</v>
      </c>
      <c r="CK67" s="23">
        <f>SUM(CK10:CK66)</f>
        <v>362801.9599999999</v>
      </c>
      <c r="CL67" s="23">
        <f>SUM(CL10:CL66)</f>
        <v>181400.97999999995</v>
      </c>
      <c r="CM67" s="23">
        <f>SUM(CM10:CM66)</f>
        <v>129601.25139999994</v>
      </c>
      <c r="CN67" s="23">
        <f>SUM(CN10:CN66)</f>
        <v>186326.66</v>
      </c>
      <c r="CO67" s="23">
        <f>SUM(CO10:CO66)</f>
        <v>93163.33</v>
      </c>
      <c r="CP67" s="23">
        <f>SUM(CP10:CP66)</f>
        <v>62716.448400000001</v>
      </c>
      <c r="CQ67" s="23">
        <f t="shared" si="56"/>
        <v>67.318813528885229</v>
      </c>
      <c r="CR67" s="23">
        <f t="shared" si="57"/>
        <v>33.659406764442615</v>
      </c>
      <c r="CS67" s="23">
        <f>SUM(CS10:CS66)</f>
        <v>4355</v>
      </c>
      <c r="CT67" s="23">
        <f>SUM(CT10:CT66)</f>
        <v>2177.5</v>
      </c>
      <c r="CU67" s="23">
        <f>SUM(CU10:CU66)</f>
        <v>43698.860200000003</v>
      </c>
      <c r="CV67" s="23">
        <f>SUM(CV10:CV66)</f>
        <v>1135.3499999999999</v>
      </c>
      <c r="CW67" s="23">
        <f>SUM(CW10:CW66)</f>
        <v>567.67499999999995</v>
      </c>
      <c r="CX67" s="23">
        <f>SUM(CX10:CX66)</f>
        <v>8711.31</v>
      </c>
      <c r="CY67" s="23">
        <f>SUM(CY10:CY66)</f>
        <v>0</v>
      </c>
      <c r="CZ67" s="23">
        <f>SUM(CZ10:CZ66)</f>
        <v>0</v>
      </c>
      <c r="DA67" s="23">
        <f>SUM(DA10:DA66)</f>
        <v>3900</v>
      </c>
      <c r="DB67" s="23">
        <f>SUM(DB10:DB66)</f>
        <v>24322.3</v>
      </c>
      <c r="DC67" s="23">
        <f>SUM(DC10:DC66)</f>
        <v>12161.15</v>
      </c>
      <c r="DD67" s="23">
        <f>SUM(DD10:DD66)</f>
        <v>19868.524400000002</v>
      </c>
      <c r="DE67" s="23">
        <f>SUM(DE10:DE66)</f>
        <v>-1261.374</v>
      </c>
      <c r="DF67" s="23">
        <f>SUM(DF10:DF66)</f>
        <v>8509907.6987000015</v>
      </c>
      <c r="DG67" s="23">
        <f>SUM(DG10:DG66)</f>
        <v>4254953.8493500007</v>
      </c>
      <c r="DH67" s="23">
        <f>SUM(DH10:DH66)</f>
        <v>3966418.9425999997</v>
      </c>
      <c r="DI67" s="23">
        <f>SUM(DI10:DI66)</f>
        <v>1273</v>
      </c>
      <c r="DJ67" s="23">
        <f>SUM(DJ10:DJ66)</f>
        <v>636.5</v>
      </c>
      <c r="DK67" s="23">
        <f>SUM(DK10:DK66)</f>
        <v>1273</v>
      </c>
      <c r="DL67" s="23">
        <f>SUM(DL10:DL66)</f>
        <v>986405.98429999989</v>
      </c>
      <c r="DM67" s="23">
        <f>SUM(DM10:DM66)</f>
        <v>493202.99214999995</v>
      </c>
      <c r="DN67" s="23">
        <f>SUM(DN10:DN66)</f>
        <v>118632.98899999999</v>
      </c>
      <c r="DO67" s="23">
        <f>SUM(DO10:DO66)</f>
        <v>0</v>
      </c>
      <c r="DP67" s="23">
        <f>SUM(DP10:DP66)</f>
        <v>0</v>
      </c>
      <c r="DQ67" s="23">
        <f>SUM(DQ10:DQ66)</f>
        <v>0</v>
      </c>
      <c r="DR67" s="23">
        <f>SUM(DR10:DR66)</f>
        <v>10747.69</v>
      </c>
      <c r="DS67" s="23">
        <f>SUM(DS10:DS66)</f>
        <v>5373.8450000000003</v>
      </c>
      <c r="DT67" s="23">
        <f>SUM(DT10:DT66)</f>
        <v>-4700</v>
      </c>
      <c r="DU67" s="23">
        <f>SUM(DU10:DU66)</f>
        <v>0</v>
      </c>
      <c r="DV67" s="23">
        <f>SUM(DV10:DV66)</f>
        <v>0</v>
      </c>
      <c r="DW67" s="23">
        <f>SUM(DW10:DW66)</f>
        <v>0</v>
      </c>
      <c r="DX67" s="23">
        <f>SUM(DX10:DX66)</f>
        <v>1050006.5486000003</v>
      </c>
      <c r="DY67" s="23">
        <f>SUM(DY10:DY66)</f>
        <v>525003.27430000016</v>
      </c>
      <c r="DZ67" s="23">
        <f>SUM(DZ10:DZ66)</f>
        <v>108583.5333</v>
      </c>
      <c r="EA67" s="23">
        <f>SUM(EA10:EA66)</f>
        <v>0</v>
      </c>
      <c r="EB67" s="23">
        <f>SUM(EB10:EB66)</f>
        <v>2048433.2228999997</v>
      </c>
      <c r="EC67" s="23">
        <f>SUM(EC10:EC66)</f>
        <v>1024216.6114499999</v>
      </c>
      <c r="ED67" s="23">
        <f>SUM(ED10:ED66)</f>
        <v>223789.52230000001</v>
      </c>
    </row>
    <row r="68" spans="1:134" x14ac:dyDescent="0.3">
      <c r="A68" s="24"/>
      <c r="B68" s="25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</row>
    <row r="69" spans="1:134" x14ac:dyDescent="0.3">
      <c r="A69" s="24"/>
      <c r="B69" s="25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</row>
    <row r="70" spans="1:134" x14ac:dyDescent="0.3">
      <c r="A70" s="24"/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</row>
    <row r="71" spans="1:134" x14ac:dyDescent="0.3">
      <c r="A71" s="24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</row>
    <row r="72" spans="1:134" x14ac:dyDescent="0.3">
      <c r="A72" s="24"/>
      <c r="B72" s="2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</row>
    <row r="73" spans="1:134" x14ac:dyDescent="0.3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</row>
    <row r="74" spans="1:134" x14ac:dyDescent="0.3">
      <c r="A74" s="24"/>
      <c r="B74" s="2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</row>
    <row r="75" spans="1:134" x14ac:dyDescent="0.3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 x14ac:dyDescent="0.3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</sheetData>
  <protectedRanges>
    <protectedRange sqref="DZ10:EA66 DI10:DI66 DK10:DL66 DN10:DO66 DQ10:DR66 DT10:DU66 DW10:DX66" name="Range6"/>
    <protectedRange sqref="S10:T10 S11:S67 T11:T25 V10:V66 X10:Y10 X11:X67 Y11:Y25 AA10:AA66 AC10:AD10 AD11:AD15 AH67 AH10:AI66 AK10:AK66 AM67 AM10:AN66 AP10:AP66 AR67 AR10:AS66 AU10:AV66 AX10:AY15 BA10:BB66 BD10:BE66 BG10:BH66 BJ10:BJ66 BO10:BO67 Y63:Y64 AX17:AY66 AX16 T27 Y27 T29 Y29 T31:T32 Y31:Y32 T34 Y34 T37:T39 Y37:Y39 T41:T43 Y41:Y43 T45:T46 Y45:Y46 T49:T50 Y49:Y50 T52:T58 Y52:Y58 T60:T64 Y60:Y61 AD17:AD66 AF10:AF66 AC11:AC67" name="Range4"/>
    <protectedRange sqref="B67 C10:D66" name="Range1"/>
    <protectedRange sqref="M10:N67" name="Range3"/>
    <protectedRange sqref="BP10:BP15 BR10:BS66 BU10:BV66 BX10:BY66 CA10:CB66 CD10:CE66 CG10:CH66 CJ10:CK66 CM10:CN66 CQ67:CR67 CP10:CS66 CU10:CV66 CX10:CY66 DA10:DB15 DD10:DE66 BP17:BP66 DA17:DB66 DA16" name="Range5"/>
    <protectedRange sqref="B64:B65" name="Range1_1_2_2"/>
    <protectedRange sqref="B10:B66" name="Range1_1_1_1_2"/>
    <protectedRange sqref="AD16" name="Range4_1"/>
    <protectedRange sqref="AY16" name="Range4_2"/>
    <protectedRange sqref="BP16" name="Range5_1"/>
    <protectedRange sqref="DB16" name="Range5_1_1"/>
    <protectedRange sqref="T26" name="Range4_2_1"/>
    <protectedRange sqref="T28" name="Range4_5"/>
    <protectedRange sqref="Y28" name="Range4_6"/>
    <protectedRange sqref="T30" name="Range4_1_1"/>
    <protectedRange sqref="Y30" name="Range4_8_1"/>
    <protectedRange sqref="T33" name="Range4_9"/>
    <protectedRange sqref="Y33" name="Range4_10"/>
    <protectedRange sqref="T35:T36" name="Range4_11"/>
    <protectedRange sqref="Y35:Y36" name="Range4_12"/>
    <protectedRange sqref="T40" name="Range4_7"/>
    <protectedRange sqref="Y40" name="Range4_13"/>
    <protectedRange sqref="T44" name="Range4_15"/>
    <protectedRange sqref="Y44" name="Range4_16"/>
    <protectedRange sqref="T47" name="Range4_14"/>
    <protectedRange sqref="T48" name="Range4_17"/>
    <protectedRange sqref="Y47" name="Range4_18"/>
    <protectedRange sqref="Y48" name="Range4_18_1"/>
    <protectedRange sqref="T51" name="Range4_19"/>
    <protectedRange sqref="Y51" name="Range4_20"/>
    <protectedRange sqref="T59" name="Range4_21"/>
    <protectedRange sqref="Y59" name="Range4_22"/>
    <protectedRange sqref="T65:T66" name="Range4_23"/>
    <protectedRange sqref="Y65:Y66" name="Range4_24"/>
    <protectedRange sqref="Y62" name="Range4_3"/>
  </protectedRanges>
  <mergeCells count="127">
    <mergeCell ref="J4:N6"/>
    <mergeCell ref="DV7:DW7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BL7:BO7"/>
    <mergeCell ref="BP7:BP8"/>
    <mergeCell ref="BQ7:BR7"/>
    <mergeCell ref="BB7:BB8"/>
    <mergeCell ref="BW7:BX7"/>
    <mergeCell ref="BY7:BY8"/>
    <mergeCell ref="BZ7:CA7"/>
    <mergeCell ref="CB7:CB8"/>
    <mergeCell ref="CC7:CD7"/>
    <mergeCell ref="CE7:CE8"/>
    <mergeCell ref="EB7:EB8"/>
    <mergeCell ref="EC7:ED7"/>
    <mergeCell ref="DM7:DN7"/>
    <mergeCell ref="DO7:DO8"/>
    <mergeCell ref="DP7:DQ7"/>
    <mergeCell ref="DR7:DR8"/>
    <mergeCell ref="DS7:DT7"/>
    <mergeCell ref="DU7:DU8"/>
    <mergeCell ref="K7:N7"/>
    <mergeCell ref="DX6:DZ6"/>
    <mergeCell ref="CH6:CJ6"/>
    <mergeCell ref="CK6:CM6"/>
    <mergeCell ref="DO5:DQ6"/>
    <mergeCell ref="DR5:DZ5"/>
    <mergeCell ref="CB5:CJ5"/>
    <mergeCell ref="CK5:CU5"/>
    <mergeCell ref="CV5:CX6"/>
    <mergeCell ref="CY5:DA6"/>
    <mergeCell ref="DB5:DD6"/>
    <mergeCell ref="DI5:DN5"/>
    <mergeCell ref="CS6:CU6"/>
    <mergeCell ref="DI6:DK6"/>
    <mergeCell ref="DL6:DN6"/>
    <mergeCell ref="DE4:DE8"/>
    <mergeCell ref="DF4:DH6"/>
    <mergeCell ref="DI4:DZ4"/>
    <mergeCell ref="DB7:DB8"/>
    <mergeCell ref="DX7:DX8"/>
    <mergeCell ref="DY7:DZ7"/>
    <mergeCell ref="CO7:CR7"/>
    <mergeCell ref="DR6:DT6"/>
    <mergeCell ref="DU6:DW6"/>
    <mergeCell ref="A1:DT1"/>
    <mergeCell ref="A2:DT2"/>
    <mergeCell ref="EA4:EA8"/>
    <mergeCell ref="EB4:ED6"/>
    <mergeCell ref="O5:AU5"/>
    <mergeCell ref="AV5:BG5"/>
    <mergeCell ref="BH5:BJ6"/>
    <mergeCell ref="BK5:CA5"/>
    <mergeCell ref="O7:O8"/>
    <mergeCell ref="BV6:BX6"/>
    <mergeCell ref="BY6:CA6"/>
    <mergeCell ref="CB6:CD6"/>
    <mergeCell ref="CE6:CG6"/>
    <mergeCell ref="AY6:BA6"/>
    <mergeCell ref="BB6:BD6"/>
    <mergeCell ref="BE6:BG6"/>
    <mergeCell ref="BK6:BO6"/>
    <mergeCell ref="BP6:BR6"/>
    <mergeCell ref="BS6:BU6"/>
    <mergeCell ref="O6:S6"/>
    <mergeCell ref="AE7:AH7"/>
    <mergeCell ref="AI7:AI8"/>
    <mergeCell ref="AJ7:AM7"/>
    <mergeCell ref="AN7:AN8"/>
    <mergeCell ref="AD6:AH6"/>
    <mergeCell ref="T3:V3"/>
    <mergeCell ref="CF7:CG7"/>
    <mergeCell ref="CH7:CH8"/>
    <mergeCell ref="CI7:CJ7"/>
    <mergeCell ref="CK7:CK8"/>
    <mergeCell ref="CL7:CM7"/>
    <mergeCell ref="CS7:CS8"/>
    <mergeCell ref="BT7:BU7"/>
    <mergeCell ref="BV7:BV8"/>
    <mergeCell ref="BC7:BD7"/>
    <mergeCell ref="BE7:BE8"/>
    <mergeCell ref="BF7:BG7"/>
    <mergeCell ref="BH7:BH8"/>
    <mergeCell ref="BI7:BJ7"/>
    <mergeCell ref="BK7:BK8"/>
    <mergeCell ref="AT7:AU7"/>
    <mergeCell ref="AV7:AV8"/>
    <mergeCell ref="AW7:AX7"/>
    <mergeCell ref="AY7:AY8"/>
    <mergeCell ref="AO7:AR7"/>
    <mergeCell ref="AS7:AS8"/>
    <mergeCell ref="BS7:BS8"/>
    <mergeCell ref="AZ7:BA7"/>
    <mergeCell ref="EC3:ED3"/>
    <mergeCell ref="A4:A8"/>
    <mergeCell ref="B4:B8"/>
    <mergeCell ref="C4:C8"/>
    <mergeCell ref="D4:D8"/>
    <mergeCell ref="E4:I6"/>
    <mergeCell ref="O4:DD4"/>
    <mergeCell ref="E7:E8"/>
    <mergeCell ref="F7:I7"/>
    <mergeCell ref="J7:J8"/>
    <mergeCell ref="AI6:AM6"/>
    <mergeCell ref="AN6:AR6"/>
    <mergeCell ref="AS6:AU6"/>
    <mergeCell ref="AV6:AX6"/>
    <mergeCell ref="P7:S7"/>
    <mergeCell ref="T7:T8"/>
    <mergeCell ref="U7:X7"/>
    <mergeCell ref="Y7:Y8"/>
    <mergeCell ref="Z7:AC7"/>
    <mergeCell ref="AD7:AD8"/>
    <mergeCell ref="CN6:CR6"/>
    <mergeCell ref="CN7:CN8"/>
    <mergeCell ref="T6:X6"/>
    <mergeCell ref="Y6:AC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7"/>
  <sheetViews>
    <sheetView zoomScale="70" zoomScaleNormal="70" workbookViewId="0">
      <pane xSplit="2" ySplit="9" topLeftCell="J75" activePane="bottomRight" state="frozen"/>
      <selection pane="topRight" activeCell="C1" sqref="C1"/>
      <selection pane="bottomLeft" activeCell="A10" sqref="A10"/>
      <selection pane="bottomRight" activeCell="CN78" sqref="CN78:CP78"/>
    </sheetView>
  </sheetViews>
  <sheetFormatPr defaultRowHeight="17.25" x14ac:dyDescent="0.3"/>
  <cols>
    <col min="1" max="1" width="5.28515625" style="1" customWidth="1"/>
    <col min="2" max="2" width="15.42578125" style="1" customWidth="1"/>
    <col min="3" max="9" width="12.28515625" style="1" hidden="1" customWidth="1"/>
    <col min="10" max="19" width="12.28515625" style="1" customWidth="1"/>
    <col min="20" max="24" width="12.28515625" style="1" hidden="1" customWidth="1"/>
    <col min="25" max="29" width="12.28515625" style="1" customWidth="1"/>
    <col min="30" max="34" width="12.28515625" style="1" hidden="1" customWidth="1"/>
    <col min="35" max="39" width="12.28515625" style="1" customWidth="1"/>
    <col min="40" max="62" width="12.28515625" style="1" hidden="1" customWidth="1"/>
    <col min="63" max="67" width="12.28515625" style="1" customWidth="1"/>
    <col min="68" max="91" width="12.28515625" style="1" hidden="1" customWidth="1"/>
    <col min="92" max="96" width="12.28515625" style="1" customWidth="1"/>
    <col min="97" max="134" width="12.28515625" style="1" hidden="1" customWidth="1"/>
    <col min="135" max="16384" width="9.140625" style="1"/>
  </cols>
  <sheetData>
    <row r="1" spans="1:134" x14ac:dyDescent="0.3">
      <c r="A1" s="38" t="s">
        <v>231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5"/>
      <c r="DV1" s="5"/>
      <c r="DW1" s="5"/>
      <c r="DX1" s="5"/>
      <c r="DY1" s="5"/>
      <c r="DZ1" s="5"/>
      <c r="EA1" s="5"/>
    </row>
    <row r="2" spans="1:134" x14ac:dyDescent="0.3">
      <c r="A2" s="38" t="s">
        <v>233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39"/>
      <c r="U3" s="39"/>
      <c r="V3" s="39"/>
      <c r="W3" s="9"/>
      <c r="X3" s="9"/>
      <c r="AA3" s="10"/>
      <c r="AB3" s="11"/>
      <c r="AC3" s="11"/>
      <c r="AD3" s="11"/>
      <c r="AE3" s="11"/>
      <c r="AF3" s="10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47" t="s">
        <v>238</v>
      </c>
      <c r="CQ3" s="147"/>
      <c r="CR3" s="147"/>
      <c r="EC3" s="154" t="s">
        <v>232</v>
      </c>
      <c r="ED3" s="154"/>
    </row>
    <row r="4" spans="1:134" s="12" customFormat="1" ht="17.25" customHeight="1" x14ac:dyDescent="0.3">
      <c r="A4" s="40" t="s">
        <v>6</v>
      </c>
      <c r="B4" s="43" t="s">
        <v>7</v>
      </c>
      <c r="C4" s="46" t="s">
        <v>8</v>
      </c>
      <c r="D4" s="46" t="s">
        <v>9</v>
      </c>
      <c r="E4" s="49" t="s">
        <v>10</v>
      </c>
      <c r="F4" s="50"/>
      <c r="G4" s="50"/>
      <c r="H4" s="50"/>
      <c r="I4" s="51"/>
      <c r="J4" s="64" t="s">
        <v>12</v>
      </c>
      <c r="K4" s="65"/>
      <c r="L4" s="65"/>
      <c r="M4" s="65"/>
      <c r="N4" s="66"/>
      <c r="O4" s="73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5"/>
      <c r="DE4" s="117" t="s">
        <v>13</v>
      </c>
      <c r="DF4" s="120" t="s">
        <v>14</v>
      </c>
      <c r="DG4" s="121"/>
      <c r="DH4" s="122"/>
      <c r="DI4" s="129" t="s">
        <v>15</v>
      </c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1"/>
      <c r="EA4" s="117" t="s">
        <v>13</v>
      </c>
      <c r="EB4" s="138" t="s">
        <v>16</v>
      </c>
      <c r="EC4" s="139"/>
      <c r="ED4" s="140"/>
    </row>
    <row r="5" spans="1:134" s="12" customFormat="1" ht="17.25" customHeight="1" x14ac:dyDescent="0.3">
      <c r="A5" s="41"/>
      <c r="B5" s="44"/>
      <c r="C5" s="47"/>
      <c r="D5" s="47"/>
      <c r="E5" s="52"/>
      <c r="F5" s="53"/>
      <c r="G5" s="53"/>
      <c r="H5" s="53"/>
      <c r="I5" s="54"/>
      <c r="J5" s="67"/>
      <c r="K5" s="68"/>
      <c r="L5" s="68"/>
      <c r="M5" s="68"/>
      <c r="N5" s="69"/>
      <c r="O5" s="94" t="s">
        <v>17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6"/>
      <c r="AV5" s="97" t="s">
        <v>18</v>
      </c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9"/>
      <c r="BH5" s="100" t="s">
        <v>19</v>
      </c>
      <c r="BI5" s="101"/>
      <c r="BJ5" s="102"/>
      <c r="BK5" s="97" t="s">
        <v>20</v>
      </c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9"/>
      <c r="CB5" s="85" t="s">
        <v>21</v>
      </c>
      <c r="CC5" s="86"/>
      <c r="CD5" s="86"/>
      <c r="CE5" s="86"/>
      <c r="CF5" s="86"/>
      <c r="CG5" s="86"/>
      <c r="CH5" s="86"/>
      <c r="CI5" s="86"/>
      <c r="CJ5" s="87"/>
      <c r="CK5" s="97" t="s">
        <v>22</v>
      </c>
      <c r="CL5" s="98"/>
      <c r="CM5" s="98"/>
      <c r="CN5" s="98"/>
      <c r="CO5" s="98"/>
      <c r="CP5" s="98"/>
      <c r="CQ5" s="98"/>
      <c r="CR5" s="98"/>
      <c r="CS5" s="98"/>
      <c r="CT5" s="98"/>
      <c r="CU5" s="99"/>
      <c r="CV5" s="106" t="s">
        <v>23</v>
      </c>
      <c r="CW5" s="107"/>
      <c r="CX5" s="108"/>
      <c r="CY5" s="100" t="s">
        <v>24</v>
      </c>
      <c r="CZ5" s="101"/>
      <c r="DA5" s="102"/>
      <c r="DB5" s="100" t="s">
        <v>25</v>
      </c>
      <c r="DC5" s="101"/>
      <c r="DD5" s="102"/>
      <c r="DE5" s="118"/>
      <c r="DF5" s="123"/>
      <c r="DG5" s="124"/>
      <c r="DH5" s="125"/>
      <c r="DI5" s="132"/>
      <c r="DJ5" s="133"/>
      <c r="DK5" s="133"/>
      <c r="DL5" s="133"/>
      <c r="DM5" s="133"/>
      <c r="DN5" s="134"/>
      <c r="DO5" s="100" t="s">
        <v>26</v>
      </c>
      <c r="DP5" s="101"/>
      <c r="DQ5" s="102"/>
      <c r="DR5" s="132"/>
      <c r="DS5" s="133"/>
      <c r="DT5" s="133"/>
      <c r="DU5" s="133"/>
      <c r="DV5" s="133"/>
      <c r="DW5" s="133"/>
      <c r="DX5" s="133"/>
      <c r="DY5" s="133"/>
      <c r="DZ5" s="134"/>
      <c r="EA5" s="118"/>
      <c r="EB5" s="141"/>
      <c r="EC5" s="142"/>
      <c r="ED5" s="143"/>
    </row>
    <row r="6" spans="1:134" s="12" customFormat="1" ht="38.25" customHeight="1" x14ac:dyDescent="0.3">
      <c r="A6" s="41"/>
      <c r="B6" s="44"/>
      <c r="C6" s="47"/>
      <c r="D6" s="47"/>
      <c r="E6" s="55"/>
      <c r="F6" s="56"/>
      <c r="G6" s="56"/>
      <c r="H6" s="56"/>
      <c r="I6" s="57"/>
      <c r="J6" s="70"/>
      <c r="K6" s="71"/>
      <c r="L6" s="71"/>
      <c r="M6" s="71"/>
      <c r="N6" s="72"/>
      <c r="O6" s="88" t="s">
        <v>227</v>
      </c>
      <c r="P6" s="89"/>
      <c r="Q6" s="89"/>
      <c r="R6" s="89"/>
      <c r="S6" s="90"/>
      <c r="T6" s="91" t="s">
        <v>228</v>
      </c>
      <c r="U6" s="92"/>
      <c r="V6" s="92"/>
      <c r="W6" s="92"/>
      <c r="X6" s="93"/>
      <c r="Y6" s="91" t="s">
        <v>29</v>
      </c>
      <c r="Z6" s="92"/>
      <c r="AA6" s="92"/>
      <c r="AB6" s="92"/>
      <c r="AC6" s="93"/>
      <c r="AD6" s="91" t="s">
        <v>30</v>
      </c>
      <c r="AE6" s="92"/>
      <c r="AF6" s="92"/>
      <c r="AG6" s="92"/>
      <c r="AH6" s="93"/>
      <c r="AI6" s="91" t="s">
        <v>31</v>
      </c>
      <c r="AJ6" s="92"/>
      <c r="AK6" s="92"/>
      <c r="AL6" s="92"/>
      <c r="AM6" s="93"/>
      <c r="AN6" s="91" t="s">
        <v>32</v>
      </c>
      <c r="AO6" s="92"/>
      <c r="AP6" s="92"/>
      <c r="AQ6" s="92"/>
      <c r="AR6" s="93"/>
      <c r="AS6" s="91" t="s">
        <v>33</v>
      </c>
      <c r="AT6" s="92"/>
      <c r="AU6" s="93"/>
      <c r="AV6" s="78" t="s">
        <v>34</v>
      </c>
      <c r="AW6" s="79"/>
      <c r="AX6" s="80"/>
      <c r="AY6" s="78" t="s">
        <v>35</v>
      </c>
      <c r="AZ6" s="79"/>
      <c r="BA6" s="80"/>
      <c r="BB6" s="97" t="s">
        <v>36</v>
      </c>
      <c r="BC6" s="98"/>
      <c r="BD6" s="99"/>
      <c r="BE6" s="97" t="s">
        <v>37</v>
      </c>
      <c r="BF6" s="98"/>
      <c r="BG6" s="99"/>
      <c r="BH6" s="103"/>
      <c r="BI6" s="104"/>
      <c r="BJ6" s="105"/>
      <c r="BK6" s="112" t="s">
        <v>38</v>
      </c>
      <c r="BL6" s="113"/>
      <c r="BM6" s="113"/>
      <c r="BN6" s="113"/>
      <c r="BO6" s="114"/>
      <c r="BP6" s="85" t="s">
        <v>39</v>
      </c>
      <c r="BQ6" s="86"/>
      <c r="BR6" s="87"/>
      <c r="BS6" s="85" t="s">
        <v>40</v>
      </c>
      <c r="BT6" s="86"/>
      <c r="BU6" s="87"/>
      <c r="BV6" s="85" t="s">
        <v>41</v>
      </c>
      <c r="BW6" s="86"/>
      <c r="BX6" s="87"/>
      <c r="BY6" s="85" t="s">
        <v>42</v>
      </c>
      <c r="BZ6" s="86"/>
      <c r="CA6" s="87"/>
      <c r="CB6" s="85" t="s">
        <v>43</v>
      </c>
      <c r="CC6" s="86"/>
      <c r="CD6" s="87"/>
      <c r="CE6" s="85" t="s">
        <v>44</v>
      </c>
      <c r="CF6" s="86"/>
      <c r="CG6" s="87"/>
      <c r="CH6" s="85" t="s">
        <v>45</v>
      </c>
      <c r="CI6" s="86"/>
      <c r="CJ6" s="87"/>
      <c r="CK6" s="85" t="s">
        <v>46</v>
      </c>
      <c r="CL6" s="86"/>
      <c r="CM6" s="86"/>
      <c r="CN6" s="85" t="s">
        <v>229</v>
      </c>
      <c r="CO6" s="86"/>
      <c r="CP6" s="86"/>
      <c r="CQ6" s="86"/>
      <c r="CR6" s="87"/>
      <c r="CS6" s="85" t="s">
        <v>47</v>
      </c>
      <c r="CT6" s="86"/>
      <c r="CU6" s="87"/>
      <c r="CV6" s="109"/>
      <c r="CW6" s="110"/>
      <c r="CX6" s="111"/>
      <c r="CY6" s="103"/>
      <c r="CZ6" s="104"/>
      <c r="DA6" s="105"/>
      <c r="DB6" s="103"/>
      <c r="DC6" s="104"/>
      <c r="DD6" s="105"/>
      <c r="DE6" s="118"/>
      <c r="DF6" s="126"/>
      <c r="DG6" s="127"/>
      <c r="DH6" s="128"/>
      <c r="DI6" s="85" t="s">
        <v>48</v>
      </c>
      <c r="DJ6" s="86"/>
      <c r="DK6" s="87"/>
      <c r="DL6" s="85" t="s">
        <v>49</v>
      </c>
      <c r="DM6" s="86"/>
      <c r="DN6" s="87"/>
      <c r="DO6" s="103"/>
      <c r="DP6" s="104"/>
      <c r="DQ6" s="105"/>
      <c r="DR6" s="85" t="s">
        <v>50</v>
      </c>
      <c r="DS6" s="86"/>
      <c r="DT6" s="87"/>
      <c r="DU6" s="85" t="s">
        <v>51</v>
      </c>
      <c r="DV6" s="86"/>
      <c r="DW6" s="87"/>
      <c r="DX6" s="135" t="s">
        <v>52</v>
      </c>
      <c r="DY6" s="136"/>
      <c r="DZ6" s="137"/>
      <c r="EA6" s="118"/>
      <c r="EB6" s="144"/>
      <c r="EC6" s="145"/>
      <c r="ED6" s="146"/>
    </row>
    <row r="7" spans="1:134" s="12" customFormat="1" ht="31.5" customHeight="1" x14ac:dyDescent="0.3">
      <c r="A7" s="41"/>
      <c r="B7" s="44"/>
      <c r="C7" s="47"/>
      <c r="D7" s="47"/>
      <c r="E7" s="76" t="s">
        <v>53</v>
      </c>
      <c r="F7" s="148" t="s">
        <v>54</v>
      </c>
      <c r="G7" s="149"/>
      <c r="H7" s="149"/>
      <c r="I7" s="150"/>
      <c r="J7" s="76" t="s">
        <v>53</v>
      </c>
      <c r="K7" s="148" t="s">
        <v>54</v>
      </c>
      <c r="L7" s="149"/>
      <c r="M7" s="149"/>
      <c r="N7" s="150"/>
      <c r="O7" s="76" t="s">
        <v>53</v>
      </c>
      <c r="P7" s="148" t="s">
        <v>54</v>
      </c>
      <c r="Q7" s="149"/>
      <c r="R7" s="149"/>
      <c r="S7" s="150"/>
      <c r="T7" s="76" t="s">
        <v>53</v>
      </c>
      <c r="U7" s="148" t="s">
        <v>54</v>
      </c>
      <c r="V7" s="149"/>
      <c r="W7" s="149"/>
      <c r="X7" s="150"/>
      <c r="Y7" s="76" t="s">
        <v>53</v>
      </c>
      <c r="Z7" s="148" t="s">
        <v>54</v>
      </c>
      <c r="AA7" s="149"/>
      <c r="AB7" s="149"/>
      <c r="AC7" s="150"/>
      <c r="AD7" s="76" t="s">
        <v>53</v>
      </c>
      <c r="AE7" s="148" t="s">
        <v>54</v>
      </c>
      <c r="AF7" s="149"/>
      <c r="AG7" s="149"/>
      <c r="AH7" s="150"/>
      <c r="AI7" s="76" t="s">
        <v>53</v>
      </c>
      <c r="AJ7" s="148" t="s">
        <v>54</v>
      </c>
      <c r="AK7" s="149"/>
      <c r="AL7" s="149"/>
      <c r="AM7" s="150"/>
      <c r="AN7" s="76" t="s">
        <v>53</v>
      </c>
      <c r="AO7" s="148" t="s">
        <v>54</v>
      </c>
      <c r="AP7" s="149"/>
      <c r="AQ7" s="149"/>
      <c r="AR7" s="150"/>
      <c r="AS7" s="76" t="s">
        <v>53</v>
      </c>
      <c r="AT7" s="85" t="s">
        <v>54</v>
      </c>
      <c r="AU7" s="87"/>
      <c r="AV7" s="76" t="s">
        <v>53</v>
      </c>
      <c r="AW7" s="85" t="s">
        <v>54</v>
      </c>
      <c r="AX7" s="87"/>
      <c r="AY7" s="76" t="s">
        <v>53</v>
      </c>
      <c r="AZ7" s="85" t="s">
        <v>54</v>
      </c>
      <c r="BA7" s="87"/>
      <c r="BB7" s="76" t="s">
        <v>53</v>
      </c>
      <c r="BC7" s="78" t="s">
        <v>54</v>
      </c>
      <c r="BD7" s="80"/>
      <c r="BE7" s="76" t="s">
        <v>53</v>
      </c>
      <c r="BF7" s="85" t="s">
        <v>54</v>
      </c>
      <c r="BG7" s="87"/>
      <c r="BH7" s="76" t="s">
        <v>53</v>
      </c>
      <c r="BI7" s="85" t="s">
        <v>54</v>
      </c>
      <c r="BJ7" s="87"/>
      <c r="BK7" s="76" t="s">
        <v>53</v>
      </c>
      <c r="BL7" s="148" t="s">
        <v>54</v>
      </c>
      <c r="BM7" s="149"/>
      <c r="BN7" s="149"/>
      <c r="BO7" s="150"/>
      <c r="BP7" s="76" t="s">
        <v>53</v>
      </c>
      <c r="BQ7" s="115" t="s">
        <v>54</v>
      </c>
      <c r="BR7" s="116"/>
      <c r="BS7" s="76" t="s">
        <v>53</v>
      </c>
      <c r="BT7" s="115" t="s">
        <v>54</v>
      </c>
      <c r="BU7" s="116"/>
      <c r="BV7" s="76" t="s">
        <v>53</v>
      </c>
      <c r="BW7" s="115" t="s">
        <v>54</v>
      </c>
      <c r="BX7" s="116"/>
      <c r="BY7" s="76" t="s">
        <v>53</v>
      </c>
      <c r="BZ7" s="115" t="s">
        <v>54</v>
      </c>
      <c r="CA7" s="116"/>
      <c r="CB7" s="76" t="s">
        <v>53</v>
      </c>
      <c r="CC7" s="115" t="s">
        <v>54</v>
      </c>
      <c r="CD7" s="116"/>
      <c r="CE7" s="76" t="s">
        <v>53</v>
      </c>
      <c r="CF7" s="115" t="s">
        <v>54</v>
      </c>
      <c r="CG7" s="116"/>
      <c r="CH7" s="76" t="s">
        <v>53</v>
      </c>
      <c r="CI7" s="115" t="s">
        <v>54</v>
      </c>
      <c r="CJ7" s="116"/>
      <c r="CK7" s="76" t="s">
        <v>53</v>
      </c>
      <c r="CL7" s="115" t="s">
        <v>54</v>
      </c>
      <c r="CM7" s="116"/>
      <c r="CN7" s="76" t="s">
        <v>53</v>
      </c>
      <c r="CO7" s="148" t="s">
        <v>54</v>
      </c>
      <c r="CP7" s="149"/>
      <c r="CQ7" s="149"/>
      <c r="CR7" s="150"/>
      <c r="CS7" s="76" t="s">
        <v>53</v>
      </c>
      <c r="CT7" s="115" t="s">
        <v>54</v>
      </c>
      <c r="CU7" s="116"/>
      <c r="CV7" s="76" t="s">
        <v>53</v>
      </c>
      <c r="CW7" s="115" t="s">
        <v>54</v>
      </c>
      <c r="CX7" s="116"/>
      <c r="CY7" s="76" t="s">
        <v>53</v>
      </c>
      <c r="CZ7" s="115" t="s">
        <v>54</v>
      </c>
      <c r="DA7" s="116"/>
      <c r="DB7" s="76" t="s">
        <v>53</v>
      </c>
      <c r="DC7" s="115" t="s">
        <v>54</v>
      </c>
      <c r="DD7" s="116"/>
      <c r="DE7" s="118"/>
      <c r="DF7" s="76" t="s">
        <v>53</v>
      </c>
      <c r="DG7" s="115" t="s">
        <v>54</v>
      </c>
      <c r="DH7" s="116"/>
      <c r="DI7" s="76" t="s">
        <v>53</v>
      </c>
      <c r="DJ7" s="115" t="s">
        <v>54</v>
      </c>
      <c r="DK7" s="116"/>
      <c r="DL7" s="76" t="s">
        <v>53</v>
      </c>
      <c r="DM7" s="115" t="s">
        <v>54</v>
      </c>
      <c r="DN7" s="116"/>
      <c r="DO7" s="76" t="s">
        <v>53</v>
      </c>
      <c r="DP7" s="115" t="s">
        <v>54</v>
      </c>
      <c r="DQ7" s="116"/>
      <c r="DR7" s="76" t="s">
        <v>53</v>
      </c>
      <c r="DS7" s="115" t="s">
        <v>54</v>
      </c>
      <c r="DT7" s="116"/>
      <c r="DU7" s="76" t="s">
        <v>53</v>
      </c>
      <c r="DV7" s="115" t="s">
        <v>54</v>
      </c>
      <c r="DW7" s="116"/>
      <c r="DX7" s="76" t="s">
        <v>53</v>
      </c>
      <c r="DY7" s="115" t="s">
        <v>54</v>
      </c>
      <c r="DZ7" s="116"/>
      <c r="EA7" s="118"/>
      <c r="EB7" s="76" t="s">
        <v>53</v>
      </c>
      <c r="EC7" s="115" t="s">
        <v>54</v>
      </c>
      <c r="ED7" s="116"/>
    </row>
    <row r="8" spans="1:134" s="12" customFormat="1" ht="28.5" customHeight="1" x14ac:dyDescent="0.3">
      <c r="A8" s="42"/>
      <c r="B8" s="45"/>
      <c r="C8" s="48"/>
      <c r="D8" s="48"/>
      <c r="E8" s="77"/>
      <c r="F8" s="15" t="s">
        <v>224</v>
      </c>
      <c r="G8" s="16" t="s">
        <v>58</v>
      </c>
      <c r="H8" s="16" t="s">
        <v>225</v>
      </c>
      <c r="I8" s="16" t="s">
        <v>226</v>
      </c>
      <c r="J8" s="77"/>
      <c r="K8" s="15" t="s">
        <v>224</v>
      </c>
      <c r="L8" s="16" t="s">
        <v>58</v>
      </c>
      <c r="M8" s="16" t="s">
        <v>225</v>
      </c>
      <c r="N8" s="16" t="s">
        <v>226</v>
      </c>
      <c r="O8" s="77"/>
      <c r="P8" s="15" t="s">
        <v>224</v>
      </c>
      <c r="Q8" s="16" t="s">
        <v>58</v>
      </c>
      <c r="R8" s="16" t="s">
        <v>225</v>
      </c>
      <c r="S8" s="16" t="s">
        <v>226</v>
      </c>
      <c r="T8" s="77"/>
      <c r="U8" s="15" t="s">
        <v>224</v>
      </c>
      <c r="V8" s="16" t="s">
        <v>58</v>
      </c>
      <c r="W8" s="16" t="s">
        <v>225</v>
      </c>
      <c r="X8" s="16" t="s">
        <v>226</v>
      </c>
      <c r="Y8" s="77"/>
      <c r="Z8" s="15" t="s">
        <v>224</v>
      </c>
      <c r="AA8" s="16" t="s">
        <v>58</v>
      </c>
      <c r="AB8" s="16" t="s">
        <v>225</v>
      </c>
      <c r="AC8" s="16" t="s">
        <v>226</v>
      </c>
      <c r="AD8" s="77"/>
      <c r="AE8" s="15" t="s">
        <v>224</v>
      </c>
      <c r="AF8" s="16" t="s">
        <v>58</v>
      </c>
      <c r="AG8" s="16" t="s">
        <v>225</v>
      </c>
      <c r="AH8" s="16" t="s">
        <v>226</v>
      </c>
      <c r="AI8" s="77"/>
      <c r="AJ8" s="15" t="s">
        <v>224</v>
      </c>
      <c r="AK8" s="16" t="s">
        <v>58</v>
      </c>
      <c r="AL8" s="16" t="s">
        <v>225</v>
      </c>
      <c r="AM8" s="16" t="s">
        <v>226</v>
      </c>
      <c r="AN8" s="77"/>
      <c r="AO8" s="15" t="s">
        <v>224</v>
      </c>
      <c r="AP8" s="16" t="s">
        <v>58</v>
      </c>
      <c r="AQ8" s="16" t="s">
        <v>225</v>
      </c>
      <c r="AR8" s="16" t="s">
        <v>226</v>
      </c>
      <c r="AS8" s="77"/>
      <c r="AT8" s="15" t="s">
        <v>224</v>
      </c>
      <c r="AU8" s="16" t="s">
        <v>58</v>
      </c>
      <c r="AV8" s="77"/>
      <c r="AW8" s="15" t="s">
        <v>224</v>
      </c>
      <c r="AX8" s="16" t="s">
        <v>58</v>
      </c>
      <c r="AY8" s="77"/>
      <c r="AZ8" s="15" t="s">
        <v>224</v>
      </c>
      <c r="BA8" s="16" t="s">
        <v>58</v>
      </c>
      <c r="BB8" s="77"/>
      <c r="BC8" s="15" t="s">
        <v>224</v>
      </c>
      <c r="BD8" s="16" t="s">
        <v>58</v>
      </c>
      <c r="BE8" s="77"/>
      <c r="BF8" s="15" t="s">
        <v>224</v>
      </c>
      <c r="BG8" s="16" t="s">
        <v>58</v>
      </c>
      <c r="BH8" s="77"/>
      <c r="BI8" s="15" t="s">
        <v>224</v>
      </c>
      <c r="BJ8" s="16" t="s">
        <v>58</v>
      </c>
      <c r="BK8" s="77"/>
      <c r="BL8" s="15" t="s">
        <v>224</v>
      </c>
      <c r="BM8" s="16" t="s">
        <v>58</v>
      </c>
      <c r="BN8" s="16" t="s">
        <v>225</v>
      </c>
      <c r="BO8" s="16" t="s">
        <v>226</v>
      </c>
      <c r="BP8" s="77"/>
      <c r="BQ8" s="15" t="s">
        <v>224</v>
      </c>
      <c r="BR8" s="16" t="s">
        <v>58</v>
      </c>
      <c r="BS8" s="77"/>
      <c r="BT8" s="15" t="s">
        <v>224</v>
      </c>
      <c r="BU8" s="16" t="s">
        <v>58</v>
      </c>
      <c r="BV8" s="77"/>
      <c r="BW8" s="15" t="s">
        <v>224</v>
      </c>
      <c r="BX8" s="16" t="s">
        <v>58</v>
      </c>
      <c r="BY8" s="77"/>
      <c r="BZ8" s="15" t="s">
        <v>224</v>
      </c>
      <c r="CA8" s="16" t="s">
        <v>58</v>
      </c>
      <c r="CB8" s="77"/>
      <c r="CC8" s="15" t="s">
        <v>224</v>
      </c>
      <c r="CD8" s="16" t="s">
        <v>58</v>
      </c>
      <c r="CE8" s="77"/>
      <c r="CF8" s="15" t="s">
        <v>224</v>
      </c>
      <c r="CG8" s="16" t="s">
        <v>58</v>
      </c>
      <c r="CH8" s="77"/>
      <c r="CI8" s="15" t="s">
        <v>224</v>
      </c>
      <c r="CJ8" s="16" t="s">
        <v>58</v>
      </c>
      <c r="CK8" s="77"/>
      <c r="CL8" s="15" t="s">
        <v>224</v>
      </c>
      <c r="CM8" s="16" t="s">
        <v>58</v>
      </c>
      <c r="CN8" s="77"/>
      <c r="CO8" s="15" t="s">
        <v>224</v>
      </c>
      <c r="CP8" s="16" t="s">
        <v>58</v>
      </c>
      <c r="CQ8" s="16" t="s">
        <v>230</v>
      </c>
      <c r="CR8" s="16" t="s">
        <v>226</v>
      </c>
      <c r="CS8" s="77"/>
      <c r="CT8" s="15" t="s">
        <v>224</v>
      </c>
      <c r="CU8" s="16" t="s">
        <v>58</v>
      </c>
      <c r="CV8" s="77"/>
      <c r="CW8" s="15" t="s">
        <v>224</v>
      </c>
      <c r="CX8" s="16" t="s">
        <v>58</v>
      </c>
      <c r="CY8" s="77"/>
      <c r="CZ8" s="15" t="s">
        <v>224</v>
      </c>
      <c r="DA8" s="16" t="s">
        <v>58</v>
      </c>
      <c r="DB8" s="77"/>
      <c r="DC8" s="15" t="s">
        <v>224</v>
      </c>
      <c r="DD8" s="16" t="s">
        <v>58</v>
      </c>
      <c r="DE8" s="119"/>
      <c r="DF8" s="77"/>
      <c r="DG8" s="15" t="s">
        <v>224</v>
      </c>
      <c r="DH8" s="16" t="s">
        <v>58</v>
      </c>
      <c r="DI8" s="77"/>
      <c r="DJ8" s="15" t="s">
        <v>224</v>
      </c>
      <c r="DK8" s="16" t="s">
        <v>58</v>
      </c>
      <c r="DL8" s="77"/>
      <c r="DM8" s="15" t="s">
        <v>224</v>
      </c>
      <c r="DN8" s="16" t="s">
        <v>58</v>
      </c>
      <c r="DO8" s="77"/>
      <c r="DP8" s="15" t="s">
        <v>224</v>
      </c>
      <c r="DQ8" s="16" t="s">
        <v>58</v>
      </c>
      <c r="DR8" s="77"/>
      <c r="DS8" s="15" t="s">
        <v>224</v>
      </c>
      <c r="DT8" s="16" t="s">
        <v>58</v>
      </c>
      <c r="DU8" s="77"/>
      <c r="DV8" s="15" t="s">
        <v>224</v>
      </c>
      <c r="DW8" s="16" t="s">
        <v>58</v>
      </c>
      <c r="DX8" s="77"/>
      <c r="DY8" s="15" t="s">
        <v>224</v>
      </c>
      <c r="DZ8" s="16" t="s">
        <v>58</v>
      </c>
      <c r="EA8" s="119"/>
      <c r="EB8" s="77"/>
      <c r="EC8" s="15" t="s">
        <v>224</v>
      </c>
      <c r="ED8" s="16" t="s">
        <v>58</v>
      </c>
    </row>
    <row r="9" spans="1:134" s="12" customFormat="1" x14ac:dyDescent="0.3">
      <c r="A9" s="27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/>
      <c r="I9" s="19">
        <v>7</v>
      </c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/>
      <c r="S9" s="19">
        <v>19</v>
      </c>
      <c r="T9" s="19">
        <v>20</v>
      </c>
      <c r="U9" s="19">
        <v>21</v>
      </c>
      <c r="V9" s="19">
        <v>22</v>
      </c>
      <c r="W9" s="19"/>
      <c r="X9" s="19">
        <v>23</v>
      </c>
      <c r="Y9" s="19">
        <v>24</v>
      </c>
      <c r="Z9" s="19">
        <v>25</v>
      </c>
      <c r="AA9" s="19">
        <v>26</v>
      </c>
      <c r="AB9" s="19"/>
      <c r="AC9" s="19">
        <v>27</v>
      </c>
      <c r="AD9" s="19">
        <v>28</v>
      </c>
      <c r="AE9" s="19">
        <v>29</v>
      </c>
      <c r="AF9" s="19">
        <v>30</v>
      </c>
      <c r="AG9" s="19"/>
      <c r="AH9" s="19">
        <v>31</v>
      </c>
      <c r="AI9" s="19">
        <v>32</v>
      </c>
      <c r="AJ9" s="19">
        <v>33</v>
      </c>
      <c r="AK9" s="19">
        <v>34</v>
      </c>
      <c r="AL9" s="19"/>
      <c r="AM9" s="19">
        <v>35</v>
      </c>
      <c r="AN9" s="19">
        <v>36</v>
      </c>
      <c r="AO9" s="19">
        <v>37</v>
      </c>
      <c r="AP9" s="19">
        <v>38</v>
      </c>
      <c r="AQ9" s="19"/>
      <c r="AR9" s="19">
        <v>39</v>
      </c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/>
      <c r="BO9" s="19">
        <v>61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5.75" customHeight="1" x14ac:dyDescent="0.25">
      <c r="A10" s="21">
        <v>1</v>
      </c>
      <c r="B10" s="28" t="s">
        <v>167</v>
      </c>
      <c r="C10" s="23">
        <v>2707.3332</v>
      </c>
      <c r="D10" s="23">
        <v>6792.3918000000003</v>
      </c>
      <c r="E10" s="23">
        <f t="shared" ref="E10:G44" si="0">DF10+EB10-DX10</f>
        <v>529103.80000000005</v>
      </c>
      <c r="F10" s="23">
        <f t="shared" si="0"/>
        <v>264551.90000000002</v>
      </c>
      <c r="G10" s="23">
        <f t="shared" si="0"/>
        <v>250069.55040000001</v>
      </c>
      <c r="H10" s="23">
        <f>+G10/F10*100</f>
        <v>94.525705693287392</v>
      </c>
      <c r="I10" s="23">
        <f>+G10/E10*100</f>
        <v>47.262852846643696</v>
      </c>
      <c r="J10" s="23">
        <f t="shared" ref="J10:L44" si="1">T10+Y10+AD10+AI10+AN10+AS10+BH10+BP10+BS10+BV10+BY10+CB10+CH10+CK10+CS10+CV10+DB10</f>
        <v>119108.03</v>
      </c>
      <c r="K10" s="23">
        <f t="shared" si="1"/>
        <v>59554.014999999999</v>
      </c>
      <c r="L10" s="23">
        <f t="shared" si="1"/>
        <v>48110.352399999996</v>
      </c>
      <c r="M10" s="23">
        <f>+L10/K10*100</f>
        <v>80.784397827753509</v>
      </c>
      <c r="N10" s="23">
        <f>+L10/J10*100</f>
        <v>40.392198913876754</v>
      </c>
      <c r="O10" s="23">
        <f t="shared" ref="O10:O70" si="2">T10+AD10</f>
        <v>54471.5</v>
      </c>
      <c r="P10" s="23">
        <f>+O10*0.5</f>
        <v>27235.75</v>
      </c>
      <c r="Q10" s="23">
        <f t="shared" ref="Q10:Q70" si="3">V10+AF10</f>
        <v>23591.1764</v>
      </c>
      <c r="R10" s="23">
        <f>+Q10/P10*100</f>
        <v>86.618420274822611</v>
      </c>
      <c r="S10" s="23">
        <f>+Q10/O10*100</f>
        <v>43.309210137411306</v>
      </c>
      <c r="T10" s="23">
        <v>2753.2</v>
      </c>
      <c r="U10" s="23">
        <f>+T10*0.5</f>
        <v>1376.6</v>
      </c>
      <c r="V10" s="23">
        <v>1553.5834</v>
      </c>
      <c r="W10" s="23">
        <f>+V10/U10*100</f>
        <v>112.85655963969201</v>
      </c>
      <c r="X10" s="23">
        <f>+V10/T10*100</f>
        <v>56.428279819846004</v>
      </c>
      <c r="Y10" s="23">
        <v>8657.5</v>
      </c>
      <c r="Z10" s="23">
        <f>+Y10*0.5</f>
        <v>4328.75</v>
      </c>
      <c r="AA10" s="23">
        <v>1141.9364</v>
      </c>
      <c r="AB10" s="23">
        <f>+AA10/Z10*100</f>
        <v>26.380280681490039</v>
      </c>
      <c r="AC10" s="23">
        <f>+AA10/Y10*100</f>
        <v>13.190140340745019</v>
      </c>
      <c r="AD10" s="23">
        <v>51718.3</v>
      </c>
      <c r="AE10" s="23">
        <f>+AD10*0.5</f>
        <v>25859.15</v>
      </c>
      <c r="AF10" s="23">
        <v>22037.593000000001</v>
      </c>
      <c r="AG10" s="23">
        <f>+AF10/AE10*100</f>
        <v>85.221644949659975</v>
      </c>
      <c r="AH10" s="23">
        <f>+AF10/AD10*100</f>
        <v>42.610822474829988</v>
      </c>
      <c r="AI10" s="23">
        <v>3400.03</v>
      </c>
      <c r="AJ10" s="23">
        <f>+AI10*0.5</f>
        <v>1700.0150000000001</v>
      </c>
      <c r="AK10" s="23">
        <v>2074.63</v>
      </c>
      <c r="AL10" s="23">
        <f>+AK10/AJ10*100</f>
        <v>122.03598203545263</v>
      </c>
      <c r="AM10" s="23">
        <f>+AK10/AI10*100</f>
        <v>61.017991017726317</v>
      </c>
      <c r="AN10" s="23">
        <v>5000</v>
      </c>
      <c r="AO10" s="23">
        <f>+AN10*0.5</f>
        <v>2500</v>
      </c>
      <c r="AP10" s="23">
        <v>3216.5</v>
      </c>
      <c r="AQ10" s="23">
        <f>+AP10/AO10*100</f>
        <v>128.66</v>
      </c>
      <c r="AR10" s="23">
        <f>+AP10/AN10*100</f>
        <v>64.33</v>
      </c>
      <c r="AS10" s="23">
        <v>0</v>
      </c>
      <c r="AT10" s="23">
        <f>+AS10*0.5</f>
        <v>0</v>
      </c>
      <c r="AU10" s="23">
        <v>0</v>
      </c>
      <c r="AV10" s="23">
        <v>0</v>
      </c>
      <c r="AW10" s="23">
        <f>+AV10*0.5</f>
        <v>0</v>
      </c>
      <c r="AX10" s="23">
        <v>0</v>
      </c>
      <c r="AY10" s="23">
        <v>396618.3</v>
      </c>
      <c r="AZ10" s="23">
        <f>+AY10*0.5</f>
        <v>198309.15</v>
      </c>
      <c r="BA10" s="23">
        <v>198309.2</v>
      </c>
      <c r="BB10" s="23">
        <v>8401.2000000000007</v>
      </c>
      <c r="BC10" s="23">
        <f>+BB10*0.5</f>
        <v>4200.6000000000004</v>
      </c>
      <c r="BD10" s="23">
        <v>3138.4</v>
      </c>
      <c r="BE10" s="23">
        <v>0</v>
      </c>
      <c r="BF10" s="23">
        <f>+BE10*0.5</f>
        <v>0</v>
      </c>
      <c r="BG10" s="23">
        <v>0</v>
      </c>
      <c r="BH10" s="23">
        <v>0</v>
      </c>
      <c r="BI10" s="23">
        <f>+BH10*0.5</f>
        <v>0</v>
      </c>
      <c r="BJ10" s="23">
        <v>0</v>
      </c>
      <c r="BK10" s="23">
        <f t="shared" ref="BK10:BM44" si="4">BP10+BS10+BV10+BY10</f>
        <v>24699</v>
      </c>
      <c r="BL10" s="23">
        <f t="shared" si="4"/>
        <v>12349.5</v>
      </c>
      <c r="BM10" s="23">
        <f t="shared" si="4"/>
        <v>7256.7831999999999</v>
      </c>
      <c r="BN10" s="23">
        <f>+BM10/BL10*100</f>
        <v>58.761757156160165</v>
      </c>
      <c r="BO10" s="23">
        <f>+BM10/BK10*100</f>
        <v>29.380878578080083</v>
      </c>
      <c r="BP10" s="23">
        <v>18684</v>
      </c>
      <c r="BQ10" s="23">
        <f>+BP10*0.5</f>
        <v>9342</v>
      </c>
      <c r="BR10" s="23">
        <v>3983.9382000000001</v>
      </c>
      <c r="BS10" s="23">
        <v>15</v>
      </c>
      <c r="BT10" s="23">
        <f>+BS10*0.5</f>
        <v>7.5</v>
      </c>
      <c r="BU10" s="23">
        <v>19.7</v>
      </c>
      <c r="BV10" s="23">
        <v>0</v>
      </c>
      <c r="BW10" s="23">
        <f>+BV10*0.5</f>
        <v>0</v>
      </c>
      <c r="BX10" s="23">
        <v>0</v>
      </c>
      <c r="BY10" s="23">
        <v>6000</v>
      </c>
      <c r="BZ10" s="23">
        <f>+BY10*0.5</f>
        <v>3000</v>
      </c>
      <c r="CA10" s="23">
        <v>3253.145</v>
      </c>
      <c r="CB10" s="23">
        <v>0</v>
      </c>
      <c r="CC10" s="23">
        <f>+CB10*0.5</f>
        <v>0</v>
      </c>
      <c r="CD10" s="23">
        <v>0</v>
      </c>
      <c r="CE10" s="23">
        <v>3703.27</v>
      </c>
      <c r="CF10" s="23">
        <f>+CE10*0.5</f>
        <v>1851.635</v>
      </c>
      <c r="CG10" s="23">
        <v>1203.55</v>
      </c>
      <c r="CH10" s="23">
        <v>0</v>
      </c>
      <c r="CI10" s="23">
        <f>+CH10*0.5</f>
        <v>0</v>
      </c>
      <c r="CJ10" s="23">
        <v>0</v>
      </c>
      <c r="CK10" s="23">
        <v>21500</v>
      </c>
      <c r="CL10" s="23">
        <f>+CK10*0.5</f>
        <v>10750</v>
      </c>
      <c r="CM10" s="23">
        <v>8304.2363999999998</v>
      </c>
      <c r="CN10" s="23">
        <v>9000</v>
      </c>
      <c r="CO10" s="23">
        <f>+CN10*0.5</f>
        <v>4500</v>
      </c>
      <c r="CP10" s="23">
        <v>2936.1864</v>
      </c>
      <c r="CQ10" s="23">
        <f>+CP10/CO10*100</f>
        <v>65.248586666666668</v>
      </c>
      <c r="CR10" s="23">
        <f>+CP10/CN10*100</f>
        <v>32.624293333333334</v>
      </c>
      <c r="CS10" s="23">
        <v>0</v>
      </c>
      <c r="CT10" s="23">
        <f>+CS10*0.5</f>
        <v>0</v>
      </c>
      <c r="CU10" s="23">
        <v>945.78</v>
      </c>
      <c r="CV10" s="23">
        <v>0</v>
      </c>
      <c r="CW10" s="23">
        <f>+CV10*0.5</f>
        <v>0</v>
      </c>
      <c r="CX10" s="23">
        <v>1099.31</v>
      </c>
      <c r="CY10" s="23">
        <v>0</v>
      </c>
      <c r="CZ10" s="23">
        <f>+CY10*0.5</f>
        <v>0</v>
      </c>
      <c r="DA10" s="23">
        <v>0</v>
      </c>
      <c r="DB10" s="23">
        <v>1380</v>
      </c>
      <c r="DC10" s="23">
        <f>+DB10*0.5</f>
        <v>690</v>
      </c>
      <c r="DD10" s="23">
        <v>480</v>
      </c>
      <c r="DE10" s="23">
        <v>0</v>
      </c>
      <c r="DF10" s="23">
        <f t="shared" ref="DF10:DG44" si="5">T10+Y10+AD10+AI10+AN10+AS10+AV10+AY10+BB10+BE10+BH10+BP10+BS10+BV10+BY10+CB10+CE10+CH10+CK10+CS10+CV10+CY10+DB10</f>
        <v>527830.80000000005</v>
      </c>
      <c r="DG10" s="23">
        <f t="shared" si="5"/>
        <v>263915.40000000002</v>
      </c>
      <c r="DH10" s="23">
        <f t="shared" ref="DH10:DH70" si="6">V10+AA10+AF10+AK10+AP10+AU10+AX10+BA10+BD10+BG10+BJ10+BR10+BU10+BX10+CA10+CD10+CG10+CJ10+CM10+CU10+CX10+DA10+DD10+DE10</f>
        <v>250761.5024</v>
      </c>
      <c r="DI10" s="23">
        <v>1273</v>
      </c>
      <c r="DJ10" s="23">
        <f>+DI10*0.5</f>
        <v>636.5</v>
      </c>
      <c r="DK10" s="23">
        <v>1273</v>
      </c>
      <c r="DL10" s="23">
        <v>0</v>
      </c>
      <c r="DM10" s="23">
        <f>+DL10*0.5</f>
        <v>0</v>
      </c>
      <c r="DN10" s="23">
        <v>-1964.952</v>
      </c>
      <c r="DO10" s="23">
        <v>0</v>
      </c>
      <c r="DP10" s="23">
        <f>+DO10*0.5</f>
        <v>0</v>
      </c>
      <c r="DQ10" s="23">
        <v>0</v>
      </c>
      <c r="DR10" s="23">
        <v>0</v>
      </c>
      <c r="DS10" s="23">
        <f>+DR10*0.5</f>
        <v>0</v>
      </c>
      <c r="DT10" s="23">
        <v>0</v>
      </c>
      <c r="DU10" s="23">
        <v>0</v>
      </c>
      <c r="DV10" s="23">
        <f>+DU10*0.5</f>
        <v>0</v>
      </c>
      <c r="DW10" s="23">
        <v>0</v>
      </c>
      <c r="DX10" s="23">
        <v>76993.5</v>
      </c>
      <c r="DY10" s="23">
        <f>+DX10*0.5</f>
        <v>38496.75</v>
      </c>
      <c r="DZ10" s="23">
        <v>22607.337</v>
      </c>
      <c r="EA10" s="23">
        <v>0</v>
      </c>
      <c r="EB10" s="23">
        <f t="shared" ref="EB10:EC44" si="7">DI10+DL10+DO10+DR10+DU10+DX10</f>
        <v>78266.5</v>
      </c>
      <c r="EC10" s="23">
        <f t="shared" si="7"/>
        <v>39133.25</v>
      </c>
      <c r="ED10" s="23">
        <f t="shared" ref="ED10:ED70" si="8">DK10+DN10+DQ10+DT10+DW10+DZ10+EA10</f>
        <v>21915.384999999998</v>
      </c>
    </row>
    <row r="11" spans="1:134" x14ac:dyDescent="0.3">
      <c r="A11" s="21">
        <v>2</v>
      </c>
      <c r="B11" s="28" t="s">
        <v>168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0"/>
        <v>237164.78500000003</v>
      </c>
      <c r="G11" s="23">
        <f t="shared" si="0"/>
        <v>179598.43090000001</v>
      </c>
      <c r="H11" s="23">
        <f t="shared" ref="H11:H74" si="9">+G11/F11*100</f>
        <v>75.727275826383746</v>
      </c>
      <c r="I11" s="23">
        <f t="shared" ref="I11:I74" si="10">+G11/E11*100</f>
        <v>37.863637913191873</v>
      </c>
      <c r="J11" s="23">
        <f t="shared" si="1"/>
        <v>190553.80000000002</v>
      </c>
      <c r="K11" s="23">
        <f t="shared" si="1"/>
        <v>95276.900000000009</v>
      </c>
      <c r="L11" s="23">
        <f t="shared" si="1"/>
        <v>33484.188899999994</v>
      </c>
      <c r="M11" s="23">
        <f t="shared" ref="M11:M74" si="11">+L11/K11*100</f>
        <v>35.144078890056235</v>
      </c>
      <c r="N11" s="23">
        <f t="shared" ref="N11:N74" si="12">+L11/J11*100</f>
        <v>17.572039445028118</v>
      </c>
      <c r="O11" s="23">
        <f t="shared" si="2"/>
        <v>17841</v>
      </c>
      <c r="P11" s="23">
        <f t="shared" ref="P11:P70" si="13">+O11*0.5</f>
        <v>8920.5</v>
      </c>
      <c r="Q11" s="23">
        <f t="shared" si="3"/>
        <v>5833.9250000000002</v>
      </c>
      <c r="R11" s="23">
        <f t="shared" ref="R11:R74" si="14">+Q11/P11*100</f>
        <v>65.3990807690152</v>
      </c>
      <c r="S11" s="23">
        <f t="shared" ref="S11:S74" si="15">+Q11/O11*100</f>
        <v>32.6995403845076</v>
      </c>
      <c r="T11" s="23">
        <v>36</v>
      </c>
      <c r="U11" s="23">
        <f t="shared" ref="U11:U70" si="16">+T11*0.5</f>
        <v>18</v>
      </c>
      <c r="V11" s="23">
        <v>1.111</v>
      </c>
      <c r="W11" s="23">
        <f t="shared" ref="W11:W74" si="17">+V11/U11*100</f>
        <v>6.1722222222222216</v>
      </c>
      <c r="X11" s="23">
        <f t="shared" ref="X11:X74" si="18">+V11/T11*100</f>
        <v>3.0861111111111108</v>
      </c>
      <c r="Y11" s="23">
        <v>50299.1</v>
      </c>
      <c r="Z11" s="23">
        <f t="shared" ref="Z11:Z70" si="19">+Y11*0.5</f>
        <v>25149.55</v>
      </c>
      <c r="AA11" s="23">
        <v>2595.6030000000001</v>
      </c>
      <c r="AB11" s="23">
        <f t="shared" ref="AB11:AB74" si="20">+AA11/Z11*100</f>
        <v>10.320673729748645</v>
      </c>
      <c r="AC11" s="23">
        <f t="shared" ref="AC11:AC74" si="21">+AA11/Y11*100</f>
        <v>5.1603368648743224</v>
      </c>
      <c r="AD11" s="23">
        <v>17805</v>
      </c>
      <c r="AE11" s="23">
        <f t="shared" ref="AE11:AE70" si="22">+AD11*0.5</f>
        <v>8902.5</v>
      </c>
      <c r="AF11" s="23">
        <v>5832.8140000000003</v>
      </c>
      <c r="AG11" s="23">
        <f t="shared" ref="AG11:AG74" si="23">+AF11/AE11*100</f>
        <v>65.518831788823377</v>
      </c>
      <c r="AH11" s="23">
        <f t="shared" ref="AH11:AH74" si="24">+AF11/AD11*100</f>
        <v>32.759415894411688</v>
      </c>
      <c r="AI11" s="23">
        <v>671.6</v>
      </c>
      <c r="AJ11" s="23">
        <f t="shared" ref="AJ11:AJ70" si="25">+AI11*0.5</f>
        <v>335.8</v>
      </c>
      <c r="AK11" s="23">
        <v>228.7</v>
      </c>
      <c r="AL11" s="23">
        <f t="shared" ref="AL11:AL74" si="26">+AK11/AJ11*100</f>
        <v>68.10601548540798</v>
      </c>
      <c r="AM11" s="23">
        <f t="shared" ref="AM11:AM74" si="27">+AK11/AI11*100</f>
        <v>34.05300774270399</v>
      </c>
      <c r="AN11" s="23">
        <v>0</v>
      </c>
      <c r="AO11" s="23">
        <f t="shared" ref="AO11:AO70" si="28">+AN11*0.5</f>
        <v>0</v>
      </c>
      <c r="AP11" s="23">
        <v>0</v>
      </c>
      <c r="AQ11" s="23" t="e">
        <f t="shared" ref="AQ11:AQ74" si="29">+AP11/AO11*100</f>
        <v>#DIV/0!</v>
      </c>
      <c r="AR11" s="23" t="e">
        <f t="shared" ref="AR11:AR74" si="30">+AP11/AN11*100</f>
        <v>#DIV/0!</v>
      </c>
      <c r="AS11" s="23">
        <v>0</v>
      </c>
      <c r="AT11" s="23">
        <f t="shared" ref="AT11:AT70" si="31">+AS11*0.5</f>
        <v>0</v>
      </c>
      <c r="AU11" s="23">
        <v>0</v>
      </c>
      <c r="AV11" s="23">
        <v>0</v>
      </c>
      <c r="AW11" s="23">
        <f t="shared" ref="AW11:AW70" si="32">+AV11*0.5</f>
        <v>0</v>
      </c>
      <c r="AX11" s="23">
        <v>8978</v>
      </c>
      <c r="AY11" s="23">
        <v>251566.4</v>
      </c>
      <c r="AZ11" s="23">
        <f t="shared" ref="AZ11:AZ70" si="33">+AY11*0.5</f>
        <v>125783.2</v>
      </c>
      <c r="BA11" s="23">
        <v>125783.2</v>
      </c>
      <c r="BB11" s="23">
        <v>0</v>
      </c>
      <c r="BC11" s="23">
        <f t="shared" ref="BC11:BC70" si="34">+BB11*0.5</f>
        <v>0</v>
      </c>
      <c r="BD11" s="23">
        <v>0</v>
      </c>
      <c r="BE11" s="23">
        <v>0</v>
      </c>
      <c r="BF11" s="23">
        <f t="shared" ref="BF11:BF70" si="35">+BE11*0.5</f>
        <v>0</v>
      </c>
      <c r="BG11" s="23">
        <v>0</v>
      </c>
      <c r="BH11" s="23">
        <v>0</v>
      </c>
      <c r="BI11" s="23">
        <f t="shared" ref="BI11:BI70" si="36">+BH11*0.5</f>
        <v>0</v>
      </c>
      <c r="BJ11" s="23">
        <v>0</v>
      </c>
      <c r="BK11" s="23">
        <f t="shared" si="4"/>
        <v>111551.7</v>
      </c>
      <c r="BL11" s="23">
        <f t="shared" si="4"/>
        <v>55775.85</v>
      </c>
      <c r="BM11" s="23">
        <f t="shared" si="4"/>
        <v>20737.085999999999</v>
      </c>
      <c r="BN11" s="23">
        <f t="shared" ref="BN11:BN74" si="37">+BM11/BL11*100</f>
        <v>37.179327612219268</v>
      </c>
      <c r="BO11" s="23">
        <f t="shared" ref="BO11:BO74" si="38">+BM11/BK11*100</f>
        <v>18.589663806109634</v>
      </c>
      <c r="BP11" s="23">
        <v>110551.7</v>
      </c>
      <c r="BQ11" s="23">
        <f t="shared" ref="BQ11:BQ70" si="39">+BP11*0.5</f>
        <v>55275.85</v>
      </c>
      <c r="BR11" s="23">
        <v>20663.085999999999</v>
      </c>
      <c r="BS11" s="23">
        <v>0</v>
      </c>
      <c r="BT11" s="23">
        <f t="shared" ref="BT11:BT70" si="40">+BS11*0.5</f>
        <v>0</v>
      </c>
      <c r="BU11" s="23">
        <v>0</v>
      </c>
      <c r="BV11" s="23">
        <v>0</v>
      </c>
      <c r="BW11" s="23">
        <f t="shared" ref="BW11:BW70" si="41">+BV11*0.5</f>
        <v>0</v>
      </c>
      <c r="BX11" s="23">
        <v>0</v>
      </c>
      <c r="BY11" s="23">
        <v>1000</v>
      </c>
      <c r="BZ11" s="23">
        <f t="shared" ref="BZ11:BZ70" si="42">+BY11*0.5</f>
        <v>500</v>
      </c>
      <c r="CA11" s="23">
        <v>74</v>
      </c>
      <c r="CB11" s="23">
        <v>0</v>
      </c>
      <c r="CC11" s="23">
        <f t="shared" ref="CC11:CC70" si="43">+CB11*0.5</f>
        <v>0</v>
      </c>
      <c r="CD11" s="23">
        <v>0</v>
      </c>
      <c r="CE11" s="23">
        <v>0</v>
      </c>
      <c r="CF11" s="23">
        <f t="shared" ref="CF11:CF70" si="44">+CE11*0.5</f>
        <v>0</v>
      </c>
      <c r="CG11" s="23">
        <v>0</v>
      </c>
      <c r="CH11" s="23">
        <v>0</v>
      </c>
      <c r="CI11" s="23">
        <f t="shared" ref="CI11:CI70" si="45">+CH11*0.5</f>
        <v>0</v>
      </c>
      <c r="CJ11" s="23">
        <v>0</v>
      </c>
      <c r="CK11" s="23">
        <v>10190.4</v>
      </c>
      <c r="CL11" s="23">
        <f t="shared" ref="CL11:CL70" si="46">+CK11*0.5</f>
        <v>5095.2</v>
      </c>
      <c r="CM11" s="23">
        <v>1021.0650000000001</v>
      </c>
      <c r="CN11" s="23">
        <v>9190.4</v>
      </c>
      <c r="CO11" s="23">
        <f t="shared" ref="CO11:CO70" si="47">+CN11*0.5</f>
        <v>4595.2</v>
      </c>
      <c r="CP11" s="23">
        <v>931.35500000000002</v>
      </c>
      <c r="CQ11" s="23">
        <f t="shared" ref="CQ11:CQ74" si="48">+CP11/CO11*100</f>
        <v>20.267997040389972</v>
      </c>
      <c r="CR11" s="23">
        <f t="shared" ref="CR11:CR74" si="49">+CP11/CN11*100</f>
        <v>10.133998520194986</v>
      </c>
      <c r="CS11" s="23">
        <v>0</v>
      </c>
      <c r="CT11" s="23">
        <f t="shared" ref="CT11:CT70" si="50">+CS11*0.5</f>
        <v>0</v>
      </c>
      <c r="CU11" s="23">
        <v>0</v>
      </c>
      <c r="CV11" s="23">
        <v>0</v>
      </c>
      <c r="CW11" s="23">
        <f t="shared" ref="CW11:CW70" si="51">+CV11*0.5</f>
        <v>0</v>
      </c>
      <c r="CX11" s="23">
        <v>0</v>
      </c>
      <c r="CY11" s="23">
        <v>0</v>
      </c>
      <c r="CZ11" s="23">
        <f t="shared" ref="CZ11:CZ70" si="52">+CY11*0.5</f>
        <v>0</v>
      </c>
      <c r="DA11" s="23">
        <v>0</v>
      </c>
      <c r="DB11" s="23">
        <v>0</v>
      </c>
      <c r="DC11" s="23">
        <f t="shared" ref="DC11:DC70" si="53">+DB11*0.5</f>
        <v>0</v>
      </c>
      <c r="DD11" s="23">
        <v>3067.8099000000002</v>
      </c>
      <c r="DE11" s="23">
        <v>0</v>
      </c>
      <c r="DF11" s="23">
        <f t="shared" si="5"/>
        <v>442120.2</v>
      </c>
      <c r="DG11" s="23">
        <f t="shared" si="5"/>
        <v>221060.1</v>
      </c>
      <c r="DH11" s="23">
        <f t="shared" si="6"/>
        <v>168245.38890000002</v>
      </c>
      <c r="DI11" s="23">
        <v>0</v>
      </c>
      <c r="DJ11" s="23">
        <f t="shared" ref="DJ11:DJ70" si="54">+DI11*0.5</f>
        <v>0</v>
      </c>
      <c r="DK11" s="23">
        <v>0</v>
      </c>
      <c r="DL11" s="23">
        <v>32209.37</v>
      </c>
      <c r="DM11" s="23">
        <f t="shared" ref="DM11:DM70" si="55">+DL11*0.5</f>
        <v>16104.684999999999</v>
      </c>
      <c r="DN11" s="23">
        <v>11353.041999999999</v>
      </c>
      <c r="DO11" s="23">
        <v>0</v>
      </c>
      <c r="DP11" s="23">
        <f t="shared" ref="DP11:DP70" si="56">+DO11*0.5</f>
        <v>0</v>
      </c>
      <c r="DQ11" s="23">
        <v>0</v>
      </c>
      <c r="DR11" s="23">
        <v>0</v>
      </c>
      <c r="DS11" s="23">
        <f t="shared" ref="DS11:DS70" si="57">+DR11*0.5</f>
        <v>0</v>
      </c>
      <c r="DT11" s="23">
        <v>0</v>
      </c>
      <c r="DU11" s="23">
        <v>0</v>
      </c>
      <c r="DV11" s="23">
        <f t="shared" ref="DV11:DV70" si="58">+DU11*0.5</f>
        <v>0</v>
      </c>
      <c r="DW11" s="23">
        <v>0</v>
      </c>
      <c r="DX11" s="23">
        <v>88424</v>
      </c>
      <c r="DY11" s="23">
        <f t="shared" ref="DY11:DY70" si="59">+DX11*0.5</f>
        <v>44212</v>
      </c>
      <c r="DZ11" s="23">
        <v>0</v>
      </c>
      <c r="EA11" s="23">
        <v>0</v>
      </c>
      <c r="EB11" s="23">
        <f t="shared" si="7"/>
        <v>120633.37</v>
      </c>
      <c r="EC11" s="23">
        <f t="shared" si="7"/>
        <v>60316.684999999998</v>
      </c>
      <c r="ED11" s="23">
        <f t="shared" si="8"/>
        <v>11353.041999999999</v>
      </c>
    </row>
    <row r="12" spans="1:134" x14ac:dyDescent="0.3">
      <c r="A12" s="21">
        <v>3</v>
      </c>
      <c r="B12" s="28" t="s">
        <v>169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0"/>
        <v>40643.300000000003</v>
      </c>
      <c r="G12" s="23">
        <f t="shared" si="0"/>
        <v>36891.281999999999</v>
      </c>
      <c r="H12" s="23">
        <f t="shared" si="9"/>
        <v>90.768421855508777</v>
      </c>
      <c r="I12" s="23">
        <f t="shared" si="10"/>
        <v>45.384210927754388</v>
      </c>
      <c r="J12" s="23">
        <f t="shared" si="1"/>
        <v>14450.4</v>
      </c>
      <c r="K12" s="23">
        <f t="shared" si="1"/>
        <v>7225.2</v>
      </c>
      <c r="L12" s="23">
        <f t="shared" si="1"/>
        <v>3473.1819999999998</v>
      </c>
      <c r="M12" s="23">
        <f t="shared" si="11"/>
        <v>48.070392515086084</v>
      </c>
      <c r="N12" s="23">
        <f t="shared" si="12"/>
        <v>24.035196257543042</v>
      </c>
      <c r="O12" s="23">
        <f t="shared" si="2"/>
        <v>6420</v>
      </c>
      <c r="P12" s="23">
        <f t="shared" si="13"/>
        <v>3210</v>
      </c>
      <c r="Q12" s="23">
        <f t="shared" si="3"/>
        <v>2289.23</v>
      </c>
      <c r="R12" s="23">
        <f t="shared" si="14"/>
        <v>71.315576323987543</v>
      </c>
      <c r="S12" s="23">
        <f t="shared" si="15"/>
        <v>35.657788161993771</v>
      </c>
      <c r="T12" s="23">
        <v>120</v>
      </c>
      <c r="U12" s="23">
        <f t="shared" si="16"/>
        <v>60</v>
      </c>
      <c r="V12" s="23">
        <v>33.747999999999998</v>
      </c>
      <c r="W12" s="23">
        <f t="shared" si="17"/>
        <v>56.24666666666667</v>
      </c>
      <c r="X12" s="23">
        <f t="shared" si="18"/>
        <v>28.123333333333335</v>
      </c>
      <c r="Y12" s="23">
        <v>3695.6</v>
      </c>
      <c r="Z12" s="23">
        <f t="shared" si="19"/>
        <v>1847.8</v>
      </c>
      <c r="AA12" s="23">
        <v>0</v>
      </c>
      <c r="AB12" s="23">
        <f t="shared" si="20"/>
        <v>0</v>
      </c>
      <c r="AC12" s="23">
        <f t="shared" si="21"/>
        <v>0</v>
      </c>
      <c r="AD12" s="23">
        <v>6300</v>
      </c>
      <c r="AE12" s="23">
        <f t="shared" si="22"/>
        <v>3150</v>
      </c>
      <c r="AF12" s="23">
        <v>2255.482</v>
      </c>
      <c r="AG12" s="23">
        <f t="shared" si="23"/>
        <v>71.602603174603175</v>
      </c>
      <c r="AH12" s="23">
        <f t="shared" si="24"/>
        <v>35.801301587301587</v>
      </c>
      <c r="AI12" s="23">
        <v>238</v>
      </c>
      <c r="AJ12" s="23">
        <f t="shared" si="25"/>
        <v>119</v>
      </c>
      <c r="AK12" s="23">
        <v>110.6</v>
      </c>
      <c r="AL12" s="23">
        <f t="shared" si="26"/>
        <v>92.941176470588232</v>
      </c>
      <c r="AM12" s="23">
        <f t="shared" si="27"/>
        <v>46.470588235294116</v>
      </c>
      <c r="AN12" s="23">
        <v>0</v>
      </c>
      <c r="AO12" s="23">
        <f t="shared" si="28"/>
        <v>0</v>
      </c>
      <c r="AP12" s="23">
        <v>0</v>
      </c>
      <c r="AQ12" s="23" t="e">
        <f t="shared" si="29"/>
        <v>#DIV/0!</v>
      </c>
      <c r="AR12" s="23" t="e">
        <f t="shared" si="30"/>
        <v>#DIV/0!</v>
      </c>
      <c r="AS12" s="23">
        <v>0</v>
      </c>
      <c r="AT12" s="23">
        <f t="shared" si="31"/>
        <v>0</v>
      </c>
      <c r="AU12" s="23">
        <v>0</v>
      </c>
      <c r="AV12" s="23">
        <v>0</v>
      </c>
      <c r="AW12" s="23">
        <f t="shared" si="32"/>
        <v>0</v>
      </c>
      <c r="AX12" s="23">
        <v>0</v>
      </c>
      <c r="AY12" s="23">
        <v>66836.2</v>
      </c>
      <c r="AZ12" s="23">
        <f t="shared" si="33"/>
        <v>33418.1</v>
      </c>
      <c r="BA12" s="23">
        <v>33418.1</v>
      </c>
      <c r="BB12" s="23">
        <v>0</v>
      </c>
      <c r="BC12" s="23">
        <f t="shared" si="34"/>
        <v>0</v>
      </c>
      <c r="BD12" s="23">
        <v>0</v>
      </c>
      <c r="BE12" s="23">
        <v>0</v>
      </c>
      <c r="BF12" s="23">
        <f t="shared" si="35"/>
        <v>0</v>
      </c>
      <c r="BG12" s="23">
        <v>0</v>
      </c>
      <c r="BH12" s="23">
        <v>0</v>
      </c>
      <c r="BI12" s="23">
        <f t="shared" si="36"/>
        <v>0</v>
      </c>
      <c r="BJ12" s="23">
        <v>0</v>
      </c>
      <c r="BK12" s="23">
        <f t="shared" si="4"/>
        <v>1396.8</v>
      </c>
      <c r="BL12" s="23">
        <f t="shared" si="4"/>
        <v>698.4</v>
      </c>
      <c r="BM12" s="23">
        <f t="shared" si="4"/>
        <v>243.85</v>
      </c>
      <c r="BN12" s="23">
        <f t="shared" si="37"/>
        <v>34.915521191294388</v>
      </c>
      <c r="BO12" s="23">
        <f t="shared" si="38"/>
        <v>17.457760595647194</v>
      </c>
      <c r="BP12" s="23">
        <v>1246.8</v>
      </c>
      <c r="BQ12" s="23">
        <f t="shared" si="39"/>
        <v>623.4</v>
      </c>
      <c r="BR12" s="23">
        <v>24.85</v>
      </c>
      <c r="BS12" s="23">
        <v>0</v>
      </c>
      <c r="BT12" s="23">
        <f t="shared" si="40"/>
        <v>0</v>
      </c>
      <c r="BU12" s="23">
        <v>219</v>
      </c>
      <c r="BV12" s="23">
        <v>0</v>
      </c>
      <c r="BW12" s="23">
        <f t="shared" si="41"/>
        <v>0</v>
      </c>
      <c r="BX12" s="23">
        <v>0</v>
      </c>
      <c r="BY12" s="23">
        <v>150</v>
      </c>
      <c r="BZ12" s="23">
        <f t="shared" si="42"/>
        <v>75</v>
      </c>
      <c r="CA12" s="23">
        <v>0</v>
      </c>
      <c r="CB12" s="23">
        <v>0</v>
      </c>
      <c r="CC12" s="23">
        <f t="shared" si="43"/>
        <v>0</v>
      </c>
      <c r="CD12" s="23">
        <v>0</v>
      </c>
      <c r="CE12" s="23">
        <v>0</v>
      </c>
      <c r="CF12" s="23">
        <f t="shared" si="44"/>
        <v>0</v>
      </c>
      <c r="CG12" s="23">
        <v>0</v>
      </c>
      <c r="CH12" s="23">
        <v>0</v>
      </c>
      <c r="CI12" s="23">
        <f t="shared" si="45"/>
        <v>0</v>
      </c>
      <c r="CJ12" s="23">
        <v>0</v>
      </c>
      <c r="CK12" s="23">
        <v>2700</v>
      </c>
      <c r="CL12" s="23">
        <f t="shared" si="46"/>
        <v>1350</v>
      </c>
      <c r="CM12" s="23">
        <v>689.25599999999997</v>
      </c>
      <c r="CN12" s="23">
        <v>900</v>
      </c>
      <c r="CO12" s="23">
        <f t="shared" si="47"/>
        <v>450</v>
      </c>
      <c r="CP12" s="23">
        <v>689.25599999999997</v>
      </c>
      <c r="CQ12" s="23">
        <f t="shared" si="48"/>
        <v>153.16800000000001</v>
      </c>
      <c r="CR12" s="23">
        <f t="shared" si="49"/>
        <v>76.584000000000003</v>
      </c>
      <c r="CS12" s="23">
        <v>0</v>
      </c>
      <c r="CT12" s="23">
        <f t="shared" si="50"/>
        <v>0</v>
      </c>
      <c r="CU12" s="23">
        <v>140.24600000000001</v>
      </c>
      <c r="CV12" s="23">
        <v>0</v>
      </c>
      <c r="CW12" s="23">
        <f t="shared" si="51"/>
        <v>0</v>
      </c>
      <c r="CX12" s="23">
        <v>0</v>
      </c>
      <c r="CY12" s="23">
        <v>0</v>
      </c>
      <c r="CZ12" s="23">
        <f t="shared" si="52"/>
        <v>0</v>
      </c>
      <c r="DA12" s="23">
        <v>0</v>
      </c>
      <c r="DB12" s="23">
        <v>0</v>
      </c>
      <c r="DC12" s="23">
        <f t="shared" si="53"/>
        <v>0</v>
      </c>
      <c r="DD12" s="23">
        <v>0</v>
      </c>
      <c r="DE12" s="23">
        <v>0</v>
      </c>
      <c r="DF12" s="23">
        <f t="shared" si="5"/>
        <v>81286.600000000006</v>
      </c>
      <c r="DG12" s="23">
        <f t="shared" si="5"/>
        <v>40643.300000000003</v>
      </c>
      <c r="DH12" s="23">
        <f t="shared" si="6"/>
        <v>36891.281999999999</v>
      </c>
      <c r="DI12" s="23">
        <v>0</v>
      </c>
      <c r="DJ12" s="23">
        <f t="shared" si="54"/>
        <v>0</v>
      </c>
      <c r="DK12" s="23">
        <v>0</v>
      </c>
      <c r="DL12" s="23">
        <v>0</v>
      </c>
      <c r="DM12" s="23">
        <f t="shared" si="55"/>
        <v>0</v>
      </c>
      <c r="DN12" s="23">
        <v>0</v>
      </c>
      <c r="DO12" s="23">
        <v>0</v>
      </c>
      <c r="DP12" s="23">
        <f t="shared" si="56"/>
        <v>0</v>
      </c>
      <c r="DQ12" s="23">
        <v>0</v>
      </c>
      <c r="DR12" s="23">
        <v>0</v>
      </c>
      <c r="DS12" s="23">
        <f t="shared" si="57"/>
        <v>0</v>
      </c>
      <c r="DT12" s="23">
        <v>0</v>
      </c>
      <c r="DU12" s="23">
        <v>0</v>
      </c>
      <c r="DV12" s="23">
        <f t="shared" si="58"/>
        <v>0</v>
      </c>
      <c r="DW12" s="23">
        <v>0</v>
      </c>
      <c r="DX12" s="23">
        <v>13603.6</v>
      </c>
      <c r="DY12" s="23">
        <f t="shared" si="59"/>
        <v>6801.8</v>
      </c>
      <c r="DZ12" s="23">
        <v>0</v>
      </c>
      <c r="EA12" s="23">
        <v>0</v>
      </c>
      <c r="EB12" s="23">
        <f t="shared" si="7"/>
        <v>13603.6</v>
      </c>
      <c r="EC12" s="23">
        <f t="shared" si="7"/>
        <v>6801.8</v>
      </c>
      <c r="ED12" s="23">
        <f t="shared" si="8"/>
        <v>0</v>
      </c>
    </row>
    <row r="13" spans="1:134" x14ac:dyDescent="0.3">
      <c r="A13" s="21">
        <v>4</v>
      </c>
      <c r="B13" s="28" t="s">
        <v>170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0"/>
        <v>13925.75</v>
      </c>
      <c r="G13" s="23">
        <f t="shared" si="0"/>
        <v>8399.6270000000004</v>
      </c>
      <c r="H13" s="23">
        <f t="shared" si="9"/>
        <v>60.317232465037797</v>
      </c>
      <c r="I13" s="23">
        <f t="shared" si="10"/>
        <v>30.158616232518899</v>
      </c>
      <c r="J13" s="23">
        <f t="shared" si="1"/>
        <v>5908.2</v>
      </c>
      <c r="K13" s="23">
        <f t="shared" si="1"/>
        <v>2954.1</v>
      </c>
      <c r="L13" s="23">
        <f t="shared" si="1"/>
        <v>1776.8269999999998</v>
      </c>
      <c r="M13" s="23">
        <f t="shared" si="11"/>
        <v>60.147828441826611</v>
      </c>
      <c r="N13" s="23">
        <f t="shared" si="12"/>
        <v>30.073914220913306</v>
      </c>
      <c r="O13" s="23">
        <f t="shared" si="2"/>
        <v>2000</v>
      </c>
      <c r="P13" s="23">
        <f t="shared" si="13"/>
        <v>1000</v>
      </c>
      <c r="Q13" s="23">
        <f t="shared" si="3"/>
        <v>1187.0049999999999</v>
      </c>
      <c r="R13" s="23">
        <f t="shared" si="14"/>
        <v>118.70049999999999</v>
      </c>
      <c r="S13" s="23">
        <f t="shared" si="15"/>
        <v>59.350249999999996</v>
      </c>
      <c r="T13" s="23">
        <v>0</v>
      </c>
      <c r="U13" s="23">
        <f t="shared" si="16"/>
        <v>0</v>
      </c>
      <c r="V13" s="23">
        <v>7.0000000000000007E-2</v>
      </c>
      <c r="W13" s="23" t="e">
        <f t="shared" si="17"/>
        <v>#DIV/0!</v>
      </c>
      <c r="X13" s="23" t="e">
        <f t="shared" si="18"/>
        <v>#DIV/0!</v>
      </c>
      <c r="Y13" s="23">
        <v>2427</v>
      </c>
      <c r="Z13" s="23">
        <f t="shared" si="19"/>
        <v>1213.5</v>
      </c>
      <c r="AA13" s="23">
        <v>1</v>
      </c>
      <c r="AB13" s="23">
        <f t="shared" si="20"/>
        <v>8.2406262875978575E-2</v>
      </c>
      <c r="AC13" s="23">
        <f t="shared" si="21"/>
        <v>4.1203131437989288E-2</v>
      </c>
      <c r="AD13" s="23">
        <v>2000</v>
      </c>
      <c r="AE13" s="23">
        <f t="shared" si="22"/>
        <v>1000</v>
      </c>
      <c r="AF13" s="23">
        <v>1186.9349999999999</v>
      </c>
      <c r="AG13" s="23">
        <f t="shared" si="23"/>
        <v>118.69349999999999</v>
      </c>
      <c r="AH13" s="23">
        <f t="shared" si="24"/>
        <v>59.346749999999993</v>
      </c>
      <c r="AI13" s="23">
        <v>80</v>
      </c>
      <c r="AJ13" s="23">
        <f t="shared" si="25"/>
        <v>40</v>
      </c>
      <c r="AK13" s="23">
        <v>0</v>
      </c>
      <c r="AL13" s="23">
        <f t="shared" si="26"/>
        <v>0</v>
      </c>
      <c r="AM13" s="23">
        <f t="shared" si="27"/>
        <v>0</v>
      </c>
      <c r="AN13" s="23">
        <v>0</v>
      </c>
      <c r="AO13" s="23">
        <f t="shared" si="28"/>
        <v>0</v>
      </c>
      <c r="AP13" s="23">
        <v>0</v>
      </c>
      <c r="AQ13" s="23" t="e">
        <f t="shared" si="29"/>
        <v>#DIV/0!</v>
      </c>
      <c r="AR13" s="23" t="e">
        <f t="shared" si="30"/>
        <v>#DIV/0!</v>
      </c>
      <c r="AS13" s="23">
        <v>0</v>
      </c>
      <c r="AT13" s="23">
        <f t="shared" si="31"/>
        <v>0</v>
      </c>
      <c r="AU13" s="23">
        <v>0</v>
      </c>
      <c r="AV13" s="23">
        <v>0</v>
      </c>
      <c r="AW13" s="23">
        <f t="shared" si="32"/>
        <v>0</v>
      </c>
      <c r="AX13" s="23">
        <v>0</v>
      </c>
      <c r="AY13" s="23">
        <v>13245.6</v>
      </c>
      <c r="AZ13" s="23">
        <f t="shared" si="33"/>
        <v>6622.8</v>
      </c>
      <c r="BA13" s="23">
        <v>6622.8</v>
      </c>
      <c r="BB13" s="23">
        <v>0</v>
      </c>
      <c r="BC13" s="23">
        <f t="shared" si="34"/>
        <v>0</v>
      </c>
      <c r="BD13" s="23">
        <v>0</v>
      </c>
      <c r="BE13" s="23">
        <v>0</v>
      </c>
      <c r="BF13" s="23">
        <f t="shared" si="35"/>
        <v>0</v>
      </c>
      <c r="BG13" s="23">
        <v>0</v>
      </c>
      <c r="BH13" s="23">
        <v>0</v>
      </c>
      <c r="BI13" s="23">
        <f t="shared" si="36"/>
        <v>0</v>
      </c>
      <c r="BJ13" s="23">
        <v>0</v>
      </c>
      <c r="BK13" s="23">
        <f t="shared" si="4"/>
        <v>1051.2</v>
      </c>
      <c r="BL13" s="23">
        <f t="shared" si="4"/>
        <v>525.6</v>
      </c>
      <c r="BM13" s="23">
        <f t="shared" si="4"/>
        <v>448.822</v>
      </c>
      <c r="BN13" s="23">
        <f t="shared" si="37"/>
        <v>85.392313546423139</v>
      </c>
      <c r="BO13" s="23">
        <f t="shared" si="38"/>
        <v>42.69615677321157</v>
      </c>
      <c r="BP13" s="23">
        <v>1051.2</v>
      </c>
      <c r="BQ13" s="23">
        <f t="shared" si="39"/>
        <v>525.6</v>
      </c>
      <c r="BR13" s="23">
        <v>448.822</v>
      </c>
      <c r="BS13" s="23">
        <v>0</v>
      </c>
      <c r="BT13" s="23">
        <f t="shared" si="40"/>
        <v>0</v>
      </c>
      <c r="BU13" s="23">
        <v>0</v>
      </c>
      <c r="BV13" s="23">
        <v>0</v>
      </c>
      <c r="BW13" s="23">
        <f t="shared" si="41"/>
        <v>0</v>
      </c>
      <c r="BX13" s="23">
        <v>0</v>
      </c>
      <c r="BY13" s="23">
        <v>0</v>
      </c>
      <c r="BZ13" s="23">
        <f t="shared" si="42"/>
        <v>0</v>
      </c>
      <c r="CA13" s="23">
        <v>0</v>
      </c>
      <c r="CB13" s="23">
        <v>0</v>
      </c>
      <c r="CC13" s="23">
        <f t="shared" si="43"/>
        <v>0</v>
      </c>
      <c r="CD13" s="23">
        <v>0</v>
      </c>
      <c r="CE13" s="23">
        <v>0</v>
      </c>
      <c r="CF13" s="23">
        <f t="shared" si="44"/>
        <v>0</v>
      </c>
      <c r="CG13" s="23">
        <v>0</v>
      </c>
      <c r="CH13" s="23">
        <v>0</v>
      </c>
      <c r="CI13" s="23">
        <f t="shared" si="45"/>
        <v>0</v>
      </c>
      <c r="CJ13" s="23">
        <v>0</v>
      </c>
      <c r="CK13" s="23">
        <v>350</v>
      </c>
      <c r="CL13" s="23">
        <f t="shared" si="46"/>
        <v>175</v>
      </c>
      <c r="CM13" s="23">
        <v>0</v>
      </c>
      <c r="CN13" s="23">
        <v>350</v>
      </c>
      <c r="CO13" s="23">
        <f t="shared" si="47"/>
        <v>175</v>
      </c>
      <c r="CP13" s="23">
        <v>0</v>
      </c>
      <c r="CQ13" s="23">
        <f t="shared" si="48"/>
        <v>0</v>
      </c>
      <c r="CR13" s="23">
        <f t="shared" si="49"/>
        <v>0</v>
      </c>
      <c r="CS13" s="23">
        <v>0</v>
      </c>
      <c r="CT13" s="23">
        <f t="shared" si="50"/>
        <v>0</v>
      </c>
      <c r="CU13" s="23">
        <v>0</v>
      </c>
      <c r="CV13" s="23">
        <v>0</v>
      </c>
      <c r="CW13" s="23">
        <f t="shared" si="51"/>
        <v>0</v>
      </c>
      <c r="CX13" s="23">
        <v>0</v>
      </c>
      <c r="CY13" s="23">
        <v>0</v>
      </c>
      <c r="CZ13" s="23">
        <f t="shared" si="52"/>
        <v>0</v>
      </c>
      <c r="DA13" s="23">
        <v>0</v>
      </c>
      <c r="DB13" s="23">
        <v>0</v>
      </c>
      <c r="DC13" s="23">
        <f t="shared" si="53"/>
        <v>0</v>
      </c>
      <c r="DD13" s="23">
        <v>140</v>
      </c>
      <c r="DE13" s="23">
        <v>0</v>
      </c>
      <c r="DF13" s="23">
        <f t="shared" si="5"/>
        <v>19153.8</v>
      </c>
      <c r="DG13" s="23">
        <f t="shared" si="5"/>
        <v>9576.9</v>
      </c>
      <c r="DH13" s="23">
        <f t="shared" si="6"/>
        <v>8399.6270000000004</v>
      </c>
      <c r="DI13" s="23">
        <v>0</v>
      </c>
      <c r="DJ13" s="23">
        <f t="shared" si="54"/>
        <v>0</v>
      </c>
      <c r="DK13" s="23">
        <v>0</v>
      </c>
      <c r="DL13" s="23">
        <v>8697.7000000000007</v>
      </c>
      <c r="DM13" s="23">
        <f t="shared" si="55"/>
        <v>4348.8500000000004</v>
      </c>
      <c r="DN13" s="23">
        <v>0</v>
      </c>
      <c r="DO13" s="23">
        <v>0</v>
      </c>
      <c r="DP13" s="23">
        <f t="shared" si="56"/>
        <v>0</v>
      </c>
      <c r="DQ13" s="23">
        <v>0</v>
      </c>
      <c r="DR13" s="23">
        <v>0</v>
      </c>
      <c r="DS13" s="23">
        <f t="shared" si="57"/>
        <v>0</v>
      </c>
      <c r="DT13" s="23">
        <v>0</v>
      </c>
      <c r="DU13" s="23">
        <v>0</v>
      </c>
      <c r="DV13" s="23">
        <f t="shared" si="58"/>
        <v>0</v>
      </c>
      <c r="DW13" s="23">
        <v>0</v>
      </c>
      <c r="DX13" s="23">
        <v>4447.3999999999996</v>
      </c>
      <c r="DY13" s="23">
        <f t="shared" si="59"/>
        <v>2223.6999999999998</v>
      </c>
      <c r="DZ13" s="23">
        <v>828.91049999999996</v>
      </c>
      <c r="EA13" s="23">
        <v>0</v>
      </c>
      <c r="EB13" s="23">
        <f t="shared" si="7"/>
        <v>13145.1</v>
      </c>
      <c r="EC13" s="23">
        <f t="shared" si="7"/>
        <v>6572.55</v>
      </c>
      <c r="ED13" s="23">
        <f t="shared" si="8"/>
        <v>828.91049999999996</v>
      </c>
    </row>
    <row r="14" spans="1:134" s="20" customFormat="1" ht="13.5" x14ac:dyDescent="0.25">
      <c r="A14" s="21">
        <v>5</v>
      </c>
      <c r="B14" s="28" t="s">
        <v>171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0"/>
        <v>11989.080000000002</v>
      </c>
      <c r="G14" s="23">
        <f t="shared" si="0"/>
        <v>4976.2759999999998</v>
      </c>
      <c r="H14" s="23">
        <f t="shared" si="9"/>
        <v>41.5067377980629</v>
      </c>
      <c r="I14" s="23">
        <f t="shared" si="10"/>
        <v>20.75336889903145</v>
      </c>
      <c r="J14" s="23">
        <f t="shared" si="1"/>
        <v>4657.3999999999996</v>
      </c>
      <c r="K14" s="23">
        <f t="shared" si="1"/>
        <v>2328.6999999999998</v>
      </c>
      <c r="L14" s="23">
        <f t="shared" si="1"/>
        <v>261.77600000000001</v>
      </c>
      <c r="M14" s="23">
        <f t="shared" si="11"/>
        <v>11.241293425516384</v>
      </c>
      <c r="N14" s="23">
        <f t="shared" si="12"/>
        <v>5.6206467127581918</v>
      </c>
      <c r="O14" s="23">
        <f t="shared" si="2"/>
        <v>300</v>
      </c>
      <c r="P14" s="23">
        <f t="shared" si="13"/>
        <v>150</v>
      </c>
      <c r="Q14" s="23">
        <f t="shared" si="3"/>
        <v>153.27600000000001</v>
      </c>
      <c r="R14" s="23">
        <f t="shared" si="14"/>
        <v>102.18400000000001</v>
      </c>
      <c r="S14" s="23">
        <f t="shared" si="15"/>
        <v>51.092000000000006</v>
      </c>
      <c r="T14" s="23">
        <v>0</v>
      </c>
      <c r="U14" s="23">
        <f t="shared" si="16"/>
        <v>0</v>
      </c>
      <c r="V14" s="23">
        <v>2.4E-2</v>
      </c>
      <c r="W14" s="23" t="e">
        <f t="shared" si="17"/>
        <v>#DIV/0!</v>
      </c>
      <c r="X14" s="23" t="e">
        <f t="shared" si="18"/>
        <v>#DIV/0!</v>
      </c>
      <c r="Y14" s="23">
        <v>1930.6</v>
      </c>
      <c r="Z14" s="23">
        <f t="shared" si="19"/>
        <v>965.3</v>
      </c>
      <c r="AA14" s="23">
        <v>0</v>
      </c>
      <c r="AB14" s="23">
        <f t="shared" si="20"/>
        <v>0</v>
      </c>
      <c r="AC14" s="23">
        <f t="shared" si="21"/>
        <v>0</v>
      </c>
      <c r="AD14" s="23">
        <v>300</v>
      </c>
      <c r="AE14" s="23">
        <f t="shared" si="22"/>
        <v>150</v>
      </c>
      <c r="AF14" s="23">
        <v>153.25200000000001</v>
      </c>
      <c r="AG14" s="23">
        <f t="shared" si="23"/>
        <v>102.16800000000002</v>
      </c>
      <c r="AH14" s="23">
        <f t="shared" si="24"/>
        <v>51.08400000000001</v>
      </c>
      <c r="AI14" s="23">
        <v>0</v>
      </c>
      <c r="AJ14" s="23">
        <f t="shared" si="25"/>
        <v>0</v>
      </c>
      <c r="AK14" s="23">
        <v>0</v>
      </c>
      <c r="AL14" s="23" t="e">
        <f t="shared" si="26"/>
        <v>#DIV/0!</v>
      </c>
      <c r="AM14" s="23" t="e">
        <f t="shared" si="27"/>
        <v>#DIV/0!</v>
      </c>
      <c r="AN14" s="23">
        <v>0</v>
      </c>
      <c r="AO14" s="23">
        <f t="shared" si="28"/>
        <v>0</v>
      </c>
      <c r="AP14" s="23">
        <v>0</v>
      </c>
      <c r="AQ14" s="23" t="e">
        <f t="shared" si="29"/>
        <v>#DIV/0!</v>
      </c>
      <c r="AR14" s="23" t="e">
        <f t="shared" si="30"/>
        <v>#DIV/0!</v>
      </c>
      <c r="AS14" s="23">
        <v>0</v>
      </c>
      <c r="AT14" s="23">
        <f t="shared" si="31"/>
        <v>0</v>
      </c>
      <c r="AU14" s="23">
        <v>0</v>
      </c>
      <c r="AV14" s="23">
        <v>0</v>
      </c>
      <c r="AW14" s="23">
        <f t="shared" si="32"/>
        <v>0</v>
      </c>
      <c r="AX14" s="23">
        <v>0</v>
      </c>
      <c r="AY14" s="23">
        <v>9429</v>
      </c>
      <c r="AZ14" s="23">
        <f t="shared" si="33"/>
        <v>4714.5</v>
      </c>
      <c r="BA14" s="23">
        <v>4714.5</v>
      </c>
      <c r="BB14" s="23">
        <v>0</v>
      </c>
      <c r="BC14" s="23">
        <f t="shared" si="34"/>
        <v>0</v>
      </c>
      <c r="BD14" s="23">
        <v>0</v>
      </c>
      <c r="BE14" s="23">
        <v>0</v>
      </c>
      <c r="BF14" s="23">
        <f t="shared" si="35"/>
        <v>0</v>
      </c>
      <c r="BG14" s="23">
        <v>0</v>
      </c>
      <c r="BH14" s="23">
        <v>0</v>
      </c>
      <c r="BI14" s="23">
        <f t="shared" si="36"/>
        <v>0</v>
      </c>
      <c r="BJ14" s="23">
        <v>0</v>
      </c>
      <c r="BK14" s="23">
        <f t="shared" si="4"/>
        <v>2366.8000000000002</v>
      </c>
      <c r="BL14" s="23">
        <f t="shared" si="4"/>
        <v>1183.4000000000001</v>
      </c>
      <c r="BM14" s="23">
        <f t="shared" si="4"/>
        <v>90.5</v>
      </c>
      <c r="BN14" s="23">
        <f t="shared" si="37"/>
        <v>7.647456481324995</v>
      </c>
      <c r="BO14" s="23">
        <f t="shared" si="38"/>
        <v>3.8237282406624975</v>
      </c>
      <c r="BP14" s="23">
        <v>2366.8000000000002</v>
      </c>
      <c r="BQ14" s="23">
        <f t="shared" si="39"/>
        <v>1183.4000000000001</v>
      </c>
      <c r="BR14" s="23">
        <v>5</v>
      </c>
      <c r="BS14" s="23">
        <v>0</v>
      </c>
      <c r="BT14" s="23">
        <f t="shared" si="40"/>
        <v>0</v>
      </c>
      <c r="BU14" s="23">
        <v>85.5</v>
      </c>
      <c r="BV14" s="23">
        <v>0</v>
      </c>
      <c r="BW14" s="23">
        <f t="shared" si="41"/>
        <v>0</v>
      </c>
      <c r="BX14" s="23">
        <v>0</v>
      </c>
      <c r="BY14" s="23">
        <v>0</v>
      </c>
      <c r="BZ14" s="23">
        <f t="shared" si="42"/>
        <v>0</v>
      </c>
      <c r="CA14" s="23">
        <v>0</v>
      </c>
      <c r="CB14" s="23">
        <v>0</v>
      </c>
      <c r="CC14" s="23">
        <f t="shared" si="43"/>
        <v>0</v>
      </c>
      <c r="CD14" s="23">
        <v>0</v>
      </c>
      <c r="CE14" s="23">
        <v>0</v>
      </c>
      <c r="CF14" s="23">
        <f t="shared" si="44"/>
        <v>0</v>
      </c>
      <c r="CG14" s="23">
        <v>0</v>
      </c>
      <c r="CH14" s="23">
        <v>0</v>
      </c>
      <c r="CI14" s="23">
        <f t="shared" si="45"/>
        <v>0</v>
      </c>
      <c r="CJ14" s="23">
        <v>0</v>
      </c>
      <c r="CK14" s="23">
        <v>60</v>
      </c>
      <c r="CL14" s="23">
        <f t="shared" si="46"/>
        <v>30</v>
      </c>
      <c r="CM14" s="23">
        <v>18</v>
      </c>
      <c r="CN14" s="23">
        <v>60</v>
      </c>
      <c r="CO14" s="23">
        <f t="shared" si="47"/>
        <v>30</v>
      </c>
      <c r="CP14" s="23">
        <v>0</v>
      </c>
      <c r="CQ14" s="23">
        <f t="shared" si="48"/>
        <v>0</v>
      </c>
      <c r="CR14" s="23">
        <f t="shared" si="49"/>
        <v>0</v>
      </c>
      <c r="CS14" s="23">
        <v>0</v>
      </c>
      <c r="CT14" s="23">
        <f t="shared" si="50"/>
        <v>0</v>
      </c>
      <c r="CU14" s="23">
        <v>0</v>
      </c>
      <c r="CV14" s="23">
        <v>0</v>
      </c>
      <c r="CW14" s="23">
        <f t="shared" si="51"/>
        <v>0</v>
      </c>
      <c r="CX14" s="23">
        <v>0</v>
      </c>
      <c r="CY14" s="23">
        <v>0</v>
      </c>
      <c r="CZ14" s="23">
        <f t="shared" si="52"/>
        <v>0</v>
      </c>
      <c r="DA14" s="23">
        <v>0</v>
      </c>
      <c r="DB14" s="23">
        <v>0</v>
      </c>
      <c r="DC14" s="23">
        <f t="shared" si="53"/>
        <v>0</v>
      </c>
      <c r="DD14" s="23">
        <v>0</v>
      </c>
      <c r="DE14" s="23">
        <v>0</v>
      </c>
      <c r="DF14" s="23">
        <f t="shared" si="5"/>
        <v>14086.400000000001</v>
      </c>
      <c r="DG14" s="23">
        <f t="shared" si="5"/>
        <v>7043.2000000000007</v>
      </c>
      <c r="DH14" s="23">
        <f t="shared" si="6"/>
        <v>4976.2759999999998</v>
      </c>
      <c r="DI14" s="23">
        <v>0</v>
      </c>
      <c r="DJ14" s="23">
        <f t="shared" si="54"/>
        <v>0</v>
      </c>
      <c r="DK14" s="23">
        <v>0</v>
      </c>
      <c r="DL14" s="23">
        <v>9891.76</v>
      </c>
      <c r="DM14" s="23">
        <f t="shared" si="55"/>
        <v>4945.88</v>
      </c>
      <c r="DN14" s="23">
        <v>0</v>
      </c>
      <c r="DO14" s="23">
        <v>0</v>
      </c>
      <c r="DP14" s="23">
        <f t="shared" si="56"/>
        <v>0</v>
      </c>
      <c r="DQ14" s="23">
        <v>0</v>
      </c>
      <c r="DR14" s="23">
        <v>0</v>
      </c>
      <c r="DS14" s="23">
        <f t="shared" si="57"/>
        <v>0</v>
      </c>
      <c r="DT14" s="23">
        <v>0</v>
      </c>
      <c r="DU14" s="23">
        <v>0</v>
      </c>
      <c r="DV14" s="23">
        <f t="shared" si="58"/>
        <v>0</v>
      </c>
      <c r="DW14" s="23">
        <v>0</v>
      </c>
      <c r="DX14" s="23">
        <v>2400</v>
      </c>
      <c r="DY14" s="23">
        <f t="shared" si="59"/>
        <v>1200</v>
      </c>
      <c r="DZ14" s="23">
        <v>0</v>
      </c>
      <c r="EA14" s="23">
        <v>0</v>
      </c>
      <c r="EB14" s="23">
        <f t="shared" si="7"/>
        <v>12291.76</v>
      </c>
      <c r="EC14" s="23">
        <f t="shared" si="7"/>
        <v>6145.88</v>
      </c>
      <c r="ED14" s="23">
        <f t="shared" si="8"/>
        <v>0</v>
      </c>
    </row>
    <row r="15" spans="1:134" x14ac:dyDescent="0.3">
      <c r="A15" s="21">
        <v>6</v>
      </c>
      <c r="B15" s="28" t="s">
        <v>172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0"/>
        <v>20902.149999999998</v>
      </c>
      <c r="G15" s="23">
        <f t="shared" si="0"/>
        <v>19454.986000000001</v>
      </c>
      <c r="H15" s="23">
        <f t="shared" si="9"/>
        <v>93.076482562798574</v>
      </c>
      <c r="I15" s="23">
        <f t="shared" si="10"/>
        <v>46.538241281399287</v>
      </c>
      <c r="J15" s="23">
        <f t="shared" si="1"/>
        <v>15801</v>
      </c>
      <c r="K15" s="23">
        <f t="shared" si="1"/>
        <v>7900.5</v>
      </c>
      <c r="L15" s="23">
        <f t="shared" si="1"/>
        <v>4358.4290000000001</v>
      </c>
      <c r="M15" s="23">
        <f t="shared" si="11"/>
        <v>55.166495791405609</v>
      </c>
      <c r="N15" s="23">
        <f t="shared" si="12"/>
        <v>27.583247895702804</v>
      </c>
      <c r="O15" s="23">
        <f t="shared" si="2"/>
        <v>4000</v>
      </c>
      <c r="P15" s="23">
        <f t="shared" si="13"/>
        <v>2000</v>
      </c>
      <c r="Q15" s="23">
        <f t="shared" si="3"/>
        <v>1702.453</v>
      </c>
      <c r="R15" s="23">
        <f t="shared" si="14"/>
        <v>85.122649999999993</v>
      </c>
      <c r="S15" s="23">
        <f t="shared" si="15"/>
        <v>42.561324999999997</v>
      </c>
      <c r="T15" s="23">
        <v>0</v>
      </c>
      <c r="U15" s="23">
        <f t="shared" si="16"/>
        <v>0</v>
      </c>
      <c r="V15" s="23">
        <v>3.7999999999999999E-2</v>
      </c>
      <c r="W15" s="23" t="e">
        <f t="shared" si="17"/>
        <v>#DIV/0!</v>
      </c>
      <c r="X15" s="23" t="e">
        <f t="shared" si="18"/>
        <v>#DIV/0!</v>
      </c>
      <c r="Y15" s="23">
        <v>6168.9</v>
      </c>
      <c r="Z15" s="23">
        <f t="shared" si="19"/>
        <v>3084.45</v>
      </c>
      <c r="AA15" s="23">
        <v>822.81600000000003</v>
      </c>
      <c r="AB15" s="23">
        <f t="shared" si="20"/>
        <v>26.676263191168609</v>
      </c>
      <c r="AC15" s="23">
        <f t="shared" si="21"/>
        <v>13.338131595584304</v>
      </c>
      <c r="AD15" s="23">
        <v>4000</v>
      </c>
      <c r="AE15" s="23">
        <f t="shared" si="22"/>
        <v>2000</v>
      </c>
      <c r="AF15" s="23">
        <v>1702.415</v>
      </c>
      <c r="AG15" s="23">
        <f t="shared" si="23"/>
        <v>85.120750000000001</v>
      </c>
      <c r="AH15" s="23">
        <f t="shared" si="24"/>
        <v>42.560375000000001</v>
      </c>
      <c r="AI15" s="23">
        <v>30</v>
      </c>
      <c r="AJ15" s="23">
        <f t="shared" si="25"/>
        <v>15</v>
      </c>
      <c r="AK15" s="23">
        <v>0</v>
      </c>
      <c r="AL15" s="23">
        <f t="shared" si="26"/>
        <v>0</v>
      </c>
      <c r="AM15" s="23">
        <f t="shared" si="27"/>
        <v>0</v>
      </c>
      <c r="AN15" s="23">
        <v>0</v>
      </c>
      <c r="AO15" s="23">
        <f t="shared" si="28"/>
        <v>0</v>
      </c>
      <c r="AP15" s="23">
        <v>0</v>
      </c>
      <c r="AQ15" s="23" t="e">
        <f t="shared" si="29"/>
        <v>#DIV/0!</v>
      </c>
      <c r="AR15" s="23" t="e">
        <f t="shared" si="30"/>
        <v>#DIV/0!</v>
      </c>
      <c r="AS15" s="23">
        <v>0</v>
      </c>
      <c r="AT15" s="23">
        <f t="shared" si="31"/>
        <v>0</v>
      </c>
      <c r="AU15" s="23">
        <v>0</v>
      </c>
      <c r="AV15" s="23">
        <v>0</v>
      </c>
      <c r="AW15" s="23">
        <f t="shared" si="32"/>
        <v>0</v>
      </c>
      <c r="AX15" s="23">
        <v>0</v>
      </c>
      <c r="AY15" s="23">
        <v>18417.3</v>
      </c>
      <c r="AZ15" s="23">
        <f t="shared" si="33"/>
        <v>9208.65</v>
      </c>
      <c r="BA15" s="23">
        <v>9208.7000000000007</v>
      </c>
      <c r="BB15" s="23">
        <v>0</v>
      </c>
      <c r="BC15" s="23">
        <f t="shared" si="34"/>
        <v>0</v>
      </c>
      <c r="BD15" s="23">
        <v>0</v>
      </c>
      <c r="BE15" s="23">
        <v>0</v>
      </c>
      <c r="BF15" s="23">
        <f t="shared" si="35"/>
        <v>0</v>
      </c>
      <c r="BG15" s="23">
        <v>0</v>
      </c>
      <c r="BH15" s="23">
        <v>0</v>
      </c>
      <c r="BI15" s="23">
        <f t="shared" si="36"/>
        <v>0</v>
      </c>
      <c r="BJ15" s="23">
        <v>0</v>
      </c>
      <c r="BK15" s="23">
        <f t="shared" si="4"/>
        <v>4952.1000000000004</v>
      </c>
      <c r="BL15" s="23">
        <f t="shared" si="4"/>
        <v>2476.0500000000002</v>
      </c>
      <c r="BM15" s="23">
        <f t="shared" si="4"/>
        <v>1803.96</v>
      </c>
      <c r="BN15" s="23">
        <f t="shared" si="37"/>
        <v>72.856363966801965</v>
      </c>
      <c r="BO15" s="23">
        <f t="shared" si="38"/>
        <v>36.428181983400982</v>
      </c>
      <c r="BP15" s="23">
        <v>0</v>
      </c>
      <c r="BQ15" s="23">
        <f t="shared" si="39"/>
        <v>0</v>
      </c>
      <c r="BR15" s="23">
        <v>0</v>
      </c>
      <c r="BS15" s="23">
        <v>4952.1000000000004</v>
      </c>
      <c r="BT15" s="23">
        <f t="shared" si="40"/>
        <v>2476.0500000000002</v>
      </c>
      <c r="BU15" s="23">
        <v>1803.96</v>
      </c>
      <c r="BV15" s="23">
        <v>0</v>
      </c>
      <c r="BW15" s="23">
        <f t="shared" si="41"/>
        <v>0</v>
      </c>
      <c r="BX15" s="23">
        <v>0</v>
      </c>
      <c r="BY15" s="23">
        <v>0</v>
      </c>
      <c r="BZ15" s="23">
        <f t="shared" si="42"/>
        <v>0</v>
      </c>
      <c r="CA15" s="23">
        <v>0</v>
      </c>
      <c r="CB15" s="23">
        <v>0</v>
      </c>
      <c r="CC15" s="23">
        <f t="shared" si="43"/>
        <v>0</v>
      </c>
      <c r="CD15" s="23">
        <v>0</v>
      </c>
      <c r="CE15" s="23">
        <v>0</v>
      </c>
      <c r="CF15" s="23">
        <f t="shared" si="44"/>
        <v>0</v>
      </c>
      <c r="CG15" s="23">
        <v>0</v>
      </c>
      <c r="CH15" s="23">
        <v>0</v>
      </c>
      <c r="CI15" s="23">
        <f t="shared" si="45"/>
        <v>0</v>
      </c>
      <c r="CJ15" s="23">
        <v>0</v>
      </c>
      <c r="CK15" s="23">
        <v>650</v>
      </c>
      <c r="CL15" s="23">
        <f t="shared" si="46"/>
        <v>325</v>
      </c>
      <c r="CM15" s="23">
        <v>29.2</v>
      </c>
      <c r="CN15" s="23">
        <v>650</v>
      </c>
      <c r="CO15" s="23">
        <f t="shared" si="47"/>
        <v>325</v>
      </c>
      <c r="CP15" s="23">
        <v>0</v>
      </c>
      <c r="CQ15" s="23">
        <f t="shared" si="48"/>
        <v>0</v>
      </c>
      <c r="CR15" s="23">
        <f t="shared" si="49"/>
        <v>0</v>
      </c>
      <c r="CS15" s="23">
        <v>0</v>
      </c>
      <c r="CT15" s="23">
        <f t="shared" si="50"/>
        <v>0</v>
      </c>
      <c r="CU15" s="23">
        <v>0</v>
      </c>
      <c r="CV15" s="23">
        <v>0</v>
      </c>
      <c r="CW15" s="23">
        <f t="shared" si="51"/>
        <v>0</v>
      </c>
      <c r="CX15" s="23">
        <v>0</v>
      </c>
      <c r="CY15" s="23">
        <v>0</v>
      </c>
      <c r="CZ15" s="23">
        <f t="shared" si="52"/>
        <v>0</v>
      </c>
      <c r="DA15" s="23">
        <v>0</v>
      </c>
      <c r="DB15" s="23">
        <v>0</v>
      </c>
      <c r="DC15" s="23">
        <f t="shared" si="53"/>
        <v>0</v>
      </c>
      <c r="DD15" s="23">
        <v>0</v>
      </c>
      <c r="DE15" s="23">
        <v>0</v>
      </c>
      <c r="DF15" s="23">
        <f t="shared" si="5"/>
        <v>34218.299999999996</v>
      </c>
      <c r="DG15" s="23">
        <f t="shared" si="5"/>
        <v>17109.149999999998</v>
      </c>
      <c r="DH15" s="23">
        <f t="shared" si="6"/>
        <v>13567.129000000001</v>
      </c>
      <c r="DI15" s="23">
        <v>0</v>
      </c>
      <c r="DJ15" s="23">
        <f t="shared" si="54"/>
        <v>0</v>
      </c>
      <c r="DK15" s="23">
        <v>0</v>
      </c>
      <c r="DL15" s="23">
        <v>7586</v>
      </c>
      <c r="DM15" s="23">
        <f t="shared" si="55"/>
        <v>3793</v>
      </c>
      <c r="DN15" s="23">
        <v>5887.857</v>
      </c>
      <c r="DO15" s="23">
        <v>0</v>
      </c>
      <c r="DP15" s="23">
        <f t="shared" si="56"/>
        <v>0</v>
      </c>
      <c r="DQ15" s="23">
        <v>0</v>
      </c>
      <c r="DR15" s="23">
        <v>0</v>
      </c>
      <c r="DS15" s="23">
        <f t="shared" si="57"/>
        <v>0</v>
      </c>
      <c r="DT15" s="23">
        <v>0</v>
      </c>
      <c r="DU15" s="23">
        <v>0</v>
      </c>
      <c r="DV15" s="23">
        <f t="shared" si="58"/>
        <v>0</v>
      </c>
      <c r="DW15" s="23">
        <v>0</v>
      </c>
      <c r="DX15" s="23">
        <v>5500</v>
      </c>
      <c r="DY15" s="23">
        <f t="shared" si="59"/>
        <v>2750</v>
      </c>
      <c r="DZ15" s="23">
        <v>3502.7008999999998</v>
      </c>
      <c r="EA15" s="23">
        <v>0</v>
      </c>
      <c r="EB15" s="23">
        <f t="shared" si="7"/>
        <v>13086</v>
      </c>
      <c r="EC15" s="23">
        <f t="shared" si="7"/>
        <v>6543</v>
      </c>
      <c r="ED15" s="23">
        <f t="shared" si="8"/>
        <v>9390.5578999999998</v>
      </c>
    </row>
    <row r="16" spans="1:134" x14ac:dyDescent="0.3">
      <c r="A16" s="21">
        <v>7</v>
      </c>
      <c r="B16" s="29" t="s">
        <v>173</v>
      </c>
      <c r="C16" s="23">
        <v>1366.829</v>
      </c>
      <c r="D16" s="23">
        <v>1750.0796</v>
      </c>
      <c r="E16" s="23">
        <f t="shared" si="0"/>
        <v>12446.099999999999</v>
      </c>
      <c r="F16" s="23">
        <f t="shared" si="0"/>
        <v>6223.0499999999993</v>
      </c>
      <c r="G16" s="23">
        <f t="shared" si="0"/>
        <v>5323.473</v>
      </c>
      <c r="H16" s="23">
        <f t="shared" si="9"/>
        <v>85.544435606334517</v>
      </c>
      <c r="I16" s="23">
        <f t="shared" si="10"/>
        <v>42.772217803167258</v>
      </c>
      <c r="J16" s="23">
        <f t="shared" si="1"/>
        <v>4446</v>
      </c>
      <c r="K16" s="23">
        <f t="shared" si="1"/>
        <v>2223</v>
      </c>
      <c r="L16" s="23">
        <f t="shared" si="1"/>
        <v>1323.373</v>
      </c>
      <c r="M16" s="23">
        <f t="shared" si="11"/>
        <v>59.530949167791277</v>
      </c>
      <c r="N16" s="23">
        <f t="shared" si="12"/>
        <v>29.765474583895639</v>
      </c>
      <c r="O16" s="23">
        <f t="shared" si="2"/>
        <v>660</v>
      </c>
      <c r="P16" s="23">
        <f t="shared" si="13"/>
        <v>330</v>
      </c>
      <c r="Q16" s="23">
        <f t="shared" si="3"/>
        <v>749.21299999999997</v>
      </c>
      <c r="R16" s="23">
        <f t="shared" si="14"/>
        <v>227.03424242424242</v>
      </c>
      <c r="S16" s="23">
        <f t="shared" si="15"/>
        <v>113.51712121212121</v>
      </c>
      <c r="T16" s="23">
        <v>0</v>
      </c>
      <c r="U16" s="23">
        <f t="shared" si="16"/>
        <v>0</v>
      </c>
      <c r="V16" s="23">
        <v>3.4000000000000002E-2</v>
      </c>
      <c r="W16" s="23" t="e">
        <f t="shared" si="17"/>
        <v>#DIV/0!</v>
      </c>
      <c r="X16" s="23" t="e">
        <f t="shared" si="18"/>
        <v>#DIV/0!</v>
      </c>
      <c r="Y16" s="23">
        <v>2079</v>
      </c>
      <c r="Z16" s="23">
        <f t="shared" si="19"/>
        <v>1039.5</v>
      </c>
      <c r="AA16" s="23">
        <v>552.16</v>
      </c>
      <c r="AB16" s="23">
        <f t="shared" si="20"/>
        <v>53.117845117845121</v>
      </c>
      <c r="AC16" s="23">
        <f t="shared" si="21"/>
        <v>26.558922558922561</v>
      </c>
      <c r="AD16" s="23">
        <v>660</v>
      </c>
      <c r="AE16" s="23">
        <f t="shared" si="22"/>
        <v>330</v>
      </c>
      <c r="AF16" s="23">
        <v>749.17899999999997</v>
      </c>
      <c r="AG16" s="23">
        <f t="shared" si="23"/>
        <v>227.02393939393937</v>
      </c>
      <c r="AH16" s="23">
        <f t="shared" si="24"/>
        <v>113.51196969696969</v>
      </c>
      <c r="AI16" s="23">
        <v>0</v>
      </c>
      <c r="AJ16" s="23">
        <f t="shared" si="25"/>
        <v>0</v>
      </c>
      <c r="AK16" s="23">
        <v>0</v>
      </c>
      <c r="AL16" s="23" t="e">
        <f t="shared" si="26"/>
        <v>#DIV/0!</v>
      </c>
      <c r="AM16" s="23" t="e">
        <f t="shared" si="27"/>
        <v>#DIV/0!</v>
      </c>
      <c r="AN16" s="23">
        <v>0</v>
      </c>
      <c r="AO16" s="23">
        <f t="shared" si="28"/>
        <v>0</v>
      </c>
      <c r="AP16" s="23">
        <v>0</v>
      </c>
      <c r="AQ16" s="23" t="e">
        <f t="shared" si="29"/>
        <v>#DIV/0!</v>
      </c>
      <c r="AR16" s="23" t="e">
        <f t="shared" si="30"/>
        <v>#DIV/0!</v>
      </c>
      <c r="AS16" s="23">
        <v>0</v>
      </c>
      <c r="AT16" s="23">
        <f t="shared" si="31"/>
        <v>0</v>
      </c>
      <c r="AU16" s="23">
        <v>0</v>
      </c>
      <c r="AV16" s="23">
        <v>0</v>
      </c>
      <c r="AW16" s="23">
        <f t="shared" si="32"/>
        <v>0</v>
      </c>
      <c r="AX16" s="23">
        <v>0</v>
      </c>
      <c r="AY16" s="23">
        <v>8000.0999999999995</v>
      </c>
      <c r="AZ16" s="23">
        <f t="shared" si="33"/>
        <v>4000.0499999999997</v>
      </c>
      <c r="BA16" s="23">
        <v>4000.1</v>
      </c>
      <c r="BB16" s="23">
        <v>0</v>
      </c>
      <c r="BC16" s="23">
        <f t="shared" si="34"/>
        <v>0</v>
      </c>
      <c r="BD16" s="23">
        <v>0</v>
      </c>
      <c r="BE16" s="23">
        <v>0</v>
      </c>
      <c r="BF16" s="23">
        <f t="shared" si="35"/>
        <v>0</v>
      </c>
      <c r="BG16" s="23">
        <v>0</v>
      </c>
      <c r="BH16" s="23">
        <v>0</v>
      </c>
      <c r="BI16" s="23">
        <f t="shared" si="36"/>
        <v>0</v>
      </c>
      <c r="BJ16" s="23">
        <v>0</v>
      </c>
      <c r="BK16" s="23">
        <f t="shared" si="4"/>
        <v>1527</v>
      </c>
      <c r="BL16" s="23">
        <f t="shared" si="4"/>
        <v>763.5</v>
      </c>
      <c r="BM16" s="23">
        <f t="shared" si="4"/>
        <v>22</v>
      </c>
      <c r="BN16" s="23">
        <f t="shared" si="37"/>
        <v>2.8814669286182055</v>
      </c>
      <c r="BO16" s="23">
        <f t="shared" si="38"/>
        <v>1.4407334643091028</v>
      </c>
      <c r="BP16" s="23">
        <v>1527</v>
      </c>
      <c r="BQ16" s="23">
        <f t="shared" si="39"/>
        <v>763.5</v>
      </c>
      <c r="BR16" s="23">
        <v>22</v>
      </c>
      <c r="BS16" s="23">
        <v>0</v>
      </c>
      <c r="BT16" s="23">
        <f t="shared" si="40"/>
        <v>0</v>
      </c>
      <c r="BU16" s="23">
        <v>0</v>
      </c>
      <c r="BV16" s="23">
        <v>0</v>
      </c>
      <c r="BW16" s="23">
        <f t="shared" si="41"/>
        <v>0</v>
      </c>
      <c r="BX16" s="23">
        <v>0</v>
      </c>
      <c r="BY16" s="23">
        <v>0</v>
      </c>
      <c r="BZ16" s="23">
        <f t="shared" si="42"/>
        <v>0</v>
      </c>
      <c r="CA16" s="23">
        <v>0</v>
      </c>
      <c r="CB16" s="23">
        <v>0</v>
      </c>
      <c r="CC16" s="23">
        <f t="shared" si="43"/>
        <v>0</v>
      </c>
      <c r="CD16" s="23">
        <v>0</v>
      </c>
      <c r="CE16" s="23">
        <v>0</v>
      </c>
      <c r="CF16" s="23">
        <f t="shared" si="44"/>
        <v>0</v>
      </c>
      <c r="CG16" s="23">
        <v>0</v>
      </c>
      <c r="CH16" s="23">
        <v>0</v>
      </c>
      <c r="CI16" s="23">
        <f t="shared" si="45"/>
        <v>0</v>
      </c>
      <c r="CJ16" s="23">
        <v>0</v>
      </c>
      <c r="CK16" s="23">
        <v>0</v>
      </c>
      <c r="CL16" s="23">
        <f t="shared" si="46"/>
        <v>0</v>
      </c>
      <c r="CM16" s="23">
        <v>0</v>
      </c>
      <c r="CN16" s="23">
        <v>0</v>
      </c>
      <c r="CO16" s="23">
        <f t="shared" si="47"/>
        <v>0</v>
      </c>
      <c r="CP16" s="23">
        <v>0</v>
      </c>
      <c r="CQ16" s="23" t="e">
        <f t="shared" si="48"/>
        <v>#DIV/0!</v>
      </c>
      <c r="CR16" s="23" t="e">
        <f t="shared" si="49"/>
        <v>#DIV/0!</v>
      </c>
      <c r="CS16" s="23">
        <v>0</v>
      </c>
      <c r="CT16" s="23">
        <f t="shared" si="50"/>
        <v>0</v>
      </c>
      <c r="CU16" s="23">
        <v>0</v>
      </c>
      <c r="CV16" s="23">
        <v>0</v>
      </c>
      <c r="CW16" s="23">
        <f t="shared" si="51"/>
        <v>0</v>
      </c>
      <c r="CX16" s="23">
        <v>0</v>
      </c>
      <c r="CY16" s="23">
        <v>0</v>
      </c>
      <c r="CZ16" s="23">
        <f t="shared" si="52"/>
        <v>0</v>
      </c>
      <c r="DA16" s="23">
        <v>0</v>
      </c>
      <c r="DB16" s="23">
        <v>180</v>
      </c>
      <c r="DC16" s="23">
        <f t="shared" si="53"/>
        <v>90</v>
      </c>
      <c r="DD16" s="23">
        <v>0</v>
      </c>
      <c r="DE16" s="23">
        <v>0</v>
      </c>
      <c r="DF16" s="23">
        <f t="shared" si="5"/>
        <v>12446.099999999999</v>
      </c>
      <c r="DG16" s="23">
        <f t="shared" si="5"/>
        <v>6223.0499999999993</v>
      </c>
      <c r="DH16" s="23">
        <f t="shared" si="6"/>
        <v>5323.473</v>
      </c>
      <c r="DI16" s="23">
        <v>0</v>
      </c>
      <c r="DJ16" s="23">
        <f t="shared" si="54"/>
        <v>0</v>
      </c>
      <c r="DK16" s="23">
        <v>0</v>
      </c>
      <c r="DL16" s="23">
        <v>0</v>
      </c>
      <c r="DM16" s="23">
        <f t="shared" si="55"/>
        <v>0</v>
      </c>
      <c r="DN16" s="23">
        <v>0</v>
      </c>
      <c r="DO16" s="23">
        <v>0</v>
      </c>
      <c r="DP16" s="23">
        <f t="shared" si="56"/>
        <v>0</v>
      </c>
      <c r="DQ16" s="23">
        <v>0</v>
      </c>
      <c r="DR16" s="23">
        <v>0</v>
      </c>
      <c r="DS16" s="23">
        <f t="shared" si="57"/>
        <v>0</v>
      </c>
      <c r="DT16" s="23">
        <v>0</v>
      </c>
      <c r="DU16" s="23">
        <v>0</v>
      </c>
      <c r="DV16" s="23">
        <f t="shared" si="58"/>
        <v>0</v>
      </c>
      <c r="DW16" s="23">
        <v>0</v>
      </c>
      <c r="DX16" s="23">
        <v>0</v>
      </c>
      <c r="DY16" s="23">
        <f t="shared" si="59"/>
        <v>0</v>
      </c>
      <c r="DZ16" s="23">
        <v>0</v>
      </c>
      <c r="EA16" s="23">
        <v>0</v>
      </c>
      <c r="EB16" s="23">
        <f t="shared" si="7"/>
        <v>0</v>
      </c>
      <c r="EC16" s="23">
        <f t="shared" si="7"/>
        <v>0</v>
      </c>
      <c r="ED16" s="23">
        <f t="shared" si="8"/>
        <v>0</v>
      </c>
    </row>
    <row r="17" spans="1:134" x14ac:dyDescent="0.3">
      <c r="A17" s="21">
        <v>8</v>
      </c>
      <c r="B17" s="28" t="s">
        <v>174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0"/>
        <v>26054.25</v>
      </c>
      <c r="G17" s="23">
        <f t="shared" si="0"/>
        <v>28346.606</v>
      </c>
      <c r="H17" s="23">
        <f t="shared" si="9"/>
        <v>108.79839565521941</v>
      </c>
      <c r="I17" s="23">
        <f t="shared" si="10"/>
        <v>54.399197827609704</v>
      </c>
      <c r="J17" s="23">
        <f t="shared" si="1"/>
        <v>9413.2999999999993</v>
      </c>
      <c r="K17" s="23">
        <f t="shared" si="1"/>
        <v>4706.6499999999996</v>
      </c>
      <c r="L17" s="23">
        <f t="shared" si="1"/>
        <v>1402.088</v>
      </c>
      <c r="M17" s="23">
        <f t="shared" si="11"/>
        <v>29.789510586085648</v>
      </c>
      <c r="N17" s="23">
        <f t="shared" si="12"/>
        <v>14.894755293042824</v>
      </c>
      <c r="O17" s="23">
        <f t="shared" si="2"/>
        <v>3523</v>
      </c>
      <c r="P17" s="23">
        <f t="shared" si="13"/>
        <v>1761.5</v>
      </c>
      <c r="Q17" s="23">
        <f t="shared" si="3"/>
        <v>905.47799999999995</v>
      </c>
      <c r="R17" s="23">
        <f t="shared" si="14"/>
        <v>51.403803576497296</v>
      </c>
      <c r="S17" s="23">
        <f t="shared" si="15"/>
        <v>25.701901788248648</v>
      </c>
      <c r="T17" s="23">
        <v>0</v>
      </c>
      <c r="U17" s="23">
        <f t="shared" si="16"/>
        <v>0</v>
      </c>
      <c r="V17" s="23">
        <v>0.21199999999999999</v>
      </c>
      <c r="W17" s="23" t="e">
        <f t="shared" si="17"/>
        <v>#DIV/0!</v>
      </c>
      <c r="X17" s="23" t="e">
        <f t="shared" si="18"/>
        <v>#DIV/0!</v>
      </c>
      <c r="Y17" s="23">
        <v>4067.3</v>
      </c>
      <c r="Z17" s="23">
        <f t="shared" si="19"/>
        <v>2033.65</v>
      </c>
      <c r="AA17" s="23">
        <v>444.46</v>
      </c>
      <c r="AB17" s="23">
        <f t="shared" si="20"/>
        <v>21.855284832689989</v>
      </c>
      <c r="AC17" s="23">
        <f t="shared" si="21"/>
        <v>10.927642416344995</v>
      </c>
      <c r="AD17" s="23">
        <v>3523</v>
      </c>
      <c r="AE17" s="23">
        <f t="shared" si="22"/>
        <v>1761.5</v>
      </c>
      <c r="AF17" s="23">
        <v>905.26599999999996</v>
      </c>
      <c r="AG17" s="23">
        <f t="shared" si="23"/>
        <v>51.391768379222249</v>
      </c>
      <c r="AH17" s="23">
        <f t="shared" si="24"/>
        <v>25.695884189611125</v>
      </c>
      <c r="AI17" s="23">
        <v>70</v>
      </c>
      <c r="AJ17" s="23">
        <f t="shared" si="25"/>
        <v>35</v>
      </c>
      <c r="AK17" s="23">
        <v>0</v>
      </c>
      <c r="AL17" s="23">
        <f t="shared" si="26"/>
        <v>0</v>
      </c>
      <c r="AM17" s="23">
        <f t="shared" si="27"/>
        <v>0</v>
      </c>
      <c r="AN17" s="23">
        <v>0</v>
      </c>
      <c r="AO17" s="23">
        <f t="shared" si="28"/>
        <v>0</v>
      </c>
      <c r="AP17" s="23">
        <v>0</v>
      </c>
      <c r="AQ17" s="23" t="e">
        <f t="shared" si="29"/>
        <v>#DIV/0!</v>
      </c>
      <c r="AR17" s="23" t="e">
        <f t="shared" si="30"/>
        <v>#DIV/0!</v>
      </c>
      <c r="AS17" s="23">
        <v>0</v>
      </c>
      <c r="AT17" s="23">
        <f t="shared" si="31"/>
        <v>0</v>
      </c>
      <c r="AU17" s="23">
        <v>0</v>
      </c>
      <c r="AV17" s="23">
        <v>0</v>
      </c>
      <c r="AW17" s="23">
        <f t="shared" si="32"/>
        <v>0</v>
      </c>
      <c r="AX17" s="23">
        <v>0</v>
      </c>
      <c r="AY17" s="23">
        <v>29395.200000000001</v>
      </c>
      <c r="AZ17" s="23">
        <f t="shared" si="33"/>
        <v>14697.6</v>
      </c>
      <c r="BA17" s="23">
        <v>14697.6</v>
      </c>
      <c r="BB17" s="23">
        <v>0</v>
      </c>
      <c r="BC17" s="23">
        <f t="shared" si="34"/>
        <v>0</v>
      </c>
      <c r="BD17" s="23">
        <v>0</v>
      </c>
      <c r="BE17" s="23">
        <v>0</v>
      </c>
      <c r="BF17" s="23">
        <f t="shared" si="35"/>
        <v>0</v>
      </c>
      <c r="BG17" s="23">
        <v>0</v>
      </c>
      <c r="BH17" s="23">
        <v>0</v>
      </c>
      <c r="BI17" s="23">
        <f t="shared" si="36"/>
        <v>0</v>
      </c>
      <c r="BJ17" s="23">
        <v>0</v>
      </c>
      <c r="BK17" s="23">
        <f t="shared" si="4"/>
        <v>1333</v>
      </c>
      <c r="BL17" s="23">
        <f t="shared" si="4"/>
        <v>666.5</v>
      </c>
      <c r="BM17" s="23">
        <f t="shared" si="4"/>
        <v>46.15</v>
      </c>
      <c r="BN17" s="23">
        <f t="shared" si="37"/>
        <v>6.924231057764441</v>
      </c>
      <c r="BO17" s="23">
        <f t="shared" si="38"/>
        <v>3.4621155288822205</v>
      </c>
      <c r="BP17" s="23">
        <v>1333</v>
      </c>
      <c r="BQ17" s="23">
        <f t="shared" si="39"/>
        <v>666.5</v>
      </c>
      <c r="BR17" s="23">
        <v>46.15</v>
      </c>
      <c r="BS17" s="23">
        <v>0</v>
      </c>
      <c r="BT17" s="23">
        <f t="shared" si="40"/>
        <v>0</v>
      </c>
      <c r="BU17" s="23">
        <v>0</v>
      </c>
      <c r="BV17" s="23">
        <v>0</v>
      </c>
      <c r="BW17" s="23">
        <f t="shared" si="41"/>
        <v>0</v>
      </c>
      <c r="BX17" s="23">
        <v>0</v>
      </c>
      <c r="BY17" s="23">
        <v>0</v>
      </c>
      <c r="BZ17" s="23">
        <f t="shared" si="42"/>
        <v>0</v>
      </c>
      <c r="CA17" s="23">
        <v>0</v>
      </c>
      <c r="CB17" s="23">
        <v>0</v>
      </c>
      <c r="CC17" s="23">
        <f t="shared" si="43"/>
        <v>0</v>
      </c>
      <c r="CD17" s="23">
        <v>0</v>
      </c>
      <c r="CE17" s="23">
        <v>0</v>
      </c>
      <c r="CF17" s="23">
        <f t="shared" si="44"/>
        <v>0</v>
      </c>
      <c r="CG17" s="23">
        <v>0</v>
      </c>
      <c r="CH17" s="23">
        <v>0</v>
      </c>
      <c r="CI17" s="23">
        <f t="shared" si="45"/>
        <v>0</v>
      </c>
      <c r="CJ17" s="23">
        <v>0</v>
      </c>
      <c r="CK17" s="23">
        <v>420</v>
      </c>
      <c r="CL17" s="23">
        <f t="shared" si="46"/>
        <v>210</v>
      </c>
      <c r="CM17" s="23">
        <v>6</v>
      </c>
      <c r="CN17" s="23">
        <v>420</v>
      </c>
      <c r="CO17" s="23">
        <f t="shared" si="47"/>
        <v>210</v>
      </c>
      <c r="CP17" s="23">
        <v>0</v>
      </c>
      <c r="CQ17" s="23">
        <f t="shared" si="48"/>
        <v>0</v>
      </c>
      <c r="CR17" s="23">
        <f t="shared" si="49"/>
        <v>0</v>
      </c>
      <c r="CS17" s="23">
        <v>0</v>
      </c>
      <c r="CT17" s="23">
        <f t="shared" si="50"/>
        <v>0</v>
      </c>
      <c r="CU17" s="23">
        <v>0</v>
      </c>
      <c r="CV17" s="23">
        <v>0</v>
      </c>
      <c r="CW17" s="23">
        <f t="shared" si="51"/>
        <v>0</v>
      </c>
      <c r="CX17" s="23">
        <v>0</v>
      </c>
      <c r="CY17" s="23">
        <v>0</v>
      </c>
      <c r="CZ17" s="23">
        <f t="shared" si="52"/>
        <v>0</v>
      </c>
      <c r="DA17" s="23">
        <v>0</v>
      </c>
      <c r="DB17" s="23">
        <v>0</v>
      </c>
      <c r="DC17" s="23">
        <f t="shared" si="53"/>
        <v>0</v>
      </c>
      <c r="DD17" s="23">
        <v>0</v>
      </c>
      <c r="DE17" s="23">
        <v>0</v>
      </c>
      <c r="DF17" s="23">
        <f t="shared" si="5"/>
        <v>38808.5</v>
      </c>
      <c r="DG17" s="23">
        <f t="shared" si="5"/>
        <v>19404.25</v>
      </c>
      <c r="DH17" s="23">
        <f t="shared" si="6"/>
        <v>16099.688</v>
      </c>
      <c r="DI17" s="23">
        <v>0</v>
      </c>
      <c r="DJ17" s="23">
        <f t="shared" si="54"/>
        <v>0</v>
      </c>
      <c r="DK17" s="23">
        <v>0</v>
      </c>
      <c r="DL17" s="23">
        <v>13300</v>
      </c>
      <c r="DM17" s="23">
        <f t="shared" si="55"/>
        <v>6650</v>
      </c>
      <c r="DN17" s="23">
        <v>12246.918</v>
      </c>
      <c r="DO17" s="23">
        <v>0</v>
      </c>
      <c r="DP17" s="23">
        <f t="shared" si="56"/>
        <v>0</v>
      </c>
      <c r="DQ17" s="23">
        <v>0</v>
      </c>
      <c r="DR17" s="23">
        <v>0</v>
      </c>
      <c r="DS17" s="23">
        <f t="shared" si="57"/>
        <v>0</v>
      </c>
      <c r="DT17" s="23">
        <v>0</v>
      </c>
      <c r="DU17" s="23">
        <v>0</v>
      </c>
      <c r="DV17" s="23">
        <f t="shared" si="58"/>
        <v>0</v>
      </c>
      <c r="DW17" s="23">
        <v>0</v>
      </c>
      <c r="DX17" s="23">
        <v>6000</v>
      </c>
      <c r="DY17" s="23">
        <f t="shared" si="59"/>
        <v>3000</v>
      </c>
      <c r="DZ17" s="23">
        <v>0</v>
      </c>
      <c r="EA17" s="23">
        <v>0</v>
      </c>
      <c r="EB17" s="23">
        <f t="shared" si="7"/>
        <v>19300</v>
      </c>
      <c r="EC17" s="23">
        <f t="shared" si="7"/>
        <v>9650</v>
      </c>
      <c r="ED17" s="23">
        <f t="shared" si="8"/>
        <v>12246.918</v>
      </c>
    </row>
    <row r="18" spans="1:134" x14ac:dyDescent="0.3">
      <c r="A18" s="21">
        <v>9</v>
      </c>
      <c r="B18" s="28" t="s">
        <v>175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0"/>
        <v>24880.75</v>
      </c>
      <c r="G18" s="23">
        <f t="shared" si="0"/>
        <v>22363.612000000001</v>
      </c>
      <c r="H18" s="23">
        <f t="shared" si="9"/>
        <v>89.88319082021242</v>
      </c>
      <c r="I18" s="23">
        <f t="shared" si="10"/>
        <v>44.94159541010621</v>
      </c>
      <c r="J18" s="23">
        <f t="shared" si="1"/>
        <v>7895.2</v>
      </c>
      <c r="K18" s="23">
        <f t="shared" si="1"/>
        <v>3947.6</v>
      </c>
      <c r="L18" s="23">
        <f t="shared" si="1"/>
        <v>1430.412</v>
      </c>
      <c r="M18" s="23">
        <f t="shared" si="11"/>
        <v>36.234978214611417</v>
      </c>
      <c r="N18" s="23">
        <f t="shared" si="12"/>
        <v>18.117489107305708</v>
      </c>
      <c r="O18" s="23">
        <f t="shared" si="2"/>
        <v>4650.3</v>
      </c>
      <c r="P18" s="23">
        <f t="shared" si="13"/>
        <v>2325.15</v>
      </c>
      <c r="Q18" s="23">
        <f t="shared" si="3"/>
        <v>1214.7860000000001</v>
      </c>
      <c r="R18" s="23">
        <f t="shared" si="14"/>
        <v>52.24548953830935</v>
      </c>
      <c r="S18" s="23">
        <f t="shared" si="15"/>
        <v>26.122744769154675</v>
      </c>
      <c r="T18" s="23">
        <v>100.3</v>
      </c>
      <c r="U18" s="23">
        <f t="shared" si="16"/>
        <v>50.15</v>
      </c>
      <c r="V18" s="23">
        <v>5.6000000000000001E-2</v>
      </c>
      <c r="W18" s="23">
        <f t="shared" si="17"/>
        <v>0.11166500498504486</v>
      </c>
      <c r="X18" s="23">
        <f t="shared" si="18"/>
        <v>5.5832502492522432E-2</v>
      </c>
      <c r="Y18" s="23">
        <v>1588.9</v>
      </c>
      <c r="Z18" s="23">
        <f t="shared" si="19"/>
        <v>794.45</v>
      </c>
      <c r="AA18" s="23">
        <v>57.38</v>
      </c>
      <c r="AB18" s="23">
        <f t="shared" si="20"/>
        <v>7.2226068349172374</v>
      </c>
      <c r="AC18" s="23">
        <f t="shared" si="21"/>
        <v>3.6113034174586187</v>
      </c>
      <c r="AD18" s="23">
        <v>4550</v>
      </c>
      <c r="AE18" s="23">
        <f t="shared" si="22"/>
        <v>2275</v>
      </c>
      <c r="AF18" s="23">
        <v>1214.73</v>
      </c>
      <c r="AG18" s="23">
        <f t="shared" si="23"/>
        <v>53.394725274725275</v>
      </c>
      <c r="AH18" s="23">
        <f t="shared" si="24"/>
        <v>26.697362637362637</v>
      </c>
      <c r="AI18" s="23">
        <v>320</v>
      </c>
      <c r="AJ18" s="23">
        <f t="shared" si="25"/>
        <v>160</v>
      </c>
      <c r="AK18" s="23">
        <v>0</v>
      </c>
      <c r="AL18" s="23">
        <f t="shared" si="26"/>
        <v>0</v>
      </c>
      <c r="AM18" s="23">
        <f t="shared" si="27"/>
        <v>0</v>
      </c>
      <c r="AN18" s="23">
        <v>0</v>
      </c>
      <c r="AO18" s="23">
        <f t="shared" si="28"/>
        <v>0</v>
      </c>
      <c r="AP18" s="23">
        <v>0</v>
      </c>
      <c r="AQ18" s="23" t="e">
        <f t="shared" si="29"/>
        <v>#DIV/0!</v>
      </c>
      <c r="AR18" s="23" t="e">
        <f t="shared" si="30"/>
        <v>#DIV/0!</v>
      </c>
      <c r="AS18" s="23">
        <v>0</v>
      </c>
      <c r="AT18" s="23">
        <f t="shared" si="31"/>
        <v>0</v>
      </c>
      <c r="AU18" s="23">
        <v>0</v>
      </c>
      <c r="AV18" s="23">
        <v>0</v>
      </c>
      <c r="AW18" s="23">
        <f t="shared" si="32"/>
        <v>0</v>
      </c>
      <c r="AX18" s="23">
        <v>0</v>
      </c>
      <c r="AY18" s="23">
        <v>41866.300000000003</v>
      </c>
      <c r="AZ18" s="23">
        <f t="shared" si="33"/>
        <v>20933.150000000001</v>
      </c>
      <c r="BA18" s="23">
        <v>20933.2</v>
      </c>
      <c r="BB18" s="23">
        <v>0</v>
      </c>
      <c r="BC18" s="23">
        <f t="shared" si="34"/>
        <v>0</v>
      </c>
      <c r="BD18" s="23">
        <v>0</v>
      </c>
      <c r="BE18" s="23">
        <v>0</v>
      </c>
      <c r="BF18" s="23">
        <f t="shared" si="35"/>
        <v>0</v>
      </c>
      <c r="BG18" s="23">
        <v>0</v>
      </c>
      <c r="BH18" s="23">
        <v>0</v>
      </c>
      <c r="BI18" s="23">
        <f t="shared" si="36"/>
        <v>0</v>
      </c>
      <c r="BJ18" s="23">
        <v>0</v>
      </c>
      <c r="BK18" s="23">
        <f t="shared" si="4"/>
        <v>586</v>
      </c>
      <c r="BL18" s="23">
        <f t="shared" si="4"/>
        <v>293</v>
      </c>
      <c r="BM18" s="23">
        <f t="shared" si="4"/>
        <v>80.835999999999999</v>
      </c>
      <c r="BN18" s="23">
        <f t="shared" si="37"/>
        <v>27.589078498293514</v>
      </c>
      <c r="BO18" s="23">
        <f t="shared" si="38"/>
        <v>13.794539249146757</v>
      </c>
      <c r="BP18" s="23">
        <v>586</v>
      </c>
      <c r="BQ18" s="23">
        <f t="shared" si="39"/>
        <v>293</v>
      </c>
      <c r="BR18" s="23">
        <v>80.835999999999999</v>
      </c>
      <c r="BS18" s="23">
        <v>0</v>
      </c>
      <c r="BT18" s="23">
        <f t="shared" si="40"/>
        <v>0</v>
      </c>
      <c r="BU18" s="23">
        <v>0</v>
      </c>
      <c r="BV18" s="23">
        <v>0</v>
      </c>
      <c r="BW18" s="23">
        <f t="shared" si="41"/>
        <v>0</v>
      </c>
      <c r="BX18" s="23">
        <v>0</v>
      </c>
      <c r="BY18" s="23">
        <v>0</v>
      </c>
      <c r="BZ18" s="23">
        <f t="shared" si="42"/>
        <v>0</v>
      </c>
      <c r="CA18" s="23">
        <v>0</v>
      </c>
      <c r="CB18" s="23">
        <v>0</v>
      </c>
      <c r="CC18" s="23">
        <f t="shared" si="43"/>
        <v>0</v>
      </c>
      <c r="CD18" s="23">
        <v>0</v>
      </c>
      <c r="CE18" s="23">
        <v>0</v>
      </c>
      <c r="CF18" s="23">
        <f t="shared" si="44"/>
        <v>0</v>
      </c>
      <c r="CG18" s="23">
        <v>0</v>
      </c>
      <c r="CH18" s="23">
        <v>0</v>
      </c>
      <c r="CI18" s="23">
        <f t="shared" si="45"/>
        <v>0</v>
      </c>
      <c r="CJ18" s="23">
        <v>0</v>
      </c>
      <c r="CK18" s="23">
        <v>750</v>
      </c>
      <c r="CL18" s="23">
        <f t="shared" si="46"/>
        <v>375</v>
      </c>
      <c r="CM18" s="23">
        <v>77.41</v>
      </c>
      <c r="CN18" s="23">
        <v>500</v>
      </c>
      <c r="CO18" s="23">
        <f t="shared" si="47"/>
        <v>250</v>
      </c>
      <c r="CP18" s="23">
        <v>22.2</v>
      </c>
      <c r="CQ18" s="23">
        <f t="shared" si="48"/>
        <v>8.8800000000000008</v>
      </c>
      <c r="CR18" s="23">
        <f t="shared" si="49"/>
        <v>4.4400000000000004</v>
      </c>
      <c r="CS18" s="23">
        <v>0</v>
      </c>
      <c r="CT18" s="23">
        <f t="shared" si="50"/>
        <v>0</v>
      </c>
      <c r="CU18" s="23">
        <v>0</v>
      </c>
      <c r="CV18" s="23">
        <v>0</v>
      </c>
      <c r="CW18" s="23">
        <f t="shared" si="51"/>
        <v>0</v>
      </c>
      <c r="CX18" s="23">
        <v>0</v>
      </c>
      <c r="CY18" s="23">
        <v>0</v>
      </c>
      <c r="CZ18" s="23">
        <f t="shared" si="52"/>
        <v>0</v>
      </c>
      <c r="DA18" s="23">
        <v>0</v>
      </c>
      <c r="DB18" s="23">
        <v>0</v>
      </c>
      <c r="DC18" s="23">
        <f t="shared" si="53"/>
        <v>0</v>
      </c>
      <c r="DD18" s="23">
        <v>0</v>
      </c>
      <c r="DE18" s="23">
        <v>0</v>
      </c>
      <c r="DF18" s="23">
        <f t="shared" si="5"/>
        <v>49761.5</v>
      </c>
      <c r="DG18" s="23">
        <f t="shared" si="5"/>
        <v>24880.75</v>
      </c>
      <c r="DH18" s="23">
        <f t="shared" si="6"/>
        <v>22363.612000000001</v>
      </c>
      <c r="DI18" s="23">
        <v>0</v>
      </c>
      <c r="DJ18" s="23">
        <f t="shared" si="54"/>
        <v>0</v>
      </c>
      <c r="DK18" s="23">
        <v>0</v>
      </c>
      <c r="DL18" s="23">
        <v>0</v>
      </c>
      <c r="DM18" s="23">
        <f t="shared" si="55"/>
        <v>0</v>
      </c>
      <c r="DN18" s="23">
        <v>0</v>
      </c>
      <c r="DO18" s="23">
        <v>0</v>
      </c>
      <c r="DP18" s="23">
        <f t="shared" si="56"/>
        <v>0</v>
      </c>
      <c r="DQ18" s="23">
        <v>0</v>
      </c>
      <c r="DR18" s="23">
        <v>0</v>
      </c>
      <c r="DS18" s="23">
        <f t="shared" si="57"/>
        <v>0</v>
      </c>
      <c r="DT18" s="23">
        <v>0</v>
      </c>
      <c r="DU18" s="23">
        <v>0</v>
      </c>
      <c r="DV18" s="23">
        <f t="shared" si="58"/>
        <v>0</v>
      </c>
      <c r="DW18" s="23">
        <v>0</v>
      </c>
      <c r="DX18" s="23">
        <v>3000</v>
      </c>
      <c r="DY18" s="23">
        <f t="shared" si="59"/>
        <v>1500</v>
      </c>
      <c r="DZ18" s="23">
        <v>541.7115</v>
      </c>
      <c r="EA18" s="23">
        <v>0</v>
      </c>
      <c r="EB18" s="23">
        <f t="shared" si="7"/>
        <v>3000</v>
      </c>
      <c r="EC18" s="23">
        <f t="shared" si="7"/>
        <v>1500</v>
      </c>
      <c r="ED18" s="23">
        <f t="shared" si="8"/>
        <v>541.7115</v>
      </c>
    </row>
    <row r="19" spans="1:134" x14ac:dyDescent="0.3">
      <c r="A19" s="21">
        <v>10</v>
      </c>
      <c r="B19" s="28" t="s">
        <v>176</v>
      </c>
      <c r="C19" s="23">
        <v>11147.7</v>
      </c>
      <c r="D19" s="23">
        <v>350.65679999999998</v>
      </c>
      <c r="E19" s="23">
        <f t="shared" si="0"/>
        <v>28817.9</v>
      </c>
      <c r="F19" s="23">
        <f t="shared" si="0"/>
        <v>14408.95</v>
      </c>
      <c r="G19" s="23">
        <f t="shared" si="0"/>
        <v>7514.2129999999997</v>
      </c>
      <c r="H19" s="23">
        <f t="shared" si="9"/>
        <v>52.149622283372487</v>
      </c>
      <c r="I19" s="23">
        <f t="shared" si="10"/>
        <v>26.074811141686244</v>
      </c>
      <c r="J19" s="23">
        <f t="shared" si="1"/>
        <v>5657.6</v>
      </c>
      <c r="K19" s="23">
        <f t="shared" si="1"/>
        <v>2828.8</v>
      </c>
      <c r="L19" s="23">
        <f t="shared" si="1"/>
        <v>1507.913</v>
      </c>
      <c r="M19" s="23">
        <f t="shared" si="11"/>
        <v>53.305748020361989</v>
      </c>
      <c r="N19" s="23">
        <f t="shared" si="12"/>
        <v>26.652874010180994</v>
      </c>
      <c r="O19" s="23">
        <f t="shared" si="2"/>
        <v>1664.8</v>
      </c>
      <c r="P19" s="23">
        <f t="shared" si="13"/>
        <v>832.4</v>
      </c>
      <c r="Q19" s="23">
        <f t="shared" si="3"/>
        <v>765.91300000000001</v>
      </c>
      <c r="R19" s="23">
        <f t="shared" si="14"/>
        <v>92.01261412782317</v>
      </c>
      <c r="S19" s="23">
        <f t="shared" si="15"/>
        <v>46.006307063911585</v>
      </c>
      <c r="T19" s="23">
        <v>1</v>
      </c>
      <c r="U19" s="23">
        <f t="shared" si="16"/>
        <v>0.5</v>
      </c>
      <c r="V19" s="23">
        <v>0.187</v>
      </c>
      <c r="W19" s="23">
        <f t="shared" si="17"/>
        <v>37.4</v>
      </c>
      <c r="X19" s="23">
        <f t="shared" si="18"/>
        <v>18.7</v>
      </c>
      <c r="Y19" s="23">
        <v>2174.5</v>
      </c>
      <c r="Z19" s="23">
        <f t="shared" si="19"/>
        <v>1087.25</v>
      </c>
      <c r="AA19" s="23">
        <v>241.7</v>
      </c>
      <c r="AB19" s="23">
        <f t="shared" si="20"/>
        <v>22.230397792595998</v>
      </c>
      <c r="AC19" s="23">
        <f t="shared" si="21"/>
        <v>11.115198896297999</v>
      </c>
      <c r="AD19" s="23">
        <v>1663.8</v>
      </c>
      <c r="AE19" s="23">
        <f t="shared" si="22"/>
        <v>831.9</v>
      </c>
      <c r="AF19" s="23">
        <v>765.726</v>
      </c>
      <c r="AG19" s="23">
        <f t="shared" si="23"/>
        <v>92.045438153624232</v>
      </c>
      <c r="AH19" s="23">
        <f t="shared" si="24"/>
        <v>46.022719076812116</v>
      </c>
      <c r="AI19" s="23">
        <v>22</v>
      </c>
      <c r="AJ19" s="23">
        <f t="shared" si="25"/>
        <v>11</v>
      </c>
      <c r="AK19" s="23">
        <v>0</v>
      </c>
      <c r="AL19" s="23">
        <f t="shared" si="26"/>
        <v>0</v>
      </c>
      <c r="AM19" s="23">
        <f t="shared" si="27"/>
        <v>0</v>
      </c>
      <c r="AN19" s="23">
        <v>0</v>
      </c>
      <c r="AO19" s="23">
        <f t="shared" si="28"/>
        <v>0</v>
      </c>
      <c r="AP19" s="23">
        <v>0</v>
      </c>
      <c r="AQ19" s="23" t="e">
        <f t="shared" si="29"/>
        <v>#DIV/0!</v>
      </c>
      <c r="AR19" s="23" t="e">
        <f t="shared" si="30"/>
        <v>#DIV/0!</v>
      </c>
      <c r="AS19" s="23">
        <v>0</v>
      </c>
      <c r="AT19" s="23">
        <f t="shared" si="31"/>
        <v>0</v>
      </c>
      <c r="AU19" s="23">
        <v>0</v>
      </c>
      <c r="AV19" s="23">
        <v>0</v>
      </c>
      <c r="AW19" s="23">
        <f t="shared" si="32"/>
        <v>0</v>
      </c>
      <c r="AX19" s="23">
        <v>0</v>
      </c>
      <c r="AY19" s="23">
        <v>12012.6</v>
      </c>
      <c r="AZ19" s="23">
        <f t="shared" si="33"/>
        <v>6006.3</v>
      </c>
      <c r="BA19" s="23">
        <v>6006.3</v>
      </c>
      <c r="BB19" s="23">
        <v>0</v>
      </c>
      <c r="BC19" s="23">
        <f t="shared" si="34"/>
        <v>0</v>
      </c>
      <c r="BD19" s="23">
        <v>0</v>
      </c>
      <c r="BE19" s="23">
        <v>0</v>
      </c>
      <c r="BF19" s="23">
        <f t="shared" si="35"/>
        <v>0</v>
      </c>
      <c r="BG19" s="23">
        <v>0</v>
      </c>
      <c r="BH19" s="23">
        <v>0</v>
      </c>
      <c r="BI19" s="23">
        <f t="shared" si="36"/>
        <v>0</v>
      </c>
      <c r="BJ19" s="23">
        <v>0</v>
      </c>
      <c r="BK19" s="23">
        <f t="shared" si="4"/>
        <v>1518</v>
      </c>
      <c r="BL19" s="23">
        <f t="shared" si="4"/>
        <v>759</v>
      </c>
      <c r="BM19" s="23">
        <f t="shared" si="4"/>
        <v>500.29999999999995</v>
      </c>
      <c r="BN19" s="23">
        <f t="shared" si="37"/>
        <v>65.915678524374172</v>
      </c>
      <c r="BO19" s="23">
        <f t="shared" si="38"/>
        <v>32.957839262187086</v>
      </c>
      <c r="BP19" s="23">
        <v>1518</v>
      </c>
      <c r="BQ19" s="23">
        <f t="shared" si="39"/>
        <v>759</v>
      </c>
      <c r="BR19" s="23">
        <v>231.9</v>
      </c>
      <c r="BS19" s="23">
        <v>0</v>
      </c>
      <c r="BT19" s="23">
        <f t="shared" si="40"/>
        <v>0</v>
      </c>
      <c r="BU19" s="23">
        <v>268.39999999999998</v>
      </c>
      <c r="BV19" s="23">
        <v>0</v>
      </c>
      <c r="BW19" s="23">
        <f t="shared" si="41"/>
        <v>0</v>
      </c>
      <c r="BX19" s="23">
        <v>0</v>
      </c>
      <c r="BY19" s="23">
        <v>0</v>
      </c>
      <c r="BZ19" s="23">
        <f t="shared" si="42"/>
        <v>0</v>
      </c>
      <c r="CA19" s="23">
        <v>0</v>
      </c>
      <c r="CB19" s="23">
        <v>0</v>
      </c>
      <c r="CC19" s="23">
        <f t="shared" si="43"/>
        <v>0</v>
      </c>
      <c r="CD19" s="23">
        <v>0</v>
      </c>
      <c r="CE19" s="23">
        <v>0</v>
      </c>
      <c r="CF19" s="23">
        <f t="shared" si="44"/>
        <v>0</v>
      </c>
      <c r="CG19" s="23">
        <v>0</v>
      </c>
      <c r="CH19" s="23">
        <v>0</v>
      </c>
      <c r="CI19" s="23">
        <f t="shared" si="45"/>
        <v>0</v>
      </c>
      <c r="CJ19" s="23">
        <v>0</v>
      </c>
      <c r="CK19" s="23">
        <v>278.3</v>
      </c>
      <c r="CL19" s="23">
        <f t="shared" si="46"/>
        <v>139.15</v>
      </c>
      <c r="CM19" s="23">
        <v>0</v>
      </c>
      <c r="CN19" s="23">
        <v>278.3</v>
      </c>
      <c r="CO19" s="23">
        <f t="shared" si="47"/>
        <v>139.15</v>
      </c>
      <c r="CP19" s="23">
        <v>0</v>
      </c>
      <c r="CQ19" s="23">
        <f t="shared" si="48"/>
        <v>0</v>
      </c>
      <c r="CR19" s="23">
        <f t="shared" si="49"/>
        <v>0</v>
      </c>
      <c r="CS19" s="23">
        <v>0</v>
      </c>
      <c r="CT19" s="23">
        <f t="shared" si="50"/>
        <v>0</v>
      </c>
      <c r="CU19" s="23">
        <v>0</v>
      </c>
      <c r="CV19" s="23">
        <v>0</v>
      </c>
      <c r="CW19" s="23">
        <f t="shared" si="51"/>
        <v>0</v>
      </c>
      <c r="CX19" s="23">
        <v>0</v>
      </c>
      <c r="CY19" s="23">
        <v>0</v>
      </c>
      <c r="CZ19" s="23">
        <f t="shared" si="52"/>
        <v>0</v>
      </c>
      <c r="DA19" s="23">
        <v>0</v>
      </c>
      <c r="DB19" s="23">
        <v>0</v>
      </c>
      <c r="DC19" s="23">
        <f t="shared" si="53"/>
        <v>0</v>
      </c>
      <c r="DD19" s="23">
        <v>0</v>
      </c>
      <c r="DE19" s="23">
        <v>0</v>
      </c>
      <c r="DF19" s="23">
        <f t="shared" si="5"/>
        <v>17670.2</v>
      </c>
      <c r="DG19" s="23">
        <f t="shared" si="5"/>
        <v>8835.1</v>
      </c>
      <c r="DH19" s="23">
        <f t="shared" si="6"/>
        <v>7514.2129999999997</v>
      </c>
      <c r="DI19" s="23">
        <v>0</v>
      </c>
      <c r="DJ19" s="23">
        <f t="shared" si="54"/>
        <v>0</v>
      </c>
      <c r="DK19" s="23">
        <v>0</v>
      </c>
      <c r="DL19" s="23">
        <v>11147.7</v>
      </c>
      <c r="DM19" s="23">
        <f t="shared" si="55"/>
        <v>5573.85</v>
      </c>
      <c r="DN19" s="23">
        <v>0</v>
      </c>
      <c r="DO19" s="23">
        <v>0</v>
      </c>
      <c r="DP19" s="23">
        <f t="shared" si="56"/>
        <v>0</v>
      </c>
      <c r="DQ19" s="23">
        <v>0</v>
      </c>
      <c r="DR19" s="23">
        <v>0</v>
      </c>
      <c r="DS19" s="23">
        <f t="shared" si="57"/>
        <v>0</v>
      </c>
      <c r="DT19" s="23">
        <v>0</v>
      </c>
      <c r="DU19" s="23">
        <v>0</v>
      </c>
      <c r="DV19" s="23">
        <f t="shared" si="58"/>
        <v>0</v>
      </c>
      <c r="DW19" s="23">
        <v>0</v>
      </c>
      <c r="DX19" s="23">
        <v>3534</v>
      </c>
      <c r="DY19" s="23">
        <f t="shared" si="59"/>
        <v>1767</v>
      </c>
      <c r="DZ19" s="23">
        <v>0</v>
      </c>
      <c r="EA19" s="23">
        <v>0</v>
      </c>
      <c r="EB19" s="23">
        <f t="shared" si="7"/>
        <v>14681.7</v>
      </c>
      <c r="EC19" s="23">
        <f t="shared" si="7"/>
        <v>7340.85</v>
      </c>
      <c r="ED19" s="23">
        <f t="shared" si="8"/>
        <v>0</v>
      </c>
    </row>
    <row r="20" spans="1:134" x14ac:dyDescent="0.3">
      <c r="A20" s="21">
        <v>11</v>
      </c>
      <c r="B20" s="28" t="s">
        <v>177</v>
      </c>
      <c r="C20" s="23">
        <v>91.561199999999999</v>
      </c>
      <c r="D20" s="23">
        <v>303.25459999999998</v>
      </c>
      <c r="E20" s="23">
        <f t="shared" si="0"/>
        <v>8109.6</v>
      </c>
      <c r="F20" s="23">
        <f t="shared" si="0"/>
        <v>4054.8</v>
      </c>
      <c r="G20" s="23">
        <f t="shared" si="0"/>
        <v>3175.5809999999997</v>
      </c>
      <c r="H20" s="23">
        <f t="shared" si="9"/>
        <v>78.316587747854385</v>
      </c>
      <c r="I20" s="23">
        <f t="shared" si="10"/>
        <v>39.158293873927192</v>
      </c>
      <c r="J20" s="23">
        <f t="shared" si="1"/>
        <v>3462</v>
      </c>
      <c r="K20" s="23">
        <f t="shared" si="1"/>
        <v>1731</v>
      </c>
      <c r="L20" s="23">
        <f t="shared" si="1"/>
        <v>851.78099999999995</v>
      </c>
      <c r="M20" s="23">
        <f t="shared" si="11"/>
        <v>49.207452339688039</v>
      </c>
      <c r="N20" s="23">
        <f t="shared" si="12"/>
        <v>24.60372616984402</v>
      </c>
      <c r="O20" s="23">
        <f t="shared" si="2"/>
        <v>320</v>
      </c>
      <c r="P20" s="23">
        <f t="shared" si="13"/>
        <v>160</v>
      </c>
      <c r="Q20" s="23">
        <f t="shared" si="3"/>
        <v>135.46100000000001</v>
      </c>
      <c r="R20" s="23">
        <f t="shared" si="14"/>
        <v>84.663125000000008</v>
      </c>
      <c r="S20" s="23">
        <f t="shared" si="15"/>
        <v>42.331562500000004</v>
      </c>
      <c r="T20" s="23">
        <v>0</v>
      </c>
      <c r="U20" s="23">
        <f t="shared" si="16"/>
        <v>0</v>
      </c>
      <c r="V20" s="23">
        <v>6.0999999999999999E-2</v>
      </c>
      <c r="W20" s="23" t="e">
        <f t="shared" si="17"/>
        <v>#DIV/0!</v>
      </c>
      <c r="X20" s="23" t="e">
        <f t="shared" si="18"/>
        <v>#DIV/0!</v>
      </c>
      <c r="Y20" s="23">
        <v>513.9</v>
      </c>
      <c r="Z20" s="23">
        <f t="shared" si="19"/>
        <v>256.95</v>
      </c>
      <c r="AA20" s="23">
        <v>143.69</v>
      </c>
      <c r="AB20" s="23">
        <f t="shared" si="20"/>
        <v>55.921385483557117</v>
      </c>
      <c r="AC20" s="23">
        <f t="shared" si="21"/>
        <v>27.960692741778558</v>
      </c>
      <c r="AD20" s="23">
        <v>320</v>
      </c>
      <c r="AE20" s="23">
        <f t="shared" si="22"/>
        <v>160</v>
      </c>
      <c r="AF20" s="23">
        <v>135.4</v>
      </c>
      <c r="AG20" s="23">
        <f t="shared" si="23"/>
        <v>84.625</v>
      </c>
      <c r="AH20" s="23">
        <f t="shared" si="24"/>
        <v>42.3125</v>
      </c>
      <c r="AI20" s="23">
        <v>0</v>
      </c>
      <c r="AJ20" s="23">
        <f t="shared" si="25"/>
        <v>0</v>
      </c>
      <c r="AK20" s="23">
        <v>0</v>
      </c>
      <c r="AL20" s="23" t="e">
        <f t="shared" si="26"/>
        <v>#DIV/0!</v>
      </c>
      <c r="AM20" s="23" t="e">
        <f t="shared" si="27"/>
        <v>#DIV/0!</v>
      </c>
      <c r="AN20" s="23">
        <v>0</v>
      </c>
      <c r="AO20" s="23">
        <f t="shared" si="28"/>
        <v>0</v>
      </c>
      <c r="AP20" s="23">
        <v>0</v>
      </c>
      <c r="AQ20" s="23" t="e">
        <f t="shared" si="29"/>
        <v>#DIV/0!</v>
      </c>
      <c r="AR20" s="23" t="e">
        <f t="shared" si="30"/>
        <v>#DIV/0!</v>
      </c>
      <c r="AS20" s="23">
        <v>0</v>
      </c>
      <c r="AT20" s="23">
        <f t="shared" si="31"/>
        <v>0</v>
      </c>
      <c r="AU20" s="23">
        <v>0</v>
      </c>
      <c r="AV20" s="23">
        <v>0</v>
      </c>
      <c r="AW20" s="23">
        <f t="shared" si="32"/>
        <v>0</v>
      </c>
      <c r="AX20" s="23">
        <v>0</v>
      </c>
      <c r="AY20" s="23">
        <v>4647.6000000000004</v>
      </c>
      <c r="AZ20" s="23">
        <f t="shared" si="33"/>
        <v>2323.8000000000002</v>
      </c>
      <c r="BA20" s="23">
        <v>2323.8000000000002</v>
      </c>
      <c r="BB20" s="23">
        <v>0</v>
      </c>
      <c r="BC20" s="23">
        <f t="shared" si="34"/>
        <v>0</v>
      </c>
      <c r="BD20" s="23">
        <v>0</v>
      </c>
      <c r="BE20" s="23">
        <v>0</v>
      </c>
      <c r="BF20" s="23">
        <f t="shared" si="35"/>
        <v>0</v>
      </c>
      <c r="BG20" s="23">
        <v>0</v>
      </c>
      <c r="BH20" s="23">
        <v>0</v>
      </c>
      <c r="BI20" s="23">
        <f t="shared" si="36"/>
        <v>0</v>
      </c>
      <c r="BJ20" s="23">
        <v>0</v>
      </c>
      <c r="BK20" s="23">
        <f t="shared" si="4"/>
        <v>2558.1</v>
      </c>
      <c r="BL20" s="23">
        <f t="shared" si="4"/>
        <v>1279.05</v>
      </c>
      <c r="BM20" s="23">
        <f t="shared" si="4"/>
        <v>572.63</v>
      </c>
      <c r="BN20" s="23">
        <f t="shared" si="37"/>
        <v>44.769946444626875</v>
      </c>
      <c r="BO20" s="23">
        <f t="shared" si="38"/>
        <v>22.384973222313437</v>
      </c>
      <c r="BP20" s="23">
        <v>2158.1</v>
      </c>
      <c r="BQ20" s="23">
        <f t="shared" si="39"/>
        <v>1079.05</v>
      </c>
      <c r="BR20" s="23">
        <v>422.93</v>
      </c>
      <c r="BS20" s="23">
        <v>250</v>
      </c>
      <c r="BT20" s="23">
        <f t="shared" si="40"/>
        <v>125</v>
      </c>
      <c r="BU20" s="23">
        <v>0</v>
      </c>
      <c r="BV20" s="23">
        <v>0</v>
      </c>
      <c r="BW20" s="23">
        <f t="shared" si="41"/>
        <v>0</v>
      </c>
      <c r="BX20" s="23">
        <v>0</v>
      </c>
      <c r="BY20" s="23">
        <v>150</v>
      </c>
      <c r="BZ20" s="23">
        <f t="shared" si="42"/>
        <v>75</v>
      </c>
      <c r="CA20" s="23">
        <v>149.69999999999999</v>
      </c>
      <c r="CB20" s="23">
        <v>0</v>
      </c>
      <c r="CC20" s="23">
        <f t="shared" si="43"/>
        <v>0</v>
      </c>
      <c r="CD20" s="23">
        <v>0</v>
      </c>
      <c r="CE20" s="23">
        <v>0</v>
      </c>
      <c r="CF20" s="23">
        <f t="shared" si="44"/>
        <v>0</v>
      </c>
      <c r="CG20" s="23">
        <v>0</v>
      </c>
      <c r="CH20" s="23">
        <v>0</v>
      </c>
      <c r="CI20" s="23">
        <f t="shared" si="45"/>
        <v>0</v>
      </c>
      <c r="CJ20" s="23">
        <v>0</v>
      </c>
      <c r="CK20" s="23">
        <v>70</v>
      </c>
      <c r="CL20" s="23">
        <f t="shared" si="46"/>
        <v>35</v>
      </c>
      <c r="CM20" s="23">
        <v>0</v>
      </c>
      <c r="CN20" s="23">
        <v>70</v>
      </c>
      <c r="CO20" s="23">
        <f t="shared" si="47"/>
        <v>35</v>
      </c>
      <c r="CP20" s="23">
        <v>0</v>
      </c>
      <c r="CQ20" s="23">
        <f t="shared" si="48"/>
        <v>0</v>
      </c>
      <c r="CR20" s="23">
        <f t="shared" si="49"/>
        <v>0</v>
      </c>
      <c r="CS20" s="23">
        <v>0</v>
      </c>
      <c r="CT20" s="23">
        <f t="shared" si="50"/>
        <v>0</v>
      </c>
      <c r="CU20" s="23">
        <v>0</v>
      </c>
      <c r="CV20" s="23">
        <v>0</v>
      </c>
      <c r="CW20" s="23">
        <f t="shared" si="51"/>
        <v>0</v>
      </c>
      <c r="CX20" s="23">
        <v>0</v>
      </c>
      <c r="CY20" s="23">
        <v>0</v>
      </c>
      <c r="CZ20" s="23">
        <f t="shared" si="52"/>
        <v>0</v>
      </c>
      <c r="DA20" s="23">
        <v>0</v>
      </c>
      <c r="DB20" s="23">
        <v>0</v>
      </c>
      <c r="DC20" s="23">
        <f t="shared" si="53"/>
        <v>0</v>
      </c>
      <c r="DD20" s="23">
        <v>0</v>
      </c>
      <c r="DE20" s="23">
        <v>0</v>
      </c>
      <c r="DF20" s="23">
        <f t="shared" si="5"/>
        <v>8109.6</v>
      </c>
      <c r="DG20" s="23">
        <f t="shared" si="5"/>
        <v>4054.8</v>
      </c>
      <c r="DH20" s="23">
        <f t="shared" si="6"/>
        <v>3175.5809999999997</v>
      </c>
      <c r="DI20" s="23">
        <v>0</v>
      </c>
      <c r="DJ20" s="23">
        <f t="shared" si="54"/>
        <v>0</v>
      </c>
      <c r="DK20" s="23">
        <v>0</v>
      </c>
      <c r="DL20" s="23">
        <v>0</v>
      </c>
      <c r="DM20" s="23">
        <f t="shared" si="55"/>
        <v>0</v>
      </c>
      <c r="DN20" s="23">
        <v>0</v>
      </c>
      <c r="DO20" s="23">
        <v>0</v>
      </c>
      <c r="DP20" s="23">
        <f t="shared" si="56"/>
        <v>0</v>
      </c>
      <c r="DQ20" s="23">
        <v>0</v>
      </c>
      <c r="DR20" s="23">
        <v>0</v>
      </c>
      <c r="DS20" s="23">
        <f t="shared" si="57"/>
        <v>0</v>
      </c>
      <c r="DT20" s="23">
        <v>0</v>
      </c>
      <c r="DU20" s="23">
        <v>0</v>
      </c>
      <c r="DV20" s="23">
        <f t="shared" si="58"/>
        <v>0</v>
      </c>
      <c r="DW20" s="23">
        <v>0</v>
      </c>
      <c r="DX20" s="23">
        <v>0</v>
      </c>
      <c r="DY20" s="23">
        <f t="shared" si="59"/>
        <v>0</v>
      </c>
      <c r="DZ20" s="23">
        <v>0</v>
      </c>
      <c r="EA20" s="23">
        <v>0</v>
      </c>
      <c r="EB20" s="23">
        <f t="shared" si="7"/>
        <v>0</v>
      </c>
      <c r="EC20" s="23">
        <f t="shared" si="7"/>
        <v>0</v>
      </c>
      <c r="ED20" s="23">
        <f t="shared" si="8"/>
        <v>0</v>
      </c>
    </row>
    <row r="21" spans="1:134" x14ac:dyDescent="0.3">
      <c r="A21" s="21">
        <v>12</v>
      </c>
      <c r="B21" s="28" t="s">
        <v>178</v>
      </c>
      <c r="C21" s="23">
        <v>11227.387199999999</v>
      </c>
      <c r="D21" s="23">
        <v>1296.5763999999999</v>
      </c>
      <c r="E21" s="23">
        <f t="shared" si="0"/>
        <v>136029.4</v>
      </c>
      <c r="F21" s="23">
        <f t="shared" si="0"/>
        <v>68014.7</v>
      </c>
      <c r="G21" s="23">
        <f t="shared" si="0"/>
        <v>42791.768700000001</v>
      </c>
      <c r="H21" s="23">
        <f t="shared" si="9"/>
        <v>62.915470773229906</v>
      </c>
      <c r="I21" s="23">
        <f t="shared" si="10"/>
        <v>31.457735386614953</v>
      </c>
      <c r="J21" s="23">
        <f t="shared" si="1"/>
        <v>33966.399999999994</v>
      </c>
      <c r="K21" s="23">
        <f t="shared" si="1"/>
        <v>16983.199999999997</v>
      </c>
      <c r="L21" s="23">
        <f t="shared" si="1"/>
        <v>5096.8507000000009</v>
      </c>
      <c r="M21" s="23">
        <f t="shared" si="11"/>
        <v>30.011132766498665</v>
      </c>
      <c r="N21" s="23">
        <f t="shared" si="12"/>
        <v>15.005566383249333</v>
      </c>
      <c r="O21" s="23">
        <f t="shared" si="2"/>
        <v>11811.9</v>
      </c>
      <c r="P21" s="23">
        <f t="shared" si="13"/>
        <v>5905.95</v>
      </c>
      <c r="Q21" s="23">
        <f t="shared" si="3"/>
        <v>2451.4650000000001</v>
      </c>
      <c r="R21" s="23">
        <f t="shared" si="14"/>
        <v>41.50839407715948</v>
      </c>
      <c r="S21" s="23">
        <f t="shared" si="15"/>
        <v>20.75419703857974</v>
      </c>
      <c r="T21" s="23">
        <v>118.1</v>
      </c>
      <c r="U21" s="23">
        <f t="shared" si="16"/>
        <v>59.05</v>
      </c>
      <c r="V21" s="23">
        <v>0.11700000000000001</v>
      </c>
      <c r="W21" s="23">
        <f t="shared" si="17"/>
        <v>0.19813717188823035</v>
      </c>
      <c r="X21" s="23">
        <f t="shared" si="18"/>
        <v>9.9068585944115176E-2</v>
      </c>
      <c r="Y21" s="23">
        <v>15388.9</v>
      </c>
      <c r="Z21" s="23">
        <f t="shared" si="19"/>
        <v>7694.45</v>
      </c>
      <c r="AA21" s="23">
        <v>1740.0039999999999</v>
      </c>
      <c r="AB21" s="23">
        <f t="shared" si="20"/>
        <v>22.613754069491645</v>
      </c>
      <c r="AC21" s="23">
        <f t="shared" si="21"/>
        <v>11.306877034745822</v>
      </c>
      <c r="AD21" s="23">
        <v>11693.8</v>
      </c>
      <c r="AE21" s="23">
        <f t="shared" si="22"/>
        <v>5846.9</v>
      </c>
      <c r="AF21" s="23">
        <v>2451.348</v>
      </c>
      <c r="AG21" s="23">
        <f t="shared" si="23"/>
        <v>41.925601600848317</v>
      </c>
      <c r="AH21" s="23">
        <f t="shared" si="24"/>
        <v>20.962800800424159</v>
      </c>
      <c r="AI21" s="23">
        <v>630</v>
      </c>
      <c r="AJ21" s="23">
        <f t="shared" si="25"/>
        <v>315</v>
      </c>
      <c r="AK21" s="23">
        <v>0</v>
      </c>
      <c r="AL21" s="23">
        <f t="shared" si="26"/>
        <v>0</v>
      </c>
      <c r="AM21" s="23">
        <f t="shared" si="27"/>
        <v>0</v>
      </c>
      <c r="AN21" s="23">
        <v>0</v>
      </c>
      <c r="AO21" s="23">
        <f t="shared" si="28"/>
        <v>0</v>
      </c>
      <c r="AP21" s="23">
        <v>0</v>
      </c>
      <c r="AQ21" s="23" t="e">
        <f t="shared" si="29"/>
        <v>#DIV/0!</v>
      </c>
      <c r="AR21" s="23" t="e">
        <f t="shared" si="30"/>
        <v>#DIV/0!</v>
      </c>
      <c r="AS21" s="23">
        <v>0</v>
      </c>
      <c r="AT21" s="23">
        <f t="shared" si="31"/>
        <v>0</v>
      </c>
      <c r="AU21" s="23">
        <v>0</v>
      </c>
      <c r="AV21" s="23">
        <v>0</v>
      </c>
      <c r="AW21" s="23">
        <f t="shared" si="32"/>
        <v>0</v>
      </c>
      <c r="AX21" s="23">
        <v>0</v>
      </c>
      <c r="AY21" s="23">
        <v>62122.1</v>
      </c>
      <c r="AZ21" s="23">
        <f t="shared" si="33"/>
        <v>31061.05</v>
      </c>
      <c r="BA21" s="23">
        <v>31061.1</v>
      </c>
      <c r="BB21" s="23">
        <v>0</v>
      </c>
      <c r="BC21" s="23">
        <f t="shared" si="34"/>
        <v>0</v>
      </c>
      <c r="BD21" s="23">
        <v>0</v>
      </c>
      <c r="BE21" s="23">
        <v>0</v>
      </c>
      <c r="BF21" s="23">
        <f t="shared" si="35"/>
        <v>0</v>
      </c>
      <c r="BG21" s="23">
        <v>0</v>
      </c>
      <c r="BH21" s="23">
        <v>0</v>
      </c>
      <c r="BI21" s="23">
        <f t="shared" si="36"/>
        <v>0</v>
      </c>
      <c r="BJ21" s="23">
        <v>0</v>
      </c>
      <c r="BK21" s="23">
        <f t="shared" si="4"/>
        <v>4496.3999999999996</v>
      </c>
      <c r="BL21" s="23">
        <f t="shared" si="4"/>
        <v>2248.1999999999998</v>
      </c>
      <c r="BM21" s="23">
        <f t="shared" si="4"/>
        <v>808.43769999999995</v>
      </c>
      <c r="BN21" s="23">
        <f t="shared" si="37"/>
        <v>35.959331909972427</v>
      </c>
      <c r="BO21" s="23">
        <f t="shared" si="38"/>
        <v>17.979665954986213</v>
      </c>
      <c r="BP21" s="23">
        <v>2749.6</v>
      </c>
      <c r="BQ21" s="23">
        <f t="shared" si="39"/>
        <v>1374.8</v>
      </c>
      <c r="BR21" s="23">
        <v>708.6377</v>
      </c>
      <c r="BS21" s="23">
        <v>246.8</v>
      </c>
      <c r="BT21" s="23">
        <f t="shared" si="40"/>
        <v>123.4</v>
      </c>
      <c r="BU21" s="23">
        <v>99.8</v>
      </c>
      <c r="BV21" s="23">
        <v>0</v>
      </c>
      <c r="BW21" s="23">
        <f t="shared" si="41"/>
        <v>0</v>
      </c>
      <c r="BX21" s="23">
        <v>0</v>
      </c>
      <c r="BY21" s="23">
        <v>1500</v>
      </c>
      <c r="BZ21" s="23">
        <f t="shared" si="42"/>
        <v>750</v>
      </c>
      <c r="CA21" s="23">
        <v>0</v>
      </c>
      <c r="CB21" s="23">
        <v>0</v>
      </c>
      <c r="CC21" s="23">
        <f t="shared" si="43"/>
        <v>0</v>
      </c>
      <c r="CD21" s="23">
        <v>0</v>
      </c>
      <c r="CE21" s="23">
        <v>0</v>
      </c>
      <c r="CF21" s="23">
        <f t="shared" si="44"/>
        <v>0</v>
      </c>
      <c r="CG21" s="23">
        <v>0</v>
      </c>
      <c r="CH21" s="23">
        <v>0</v>
      </c>
      <c r="CI21" s="23">
        <f t="shared" si="45"/>
        <v>0</v>
      </c>
      <c r="CJ21" s="23">
        <v>0</v>
      </c>
      <c r="CK21" s="23">
        <v>1639.2</v>
      </c>
      <c r="CL21" s="23">
        <f t="shared" si="46"/>
        <v>819.6</v>
      </c>
      <c r="CM21" s="23">
        <v>96.944000000000003</v>
      </c>
      <c r="CN21" s="23">
        <v>1639.2</v>
      </c>
      <c r="CO21" s="23">
        <f t="shared" si="47"/>
        <v>819.6</v>
      </c>
      <c r="CP21" s="23">
        <v>96.944000000000003</v>
      </c>
      <c r="CQ21" s="23">
        <f t="shared" si="48"/>
        <v>11.828208882381649</v>
      </c>
      <c r="CR21" s="23">
        <f t="shared" si="49"/>
        <v>5.9141044411908243</v>
      </c>
      <c r="CS21" s="23">
        <v>0</v>
      </c>
      <c r="CT21" s="23">
        <f t="shared" si="50"/>
        <v>0</v>
      </c>
      <c r="CU21" s="23">
        <v>0</v>
      </c>
      <c r="CV21" s="23">
        <v>0</v>
      </c>
      <c r="CW21" s="23">
        <f t="shared" si="51"/>
        <v>0</v>
      </c>
      <c r="CX21" s="23">
        <v>0</v>
      </c>
      <c r="CY21" s="23">
        <v>0</v>
      </c>
      <c r="CZ21" s="23">
        <f t="shared" si="52"/>
        <v>0</v>
      </c>
      <c r="DA21" s="23">
        <v>0</v>
      </c>
      <c r="DB21" s="23">
        <v>0</v>
      </c>
      <c r="DC21" s="23">
        <f t="shared" si="53"/>
        <v>0</v>
      </c>
      <c r="DD21" s="23">
        <v>0</v>
      </c>
      <c r="DE21" s="23">
        <v>0</v>
      </c>
      <c r="DF21" s="23">
        <f t="shared" si="5"/>
        <v>96088.5</v>
      </c>
      <c r="DG21" s="23">
        <f t="shared" si="5"/>
        <v>48044.25</v>
      </c>
      <c r="DH21" s="23">
        <f t="shared" si="6"/>
        <v>36157.950700000001</v>
      </c>
      <c r="DI21" s="23">
        <v>0</v>
      </c>
      <c r="DJ21" s="23">
        <f t="shared" si="54"/>
        <v>0</v>
      </c>
      <c r="DK21" s="23">
        <v>0</v>
      </c>
      <c r="DL21" s="23">
        <v>39940.9</v>
      </c>
      <c r="DM21" s="23">
        <f t="shared" si="55"/>
        <v>19970.45</v>
      </c>
      <c r="DN21" s="23">
        <v>6633.8180000000002</v>
      </c>
      <c r="DO21" s="23">
        <v>0</v>
      </c>
      <c r="DP21" s="23">
        <f t="shared" si="56"/>
        <v>0</v>
      </c>
      <c r="DQ21" s="23">
        <v>0</v>
      </c>
      <c r="DR21" s="23">
        <v>0</v>
      </c>
      <c r="DS21" s="23">
        <f t="shared" si="57"/>
        <v>0</v>
      </c>
      <c r="DT21" s="23">
        <v>0</v>
      </c>
      <c r="DU21" s="23">
        <v>0</v>
      </c>
      <c r="DV21" s="23">
        <f t="shared" si="58"/>
        <v>0</v>
      </c>
      <c r="DW21" s="23">
        <v>0</v>
      </c>
      <c r="DX21" s="23">
        <v>17817.7</v>
      </c>
      <c r="DY21" s="23">
        <f t="shared" si="59"/>
        <v>8908.85</v>
      </c>
      <c r="DZ21" s="23">
        <v>8260.4174999999996</v>
      </c>
      <c r="EA21" s="23">
        <v>0</v>
      </c>
      <c r="EB21" s="23">
        <f t="shared" si="7"/>
        <v>57758.600000000006</v>
      </c>
      <c r="EC21" s="23">
        <f t="shared" si="7"/>
        <v>28879.300000000003</v>
      </c>
      <c r="ED21" s="23">
        <f t="shared" si="8"/>
        <v>14894.235499999999</v>
      </c>
    </row>
    <row r="22" spans="1:134" s="20" customFormat="1" ht="13.5" x14ac:dyDescent="0.25">
      <c r="A22" s="21">
        <v>13</v>
      </c>
      <c r="B22" s="28" t="s">
        <v>179</v>
      </c>
      <c r="C22" s="23">
        <v>1054.9590000000001</v>
      </c>
      <c r="D22" s="23">
        <v>3230.6383000000001</v>
      </c>
      <c r="E22" s="23">
        <f t="shared" si="0"/>
        <v>148356.69999999998</v>
      </c>
      <c r="F22" s="23">
        <f t="shared" si="0"/>
        <v>74178.349999999991</v>
      </c>
      <c r="G22" s="23">
        <f t="shared" si="0"/>
        <v>79370.035999999993</v>
      </c>
      <c r="H22" s="23">
        <f t="shared" si="9"/>
        <v>106.99892354035916</v>
      </c>
      <c r="I22" s="23">
        <f t="shared" si="10"/>
        <v>53.499461770179579</v>
      </c>
      <c r="J22" s="23">
        <f t="shared" si="1"/>
        <v>13940.3</v>
      </c>
      <c r="K22" s="23">
        <f t="shared" si="1"/>
        <v>6970.15</v>
      </c>
      <c r="L22" s="23">
        <f t="shared" si="1"/>
        <v>8261.8359999999993</v>
      </c>
      <c r="M22" s="23">
        <f t="shared" si="11"/>
        <v>118.53168152765723</v>
      </c>
      <c r="N22" s="23">
        <f t="shared" si="12"/>
        <v>59.265840763828614</v>
      </c>
      <c r="O22" s="23">
        <f t="shared" si="2"/>
        <v>4314</v>
      </c>
      <c r="P22" s="23">
        <f t="shared" si="13"/>
        <v>2157</v>
      </c>
      <c r="Q22" s="23">
        <f t="shared" si="3"/>
        <v>5746.5810000000001</v>
      </c>
      <c r="R22" s="23">
        <f t="shared" si="14"/>
        <v>266.41543810848401</v>
      </c>
      <c r="S22" s="23">
        <f t="shared" si="15"/>
        <v>133.20771905424201</v>
      </c>
      <c r="T22" s="23">
        <v>30</v>
      </c>
      <c r="U22" s="23">
        <f t="shared" si="16"/>
        <v>15</v>
      </c>
      <c r="V22" s="23">
        <v>7.0590000000000002</v>
      </c>
      <c r="W22" s="23">
        <f t="shared" si="17"/>
        <v>47.06</v>
      </c>
      <c r="X22" s="23">
        <f t="shared" si="18"/>
        <v>23.53</v>
      </c>
      <c r="Y22" s="23">
        <v>5600</v>
      </c>
      <c r="Z22" s="23">
        <f t="shared" si="19"/>
        <v>2800</v>
      </c>
      <c r="AA22" s="23">
        <v>1.4750000000000001</v>
      </c>
      <c r="AB22" s="23">
        <f t="shared" si="20"/>
        <v>5.2678571428571436E-2</v>
      </c>
      <c r="AC22" s="23">
        <f t="shared" si="21"/>
        <v>2.6339285714285718E-2</v>
      </c>
      <c r="AD22" s="23">
        <v>4284</v>
      </c>
      <c r="AE22" s="23">
        <f t="shared" si="22"/>
        <v>2142</v>
      </c>
      <c r="AF22" s="23">
        <v>5739.5219999999999</v>
      </c>
      <c r="AG22" s="23">
        <f t="shared" si="23"/>
        <v>267.95154061624646</v>
      </c>
      <c r="AH22" s="23">
        <f t="shared" si="24"/>
        <v>133.97577030812323</v>
      </c>
      <c r="AI22" s="23">
        <v>120</v>
      </c>
      <c r="AJ22" s="23">
        <f t="shared" si="25"/>
        <v>60</v>
      </c>
      <c r="AK22" s="23">
        <v>71.5</v>
      </c>
      <c r="AL22" s="23">
        <f t="shared" si="26"/>
        <v>119.16666666666667</v>
      </c>
      <c r="AM22" s="23">
        <f t="shared" si="27"/>
        <v>59.583333333333336</v>
      </c>
      <c r="AN22" s="23">
        <v>0</v>
      </c>
      <c r="AO22" s="23">
        <f t="shared" si="28"/>
        <v>0</v>
      </c>
      <c r="AP22" s="23">
        <v>0</v>
      </c>
      <c r="AQ22" s="23" t="e">
        <f t="shared" si="29"/>
        <v>#DIV/0!</v>
      </c>
      <c r="AR22" s="23" t="e">
        <f t="shared" si="30"/>
        <v>#DIV/0!</v>
      </c>
      <c r="AS22" s="23">
        <v>0</v>
      </c>
      <c r="AT22" s="23">
        <f t="shared" si="31"/>
        <v>0</v>
      </c>
      <c r="AU22" s="23">
        <v>0</v>
      </c>
      <c r="AV22" s="23">
        <v>0</v>
      </c>
      <c r="AW22" s="23">
        <f t="shared" si="32"/>
        <v>0</v>
      </c>
      <c r="AX22" s="23">
        <v>0</v>
      </c>
      <c r="AY22" s="23">
        <v>134416.4</v>
      </c>
      <c r="AZ22" s="23">
        <f t="shared" si="33"/>
        <v>67208.2</v>
      </c>
      <c r="BA22" s="23">
        <v>67208.2</v>
      </c>
      <c r="BB22" s="23">
        <v>0</v>
      </c>
      <c r="BC22" s="23">
        <f t="shared" si="34"/>
        <v>0</v>
      </c>
      <c r="BD22" s="23">
        <v>0</v>
      </c>
      <c r="BE22" s="23">
        <v>0</v>
      </c>
      <c r="BF22" s="23">
        <f t="shared" si="35"/>
        <v>0</v>
      </c>
      <c r="BG22" s="23">
        <v>0</v>
      </c>
      <c r="BH22" s="23">
        <v>0</v>
      </c>
      <c r="BI22" s="23">
        <f t="shared" si="36"/>
        <v>0</v>
      </c>
      <c r="BJ22" s="23">
        <v>0</v>
      </c>
      <c r="BK22" s="23">
        <f t="shared" si="4"/>
        <v>2906.3</v>
      </c>
      <c r="BL22" s="23">
        <f t="shared" si="4"/>
        <v>1453.15</v>
      </c>
      <c r="BM22" s="23">
        <f t="shared" si="4"/>
        <v>944.61500000000001</v>
      </c>
      <c r="BN22" s="23">
        <f t="shared" si="37"/>
        <v>65.004645081374946</v>
      </c>
      <c r="BO22" s="23">
        <f t="shared" si="38"/>
        <v>32.502322540687473</v>
      </c>
      <c r="BP22" s="23">
        <v>200</v>
      </c>
      <c r="BQ22" s="23">
        <f t="shared" si="39"/>
        <v>100</v>
      </c>
      <c r="BR22" s="23">
        <v>3</v>
      </c>
      <c r="BS22" s="23">
        <v>2106.3000000000002</v>
      </c>
      <c r="BT22" s="23">
        <f t="shared" si="40"/>
        <v>1053.1500000000001</v>
      </c>
      <c r="BU22" s="23">
        <v>629.31500000000005</v>
      </c>
      <c r="BV22" s="23">
        <v>0</v>
      </c>
      <c r="BW22" s="23">
        <f t="shared" si="41"/>
        <v>0</v>
      </c>
      <c r="BX22" s="23">
        <v>0</v>
      </c>
      <c r="BY22" s="23">
        <v>600</v>
      </c>
      <c r="BZ22" s="23">
        <f t="shared" si="42"/>
        <v>300</v>
      </c>
      <c r="CA22" s="23">
        <v>312.3</v>
      </c>
      <c r="CB22" s="23">
        <v>0</v>
      </c>
      <c r="CC22" s="23">
        <f t="shared" si="43"/>
        <v>0</v>
      </c>
      <c r="CD22" s="23">
        <v>0</v>
      </c>
      <c r="CE22" s="23">
        <v>0</v>
      </c>
      <c r="CF22" s="23">
        <f t="shared" si="44"/>
        <v>0</v>
      </c>
      <c r="CG22" s="23">
        <v>0</v>
      </c>
      <c r="CH22" s="23">
        <v>0</v>
      </c>
      <c r="CI22" s="23">
        <f t="shared" si="45"/>
        <v>0</v>
      </c>
      <c r="CJ22" s="23">
        <v>0</v>
      </c>
      <c r="CK22" s="23">
        <v>1000</v>
      </c>
      <c r="CL22" s="23">
        <f t="shared" si="46"/>
        <v>500</v>
      </c>
      <c r="CM22" s="23">
        <v>1467.665</v>
      </c>
      <c r="CN22" s="23">
        <v>600</v>
      </c>
      <c r="CO22" s="23">
        <f t="shared" si="47"/>
        <v>300</v>
      </c>
      <c r="CP22" s="23">
        <v>720.06500000000005</v>
      </c>
      <c r="CQ22" s="23">
        <f t="shared" si="48"/>
        <v>240.02166666666668</v>
      </c>
      <c r="CR22" s="23">
        <f t="shared" si="49"/>
        <v>120.01083333333334</v>
      </c>
      <c r="CS22" s="23">
        <v>0</v>
      </c>
      <c r="CT22" s="23">
        <f t="shared" si="50"/>
        <v>0</v>
      </c>
      <c r="CU22" s="23">
        <v>0</v>
      </c>
      <c r="CV22" s="23">
        <v>0</v>
      </c>
      <c r="CW22" s="23">
        <f t="shared" si="51"/>
        <v>0</v>
      </c>
      <c r="CX22" s="23">
        <v>0</v>
      </c>
      <c r="CY22" s="23">
        <v>0</v>
      </c>
      <c r="CZ22" s="23">
        <f t="shared" si="52"/>
        <v>0</v>
      </c>
      <c r="DA22" s="23">
        <v>3900</v>
      </c>
      <c r="DB22" s="23">
        <v>0</v>
      </c>
      <c r="DC22" s="23">
        <f t="shared" si="53"/>
        <v>0</v>
      </c>
      <c r="DD22" s="23">
        <v>30</v>
      </c>
      <c r="DE22" s="23">
        <v>0</v>
      </c>
      <c r="DF22" s="23">
        <f t="shared" si="5"/>
        <v>148356.69999999998</v>
      </c>
      <c r="DG22" s="23">
        <f t="shared" si="5"/>
        <v>74178.349999999991</v>
      </c>
      <c r="DH22" s="23">
        <f t="shared" si="6"/>
        <v>79370.035999999993</v>
      </c>
      <c r="DI22" s="23">
        <v>0</v>
      </c>
      <c r="DJ22" s="23">
        <f t="shared" si="54"/>
        <v>0</v>
      </c>
      <c r="DK22" s="23">
        <v>0</v>
      </c>
      <c r="DL22" s="23">
        <v>0</v>
      </c>
      <c r="DM22" s="23">
        <f t="shared" si="55"/>
        <v>0</v>
      </c>
      <c r="DN22" s="23">
        <v>0</v>
      </c>
      <c r="DO22" s="23">
        <v>0</v>
      </c>
      <c r="DP22" s="23">
        <f t="shared" si="56"/>
        <v>0</v>
      </c>
      <c r="DQ22" s="23">
        <v>0</v>
      </c>
      <c r="DR22" s="23">
        <v>0</v>
      </c>
      <c r="DS22" s="23">
        <f t="shared" si="57"/>
        <v>0</v>
      </c>
      <c r="DT22" s="23">
        <v>0</v>
      </c>
      <c r="DU22" s="23">
        <v>0</v>
      </c>
      <c r="DV22" s="23">
        <f t="shared" si="58"/>
        <v>0</v>
      </c>
      <c r="DW22" s="23">
        <v>0</v>
      </c>
      <c r="DX22" s="23">
        <v>22000</v>
      </c>
      <c r="DY22" s="23">
        <f t="shared" si="59"/>
        <v>11000</v>
      </c>
      <c r="DZ22" s="23">
        <v>7113.6968999999999</v>
      </c>
      <c r="EA22" s="23">
        <v>0</v>
      </c>
      <c r="EB22" s="23">
        <f t="shared" si="7"/>
        <v>22000</v>
      </c>
      <c r="EC22" s="23">
        <f t="shared" si="7"/>
        <v>11000</v>
      </c>
      <c r="ED22" s="23">
        <f t="shared" si="8"/>
        <v>7113.6968999999999</v>
      </c>
    </row>
    <row r="23" spans="1:134" x14ac:dyDescent="0.3">
      <c r="A23" s="21">
        <v>14</v>
      </c>
      <c r="B23" s="28" t="s">
        <v>180</v>
      </c>
      <c r="C23" s="23">
        <v>1099.7430999999999</v>
      </c>
      <c r="D23" s="23">
        <v>2005.1077</v>
      </c>
      <c r="E23" s="23">
        <f t="shared" si="0"/>
        <v>16519.8</v>
      </c>
      <c r="F23" s="23">
        <f t="shared" si="0"/>
        <v>8259.9</v>
      </c>
      <c r="G23" s="23">
        <f t="shared" si="0"/>
        <v>7495.5639999999994</v>
      </c>
      <c r="H23" s="23">
        <f t="shared" si="9"/>
        <v>90.746425501519383</v>
      </c>
      <c r="I23" s="23">
        <f t="shared" si="10"/>
        <v>45.373212750759691</v>
      </c>
      <c r="J23" s="23">
        <f t="shared" si="1"/>
        <v>2806</v>
      </c>
      <c r="K23" s="23">
        <f t="shared" si="1"/>
        <v>1403</v>
      </c>
      <c r="L23" s="23">
        <f t="shared" si="1"/>
        <v>638.66399999999999</v>
      </c>
      <c r="M23" s="23">
        <f t="shared" si="11"/>
        <v>45.521311475409838</v>
      </c>
      <c r="N23" s="23">
        <f t="shared" si="12"/>
        <v>22.760655737704919</v>
      </c>
      <c r="O23" s="23">
        <f t="shared" si="2"/>
        <v>950</v>
      </c>
      <c r="P23" s="23">
        <f t="shared" si="13"/>
        <v>475</v>
      </c>
      <c r="Q23" s="23">
        <f t="shared" si="3"/>
        <v>185.28100000000001</v>
      </c>
      <c r="R23" s="23">
        <f t="shared" si="14"/>
        <v>39.006526315789472</v>
      </c>
      <c r="S23" s="23">
        <f t="shared" si="15"/>
        <v>19.503263157894736</v>
      </c>
      <c r="T23" s="23">
        <v>0</v>
      </c>
      <c r="U23" s="23">
        <f t="shared" si="16"/>
        <v>0</v>
      </c>
      <c r="V23" s="23">
        <v>3.2000000000000001E-2</v>
      </c>
      <c r="W23" s="23" t="e">
        <f t="shared" si="17"/>
        <v>#DIV/0!</v>
      </c>
      <c r="X23" s="23" t="e">
        <f t="shared" si="18"/>
        <v>#DIV/0!</v>
      </c>
      <c r="Y23" s="23">
        <v>576</v>
      </c>
      <c r="Z23" s="23">
        <f t="shared" si="19"/>
        <v>288</v>
      </c>
      <c r="AA23" s="23">
        <v>164.18299999999999</v>
      </c>
      <c r="AB23" s="23">
        <f t="shared" si="20"/>
        <v>57.007986111111109</v>
      </c>
      <c r="AC23" s="23">
        <f t="shared" si="21"/>
        <v>28.503993055555554</v>
      </c>
      <c r="AD23" s="23">
        <v>950</v>
      </c>
      <c r="AE23" s="23">
        <f t="shared" si="22"/>
        <v>475</v>
      </c>
      <c r="AF23" s="23">
        <v>185.249</v>
      </c>
      <c r="AG23" s="23">
        <f t="shared" si="23"/>
        <v>38.99978947368421</v>
      </c>
      <c r="AH23" s="23">
        <f t="shared" si="24"/>
        <v>19.499894736842105</v>
      </c>
      <c r="AI23" s="23">
        <v>0</v>
      </c>
      <c r="AJ23" s="23">
        <f t="shared" si="25"/>
        <v>0</v>
      </c>
      <c r="AK23" s="23">
        <v>0</v>
      </c>
      <c r="AL23" s="23" t="e">
        <f t="shared" si="26"/>
        <v>#DIV/0!</v>
      </c>
      <c r="AM23" s="23" t="e">
        <f t="shared" si="27"/>
        <v>#DIV/0!</v>
      </c>
      <c r="AN23" s="23">
        <v>0</v>
      </c>
      <c r="AO23" s="23">
        <f t="shared" si="28"/>
        <v>0</v>
      </c>
      <c r="AP23" s="23">
        <v>0</v>
      </c>
      <c r="AQ23" s="23" t="e">
        <f t="shared" si="29"/>
        <v>#DIV/0!</v>
      </c>
      <c r="AR23" s="23" t="e">
        <f t="shared" si="30"/>
        <v>#DIV/0!</v>
      </c>
      <c r="AS23" s="23">
        <v>0</v>
      </c>
      <c r="AT23" s="23">
        <f t="shared" si="31"/>
        <v>0</v>
      </c>
      <c r="AU23" s="23">
        <v>0</v>
      </c>
      <c r="AV23" s="23">
        <v>0</v>
      </c>
      <c r="AW23" s="23">
        <f t="shared" si="32"/>
        <v>0</v>
      </c>
      <c r="AX23" s="23">
        <v>0</v>
      </c>
      <c r="AY23" s="23">
        <v>13713.8</v>
      </c>
      <c r="AZ23" s="23">
        <f t="shared" si="33"/>
        <v>6856.9</v>
      </c>
      <c r="BA23" s="23">
        <v>6856.9</v>
      </c>
      <c r="BB23" s="23">
        <v>0</v>
      </c>
      <c r="BC23" s="23">
        <f t="shared" si="34"/>
        <v>0</v>
      </c>
      <c r="BD23" s="23">
        <v>0</v>
      </c>
      <c r="BE23" s="23">
        <v>0</v>
      </c>
      <c r="BF23" s="23">
        <f t="shared" si="35"/>
        <v>0</v>
      </c>
      <c r="BG23" s="23">
        <v>0</v>
      </c>
      <c r="BH23" s="23">
        <v>0</v>
      </c>
      <c r="BI23" s="23">
        <f t="shared" si="36"/>
        <v>0</v>
      </c>
      <c r="BJ23" s="23">
        <v>0</v>
      </c>
      <c r="BK23" s="23">
        <f t="shared" si="4"/>
        <v>1050</v>
      </c>
      <c r="BL23" s="23">
        <f t="shared" si="4"/>
        <v>525</v>
      </c>
      <c r="BM23" s="23">
        <f t="shared" si="4"/>
        <v>264.2</v>
      </c>
      <c r="BN23" s="23">
        <f t="shared" si="37"/>
        <v>50.32380952380953</v>
      </c>
      <c r="BO23" s="23">
        <f t="shared" si="38"/>
        <v>25.161904761904765</v>
      </c>
      <c r="BP23" s="23">
        <v>432</v>
      </c>
      <c r="BQ23" s="23">
        <f t="shared" si="39"/>
        <v>216</v>
      </c>
      <c r="BR23" s="23">
        <v>214.2</v>
      </c>
      <c r="BS23" s="23">
        <v>618</v>
      </c>
      <c r="BT23" s="23">
        <f t="shared" si="40"/>
        <v>309</v>
      </c>
      <c r="BU23" s="23">
        <v>50</v>
      </c>
      <c r="BV23" s="23">
        <v>0</v>
      </c>
      <c r="BW23" s="23">
        <f t="shared" si="41"/>
        <v>0</v>
      </c>
      <c r="BX23" s="23">
        <v>0</v>
      </c>
      <c r="BY23" s="23">
        <v>0</v>
      </c>
      <c r="BZ23" s="23">
        <f t="shared" si="42"/>
        <v>0</v>
      </c>
      <c r="CA23" s="23">
        <v>0</v>
      </c>
      <c r="CB23" s="23">
        <v>0</v>
      </c>
      <c r="CC23" s="23">
        <f t="shared" si="43"/>
        <v>0</v>
      </c>
      <c r="CD23" s="23">
        <v>0</v>
      </c>
      <c r="CE23" s="23">
        <v>0</v>
      </c>
      <c r="CF23" s="23">
        <f t="shared" si="44"/>
        <v>0</v>
      </c>
      <c r="CG23" s="23">
        <v>0</v>
      </c>
      <c r="CH23" s="23">
        <v>0</v>
      </c>
      <c r="CI23" s="23">
        <f t="shared" si="45"/>
        <v>0</v>
      </c>
      <c r="CJ23" s="23">
        <v>0</v>
      </c>
      <c r="CK23" s="23">
        <v>230</v>
      </c>
      <c r="CL23" s="23">
        <f t="shared" si="46"/>
        <v>115</v>
      </c>
      <c r="CM23" s="23">
        <v>25</v>
      </c>
      <c r="CN23" s="23">
        <v>230</v>
      </c>
      <c r="CO23" s="23">
        <f t="shared" si="47"/>
        <v>115</v>
      </c>
      <c r="CP23" s="23">
        <v>25</v>
      </c>
      <c r="CQ23" s="23">
        <f t="shared" si="48"/>
        <v>21.739130434782609</v>
      </c>
      <c r="CR23" s="23">
        <f t="shared" si="49"/>
        <v>10.869565217391305</v>
      </c>
      <c r="CS23" s="23">
        <v>0</v>
      </c>
      <c r="CT23" s="23">
        <f t="shared" si="50"/>
        <v>0</v>
      </c>
      <c r="CU23" s="23">
        <v>0</v>
      </c>
      <c r="CV23" s="23">
        <v>0</v>
      </c>
      <c r="CW23" s="23">
        <f t="shared" si="51"/>
        <v>0</v>
      </c>
      <c r="CX23" s="23">
        <v>0</v>
      </c>
      <c r="CY23" s="23">
        <v>0</v>
      </c>
      <c r="CZ23" s="23">
        <f t="shared" si="52"/>
        <v>0</v>
      </c>
      <c r="DA23" s="23">
        <v>0</v>
      </c>
      <c r="DB23" s="23">
        <v>0</v>
      </c>
      <c r="DC23" s="23">
        <f t="shared" si="53"/>
        <v>0</v>
      </c>
      <c r="DD23" s="23">
        <v>0</v>
      </c>
      <c r="DE23" s="23">
        <v>0</v>
      </c>
      <c r="DF23" s="23">
        <f t="shared" si="5"/>
        <v>16519.8</v>
      </c>
      <c r="DG23" s="23">
        <f t="shared" si="5"/>
        <v>8259.9</v>
      </c>
      <c r="DH23" s="23">
        <f t="shared" si="6"/>
        <v>7495.5639999999994</v>
      </c>
      <c r="DI23" s="23">
        <v>0</v>
      </c>
      <c r="DJ23" s="23">
        <f t="shared" si="54"/>
        <v>0</v>
      </c>
      <c r="DK23" s="23">
        <v>0</v>
      </c>
      <c r="DL23" s="23">
        <v>0</v>
      </c>
      <c r="DM23" s="23">
        <f t="shared" si="55"/>
        <v>0</v>
      </c>
      <c r="DN23" s="23">
        <v>0</v>
      </c>
      <c r="DO23" s="23">
        <v>0</v>
      </c>
      <c r="DP23" s="23">
        <f t="shared" si="56"/>
        <v>0</v>
      </c>
      <c r="DQ23" s="23">
        <v>0</v>
      </c>
      <c r="DR23" s="23">
        <v>0</v>
      </c>
      <c r="DS23" s="23">
        <f t="shared" si="57"/>
        <v>0</v>
      </c>
      <c r="DT23" s="23">
        <v>0</v>
      </c>
      <c r="DU23" s="23">
        <v>0</v>
      </c>
      <c r="DV23" s="23">
        <f t="shared" si="58"/>
        <v>0</v>
      </c>
      <c r="DW23" s="23">
        <v>0</v>
      </c>
      <c r="DX23" s="23">
        <v>0</v>
      </c>
      <c r="DY23" s="23">
        <f t="shared" si="59"/>
        <v>0</v>
      </c>
      <c r="DZ23" s="23">
        <v>0</v>
      </c>
      <c r="EA23" s="23">
        <v>0</v>
      </c>
      <c r="EB23" s="23">
        <f t="shared" si="7"/>
        <v>0</v>
      </c>
      <c r="EC23" s="23">
        <f t="shared" si="7"/>
        <v>0</v>
      </c>
      <c r="ED23" s="23">
        <f t="shared" si="8"/>
        <v>0</v>
      </c>
    </row>
    <row r="24" spans="1:134" x14ac:dyDescent="0.3">
      <c r="A24" s="21">
        <v>15</v>
      </c>
      <c r="B24" s="28" t="s">
        <v>181</v>
      </c>
      <c r="C24" s="23">
        <v>0</v>
      </c>
      <c r="D24" s="23">
        <v>12738.8889</v>
      </c>
      <c r="E24" s="23">
        <f t="shared" si="0"/>
        <v>123386</v>
      </c>
      <c r="F24" s="23">
        <f t="shared" si="0"/>
        <v>61693</v>
      </c>
      <c r="G24" s="23">
        <f t="shared" si="0"/>
        <v>41260.728999999999</v>
      </c>
      <c r="H24" s="23">
        <f t="shared" si="9"/>
        <v>66.880730390806093</v>
      </c>
      <c r="I24" s="23">
        <f t="shared" si="10"/>
        <v>33.440365195403047</v>
      </c>
      <c r="J24" s="23">
        <f t="shared" si="1"/>
        <v>15408.300000000001</v>
      </c>
      <c r="K24" s="23">
        <f t="shared" si="1"/>
        <v>7704.1500000000005</v>
      </c>
      <c r="L24" s="23">
        <f t="shared" si="1"/>
        <v>4285.7290000000003</v>
      </c>
      <c r="M24" s="23">
        <f t="shared" si="11"/>
        <v>55.62883640635242</v>
      </c>
      <c r="N24" s="23">
        <f t="shared" si="12"/>
        <v>27.81441820317621</v>
      </c>
      <c r="O24" s="23">
        <f t="shared" si="2"/>
        <v>8674.6</v>
      </c>
      <c r="P24" s="23">
        <f t="shared" si="13"/>
        <v>4337.3</v>
      </c>
      <c r="Q24" s="23">
        <f t="shared" si="3"/>
        <v>2074.1459999999997</v>
      </c>
      <c r="R24" s="23">
        <f t="shared" si="14"/>
        <v>47.821132962903178</v>
      </c>
      <c r="S24" s="23">
        <f t="shared" si="15"/>
        <v>23.910566481451589</v>
      </c>
      <c r="T24" s="23">
        <v>52.6</v>
      </c>
      <c r="U24" s="23">
        <f t="shared" si="16"/>
        <v>26.3</v>
      </c>
      <c r="V24" s="23">
        <v>0.16700000000000001</v>
      </c>
      <c r="W24" s="23">
        <f t="shared" si="17"/>
        <v>0.63498098859315599</v>
      </c>
      <c r="X24" s="23">
        <f t="shared" si="18"/>
        <v>0.317490494296578</v>
      </c>
      <c r="Y24" s="23">
        <v>2927.5</v>
      </c>
      <c r="Z24" s="23">
        <f t="shared" si="19"/>
        <v>1463.75</v>
      </c>
      <c r="AA24" s="23">
        <v>52.789000000000001</v>
      </c>
      <c r="AB24" s="23">
        <f t="shared" si="20"/>
        <v>3.6064218616567034</v>
      </c>
      <c r="AC24" s="23">
        <f t="shared" si="21"/>
        <v>1.8032109308283517</v>
      </c>
      <c r="AD24" s="23">
        <v>8622</v>
      </c>
      <c r="AE24" s="23">
        <f t="shared" si="22"/>
        <v>4311</v>
      </c>
      <c r="AF24" s="23">
        <v>2073.9789999999998</v>
      </c>
      <c r="AG24" s="23">
        <f t="shared" si="23"/>
        <v>48.109000231964735</v>
      </c>
      <c r="AH24" s="23">
        <f t="shared" si="24"/>
        <v>24.054500115982368</v>
      </c>
      <c r="AI24" s="23">
        <v>1035.5</v>
      </c>
      <c r="AJ24" s="23">
        <f t="shared" si="25"/>
        <v>517.75</v>
      </c>
      <c r="AK24" s="23">
        <v>0</v>
      </c>
      <c r="AL24" s="23">
        <f t="shared" si="26"/>
        <v>0</v>
      </c>
      <c r="AM24" s="23">
        <f t="shared" si="27"/>
        <v>0</v>
      </c>
      <c r="AN24" s="23">
        <v>0</v>
      </c>
      <c r="AO24" s="23">
        <f t="shared" si="28"/>
        <v>0</v>
      </c>
      <c r="AP24" s="23">
        <v>0</v>
      </c>
      <c r="AQ24" s="23" t="e">
        <f t="shared" si="29"/>
        <v>#DIV/0!</v>
      </c>
      <c r="AR24" s="23" t="e">
        <f t="shared" si="30"/>
        <v>#DIV/0!</v>
      </c>
      <c r="AS24" s="23">
        <v>0</v>
      </c>
      <c r="AT24" s="23">
        <f t="shared" si="31"/>
        <v>0</v>
      </c>
      <c r="AU24" s="23">
        <v>0</v>
      </c>
      <c r="AV24" s="23">
        <v>0</v>
      </c>
      <c r="AW24" s="23">
        <f t="shared" si="32"/>
        <v>0</v>
      </c>
      <c r="AX24" s="23">
        <v>0</v>
      </c>
      <c r="AY24" s="23">
        <v>73949.899999999994</v>
      </c>
      <c r="AZ24" s="23">
        <f t="shared" si="33"/>
        <v>36974.949999999997</v>
      </c>
      <c r="BA24" s="23">
        <v>36975</v>
      </c>
      <c r="BB24" s="23">
        <v>0</v>
      </c>
      <c r="BC24" s="23">
        <f t="shared" si="34"/>
        <v>0</v>
      </c>
      <c r="BD24" s="23">
        <v>0</v>
      </c>
      <c r="BE24" s="23">
        <v>0</v>
      </c>
      <c r="BF24" s="23">
        <f t="shared" si="35"/>
        <v>0</v>
      </c>
      <c r="BG24" s="23">
        <v>0</v>
      </c>
      <c r="BH24" s="23">
        <v>0</v>
      </c>
      <c r="BI24" s="23">
        <f t="shared" si="36"/>
        <v>0</v>
      </c>
      <c r="BJ24" s="23">
        <v>0</v>
      </c>
      <c r="BK24" s="23">
        <f t="shared" si="4"/>
        <v>1690.7</v>
      </c>
      <c r="BL24" s="23">
        <f t="shared" si="4"/>
        <v>845.35</v>
      </c>
      <c r="BM24" s="23">
        <f t="shared" si="4"/>
        <v>0</v>
      </c>
      <c r="BN24" s="23">
        <f t="shared" si="37"/>
        <v>0</v>
      </c>
      <c r="BO24" s="23">
        <f t="shared" si="38"/>
        <v>0</v>
      </c>
      <c r="BP24" s="23">
        <v>1690.7</v>
      </c>
      <c r="BQ24" s="23">
        <f t="shared" si="39"/>
        <v>845.35</v>
      </c>
      <c r="BR24" s="23">
        <v>0</v>
      </c>
      <c r="BS24" s="23">
        <v>0</v>
      </c>
      <c r="BT24" s="23">
        <f t="shared" si="40"/>
        <v>0</v>
      </c>
      <c r="BU24" s="23">
        <v>0</v>
      </c>
      <c r="BV24" s="23">
        <v>0</v>
      </c>
      <c r="BW24" s="23">
        <f t="shared" si="41"/>
        <v>0</v>
      </c>
      <c r="BX24" s="23">
        <v>0</v>
      </c>
      <c r="BY24" s="23">
        <v>0</v>
      </c>
      <c r="BZ24" s="23">
        <f t="shared" si="42"/>
        <v>0</v>
      </c>
      <c r="CA24" s="23">
        <v>0</v>
      </c>
      <c r="CB24" s="23">
        <v>0</v>
      </c>
      <c r="CC24" s="23">
        <f t="shared" si="43"/>
        <v>0</v>
      </c>
      <c r="CD24" s="23">
        <v>0</v>
      </c>
      <c r="CE24" s="23">
        <v>0</v>
      </c>
      <c r="CF24" s="23">
        <f t="shared" si="44"/>
        <v>0</v>
      </c>
      <c r="CG24" s="23">
        <v>0</v>
      </c>
      <c r="CH24" s="23">
        <v>0</v>
      </c>
      <c r="CI24" s="23">
        <f t="shared" si="45"/>
        <v>0</v>
      </c>
      <c r="CJ24" s="23">
        <v>0</v>
      </c>
      <c r="CK24" s="23">
        <v>1080</v>
      </c>
      <c r="CL24" s="23">
        <f t="shared" si="46"/>
        <v>540</v>
      </c>
      <c r="CM24" s="23">
        <v>241.8</v>
      </c>
      <c r="CN24" s="23">
        <v>1080</v>
      </c>
      <c r="CO24" s="23">
        <f t="shared" si="47"/>
        <v>540</v>
      </c>
      <c r="CP24" s="23">
        <v>2.4</v>
      </c>
      <c r="CQ24" s="23">
        <f t="shared" si="48"/>
        <v>0.44444444444444442</v>
      </c>
      <c r="CR24" s="23">
        <f t="shared" si="49"/>
        <v>0.22222222222222221</v>
      </c>
      <c r="CS24" s="23">
        <v>0</v>
      </c>
      <c r="CT24" s="23">
        <f t="shared" si="50"/>
        <v>0</v>
      </c>
      <c r="CU24" s="23">
        <v>1916.9939999999999</v>
      </c>
      <c r="CV24" s="23">
        <v>0</v>
      </c>
      <c r="CW24" s="23">
        <f t="shared" si="51"/>
        <v>0</v>
      </c>
      <c r="CX24" s="23">
        <v>0</v>
      </c>
      <c r="CY24" s="23">
        <v>0</v>
      </c>
      <c r="CZ24" s="23">
        <f t="shared" si="52"/>
        <v>0</v>
      </c>
      <c r="DA24" s="23">
        <v>0</v>
      </c>
      <c r="DB24" s="23">
        <v>0</v>
      </c>
      <c r="DC24" s="23">
        <f t="shared" si="53"/>
        <v>0</v>
      </c>
      <c r="DD24" s="23">
        <v>0</v>
      </c>
      <c r="DE24" s="23">
        <v>0</v>
      </c>
      <c r="DF24" s="23">
        <f t="shared" si="5"/>
        <v>89358.2</v>
      </c>
      <c r="DG24" s="23">
        <f t="shared" si="5"/>
        <v>44679.1</v>
      </c>
      <c r="DH24" s="23">
        <f t="shared" si="6"/>
        <v>41260.728999999999</v>
      </c>
      <c r="DI24" s="23">
        <v>0</v>
      </c>
      <c r="DJ24" s="23">
        <f t="shared" si="54"/>
        <v>0</v>
      </c>
      <c r="DK24" s="23">
        <v>0</v>
      </c>
      <c r="DL24" s="23">
        <v>34027.800000000003</v>
      </c>
      <c r="DM24" s="23">
        <f t="shared" si="55"/>
        <v>17013.900000000001</v>
      </c>
      <c r="DN24" s="23">
        <v>0</v>
      </c>
      <c r="DO24" s="23">
        <v>0</v>
      </c>
      <c r="DP24" s="23">
        <f t="shared" si="56"/>
        <v>0</v>
      </c>
      <c r="DQ24" s="23">
        <v>0</v>
      </c>
      <c r="DR24" s="23">
        <v>0</v>
      </c>
      <c r="DS24" s="23">
        <f t="shared" si="57"/>
        <v>0</v>
      </c>
      <c r="DT24" s="23">
        <v>0</v>
      </c>
      <c r="DU24" s="23">
        <v>0</v>
      </c>
      <c r="DV24" s="23">
        <f t="shared" si="58"/>
        <v>0</v>
      </c>
      <c r="DW24" s="23">
        <v>0</v>
      </c>
      <c r="DX24" s="23">
        <v>10000</v>
      </c>
      <c r="DY24" s="23">
        <f t="shared" si="59"/>
        <v>5000</v>
      </c>
      <c r="DZ24" s="23">
        <v>0</v>
      </c>
      <c r="EA24" s="23">
        <v>0</v>
      </c>
      <c r="EB24" s="23">
        <f t="shared" si="7"/>
        <v>44027.8</v>
      </c>
      <c r="EC24" s="23">
        <f t="shared" si="7"/>
        <v>22013.9</v>
      </c>
      <c r="ED24" s="23">
        <f t="shared" si="8"/>
        <v>0</v>
      </c>
    </row>
    <row r="25" spans="1:134" x14ac:dyDescent="0.3">
      <c r="A25" s="152" t="s">
        <v>234</v>
      </c>
      <c r="B25" s="153"/>
      <c r="C25" s="33"/>
      <c r="D25" s="33"/>
      <c r="E25" s="33">
        <f>SUM(E10:E24)</f>
        <v>1753889.4300000002</v>
      </c>
      <c r="F25" s="33"/>
      <c r="G25" s="33"/>
      <c r="H25" s="33"/>
      <c r="I25" s="33"/>
      <c r="J25" s="33">
        <f>SUM(J10:J24)</f>
        <v>447473.93000000005</v>
      </c>
      <c r="K25" s="33">
        <f t="shared" ref="K25:BV25" si="60">SUM(K10:K24)</f>
        <v>223736.96500000003</v>
      </c>
      <c r="L25" s="33">
        <f t="shared" si="60"/>
        <v>116263.402</v>
      </c>
      <c r="M25" s="33">
        <f t="shared" si="11"/>
        <v>51.964324268008191</v>
      </c>
      <c r="N25" s="33">
        <f t="shared" si="12"/>
        <v>25.982162134004096</v>
      </c>
      <c r="O25" s="33">
        <f t="shared" si="60"/>
        <v>121601.1</v>
      </c>
      <c r="P25" s="33">
        <f t="shared" si="60"/>
        <v>60800.55</v>
      </c>
      <c r="Q25" s="33">
        <f t="shared" si="60"/>
        <v>48985.389400000015</v>
      </c>
      <c r="R25" s="33">
        <f t="shared" si="14"/>
        <v>80.567345854601669</v>
      </c>
      <c r="S25" s="33">
        <f t="shared" si="15"/>
        <v>40.283672927300834</v>
      </c>
      <c r="T25" s="33">
        <f t="shared" si="60"/>
        <v>3211.2</v>
      </c>
      <c r="U25" s="33">
        <f t="shared" si="60"/>
        <v>1605.6</v>
      </c>
      <c r="V25" s="33">
        <f t="shared" si="60"/>
        <v>1596.4993999999997</v>
      </c>
      <c r="W25" s="33" t="e">
        <f t="shared" si="60"/>
        <v>#DIV/0!</v>
      </c>
      <c r="X25" s="33" t="e">
        <f t="shared" si="60"/>
        <v>#DIV/0!</v>
      </c>
      <c r="Y25" s="33">
        <f t="shared" si="60"/>
        <v>108094.69999999998</v>
      </c>
      <c r="Z25" s="33">
        <f t="shared" si="60"/>
        <v>54047.349999999991</v>
      </c>
      <c r="AA25" s="33">
        <f t="shared" si="60"/>
        <v>7959.1963999999998</v>
      </c>
      <c r="AB25" s="33">
        <f t="shared" si="20"/>
        <v>14.726339774290508</v>
      </c>
      <c r="AC25" s="33">
        <f t="shared" si="21"/>
        <v>7.3631698871452542</v>
      </c>
      <c r="AD25" s="33">
        <f t="shared" si="60"/>
        <v>118389.90000000001</v>
      </c>
      <c r="AE25" s="33">
        <f t="shared" si="60"/>
        <v>59194.950000000004</v>
      </c>
      <c r="AF25" s="33">
        <f t="shared" si="60"/>
        <v>47388.890000000007</v>
      </c>
      <c r="AG25" s="33">
        <f t="shared" si="60"/>
        <v>1433.7921330373413</v>
      </c>
      <c r="AH25" s="33">
        <f t="shared" si="60"/>
        <v>716.89606651867064</v>
      </c>
      <c r="AI25" s="33">
        <f t="shared" si="60"/>
        <v>6617.13</v>
      </c>
      <c r="AJ25" s="33">
        <f t="shared" si="60"/>
        <v>3308.5650000000001</v>
      </c>
      <c r="AK25" s="33">
        <f t="shared" si="60"/>
        <v>2485.4299999999998</v>
      </c>
      <c r="AL25" s="33">
        <f t="shared" si="26"/>
        <v>75.121087238727355</v>
      </c>
      <c r="AM25" s="33">
        <f t="shared" si="27"/>
        <v>37.560543619363678</v>
      </c>
      <c r="AN25" s="33">
        <f t="shared" si="60"/>
        <v>5000</v>
      </c>
      <c r="AO25" s="33">
        <f t="shared" si="60"/>
        <v>2500</v>
      </c>
      <c r="AP25" s="33">
        <f t="shared" si="60"/>
        <v>3216.5</v>
      </c>
      <c r="AQ25" s="33" t="e">
        <f t="shared" si="60"/>
        <v>#DIV/0!</v>
      </c>
      <c r="AR25" s="33" t="e">
        <f t="shared" si="60"/>
        <v>#DIV/0!</v>
      </c>
      <c r="AS25" s="33">
        <f t="shared" si="60"/>
        <v>0</v>
      </c>
      <c r="AT25" s="33">
        <f t="shared" si="60"/>
        <v>0</v>
      </c>
      <c r="AU25" s="33">
        <f t="shared" si="60"/>
        <v>0</v>
      </c>
      <c r="AV25" s="33">
        <f t="shared" si="60"/>
        <v>0</v>
      </c>
      <c r="AW25" s="33">
        <f t="shared" si="60"/>
        <v>0</v>
      </c>
      <c r="AX25" s="33">
        <f t="shared" si="60"/>
        <v>8978</v>
      </c>
      <c r="AY25" s="33">
        <f t="shared" si="60"/>
        <v>1136236.7999999998</v>
      </c>
      <c r="AZ25" s="33">
        <f t="shared" si="60"/>
        <v>568118.39999999991</v>
      </c>
      <c r="BA25" s="33">
        <f t="shared" si="60"/>
        <v>568118.69999999995</v>
      </c>
      <c r="BB25" s="33">
        <f t="shared" si="60"/>
        <v>8401.2000000000007</v>
      </c>
      <c r="BC25" s="33">
        <f t="shared" si="60"/>
        <v>4200.6000000000004</v>
      </c>
      <c r="BD25" s="33">
        <f t="shared" si="60"/>
        <v>3138.4</v>
      </c>
      <c r="BE25" s="33">
        <f t="shared" si="60"/>
        <v>0</v>
      </c>
      <c r="BF25" s="33">
        <f t="shared" si="60"/>
        <v>0</v>
      </c>
      <c r="BG25" s="33">
        <f t="shared" si="60"/>
        <v>0</v>
      </c>
      <c r="BH25" s="33">
        <f t="shared" si="60"/>
        <v>0</v>
      </c>
      <c r="BI25" s="33">
        <f t="shared" si="60"/>
        <v>0</v>
      </c>
      <c r="BJ25" s="33">
        <f t="shared" si="60"/>
        <v>0</v>
      </c>
      <c r="BK25" s="33">
        <f t="shared" si="60"/>
        <v>163683.1</v>
      </c>
      <c r="BL25" s="33">
        <f t="shared" si="60"/>
        <v>81841.55</v>
      </c>
      <c r="BM25" s="33">
        <f t="shared" si="60"/>
        <v>33820.169899999994</v>
      </c>
      <c r="BN25" s="33">
        <f t="shared" si="37"/>
        <v>41.3239606288004</v>
      </c>
      <c r="BO25" s="33">
        <f t="shared" si="38"/>
        <v>20.6619803144002</v>
      </c>
      <c r="BP25" s="33">
        <f t="shared" si="60"/>
        <v>146094.90000000002</v>
      </c>
      <c r="BQ25" s="33">
        <f t="shared" si="60"/>
        <v>73047.450000000012</v>
      </c>
      <c r="BR25" s="33">
        <f t="shared" si="60"/>
        <v>26855.349900000001</v>
      </c>
      <c r="BS25" s="33">
        <f t="shared" si="60"/>
        <v>8188.2000000000007</v>
      </c>
      <c r="BT25" s="33">
        <f t="shared" si="60"/>
        <v>4094.1000000000004</v>
      </c>
      <c r="BU25" s="33">
        <f t="shared" si="60"/>
        <v>3175.6750000000002</v>
      </c>
      <c r="BV25" s="33">
        <f t="shared" si="60"/>
        <v>0</v>
      </c>
      <c r="BW25" s="33">
        <f t="shared" ref="BW25:CP25" si="61">SUM(BW10:BW24)</f>
        <v>0</v>
      </c>
      <c r="BX25" s="33">
        <f t="shared" si="61"/>
        <v>0</v>
      </c>
      <c r="BY25" s="33">
        <f t="shared" si="61"/>
        <v>9400</v>
      </c>
      <c r="BZ25" s="33">
        <f t="shared" si="61"/>
        <v>4700</v>
      </c>
      <c r="CA25" s="33">
        <f t="shared" si="61"/>
        <v>3789.145</v>
      </c>
      <c r="CB25" s="33">
        <f t="shared" si="61"/>
        <v>0</v>
      </c>
      <c r="CC25" s="33">
        <f t="shared" si="61"/>
        <v>0</v>
      </c>
      <c r="CD25" s="33">
        <f t="shared" si="61"/>
        <v>0</v>
      </c>
      <c r="CE25" s="33">
        <f t="shared" si="61"/>
        <v>3703.27</v>
      </c>
      <c r="CF25" s="33">
        <f t="shared" si="61"/>
        <v>1851.635</v>
      </c>
      <c r="CG25" s="33">
        <f t="shared" si="61"/>
        <v>1203.55</v>
      </c>
      <c r="CH25" s="33">
        <f t="shared" si="61"/>
        <v>0</v>
      </c>
      <c r="CI25" s="33">
        <f t="shared" si="61"/>
        <v>0</v>
      </c>
      <c r="CJ25" s="33">
        <f t="shared" si="61"/>
        <v>0</v>
      </c>
      <c r="CK25" s="33">
        <f t="shared" si="61"/>
        <v>40917.9</v>
      </c>
      <c r="CL25" s="33">
        <f t="shared" si="61"/>
        <v>20458.95</v>
      </c>
      <c r="CM25" s="33">
        <f t="shared" si="61"/>
        <v>11976.576399999998</v>
      </c>
      <c r="CN25" s="33">
        <f t="shared" si="61"/>
        <v>24967.9</v>
      </c>
      <c r="CO25" s="33">
        <f t="shared" si="61"/>
        <v>12483.95</v>
      </c>
      <c r="CP25" s="33">
        <f t="shared" si="61"/>
        <v>5423.4063999999998</v>
      </c>
      <c r="CQ25" s="23">
        <f t="shared" si="48"/>
        <v>43.443032053156251</v>
      </c>
      <c r="CR25" s="33">
        <f t="shared" si="49"/>
        <v>21.721516026578126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</row>
    <row r="26" spans="1:134" s="20" customFormat="1" ht="13.5" x14ac:dyDescent="0.25">
      <c r="A26" s="21">
        <v>16</v>
      </c>
      <c r="B26" s="28" t="s">
        <v>182</v>
      </c>
      <c r="C26" s="23">
        <v>5844.2561999999998</v>
      </c>
      <c r="D26" s="23">
        <v>69773.478799999997</v>
      </c>
      <c r="E26" s="23">
        <f t="shared" si="0"/>
        <v>1221472.1566999999</v>
      </c>
      <c r="F26" s="23">
        <f t="shared" si="0"/>
        <v>610736.07834999997</v>
      </c>
      <c r="G26" s="23">
        <f t="shared" si="0"/>
        <v>401537.97429999994</v>
      </c>
      <c r="H26" s="23">
        <f t="shared" si="9"/>
        <v>65.746561982193398</v>
      </c>
      <c r="I26" s="23">
        <f t="shared" si="10"/>
        <v>32.873280991096699</v>
      </c>
      <c r="J26" s="23">
        <f t="shared" si="1"/>
        <v>265551.14999999997</v>
      </c>
      <c r="K26" s="23">
        <f t="shared" si="1"/>
        <v>132775.57499999998</v>
      </c>
      <c r="L26" s="23">
        <f t="shared" si="1"/>
        <v>96407.243000000017</v>
      </c>
      <c r="M26" s="23">
        <f t="shared" si="11"/>
        <v>72.6091700224232</v>
      </c>
      <c r="N26" s="23">
        <f t="shared" si="12"/>
        <v>36.3045850112116</v>
      </c>
      <c r="O26" s="23">
        <f t="shared" si="2"/>
        <v>113889.5</v>
      </c>
      <c r="P26" s="23">
        <f t="shared" si="13"/>
        <v>56944.75</v>
      </c>
      <c r="Q26" s="23">
        <f t="shared" si="3"/>
        <v>45319.260199999997</v>
      </c>
      <c r="R26" s="23">
        <f t="shared" si="14"/>
        <v>79.58461526304005</v>
      </c>
      <c r="S26" s="23">
        <f t="shared" si="15"/>
        <v>39.792307631520025</v>
      </c>
      <c r="T26" s="23">
        <v>18632.099999999999</v>
      </c>
      <c r="U26" s="23">
        <f t="shared" si="16"/>
        <v>9316.0499999999993</v>
      </c>
      <c r="V26" s="23">
        <v>4271.9971999999998</v>
      </c>
      <c r="W26" s="23">
        <f t="shared" si="17"/>
        <v>45.856314639788323</v>
      </c>
      <c r="X26" s="23">
        <f t="shared" si="18"/>
        <v>22.928157319894162</v>
      </c>
      <c r="Y26" s="23">
        <v>14985.6</v>
      </c>
      <c r="Z26" s="23">
        <f t="shared" si="19"/>
        <v>7492.8</v>
      </c>
      <c r="AA26" s="23">
        <v>2922.1568000000002</v>
      </c>
      <c r="AB26" s="23">
        <f t="shared" si="20"/>
        <v>38.999530215673715</v>
      </c>
      <c r="AC26" s="23">
        <f t="shared" si="21"/>
        <v>19.499765107836858</v>
      </c>
      <c r="AD26" s="23">
        <v>95257.4</v>
      </c>
      <c r="AE26" s="23">
        <f t="shared" si="22"/>
        <v>47628.7</v>
      </c>
      <c r="AF26" s="23">
        <v>41047.262999999999</v>
      </c>
      <c r="AG26" s="23">
        <f t="shared" si="23"/>
        <v>86.181783252534714</v>
      </c>
      <c r="AH26" s="23">
        <f t="shared" si="24"/>
        <v>43.090891626267357</v>
      </c>
      <c r="AI26" s="23">
        <v>6083.5</v>
      </c>
      <c r="AJ26" s="23">
        <f t="shared" si="25"/>
        <v>3041.75</v>
      </c>
      <c r="AK26" s="23">
        <v>2220.4549999999999</v>
      </c>
      <c r="AL26" s="23">
        <f t="shared" si="26"/>
        <v>72.99926029423851</v>
      </c>
      <c r="AM26" s="23">
        <f t="shared" si="27"/>
        <v>36.499630147119255</v>
      </c>
      <c r="AN26" s="23">
        <v>7000</v>
      </c>
      <c r="AO26" s="23">
        <f t="shared" si="28"/>
        <v>3500</v>
      </c>
      <c r="AP26" s="23">
        <v>5351.4</v>
      </c>
      <c r="AQ26" s="23">
        <f t="shared" si="29"/>
        <v>152.89714285714285</v>
      </c>
      <c r="AR26" s="23">
        <f t="shared" si="30"/>
        <v>76.448571428571427</v>
      </c>
      <c r="AS26" s="23">
        <v>0</v>
      </c>
      <c r="AT26" s="23">
        <f t="shared" si="31"/>
        <v>0</v>
      </c>
      <c r="AU26" s="23">
        <v>0</v>
      </c>
      <c r="AV26" s="23">
        <v>0</v>
      </c>
      <c r="AW26" s="23">
        <f t="shared" si="32"/>
        <v>0</v>
      </c>
      <c r="AX26" s="23">
        <v>0</v>
      </c>
      <c r="AY26" s="23">
        <v>523875.5</v>
      </c>
      <c r="AZ26" s="23">
        <f t="shared" si="33"/>
        <v>261937.75</v>
      </c>
      <c r="BA26" s="23">
        <v>261937.8</v>
      </c>
      <c r="BB26" s="23">
        <v>7468</v>
      </c>
      <c r="BC26" s="23">
        <f t="shared" si="34"/>
        <v>3734</v>
      </c>
      <c r="BD26" s="23">
        <v>2789.8</v>
      </c>
      <c r="BE26" s="23">
        <v>0</v>
      </c>
      <c r="BF26" s="23">
        <f t="shared" si="35"/>
        <v>0</v>
      </c>
      <c r="BG26" s="23">
        <v>0</v>
      </c>
      <c r="BH26" s="23">
        <v>0</v>
      </c>
      <c r="BI26" s="23">
        <f t="shared" si="36"/>
        <v>0</v>
      </c>
      <c r="BJ26" s="23">
        <v>0</v>
      </c>
      <c r="BK26" s="23">
        <f t="shared" si="4"/>
        <v>32111.399999999998</v>
      </c>
      <c r="BL26" s="23">
        <f t="shared" si="4"/>
        <v>16055.699999999999</v>
      </c>
      <c r="BM26" s="23">
        <f t="shared" si="4"/>
        <v>3646.518</v>
      </c>
      <c r="BN26" s="23">
        <f t="shared" si="37"/>
        <v>22.711672490143687</v>
      </c>
      <c r="BO26" s="23">
        <f t="shared" si="38"/>
        <v>11.355836245071844</v>
      </c>
      <c r="BP26" s="23">
        <v>24005.599999999999</v>
      </c>
      <c r="BQ26" s="23">
        <f t="shared" si="39"/>
        <v>12002.8</v>
      </c>
      <c r="BR26" s="23">
        <v>1517.85</v>
      </c>
      <c r="BS26" s="23">
        <v>3053.1</v>
      </c>
      <c r="BT26" s="23">
        <f t="shared" si="40"/>
        <v>1526.55</v>
      </c>
      <c r="BU26" s="23">
        <v>417.3</v>
      </c>
      <c r="BV26" s="23">
        <v>2826.7</v>
      </c>
      <c r="BW26" s="23">
        <f t="shared" si="41"/>
        <v>1413.35</v>
      </c>
      <c r="BX26" s="23">
        <v>1010.568</v>
      </c>
      <c r="BY26" s="23">
        <v>2226</v>
      </c>
      <c r="BZ26" s="23">
        <f t="shared" si="42"/>
        <v>1113</v>
      </c>
      <c r="CA26" s="23">
        <v>700.8</v>
      </c>
      <c r="CB26" s="23">
        <v>0</v>
      </c>
      <c r="CC26" s="23">
        <f t="shared" si="43"/>
        <v>0</v>
      </c>
      <c r="CD26" s="23">
        <v>0</v>
      </c>
      <c r="CE26" s="23">
        <v>8411.2167000000009</v>
      </c>
      <c r="CF26" s="23">
        <f t="shared" si="44"/>
        <v>4205.6083500000004</v>
      </c>
      <c r="CG26" s="23">
        <v>2866.5232999999998</v>
      </c>
      <c r="CH26" s="23">
        <v>0</v>
      </c>
      <c r="CI26" s="23">
        <f t="shared" si="45"/>
        <v>0</v>
      </c>
      <c r="CJ26" s="23">
        <v>0</v>
      </c>
      <c r="CK26" s="23">
        <v>88065.8</v>
      </c>
      <c r="CL26" s="23">
        <f t="shared" si="46"/>
        <v>44032.9</v>
      </c>
      <c r="CM26" s="23">
        <v>32410.005000000001</v>
      </c>
      <c r="CN26" s="23">
        <v>36648.300000000003</v>
      </c>
      <c r="CO26" s="23">
        <f t="shared" si="47"/>
        <v>18324.150000000001</v>
      </c>
      <c r="CP26" s="23">
        <v>14984.135</v>
      </c>
      <c r="CQ26" s="23">
        <f t="shared" si="48"/>
        <v>81.772606096326427</v>
      </c>
      <c r="CR26" s="23">
        <f t="shared" si="49"/>
        <v>40.886303048163214</v>
      </c>
      <c r="CS26" s="23">
        <v>1500</v>
      </c>
      <c r="CT26" s="23">
        <f t="shared" si="50"/>
        <v>750</v>
      </c>
      <c r="CU26" s="23">
        <v>685.44799999999998</v>
      </c>
      <c r="CV26" s="23">
        <v>415.35</v>
      </c>
      <c r="CW26" s="23">
        <f t="shared" si="51"/>
        <v>207.67500000000001</v>
      </c>
      <c r="CX26" s="23">
        <v>10</v>
      </c>
      <c r="CY26" s="23">
        <v>0</v>
      </c>
      <c r="CZ26" s="23">
        <f t="shared" si="52"/>
        <v>0</v>
      </c>
      <c r="DA26" s="23">
        <v>0</v>
      </c>
      <c r="DB26" s="23">
        <v>1500</v>
      </c>
      <c r="DC26" s="23">
        <f t="shared" si="53"/>
        <v>750</v>
      </c>
      <c r="DD26" s="23">
        <v>3842</v>
      </c>
      <c r="DE26" s="23">
        <v>0</v>
      </c>
      <c r="DF26" s="23">
        <f t="shared" si="5"/>
        <v>805305.8666999999</v>
      </c>
      <c r="DG26" s="23">
        <f t="shared" si="5"/>
        <v>402652.93334999995</v>
      </c>
      <c r="DH26" s="23">
        <f t="shared" si="6"/>
        <v>364001.36629999994</v>
      </c>
      <c r="DI26" s="23">
        <v>0</v>
      </c>
      <c r="DJ26" s="23">
        <f t="shared" si="54"/>
        <v>0</v>
      </c>
      <c r="DK26" s="23">
        <v>0</v>
      </c>
      <c r="DL26" s="23">
        <v>405418.6</v>
      </c>
      <c r="DM26" s="23">
        <f t="shared" si="55"/>
        <v>202709.3</v>
      </c>
      <c r="DN26" s="23">
        <v>37536.608</v>
      </c>
      <c r="DO26" s="23">
        <v>0</v>
      </c>
      <c r="DP26" s="23">
        <f t="shared" si="56"/>
        <v>0</v>
      </c>
      <c r="DQ26" s="23">
        <v>0</v>
      </c>
      <c r="DR26" s="23">
        <v>10747.69</v>
      </c>
      <c r="DS26" s="23">
        <f t="shared" si="57"/>
        <v>5373.8450000000003</v>
      </c>
      <c r="DT26" s="23">
        <v>0</v>
      </c>
      <c r="DU26" s="23">
        <v>0</v>
      </c>
      <c r="DV26" s="23">
        <f t="shared" si="58"/>
        <v>0</v>
      </c>
      <c r="DW26" s="23">
        <v>0</v>
      </c>
      <c r="DX26" s="23">
        <v>150000</v>
      </c>
      <c r="DY26" s="23">
        <f t="shared" si="59"/>
        <v>75000</v>
      </c>
      <c r="DZ26" s="23">
        <v>0</v>
      </c>
      <c r="EA26" s="23">
        <v>0</v>
      </c>
      <c r="EB26" s="23">
        <f t="shared" si="7"/>
        <v>566166.29</v>
      </c>
      <c r="EC26" s="23">
        <f t="shared" si="7"/>
        <v>283083.14500000002</v>
      </c>
      <c r="ED26" s="23">
        <f t="shared" si="8"/>
        <v>37536.608</v>
      </c>
    </row>
    <row r="27" spans="1:134" x14ac:dyDescent="0.3">
      <c r="A27" s="21">
        <v>17</v>
      </c>
      <c r="B27" s="30" t="s">
        <v>183</v>
      </c>
      <c r="C27" s="23">
        <v>3206.8824</v>
      </c>
      <c r="D27" s="23">
        <v>10128.458699999999</v>
      </c>
      <c r="E27" s="23">
        <f t="shared" si="0"/>
        <v>36570.300000000003</v>
      </c>
      <c r="F27" s="23">
        <f t="shared" si="0"/>
        <v>18285.150000000001</v>
      </c>
      <c r="G27" s="23">
        <f t="shared" si="0"/>
        <v>14184.826800000001</v>
      </c>
      <c r="H27" s="23">
        <f t="shared" si="9"/>
        <v>77.575665499052505</v>
      </c>
      <c r="I27" s="23">
        <f t="shared" si="10"/>
        <v>38.787832749526252</v>
      </c>
      <c r="J27" s="23">
        <f t="shared" si="1"/>
        <v>11637.4</v>
      </c>
      <c r="K27" s="23">
        <f t="shared" si="1"/>
        <v>5818.7</v>
      </c>
      <c r="L27" s="23">
        <f t="shared" si="1"/>
        <v>1718.3268</v>
      </c>
      <c r="M27" s="23">
        <f t="shared" si="11"/>
        <v>29.531111760358847</v>
      </c>
      <c r="N27" s="23">
        <f t="shared" si="12"/>
        <v>14.765555880179424</v>
      </c>
      <c r="O27" s="23">
        <f t="shared" si="2"/>
        <v>5185.3999999999996</v>
      </c>
      <c r="P27" s="23">
        <f t="shared" si="13"/>
        <v>2592.6999999999998</v>
      </c>
      <c r="Q27" s="23">
        <f t="shared" si="3"/>
        <v>715.06100000000004</v>
      </c>
      <c r="R27" s="23">
        <f t="shared" si="14"/>
        <v>27.579781694758367</v>
      </c>
      <c r="S27" s="23">
        <f t="shared" si="15"/>
        <v>13.789890847379183</v>
      </c>
      <c r="T27" s="23">
        <v>115.4</v>
      </c>
      <c r="U27" s="23">
        <f t="shared" si="16"/>
        <v>57.7</v>
      </c>
      <c r="V27" s="23">
        <v>0.47399999999999998</v>
      </c>
      <c r="W27" s="23">
        <f t="shared" si="17"/>
        <v>0.82149046793760816</v>
      </c>
      <c r="X27" s="23">
        <f t="shared" si="18"/>
        <v>0.41074523396880408</v>
      </c>
      <c r="Y27" s="23">
        <v>2950</v>
      </c>
      <c r="Z27" s="23">
        <f t="shared" si="19"/>
        <v>1475</v>
      </c>
      <c r="AA27" s="23">
        <v>303.32580000000002</v>
      </c>
      <c r="AB27" s="23">
        <f t="shared" si="20"/>
        <v>20.564461016949153</v>
      </c>
      <c r="AC27" s="23">
        <f t="shared" si="21"/>
        <v>10.282230508474576</v>
      </c>
      <c r="AD27" s="23">
        <v>5070</v>
      </c>
      <c r="AE27" s="23">
        <f t="shared" si="22"/>
        <v>2535</v>
      </c>
      <c r="AF27" s="23">
        <v>714.58699999999999</v>
      </c>
      <c r="AG27" s="23">
        <f t="shared" si="23"/>
        <v>28.188836291913216</v>
      </c>
      <c r="AH27" s="23">
        <f t="shared" si="24"/>
        <v>14.094418145956608</v>
      </c>
      <c r="AI27" s="23">
        <v>72</v>
      </c>
      <c r="AJ27" s="23">
        <f t="shared" si="25"/>
        <v>36</v>
      </c>
      <c r="AK27" s="23">
        <v>22</v>
      </c>
      <c r="AL27" s="23">
        <f t="shared" si="26"/>
        <v>61.111111111111114</v>
      </c>
      <c r="AM27" s="23">
        <f t="shared" si="27"/>
        <v>30.555555555555557</v>
      </c>
      <c r="AN27" s="23">
        <v>0</v>
      </c>
      <c r="AO27" s="23">
        <f t="shared" si="28"/>
        <v>0</v>
      </c>
      <c r="AP27" s="23">
        <v>0</v>
      </c>
      <c r="AQ27" s="23" t="e">
        <f t="shared" si="29"/>
        <v>#DIV/0!</v>
      </c>
      <c r="AR27" s="23" t="e">
        <f t="shared" si="30"/>
        <v>#DIV/0!</v>
      </c>
      <c r="AS27" s="23">
        <v>0</v>
      </c>
      <c r="AT27" s="23">
        <f t="shared" si="31"/>
        <v>0</v>
      </c>
      <c r="AU27" s="23">
        <v>0</v>
      </c>
      <c r="AV27" s="23">
        <v>0</v>
      </c>
      <c r="AW27" s="23">
        <f t="shared" si="32"/>
        <v>0</v>
      </c>
      <c r="AX27" s="23">
        <v>0</v>
      </c>
      <c r="AY27" s="23">
        <v>24932.9</v>
      </c>
      <c r="AZ27" s="23">
        <f t="shared" si="33"/>
        <v>12466.45</v>
      </c>
      <c r="BA27" s="23">
        <v>12466.5</v>
      </c>
      <c r="BB27" s="23">
        <v>0</v>
      </c>
      <c r="BC27" s="23">
        <f t="shared" si="34"/>
        <v>0</v>
      </c>
      <c r="BD27" s="23">
        <v>0</v>
      </c>
      <c r="BE27" s="23">
        <v>0</v>
      </c>
      <c r="BF27" s="23">
        <f t="shared" si="35"/>
        <v>0</v>
      </c>
      <c r="BG27" s="23">
        <v>0</v>
      </c>
      <c r="BH27" s="23">
        <v>0</v>
      </c>
      <c r="BI27" s="23">
        <f t="shared" si="36"/>
        <v>0</v>
      </c>
      <c r="BJ27" s="23">
        <v>0</v>
      </c>
      <c r="BK27" s="23">
        <f t="shared" si="4"/>
        <v>2470</v>
      </c>
      <c r="BL27" s="23">
        <f t="shared" si="4"/>
        <v>1235</v>
      </c>
      <c r="BM27" s="23">
        <f t="shared" si="4"/>
        <v>589.67000000000007</v>
      </c>
      <c r="BN27" s="23">
        <f t="shared" si="37"/>
        <v>47.746558704453449</v>
      </c>
      <c r="BO27" s="23">
        <f t="shared" si="38"/>
        <v>23.873279352226724</v>
      </c>
      <c r="BP27" s="23">
        <v>800</v>
      </c>
      <c r="BQ27" s="23">
        <f t="shared" si="39"/>
        <v>400</v>
      </c>
      <c r="BR27" s="23">
        <v>360.67</v>
      </c>
      <c r="BS27" s="23">
        <v>1670</v>
      </c>
      <c r="BT27" s="23">
        <f t="shared" si="40"/>
        <v>835</v>
      </c>
      <c r="BU27" s="23">
        <v>229</v>
      </c>
      <c r="BV27" s="23">
        <v>0</v>
      </c>
      <c r="BW27" s="23">
        <f t="shared" si="41"/>
        <v>0</v>
      </c>
      <c r="BX27" s="23">
        <v>0</v>
      </c>
      <c r="BY27" s="23">
        <v>0</v>
      </c>
      <c r="BZ27" s="23">
        <f t="shared" si="42"/>
        <v>0</v>
      </c>
      <c r="CA27" s="23">
        <v>0</v>
      </c>
      <c r="CB27" s="23">
        <v>0</v>
      </c>
      <c r="CC27" s="23">
        <f t="shared" si="43"/>
        <v>0</v>
      </c>
      <c r="CD27" s="23">
        <v>0</v>
      </c>
      <c r="CE27" s="23">
        <v>0</v>
      </c>
      <c r="CF27" s="23">
        <f t="shared" si="44"/>
        <v>0</v>
      </c>
      <c r="CG27" s="23">
        <v>0</v>
      </c>
      <c r="CH27" s="23">
        <v>0</v>
      </c>
      <c r="CI27" s="23">
        <f t="shared" si="45"/>
        <v>0</v>
      </c>
      <c r="CJ27" s="23">
        <v>0</v>
      </c>
      <c r="CK27" s="23">
        <v>960</v>
      </c>
      <c r="CL27" s="23">
        <f t="shared" si="46"/>
        <v>480</v>
      </c>
      <c r="CM27" s="23">
        <v>88.27</v>
      </c>
      <c r="CN27" s="23">
        <v>960</v>
      </c>
      <c r="CO27" s="23">
        <f t="shared" si="47"/>
        <v>480</v>
      </c>
      <c r="CP27" s="23">
        <v>88.27</v>
      </c>
      <c r="CQ27" s="23">
        <f t="shared" si="48"/>
        <v>18.389583333333331</v>
      </c>
      <c r="CR27" s="23">
        <f t="shared" si="49"/>
        <v>9.1947916666666654</v>
      </c>
      <c r="CS27" s="23">
        <v>0</v>
      </c>
      <c r="CT27" s="23">
        <f t="shared" si="50"/>
        <v>0</v>
      </c>
      <c r="CU27" s="23">
        <v>0</v>
      </c>
      <c r="CV27" s="23">
        <v>0</v>
      </c>
      <c r="CW27" s="23">
        <f t="shared" si="51"/>
        <v>0</v>
      </c>
      <c r="CX27" s="23">
        <v>0</v>
      </c>
      <c r="CY27" s="23">
        <v>0</v>
      </c>
      <c r="CZ27" s="23">
        <f t="shared" si="52"/>
        <v>0</v>
      </c>
      <c r="DA27" s="23">
        <v>0</v>
      </c>
      <c r="DB27" s="23">
        <v>0</v>
      </c>
      <c r="DC27" s="23">
        <f t="shared" si="53"/>
        <v>0</v>
      </c>
      <c r="DD27" s="23">
        <v>0</v>
      </c>
      <c r="DE27" s="23">
        <v>0</v>
      </c>
      <c r="DF27" s="23">
        <f t="shared" si="5"/>
        <v>36570.300000000003</v>
      </c>
      <c r="DG27" s="23">
        <f t="shared" si="5"/>
        <v>18285.150000000001</v>
      </c>
      <c r="DH27" s="23">
        <f t="shared" si="6"/>
        <v>14184.826800000001</v>
      </c>
      <c r="DI27" s="23">
        <v>0</v>
      </c>
      <c r="DJ27" s="23">
        <f t="shared" si="54"/>
        <v>0</v>
      </c>
      <c r="DK27" s="23">
        <v>0</v>
      </c>
      <c r="DL27" s="23">
        <v>0</v>
      </c>
      <c r="DM27" s="23">
        <f t="shared" si="55"/>
        <v>0</v>
      </c>
      <c r="DN27" s="23">
        <v>0</v>
      </c>
      <c r="DO27" s="23">
        <v>0</v>
      </c>
      <c r="DP27" s="23">
        <f t="shared" si="56"/>
        <v>0</v>
      </c>
      <c r="DQ27" s="23">
        <v>0</v>
      </c>
      <c r="DR27" s="23">
        <v>0</v>
      </c>
      <c r="DS27" s="23">
        <f t="shared" si="57"/>
        <v>0</v>
      </c>
      <c r="DT27" s="23">
        <v>0</v>
      </c>
      <c r="DU27" s="23">
        <v>0</v>
      </c>
      <c r="DV27" s="23">
        <f t="shared" si="58"/>
        <v>0</v>
      </c>
      <c r="DW27" s="23">
        <v>0</v>
      </c>
      <c r="DX27" s="23">
        <v>0</v>
      </c>
      <c r="DY27" s="23">
        <f t="shared" si="59"/>
        <v>0</v>
      </c>
      <c r="DZ27" s="23">
        <v>0</v>
      </c>
      <c r="EA27" s="23">
        <v>0</v>
      </c>
      <c r="EB27" s="23">
        <f t="shared" si="7"/>
        <v>0</v>
      </c>
      <c r="EC27" s="23">
        <f t="shared" si="7"/>
        <v>0</v>
      </c>
      <c r="ED27" s="23">
        <f t="shared" si="8"/>
        <v>0</v>
      </c>
    </row>
    <row r="28" spans="1:134" x14ac:dyDescent="0.3">
      <c r="A28" s="21">
        <v>18</v>
      </c>
      <c r="B28" s="28" t="s">
        <v>184</v>
      </c>
      <c r="C28" s="23">
        <v>2183.5880000000002</v>
      </c>
      <c r="D28" s="23">
        <v>997.41780000000006</v>
      </c>
      <c r="E28" s="23">
        <f t="shared" si="0"/>
        <v>20954.900000000001</v>
      </c>
      <c r="F28" s="23">
        <f t="shared" si="0"/>
        <v>10477.450000000001</v>
      </c>
      <c r="G28" s="23">
        <f t="shared" si="0"/>
        <v>7984.7729999999992</v>
      </c>
      <c r="H28" s="23">
        <f t="shared" si="9"/>
        <v>76.20912531197952</v>
      </c>
      <c r="I28" s="23">
        <f t="shared" si="10"/>
        <v>38.10456265598976</v>
      </c>
      <c r="J28" s="23">
        <f t="shared" si="1"/>
        <v>8063.1</v>
      </c>
      <c r="K28" s="23">
        <f t="shared" si="1"/>
        <v>4031.55</v>
      </c>
      <c r="L28" s="23">
        <f t="shared" si="1"/>
        <v>1538.873</v>
      </c>
      <c r="M28" s="23">
        <f t="shared" si="11"/>
        <v>38.170753184259155</v>
      </c>
      <c r="N28" s="23">
        <f t="shared" si="12"/>
        <v>19.085376592129577</v>
      </c>
      <c r="O28" s="23">
        <f t="shared" si="2"/>
        <v>2292.2000000000003</v>
      </c>
      <c r="P28" s="23">
        <f t="shared" si="13"/>
        <v>1146.1000000000001</v>
      </c>
      <c r="Q28" s="23">
        <f t="shared" si="3"/>
        <v>365.55599999999998</v>
      </c>
      <c r="R28" s="23">
        <f t="shared" si="14"/>
        <v>31.895646104179388</v>
      </c>
      <c r="S28" s="23">
        <f t="shared" si="15"/>
        <v>15.947823052089694</v>
      </c>
      <c r="T28" s="23">
        <v>18.3</v>
      </c>
      <c r="U28" s="23">
        <f t="shared" si="16"/>
        <v>9.15</v>
      </c>
      <c r="V28" s="23">
        <v>2.5939999999999999</v>
      </c>
      <c r="W28" s="23">
        <f t="shared" si="17"/>
        <v>28.349726775956281</v>
      </c>
      <c r="X28" s="23">
        <f t="shared" si="18"/>
        <v>14.17486338797814</v>
      </c>
      <c r="Y28" s="23">
        <v>1961.4</v>
      </c>
      <c r="Z28" s="23">
        <f t="shared" si="19"/>
        <v>980.7</v>
      </c>
      <c r="AA28" s="23">
        <v>339.31700000000001</v>
      </c>
      <c r="AB28" s="23">
        <f t="shared" si="20"/>
        <v>34.599469766493321</v>
      </c>
      <c r="AC28" s="23">
        <f t="shared" si="21"/>
        <v>17.299734883246661</v>
      </c>
      <c r="AD28" s="23">
        <v>2273.9</v>
      </c>
      <c r="AE28" s="23">
        <f t="shared" si="22"/>
        <v>1136.95</v>
      </c>
      <c r="AF28" s="23">
        <v>362.96199999999999</v>
      </c>
      <c r="AG28" s="23">
        <f t="shared" si="23"/>
        <v>31.924183121509298</v>
      </c>
      <c r="AH28" s="23">
        <f t="shared" si="24"/>
        <v>15.962091560754649</v>
      </c>
      <c r="AI28" s="23">
        <v>24</v>
      </c>
      <c r="AJ28" s="23">
        <f t="shared" si="25"/>
        <v>12</v>
      </c>
      <c r="AK28" s="23">
        <v>15</v>
      </c>
      <c r="AL28" s="23">
        <f t="shared" si="26"/>
        <v>125</v>
      </c>
      <c r="AM28" s="23">
        <f t="shared" si="27"/>
        <v>62.5</v>
      </c>
      <c r="AN28" s="23">
        <v>0</v>
      </c>
      <c r="AO28" s="23">
        <f t="shared" si="28"/>
        <v>0</v>
      </c>
      <c r="AP28" s="23">
        <v>0</v>
      </c>
      <c r="AQ28" s="23" t="e">
        <f t="shared" si="29"/>
        <v>#DIV/0!</v>
      </c>
      <c r="AR28" s="23" t="e">
        <f t="shared" si="30"/>
        <v>#DIV/0!</v>
      </c>
      <c r="AS28" s="23">
        <v>0</v>
      </c>
      <c r="AT28" s="23">
        <f t="shared" si="31"/>
        <v>0</v>
      </c>
      <c r="AU28" s="23">
        <v>0</v>
      </c>
      <c r="AV28" s="23">
        <v>0</v>
      </c>
      <c r="AW28" s="23">
        <f t="shared" si="32"/>
        <v>0</v>
      </c>
      <c r="AX28" s="23">
        <v>0</v>
      </c>
      <c r="AY28" s="23">
        <v>12891.8</v>
      </c>
      <c r="AZ28" s="23">
        <f t="shared" si="33"/>
        <v>6445.9</v>
      </c>
      <c r="BA28" s="23">
        <v>6445.9</v>
      </c>
      <c r="BB28" s="23">
        <v>0</v>
      </c>
      <c r="BC28" s="23">
        <f t="shared" si="34"/>
        <v>0</v>
      </c>
      <c r="BD28" s="23">
        <v>0</v>
      </c>
      <c r="BE28" s="23">
        <v>0</v>
      </c>
      <c r="BF28" s="23">
        <f t="shared" si="35"/>
        <v>0</v>
      </c>
      <c r="BG28" s="23">
        <v>0</v>
      </c>
      <c r="BH28" s="23">
        <v>0</v>
      </c>
      <c r="BI28" s="23">
        <f t="shared" si="36"/>
        <v>0</v>
      </c>
      <c r="BJ28" s="23">
        <v>0</v>
      </c>
      <c r="BK28" s="23">
        <f t="shared" si="4"/>
        <v>2413.3000000000002</v>
      </c>
      <c r="BL28" s="23">
        <f t="shared" si="4"/>
        <v>1206.6500000000001</v>
      </c>
      <c r="BM28" s="23">
        <f t="shared" si="4"/>
        <v>599</v>
      </c>
      <c r="BN28" s="23">
        <f t="shared" si="37"/>
        <v>49.6415696349397</v>
      </c>
      <c r="BO28" s="23">
        <f t="shared" si="38"/>
        <v>24.82078481746985</v>
      </c>
      <c r="BP28" s="23">
        <v>2113.3000000000002</v>
      </c>
      <c r="BQ28" s="23">
        <f t="shared" si="39"/>
        <v>1056.6500000000001</v>
      </c>
      <c r="BR28" s="23">
        <v>599</v>
      </c>
      <c r="BS28" s="23">
        <v>300</v>
      </c>
      <c r="BT28" s="23">
        <f t="shared" si="40"/>
        <v>150</v>
      </c>
      <c r="BU28" s="23">
        <v>0</v>
      </c>
      <c r="BV28" s="23">
        <v>0</v>
      </c>
      <c r="BW28" s="23">
        <f t="shared" si="41"/>
        <v>0</v>
      </c>
      <c r="BX28" s="23">
        <v>0</v>
      </c>
      <c r="BY28" s="23">
        <v>0</v>
      </c>
      <c r="BZ28" s="23">
        <f t="shared" si="42"/>
        <v>0</v>
      </c>
      <c r="CA28" s="23">
        <v>0</v>
      </c>
      <c r="CB28" s="23">
        <v>0</v>
      </c>
      <c r="CC28" s="23">
        <f t="shared" si="43"/>
        <v>0</v>
      </c>
      <c r="CD28" s="23">
        <v>0</v>
      </c>
      <c r="CE28" s="23">
        <v>0</v>
      </c>
      <c r="CF28" s="23">
        <f t="shared" si="44"/>
        <v>0</v>
      </c>
      <c r="CG28" s="23">
        <v>0</v>
      </c>
      <c r="CH28" s="23">
        <v>0</v>
      </c>
      <c r="CI28" s="23">
        <f t="shared" si="45"/>
        <v>0</v>
      </c>
      <c r="CJ28" s="23">
        <v>0</v>
      </c>
      <c r="CK28" s="23">
        <v>1372.2</v>
      </c>
      <c r="CL28" s="23">
        <f t="shared" si="46"/>
        <v>686.1</v>
      </c>
      <c r="CM28" s="23">
        <v>220</v>
      </c>
      <c r="CN28" s="23">
        <v>1372.2</v>
      </c>
      <c r="CO28" s="23">
        <f t="shared" si="47"/>
        <v>686.1</v>
      </c>
      <c r="CP28" s="23">
        <v>220</v>
      </c>
      <c r="CQ28" s="23">
        <f t="shared" si="48"/>
        <v>32.065296603993588</v>
      </c>
      <c r="CR28" s="23">
        <f t="shared" si="49"/>
        <v>16.032648301996794</v>
      </c>
      <c r="CS28" s="23">
        <v>0</v>
      </c>
      <c r="CT28" s="23">
        <f t="shared" si="50"/>
        <v>0</v>
      </c>
      <c r="CU28" s="23">
        <v>0</v>
      </c>
      <c r="CV28" s="23">
        <v>0</v>
      </c>
      <c r="CW28" s="23">
        <f t="shared" si="51"/>
        <v>0</v>
      </c>
      <c r="CX28" s="23">
        <v>0</v>
      </c>
      <c r="CY28" s="23">
        <v>0</v>
      </c>
      <c r="CZ28" s="23">
        <f t="shared" si="52"/>
        <v>0</v>
      </c>
      <c r="DA28" s="23">
        <v>0</v>
      </c>
      <c r="DB28" s="23">
        <v>0</v>
      </c>
      <c r="DC28" s="23">
        <f t="shared" si="53"/>
        <v>0</v>
      </c>
      <c r="DD28" s="23">
        <v>0</v>
      </c>
      <c r="DE28" s="23">
        <v>0</v>
      </c>
      <c r="DF28" s="23">
        <f t="shared" si="5"/>
        <v>20954.900000000001</v>
      </c>
      <c r="DG28" s="23">
        <f t="shared" si="5"/>
        <v>10477.450000000001</v>
      </c>
      <c r="DH28" s="23">
        <f t="shared" si="6"/>
        <v>7984.7729999999992</v>
      </c>
      <c r="DI28" s="23">
        <v>0</v>
      </c>
      <c r="DJ28" s="23">
        <f t="shared" si="54"/>
        <v>0</v>
      </c>
      <c r="DK28" s="23">
        <v>0</v>
      </c>
      <c r="DL28" s="23">
        <v>0</v>
      </c>
      <c r="DM28" s="23">
        <f t="shared" si="55"/>
        <v>0</v>
      </c>
      <c r="DN28" s="23">
        <v>0</v>
      </c>
      <c r="DO28" s="23">
        <v>0</v>
      </c>
      <c r="DP28" s="23">
        <f t="shared" si="56"/>
        <v>0</v>
      </c>
      <c r="DQ28" s="23">
        <v>0</v>
      </c>
      <c r="DR28" s="23">
        <v>0</v>
      </c>
      <c r="DS28" s="23">
        <f t="shared" si="57"/>
        <v>0</v>
      </c>
      <c r="DT28" s="23">
        <v>0</v>
      </c>
      <c r="DU28" s="23">
        <v>0</v>
      </c>
      <c r="DV28" s="23">
        <f t="shared" si="58"/>
        <v>0</v>
      </c>
      <c r="DW28" s="23">
        <v>0</v>
      </c>
      <c r="DX28" s="23">
        <v>800</v>
      </c>
      <c r="DY28" s="23">
        <f t="shared" si="59"/>
        <v>400</v>
      </c>
      <c r="DZ28" s="23">
        <v>0</v>
      </c>
      <c r="EA28" s="23">
        <v>0</v>
      </c>
      <c r="EB28" s="23">
        <f t="shared" si="7"/>
        <v>800</v>
      </c>
      <c r="EC28" s="23">
        <f t="shared" si="7"/>
        <v>400</v>
      </c>
      <c r="ED28" s="23">
        <f t="shared" si="8"/>
        <v>0</v>
      </c>
    </row>
    <row r="29" spans="1:134" x14ac:dyDescent="0.3">
      <c r="A29" s="21">
        <v>19</v>
      </c>
      <c r="B29" s="30" t="s">
        <v>185</v>
      </c>
      <c r="C29" s="23">
        <v>2171.0569999999998</v>
      </c>
      <c r="D29" s="23">
        <v>5934.7781000000004</v>
      </c>
      <c r="E29" s="23">
        <f t="shared" si="0"/>
        <v>26127.200000000001</v>
      </c>
      <c r="F29" s="23">
        <f t="shared" si="0"/>
        <v>13063.6</v>
      </c>
      <c r="G29" s="23">
        <f t="shared" si="0"/>
        <v>11345.695200000002</v>
      </c>
      <c r="H29" s="23">
        <f t="shared" si="9"/>
        <v>86.849683088888213</v>
      </c>
      <c r="I29" s="23">
        <f t="shared" si="10"/>
        <v>43.424841544444106</v>
      </c>
      <c r="J29" s="23">
        <f t="shared" si="1"/>
        <v>6547.8</v>
      </c>
      <c r="K29" s="23">
        <f t="shared" si="1"/>
        <v>3273.9</v>
      </c>
      <c r="L29" s="23">
        <f t="shared" si="1"/>
        <v>1555.9952000000001</v>
      </c>
      <c r="M29" s="23">
        <f t="shared" si="11"/>
        <v>47.527267173707202</v>
      </c>
      <c r="N29" s="23">
        <f t="shared" si="12"/>
        <v>23.763633586853601</v>
      </c>
      <c r="O29" s="23">
        <f t="shared" si="2"/>
        <v>3182.8</v>
      </c>
      <c r="P29" s="23">
        <f t="shared" si="13"/>
        <v>1591.4</v>
      </c>
      <c r="Q29" s="23">
        <f t="shared" si="3"/>
        <v>1049.8440000000001</v>
      </c>
      <c r="R29" s="23">
        <f t="shared" si="14"/>
        <v>65.96983787859746</v>
      </c>
      <c r="S29" s="23">
        <f t="shared" si="15"/>
        <v>32.98491893929873</v>
      </c>
      <c r="T29" s="23">
        <v>234</v>
      </c>
      <c r="U29" s="23">
        <f t="shared" si="16"/>
        <v>117</v>
      </c>
      <c r="V29" s="23">
        <v>73.935000000000002</v>
      </c>
      <c r="W29" s="23">
        <f t="shared" si="17"/>
        <v>63.192307692307693</v>
      </c>
      <c r="X29" s="23">
        <f t="shared" si="18"/>
        <v>31.596153846153847</v>
      </c>
      <c r="Y29" s="23">
        <v>2148</v>
      </c>
      <c r="Z29" s="23">
        <f t="shared" si="19"/>
        <v>1074</v>
      </c>
      <c r="AA29" s="23">
        <v>182.03720000000001</v>
      </c>
      <c r="AB29" s="23">
        <f t="shared" si="20"/>
        <v>16.949459962756052</v>
      </c>
      <c r="AC29" s="23">
        <f t="shared" si="21"/>
        <v>8.4747299813780259</v>
      </c>
      <c r="AD29" s="23">
        <v>2948.8</v>
      </c>
      <c r="AE29" s="23">
        <f t="shared" si="22"/>
        <v>1474.4</v>
      </c>
      <c r="AF29" s="23">
        <v>975.90899999999999</v>
      </c>
      <c r="AG29" s="23">
        <f t="shared" si="23"/>
        <v>66.190246880086818</v>
      </c>
      <c r="AH29" s="23">
        <f t="shared" si="24"/>
        <v>33.095123440043409</v>
      </c>
      <c r="AI29" s="23">
        <v>151</v>
      </c>
      <c r="AJ29" s="23">
        <f t="shared" si="25"/>
        <v>75.5</v>
      </c>
      <c r="AK29" s="23">
        <v>12</v>
      </c>
      <c r="AL29" s="23">
        <f t="shared" si="26"/>
        <v>15.894039735099339</v>
      </c>
      <c r="AM29" s="23">
        <f t="shared" si="27"/>
        <v>7.9470198675496695</v>
      </c>
      <c r="AN29" s="23">
        <v>0</v>
      </c>
      <c r="AO29" s="23">
        <f t="shared" si="28"/>
        <v>0</v>
      </c>
      <c r="AP29" s="23">
        <v>0</v>
      </c>
      <c r="AQ29" s="23" t="e">
        <f t="shared" si="29"/>
        <v>#DIV/0!</v>
      </c>
      <c r="AR29" s="23" t="e">
        <f t="shared" si="30"/>
        <v>#DIV/0!</v>
      </c>
      <c r="AS29" s="23">
        <v>0</v>
      </c>
      <c r="AT29" s="23">
        <f t="shared" si="31"/>
        <v>0</v>
      </c>
      <c r="AU29" s="23">
        <v>0</v>
      </c>
      <c r="AV29" s="23">
        <v>0</v>
      </c>
      <c r="AW29" s="23">
        <f t="shared" si="32"/>
        <v>0</v>
      </c>
      <c r="AX29" s="23">
        <v>0</v>
      </c>
      <c r="AY29" s="23">
        <v>19579.400000000001</v>
      </c>
      <c r="AZ29" s="23">
        <f t="shared" si="33"/>
        <v>9789.7000000000007</v>
      </c>
      <c r="BA29" s="23">
        <v>9789.7000000000007</v>
      </c>
      <c r="BB29" s="23">
        <v>0</v>
      </c>
      <c r="BC29" s="23">
        <f t="shared" si="34"/>
        <v>0</v>
      </c>
      <c r="BD29" s="23">
        <v>0</v>
      </c>
      <c r="BE29" s="23">
        <v>0</v>
      </c>
      <c r="BF29" s="23">
        <f t="shared" si="35"/>
        <v>0</v>
      </c>
      <c r="BG29" s="23">
        <v>0</v>
      </c>
      <c r="BH29" s="23">
        <v>0</v>
      </c>
      <c r="BI29" s="23">
        <f t="shared" si="36"/>
        <v>0</v>
      </c>
      <c r="BJ29" s="23">
        <v>0</v>
      </c>
      <c r="BK29" s="23">
        <f t="shared" si="4"/>
        <v>225</v>
      </c>
      <c r="BL29" s="23">
        <f t="shared" si="4"/>
        <v>112.5</v>
      </c>
      <c r="BM29" s="23">
        <f t="shared" si="4"/>
        <v>52.475999999999999</v>
      </c>
      <c r="BN29" s="23">
        <f t="shared" si="37"/>
        <v>46.645333333333333</v>
      </c>
      <c r="BO29" s="23">
        <f t="shared" si="38"/>
        <v>23.322666666666667</v>
      </c>
      <c r="BP29" s="23">
        <v>103.7</v>
      </c>
      <c r="BQ29" s="23">
        <f t="shared" si="39"/>
        <v>51.85</v>
      </c>
      <c r="BR29" s="23">
        <v>0</v>
      </c>
      <c r="BS29" s="23">
        <v>121.3</v>
      </c>
      <c r="BT29" s="23">
        <f t="shared" si="40"/>
        <v>60.65</v>
      </c>
      <c r="BU29" s="23">
        <v>2.476</v>
      </c>
      <c r="BV29" s="23">
        <v>0</v>
      </c>
      <c r="BW29" s="23">
        <f t="shared" si="41"/>
        <v>0</v>
      </c>
      <c r="BX29" s="23">
        <v>0</v>
      </c>
      <c r="BY29" s="23">
        <v>0</v>
      </c>
      <c r="BZ29" s="23">
        <f t="shared" si="42"/>
        <v>0</v>
      </c>
      <c r="CA29" s="23">
        <v>50</v>
      </c>
      <c r="CB29" s="23">
        <v>0</v>
      </c>
      <c r="CC29" s="23">
        <f t="shared" si="43"/>
        <v>0</v>
      </c>
      <c r="CD29" s="23">
        <v>0</v>
      </c>
      <c r="CE29" s="23">
        <v>0</v>
      </c>
      <c r="CF29" s="23">
        <f t="shared" si="44"/>
        <v>0</v>
      </c>
      <c r="CG29" s="23">
        <v>0</v>
      </c>
      <c r="CH29" s="23">
        <v>0</v>
      </c>
      <c r="CI29" s="23">
        <f t="shared" si="45"/>
        <v>0</v>
      </c>
      <c r="CJ29" s="23">
        <v>0</v>
      </c>
      <c r="CK29" s="23">
        <v>841</v>
      </c>
      <c r="CL29" s="23">
        <f t="shared" si="46"/>
        <v>420.5</v>
      </c>
      <c r="CM29" s="23">
        <v>53.76</v>
      </c>
      <c r="CN29" s="23">
        <v>840</v>
      </c>
      <c r="CO29" s="23">
        <f t="shared" si="47"/>
        <v>420</v>
      </c>
      <c r="CP29" s="23">
        <v>51.76</v>
      </c>
      <c r="CQ29" s="23">
        <f t="shared" si="48"/>
        <v>12.323809523809523</v>
      </c>
      <c r="CR29" s="23">
        <f t="shared" si="49"/>
        <v>6.1619047619047613</v>
      </c>
      <c r="CS29" s="23">
        <v>0</v>
      </c>
      <c r="CT29" s="23">
        <f t="shared" si="50"/>
        <v>0</v>
      </c>
      <c r="CU29" s="23">
        <v>205.87799999999999</v>
      </c>
      <c r="CV29" s="23">
        <v>0</v>
      </c>
      <c r="CW29" s="23">
        <f t="shared" si="51"/>
        <v>0</v>
      </c>
      <c r="CX29" s="23">
        <v>0</v>
      </c>
      <c r="CY29" s="23">
        <v>0</v>
      </c>
      <c r="CZ29" s="23">
        <f t="shared" si="52"/>
        <v>0</v>
      </c>
      <c r="DA29" s="23">
        <v>0</v>
      </c>
      <c r="DB29" s="23">
        <v>0</v>
      </c>
      <c r="DC29" s="23">
        <f t="shared" si="53"/>
        <v>0</v>
      </c>
      <c r="DD29" s="23">
        <v>0</v>
      </c>
      <c r="DE29" s="23">
        <v>0</v>
      </c>
      <c r="DF29" s="23">
        <f t="shared" si="5"/>
        <v>26127.200000000001</v>
      </c>
      <c r="DG29" s="23">
        <f t="shared" si="5"/>
        <v>13063.6</v>
      </c>
      <c r="DH29" s="23">
        <f t="shared" si="6"/>
        <v>11345.695200000002</v>
      </c>
      <c r="DI29" s="23">
        <v>0</v>
      </c>
      <c r="DJ29" s="23">
        <f t="shared" si="54"/>
        <v>0</v>
      </c>
      <c r="DK29" s="23">
        <v>0</v>
      </c>
      <c r="DL29" s="23">
        <v>0</v>
      </c>
      <c r="DM29" s="23">
        <f t="shared" si="55"/>
        <v>0</v>
      </c>
      <c r="DN29" s="23">
        <v>0</v>
      </c>
      <c r="DO29" s="23">
        <v>0</v>
      </c>
      <c r="DP29" s="23">
        <f t="shared" si="56"/>
        <v>0</v>
      </c>
      <c r="DQ29" s="23">
        <v>0</v>
      </c>
      <c r="DR29" s="23">
        <v>0</v>
      </c>
      <c r="DS29" s="23">
        <f t="shared" si="57"/>
        <v>0</v>
      </c>
      <c r="DT29" s="23">
        <v>0</v>
      </c>
      <c r="DU29" s="23">
        <v>0</v>
      </c>
      <c r="DV29" s="23">
        <f t="shared" si="58"/>
        <v>0</v>
      </c>
      <c r="DW29" s="23">
        <v>0</v>
      </c>
      <c r="DX29" s="23">
        <v>1719.7</v>
      </c>
      <c r="DY29" s="23">
        <f t="shared" si="59"/>
        <v>859.85</v>
      </c>
      <c r="DZ29" s="23">
        <v>0</v>
      </c>
      <c r="EA29" s="23">
        <v>0</v>
      </c>
      <c r="EB29" s="23">
        <f t="shared" si="7"/>
        <v>1719.7</v>
      </c>
      <c r="EC29" s="23">
        <f t="shared" si="7"/>
        <v>859.85</v>
      </c>
      <c r="ED29" s="23">
        <f t="shared" si="8"/>
        <v>0</v>
      </c>
    </row>
    <row r="30" spans="1:134" x14ac:dyDescent="0.3">
      <c r="A30" s="21">
        <v>20</v>
      </c>
      <c r="B30" s="28" t="s">
        <v>186</v>
      </c>
      <c r="C30" s="23">
        <v>1547.9638</v>
      </c>
      <c r="D30" s="23">
        <v>472.4914</v>
      </c>
      <c r="E30" s="23">
        <f t="shared" si="0"/>
        <v>8373.5</v>
      </c>
      <c r="F30" s="23">
        <f t="shared" si="0"/>
        <v>4186.75</v>
      </c>
      <c r="G30" s="23">
        <f t="shared" si="0"/>
        <v>4088.6555999999996</v>
      </c>
      <c r="H30" s="23">
        <f t="shared" si="9"/>
        <v>97.65702752731832</v>
      </c>
      <c r="I30" s="23">
        <f t="shared" si="10"/>
        <v>48.82851376365916</v>
      </c>
      <c r="J30" s="23">
        <f t="shared" si="1"/>
        <v>3695.7000000000003</v>
      </c>
      <c r="K30" s="23">
        <f t="shared" si="1"/>
        <v>1847.8500000000001</v>
      </c>
      <c r="L30" s="23">
        <f t="shared" si="1"/>
        <v>1749.7555999999997</v>
      </c>
      <c r="M30" s="23">
        <f t="shared" si="11"/>
        <v>94.691430581486571</v>
      </c>
      <c r="N30" s="23">
        <f t="shared" si="12"/>
        <v>47.345715290743286</v>
      </c>
      <c r="O30" s="23">
        <f t="shared" si="2"/>
        <v>1430</v>
      </c>
      <c r="P30" s="23">
        <f t="shared" si="13"/>
        <v>715</v>
      </c>
      <c r="Q30" s="23">
        <f t="shared" si="3"/>
        <v>1172.2280000000001</v>
      </c>
      <c r="R30" s="23">
        <f t="shared" si="14"/>
        <v>163.94797202797204</v>
      </c>
      <c r="S30" s="23">
        <f t="shared" si="15"/>
        <v>81.973986013986021</v>
      </c>
      <c r="T30" s="23">
        <v>30</v>
      </c>
      <c r="U30" s="23">
        <f t="shared" si="16"/>
        <v>15</v>
      </c>
      <c r="V30" s="23">
        <v>690.73599999999999</v>
      </c>
      <c r="W30" s="23">
        <f t="shared" si="17"/>
        <v>4604.9066666666668</v>
      </c>
      <c r="X30" s="23">
        <f t="shared" si="18"/>
        <v>2302.4533333333334</v>
      </c>
      <c r="Y30" s="23">
        <v>800</v>
      </c>
      <c r="Z30" s="23">
        <f t="shared" si="19"/>
        <v>400</v>
      </c>
      <c r="AA30" s="23">
        <v>190.98159999999999</v>
      </c>
      <c r="AB30" s="23">
        <f t="shared" si="20"/>
        <v>47.745399999999997</v>
      </c>
      <c r="AC30" s="23">
        <f t="shared" si="21"/>
        <v>23.872699999999998</v>
      </c>
      <c r="AD30" s="23">
        <v>1400</v>
      </c>
      <c r="AE30" s="23">
        <f t="shared" si="22"/>
        <v>700</v>
      </c>
      <c r="AF30" s="23">
        <v>481.49200000000002</v>
      </c>
      <c r="AG30" s="23">
        <f t="shared" si="23"/>
        <v>68.784571428571425</v>
      </c>
      <c r="AH30" s="23">
        <f t="shared" si="24"/>
        <v>34.392285714285713</v>
      </c>
      <c r="AI30" s="23">
        <v>12</v>
      </c>
      <c r="AJ30" s="23">
        <f t="shared" si="25"/>
        <v>6</v>
      </c>
      <c r="AK30" s="23">
        <v>12</v>
      </c>
      <c r="AL30" s="23">
        <f t="shared" si="26"/>
        <v>200</v>
      </c>
      <c r="AM30" s="23">
        <f t="shared" si="27"/>
        <v>100</v>
      </c>
      <c r="AN30" s="23">
        <v>0</v>
      </c>
      <c r="AO30" s="23">
        <f t="shared" si="28"/>
        <v>0</v>
      </c>
      <c r="AP30" s="23">
        <v>0</v>
      </c>
      <c r="AQ30" s="23" t="e">
        <f t="shared" si="29"/>
        <v>#DIV/0!</v>
      </c>
      <c r="AR30" s="23" t="e">
        <f t="shared" si="30"/>
        <v>#DIV/0!</v>
      </c>
      <c r="AS30" s="23">
        <v>0</v>
      </c>
      <c r="AT30" s="23">
        <f t="shared" si="31"/>
        <v>0</v>
      </c>
      <c r="AU30" s="23">
        <v>0</v>
      </c>
      <c r="AV30" s="23">
        <v>0</v>
      </c>
      <c r="AW30" s="23">
        <f t="shared" si="32"/>
        <v>0</v>
      </c>
      <c r="AX30" s="23">
        <v>0</v>
      </c>
      <c r="AY30" s="23">
        <v>4677.8</v>
      </c>
      <c r="AZ30" s="23">
        <f t="shared" si="33"/>
        <v>2338.9</v>
      </c>
      <c r="BA30" s="23">
        <v>2338.9</v>
      </c>
      <c r="BB30" s="23">
        <v>0</v>
      </c>
      <c r="BC30" s="23">
        <f t="shared" si="34"/>
        <v>0</v>
      </c>
      <c r="BD30" s="23">
        <v>0</v>
      </c>
      <c r="BE30" s="23">
        <v>0</v>
      </c>
      <c r="BF30" s="23">
        <f t="shared" si="35"/>
        <v>0</v>
      </c>
      <c r="BG30" s="23">
        <v>0</v>
      </c>
      <c r="BH30" s="23">
        <v>0</v>
      </c>
      <c r="BI30" s="23">
        <f t="shared" si="36"/>
        <v>0</v>
      </c>
      <c r="BJ30" s="23">
        <v>0</v>
      </c>
      <c r="BK30" s="23">
        <f t="shared" si="4"/>
        <v>764.4</v>
      </c>
      <c r="BL30" s="23">
        <f t="shared" si="4"/>
        <v>382.2</v>
      </c>
      <c r="BM30" s="23">
        <f t="shared" si="4"/>
        <v>41.702000000000005</v>
      </c>
      <c r="BN30" s="23">
        <f t="shared" si="37"/>
        <v>10.911041339612771</v>
      </c>
      <c r="BO30" s="23">
        <f t="shared" si="38"/>
        <v>5.4555206698063854</v>
      </c>
      <c r="BP30" s="23">
        <v>600</v>
      </c>
      <c r="BQ30" s="23">
        <f t="shared" si="39"/>
        <v>300</v>
      </c>
      <c r="BR30" s="23">
        <v>18.7</v>
      </c>
      <c r="BS30" s="23">
        <v>150</v>
      </c>
      <c r="BT30" s="23">
        <f t="shared" si="40"/>
        <v>75</v>
      </c>
      <c r="BU30" s="23">
        <v>19.402000000000001</v>
      </c>
      <c r="BV30" s="23">
        <v>0</v>
      </c>
      <c r="BW30" s="23">
        <f t="shared" si="41"/>
        <v>0</v>
      </c>
      <c r="BX30" s="23">
        <v>0</v>
      </c>
      <c r="BY30" s="23">
        <v>14.4</v>
      </c>
      <c r="BZ30" s="23">
        <f t="shared" si="42"/>
        <v>7.2</v>
      </c>
      <c r="CA30" s="23">
        <v>3.6</v>
      </c>
      <c r="CB30" s="23">
        <v>0</v>
      </c>
      <c r="CC30" s="23">
        <f t="shared" si="43"/>
        <v>0</v>
      </c>
      <c r="CD30" s="23">
        <v>0</v>
      </c>
      <c r="CE30" s="23">
        <v>0</v>
      </c>
      <c r="CF30" s="23">
        <f t="shared" si="44"/>
        <v>0</v>
      </c>
      <c r="CG30" s="23">
        <v>0</v>
      </c>
      <c r="CH30" s="23">
        <v>0</v>
      </c>
      <c r="CI30" s="23">
        <f t="shared" si="45"/>
        <v>0</v>
      </c>
      <c r="CJ30" s="23">
        <v>0</v>
      </c>
      <c r="CK30" s="23">
        <v>304.8</v>
      </c>
      <c r="CL30" s="23">
        <f t="shared" si="46"/>
        <v>152.4</v>
      </c>
      <c r="CM30" s="23">
        <v>25.6</v>
      </c>
      <c r="CN30" s="23">
        <v>304.8</v>
      </c>
      <c r="CO30" s="23">
        <f t="shared" si="47"/>
        <v>152.4</v>
      </c>
      <c r="CP30" s="23">
        <v>25.6</v>
      </c>
      <c r="CQ30" s="23">
        <f t="shared" si="48"/>
        <v>16.797900262467191</v>
      </c>
      <c r="CR30" s="23">
        <f t="shared" si="49"/>
        <v>8.3989501312335957</v>
      </c>
      <c r="CS30" s="23">
        <v>0</v>
      </c>
      <c r="CT30" s="23">
        <f t="shared" si="50"/>
        <v>0</v>
      </c>
      <c r="CU30" s="23">
        <v>39.744</v>
      </c>
      <c r="CV30" s="23">
        <v>0</v>
      </c>
      <c r="CW30" s="23">
        <f t="shared" si="51"/>
        <v>0</v>
      </c>
      <c r="CX30" s="23">
        <v>0</v>
      </c>
      <c r="CY30" s="23">
        <v>0</v>
      </c>
      <c r="CZ30" s="23">
        <f t="shared" si="52"/>
        <v>0</v>
      </c>
      <c r="DA30" s="23">
        <v>0</v>
      </c>
      <c r="DB30" s="23">
        <v>384.5</v>
      </c>
      <c r="DC30" s="23">
        <f t="shared" si="53"/>
        <v>192.25</v>
      </c>
      <c r="DD30" s="23">
        <v>267.5</v>
      </c>
      <c r="DE30" s="23">
        <v>0</v>
      </c>
      <c r="DF30" s="23">
        <f t="shared" si="5"/>
        <v>8373.5</v>
      </c>
      <c r="DG30" s="23">
        <f t="shared" si="5"/>
        <v>4186.75</v>
      </c>
      <c r="DH30" s="23">
        <f t="shared" si="6"/>
        <v>4088.6555999999996</v>
      </c>
      <c r="DI30" s="23">
        <v>0</v>
      </c>
      <c r="DJ30" s="23">
        <f t="shared" si="54"/>
        <v>0</v>
      </c>
      <c r="DK30" s="23">
        <v>0</v>
      </c>
      <c r="DL30" s="23">
        <v>0</v>
      </c>
      <c r="DM30" s="23">
        <f t="shared" si="55"/>
        <v>0</v>
      </c>
      <c r="DN30" s="23">
        <v>0</v>
      </c>
      <c r="DO30" s="23">
        <v>0</v>
      </c>
      <c r="DP30" s="23">
        <f t="shared" si="56"/>
        <v>0</v>
      </c>
      <c r="DQ30" s="23">
        <v>0</v>
      </c>
      <c r="DR30" s="23">
        <v>0</v>
      </c>
      <c r="DS30" s="23">
        <f t="shared" si="57"/>
        <v>0</v>
      </c>
      <c r="DT30" s="23">
        <v>0</v>
      </c>
      <c r="DU30" s="23">
        <v>0</v>
      </c>
      <c r="DV30" s="23">
        <f t="shared" si="58"/>
        <v>0</v>
      </c>
      <c r="DW30" s="23">
        <v>0</v>
      </c>
      <c r="DX30" s="23">
        <v>0</v>
      </c>
      <c r="DY30" s="23">
        <f t="shared" si="59"/>
        <v>0</v>
      </c>
      <c r="DZ30" s="23">
        <v>0</v>
      </c>
      <c r="EA30" s="23">
        <v>0</v>
      </c>
      <c r="EB30" s="23">
        <f t="shared" si="7"/>
        <v>0</v>
      </c>
      <c r="EC30" s="23">
        <f t="shared" si="7"/>
        <v>0</v>
      </c>
      <c r="ED30" s="23">
        <f t="shared" si="8"/>
        <v>0</v>
      </c>
    </row>
    <row r="31" spans="1:134" x14ac:dyDescent="0.3">
      <c r="A31" s="21">
        <v>21</v>
      </c>
      <c r="B31" s="30" t="s">
        <v>187</v>
      </c>
      <c r="C31" s="23">
        <v>9415.2000000000007</v>
      </c>
      <c r="D31" s="23">
        <v>2402.9148</v>
      </c>
      <c r="E31" s="23">
        <f t="shared" si="0"/>
        <v>68778.5</v>
      </c>
      <c r="F31" s="23">
        <f t="shared" si="0"/>
        <v>34389.25</v>
      </c>
      <c r="G31" s="23">
        <f t="shared" si="0"/>
        <v>24013.551100000001</v>
      </c>
      <c r="H31" s="23">
        <f t="shared" si="9"/>
        <v>69.828656048038269</v>
      </c>
      <c r="I31" s="23">
        <f t="shared" si="10"/>
        <v>34.914328024019134</v>
      </c>
      <c r="J31" s="23">
        <f t="shared" si="1"/>
        <v>14810</v>
      </c>
      <c r="K31" s="23">
        <f t="shared" si="1"/>
        <v>7405</v>
      </c>
      <c r="L31" s="23">
        <f t="shared" si="1"/>
        <v>1736.8510999999999</v>
      </c>
      <c r="M31" s="23">
        <f t="shared" si="11"/>
        <v>23.455112761647534</v>
      </c>
      <c r="N31" s="23">
        <f t="shared" si="12"/>
        <v>11.727556380823767</v>
      </c>
      <c r="O31" s="23">
        <f t="shared" si="2"/>
        <v>6430</v>
      </c>
      <c r="P31" s="23">
        <f t="shared" si="13"/>
        <v>3215</v>
      </c>
      <c r="Q31" s="23">
        <f t="shared" si="3"/>
        <v>1124.4169999999999</v>
      </c>
      <c r="R31" s="23">
        <f t="shared" si="14"/>
        <v>34.974090202177294</v>
      </c>
      <c r="S31" s="23">
        <f t="shared" si="15"/>
        <v>17.487045101088647</v>
      </c>
      <c r="T31" s="23">
        <v>30</v>
      </c>
      <c r="U31" s="23">
        <f t="shared" si="16"/>
        <v>15</v>
      </c>
      <c r="V31" s="23">
        <v>0.20499999999999999</v>
      </c>
      <c r="W31" s="23">
        <f t="shared" si="17"/>
        <v>1.3666666666666665</v>
      </c>
      <c r="X31" s="23">
        <f t="shared" si="18"/>
        <v>0.68333333333333324</v>
      </c>
      <c r="Y31" s="23">
        <v>4400</v>
      </c>
      <c r="Z31" s="23">
        <f t="shared" si="19"/>
        <v>2200</v>
      </c>
      <c r="AA31" s="23">
        <v>25.834099999999999</v>
      </c>
      <c r="AB31" s="23">
        <f t="shared" si="20"/>
        <v>1.1742772727272728</v>
      </c>
      <c r="AC31" s="23">
        <f t="shared" si="21"/>
        <v>0.58713863636363639</v>
      </c>
      <c r="AD31" s="23">
        <v>6400</v>
      </c>
      <c r="AE31" s="23">
        <f t="shared" si="22"/>
        <v>3200</v>
      </c>
      <c r="AF31" s="23">
        <v>1124.212</v>
      </c>
      <c r="AG31" s="23">
        <f t="shared" si="23"/>
        <v>35.131625</v>
      </c>
      <c r="AH31" s="23">
        <f t="shared" si="24"/>
        <v>17.5658125</v>
      </c>
      <c r="AI31" s="23">
        <v>60</v>
      </c>
      <c r="AJ31" s="23">
        <f t="shared" si="25"/>
        <v>30</v>
      </c>
      <c r="AK31" s="23">
        <v>30</v>
      </c>
      <c r="AL31" s="23">
        <f t="shared" si="26"/>
        <v>100</v>
      </c>
      <c r="AM31" s="23">
        <f t="shared" si="27"/>
        <v>50</v>
      </c>
      <c r="AN31" s="23">
        <v>0</v>
      </c>
      <c r="AO31" s="23">
        <f t="shared" si="28"/>
        <v>0</v>
      </c>
      <c r="AP31" s="23">
        <v>0</v>
      </c>
      <c r="AQ31" s="23" t="e">
        <f t="shared" si="29"/>
        <v>#DIV/0!</v>
      </c>
      <c r="AR31" s="23" t="e">
        <f t="shared" si="30"/>
        <v>#DIV/0!</v>
      </c>
      <c r="AS31" s="23">
        <v>0</v>
      </c>
      <c r="AT31" s="23">
        <f t="shared" si="31"/>
        <v>0</v>
      </c>
      <c r="AU31" s="23">
        <v>0</v>
      </c>
      <c r="AV31" s="23">
        <v>0</v>
      </c>
      <c r="AW31" s="23">
        <f t="shared" si="32"/>
        <v>0</v>
      </c>
      <c r="AX31" s="23">
        <v>0</v>
      </c>
      <c r="AY31" s="23">
        <v>44553.3</v>
      </c>
      <c r="AZ31" s="23">
        <f t="shared" si="33"/>
        <v>22276.65</v>
      </c>
      <c r="BA31" s="23">
        <v>22276.7</v>
      </c>
      <c r="BB31" s="23">
        <v>0</v>
      </c>
      <c r="BC31" s="23">
        <f t="shared" si="34"/>
        <v>0</v>
      </c>
      <c r="BD31" s="23">
        <v>0</v>
      </c>
      <c r="BE31" s="23">
        <v>0</v>
      </c>
      <c r="BF31" s="23">
        <f t="shared" si="35"/>
        <v>0</v>
      </c>
      <c r="BG31" s="23">
        <v>0</v>
      </c>
      <c r="BH31" s="23">
        <v>0</v>
      </c>
      <c r="BI31" s="23">
        <f t="shared" si="36"/>
        <v>0</v>
      </c>
      <c r="BJ31" s="23">
        <v>0</v>
      </c>
      <c r="BK31" s="23">
        <f t="shared" si="4"/>
        <v>1620</v>
      </c>
      <c r="BL31" s="23">
        <f t="shared" si="4"/>
        <v>810</v>
      </c>
      <c r="BM31" s="23">
        <f t="shared" si="4"/>
        <v>9.8000000000000007</v>
      </c>
      <c r="BN31" s="23">
        <f t="shared" si="37"/>
        <v>1.2098765432098766</v>
      </c>
      <c r="BO31" s="23">
        <f t="shared" si="38"/>
        <v>0.60493827160493829</v>
      </c>
      <c r="BP31" s="23">
        <v>870</v>
      </c>
      <c r="BQ31" s="23">
        <f t="shared" si="39"/>
        <v>435</v>
      </c>
      <c r="BR31" s="23">
        <v>0.3</v>
      </c>
      <c r="BS31" s="23">
        <v>450</v>
      </c>
      <c r="BT31" s="23">
        <f t="shared" si="40"/>
        <v>225</v>
      </c>
      <c r="BU31" s="23">
        <v>9.5</v>
      </c>
      <c r="BV31" s="23">
        <v>0</v>
      </c>
      <c r="BW31" s="23">
        <f t="shared" si="41"/>
        <v>0</v>
      </c>
      <c r="BX31" s="23">
        <v>0</v>
      </c>
      <c r="BY31" s="23">
        <v>300</v>
      </c>
      <c r="BZ31" s="23">
        <f t="shared" si="42"/>
        <v>150</v>
      </c>
      <c r="CA31" s="23">
        <v>0</v>
      </c>
      <c r="CB31" s="23">
        <v>0</v>
      </c>
      <c r="CC31" s="23">
        <f t="shared" si="43"/>
        <v>0</v>
      </c>
      <c r="CD31" s="23">
        <v>0</v>
      </c>
      <c r="CE31" s="23">
        <v>0</v>
      </c>
      <c r="CF31" s="23">
        <f t="shared" si="44"/>
        <v>0</v>
      </c>
      <c r="CG31" s="23">
        <v>0</v>
      </c>
      <c r="CH31" s="23">
        <v>0</v>
      </c>
      <c r="CI31" s="23">
        <f t="shared" si="45"/>
        <v>0</v>
      </c>
      <c r="CJ31" s="23">
        <v>0</v>
      </c>
      <c r="CK31" s="23">
        <v>2300</v>
      </c>
      <c r="CL31" s="23">
        <f t="shared" si="46"/>
        <v>1150</v>
      </c>
      <c r="CM31" s="23">
        <v>546.79999999999995</v>
      </c>
      <c r="CN31" s="23">
        <v>1100</v>
      </c>
      <c r="CO31" s="23">
        <f t="shared" si="47"/>
        <v>550</v>
      </c>
      <c r="CP31" s="23">
        <v>223</v>
      </c>
      <c r="CQ31" s="23">
        <f t="shared" si="48"/>
        <v>40.545454545454547</v>
      </c>
      <c r="CR31" s="23">
        <f t="shared" si="49"/>
        <v>20.272727272727273</v>
      </c>
      <c r="CS31" s="23">
        <v>0</v>
      </c>
      <c r="CT31" s="23">
        <f t="shared" si="50"/>
        <v>0</v>
      </c>
      <c r="CU31" s="23">
        <v>0</v>
      </c>
      <c r="CV31" s="23">
        <v>0</v>
      </c>
      <c r="CW31" s="23">
        <f t="shared" si="51"/>
        <v>0</v>
      </c>
      <c r="CX31" s="23">
        <v>0</v>
      </c>
      <c r="CY31" s="23">
        <v>0</v>
      </c>
      <c r="CZ31" s="23">
        <f t="shared" si="52"/>
        <v>0</v>
      </c>
      <c r="DA31" s="23">
        <v>0</v>
      </c>
      <c r="DB31" s="23">
        <v>0</v>
      </c>
      <c r="DC31" s="23">
        <f t="shared" si="53"/>
        <v>0</v>
      </c>
      <c r="DD31" s="23">
        <v>0</v>
      </c>
      <c r="DE31" s="23">
        <v>0</v>
      </c>
      <c r="DF31" s="23">
        <f t="shared" si="5"/>
        <v>59363.3</v>
      </c>
      <c r="DG31" s="23">
        <f t="shared" si="5"/>
        <v>29681.65</v>
      </c>
      <c r="DH31" s="23">
        <f t="shared" si="6"/>
        <v>24013.551100000001</v>
      </c>
      <c r="DI31" s="23">
        <v>0</v>
      </c>
      <c r="DJ31" s="23">
        <f t="shared" si="54"/>
        <v>0</v>
      </c>
      <c r="DK31" s="23">
        <v>0</v>
      </c>
      <c r="DL31" s="23">
        <v>9415.2000000000007</v>
      </c>
      <c r="DM31" s="23">
        <f t="shared" si="55"/>
        <v>4707.6000000000004</v>
      </c>
      <c r="DN31" s="23">
        <v>0</v>
      </c>
      <c r="DO31" s="23">
        <v>0</v>
      </c>
      <c r="DP31" s="23">
        <f t="shared" si="56"/>
        <v>0</v>
      </c>
      <c r="DQ31" s="23">
        <v>0</v>
      </c>
      <c r="DR31" s="23">
        <v>0</v>
      </c>
      <c r="DS31" s="23">
        <f t="shared" si="57"/>
        <v>0</v>
      </c>
      <c r="DT31" s="23">
        <v>0</v>
      </c>
      <c r="DU31" s="23">
        <v>0</v>
      </c>
      <c r="DV31" s="23">
        <f t="shared" si="58"/>
        <v>0</v>
      </c>
      <c r="DW31" s="23">
        <v>0</v>
      </c>
      <c r="DX31" s="23">
        <v>2950</v>
      </c>
      <c r="DY31" s="23">
        <f t="shared" si="59"/>
        <v>1475</v>
      </c>
      <c r="DZ31" s="23">
        <v>2468</v>
      </c>
      <c r="EA31" s="23">
        <v>0</v>
      </c>
      <c r="EB31" s="23">
        <f t="shared" si="7"/>
        <v>12365.2</v>
      </c>
      <c r="EC31" s="23">
        <f t="shared" si="7"/>
        <v>6182.6</v>
      </c>
      <c r="ED31" s="23">
        <f t="shared" si="8"/>
        <v>2468</v>
      </c>
    </row>
    <row r="32" spans="1:134" x14ac:dyDescent="0.3">
      <c r="A32" s="21">
        <v>22</v>
      </c>
      <c r="B32" s="28" t="s">
        <v>188</v>
      </c>
      <c r="C32" s="23">
        <v>1421.9073000000001</v>
      </c>
      <c r="D32" s="23">
        <v>7194.1887999999999</v>
      </c>
      <c r="E32" s="23">
        <f t="shared" si="0"/>
        <v>211262</v>
      </c>
      <c r="F32" s="23">
        <f t="shared" si="0"/>
        <v>105631</v>
      </c>
      <c r="G32" s="23">
        <f t="shared" si="0"/>
        <v>95006.369800000015</v>
      </c>
      <c r="H32" s="23">
        <f t="shared" si="9"/>
        <v>89.941749865096426</v>
      </c>
      <c r="I32" s="23">
        <f t="shared" si="10"/>
        <v>44.970874932548213</v>
      </c>
      <c r="J32" s="23">
        <f t="shared" si="1"/>
        <v>41305.800000000003</v>
      </c>
      <c r="K32" s="23">
        <f t="shared" si="1"/>
        <v>20652.900000000001</v>
      </c>
      <c r="L32" s="23">
        <f t="shared" si="1"/>
        <v>10381.2898</v>
      </c>
      <c r="M32" s="23">
        <f t="shared" si="11"/>
        <v>50.265530748708407</v>
      </c>
      <c r="N32" s="23">
        <f t="shared" si="12"/>
        <v>25.132765374354204</v>
      </c>
      <c r="O32" s="23">
        <f t="shared" si="2"/>
        <v>21530.6</v>
      </c>
      <c r="P32" s="23">
        <f t="shared" si="13"/>
        <v>10765.3</v>
      </c>
      <c r="Q32" s="23">
        <f t="shared" si="3"/>
        <v>7022.5956999999999</v>
      </c>
      <c r="R32" s="23">
        <f t="shared" si="14"/>
        <v>65.233627488318959</v>
      </c>
      <c r="S32" s="23">
        <f t="shared" si="15"/>
        <v>32.616813744159479</v>
      </c>
      <c r="T32" s="23">
        <v>1520.6</v>
      </c>
      <c r="U32" s="23">
        <f t="shared" si="16"/>
        <v>760.3</v>
      </c>
      <c r="V32" s="23">
        <v>221.92699999999999</v>
      </c>
      <c r="W32" s="23">
        <f t="shared" si="17"/>
        <v>29.189398921478364</v>
      </c>
      <c r="X32" s="23">
        <f t="shared" si="18"/>
        <v>14.594699460739182</v>
      </c>
      <c r="Y32" s="23">
        <v>6949.2</v>
      </c>
      <c r="Z32" s="23">
        <f t="shared" si="19"/>
        <v>3474.6</v>
      </c>
      <c r="AA32" s="23">
        <v>362.56</v>
      </c>
      <c r="AB32" s="23">
        <f t="shared" si="20"/>
        <v>10.434582397973868</v>
      </c>
      <c r="AC32" s="23">
        <f t="shared" si="21"/>
        <v>5.2172911989869339</v>
      </c>
      <c r="AD32" s="23">
        <v>20010</v>
      </c>
      <c r="AE32" s="23">
        <f t="shared" si="22"/>
        <v>10005</v>
      </c>
      <c r="AF32" s="23">
        <v>6800.6687000000002</v>
      </c>
      <c r="AG32" s="23">
        <f t="shared" si="23"/>
        <v>67.972700649675161</v>
      </c>
      <c r="AH32" s="23">
        <f t="shared" si="24"/>
        <v>33.986350324837581</v>
      </c>
      <c r="AI32" s="23">
        <v>254</v>
      </c>
      <c r="AJ32" s="23">
        <f t="shared" si="25"/>
        <v>127</v>
      </c>
      <c r="AK32" s="23">
        <v>30</v>
      </c>
      <c r="AL32" s="23">
        <f t="shared" si="26"/>
        <v>23.622047244094489</v>
      </c>
      <c r="AM32" s="23">
        <f t="shared" si="27"/>
        <v>11.811023622047244</v>
      </c>
      <c r="AN32" s="23">
        <v>0</v>
      </c>
      <c r="AO32" s="23">
        <f t="shared" si="28"/>
        <v>0</v>
      </c>
      <c r="AP32" s="23">
        <v>0</v>
      </c>
      <c r="AQ32" s="23" t="e">
        <f t="shared" si="29"/>
        <v>#DIV/0!</v>
      </c>
      <c r="AR32" s="23" t="e">
        <f t="shared" si="30"/>
        <v>#DIV/0!</v>
      </c>
      <c r="AS32" s="23">
        <v>0</v>
      </c>
      <c r="AT32" s="23">
        <f t="shared" si="31"/>
        <v>0</v>
      </c>
      <c r="AU32" s="23">
        <v>0</v>
      </c>
      <c r="AV32" s="23">
        <v>0</v>
      </c>
      <c r="AW32" s="23">
        <f t="shared" si="32"/>
        <v>0</v>
      </c>
      <c r="AX32" s="23">
        <v>0</v>
      </c>
      <c r="AY32" s="23">
        <v>167994.5</v>
      </c>
      <c r="AZ32" s="23">
        <f t="shared" si="33"/>
        <v>83997.25</v>
      </c>
      <c r="BA32" s="23">
        <v>83997.3</v>
      </c>
      <c r="BB32" s="23">
        <v>1961.7</v>
      </c>
      <c r="BC32" s="23">
        <f t="shared" si="34"/>
        <v>980.85</v>
      </c>
      <c r="BD32" s="23">
        <v>784.5</v>
      </c>
      <c r="BE32" s="23">
        <v>0</v>
      </c>
      <c r="BF32" s="23">
        <f t="shared" si="35"/>
        <v>0</v>
      </c>
      <c r="BG32" s="23">
        <v>0</v>
      </c>
      <c r="BH32" s="23">
        <v>0</v>
      </c>
      <c r="BI32" s="23">
        <f t="shared" si="36"/>
        <v>0</v>
      </c>
      <c r="BJ32" s="23">
        <v>0</v>
      </c>
      <c r="BK32" s="23">
        <f t="shared" si="4"/>
        <v>1710</v>
      </c>
      <c r="BL32" s="23">
        <f t="shared" si="4"/>
        <v>855</v>
      </c>
      <c r="BM32" s="23">
        <f t="shared" si="4"/>
        <v>363.75310000000002</v>
      </c>
      <c r="BN32" s="23">
        <f t="shared" si="37"/>
        <v>42.544222222222224</v>
      </c>
      <c r="BO32" s="23">
        <f t="shared" si="38"/>
        <v>21.272111111111112</v>
      </c>
      <c r="BP32" s="23">
        <v>1210</v>
      </c>
      <c r="BQ32" s="23">
        <f t="shared" si="39"/>
        <v>605</v>
      </c>
      <c r="BR32" s="23">
        <v>363.75310000000002</v>
      </c>
      <c r="BS32" s="23">
        <v>0</v>
      </c>
      <c r="BT32" s="23">
        <f t="shared" si="40"/>
        <v>0</v>
      </c>
      <c r="BU32" s="23">
        <v>0</v>
      </c>
      <c r="BV32" s="23">
        <v>0</v>
      </c>
      <c r="BW32" s="23">
        <f t="shared" si="41"/>
        <v>0</v>
      </c>
      <c r="BX32" s="23">
        <v>0</v>
      </c>
      <c r="BY32" s="23">
        <v>500</v>
      </c>
      <c r="BZ32" s="23">
        <f t="shared" si="42"/>
        <v>250</v>
      </c>
      <c r="CA32" s="23">
        <v>0</v>
      </c>
      <c r="CB32" s="23">
        <v>0</v>
      </c>
      <c r="CC32" s="23">
        <f t="shared" si="43"/>
        <v>0</v>
      </c>
      <c r="CD32" s="23">
        <v>0</v>
      </c>
      <c r="CE32" s="23">
        <v>0</v>
      </c>
      <c r="CF32" s="23">
        <f t="shared" si="44"/>
        <v>0</v>
      </c>
      <c r="CG32" s="23">
        <v>0</v>
      </c>
      <c r="CH32" s="23">
        <v>0</v>
      </c>
      <c r="CI32" s="23">
        <f t="shared" si="45"/>
        <v>0</v>
      </c>
      <c r="CJ32" s="23">
        <v>0</v>
      </c>
      <c r="CK32" s="23">
        <v>10862</v>
      </c>
      <c r="CL32" s="23">
        <f t="shared" si="46"/>
        <v>5431</v>
      </c>
      <c r="CM32" s="23">
        <v>2432.1610000000001</v>
      </c>
      <c r="CN32" s="23">
        <v>6542</v>
      </c>
      <c r="CO32" s="23">
        <f t="shared" si="47"/>
        <v>3271</v>
      </c>
      <c r="CP32" s="23">
        <v>866.36099999999999</v>
      </c>
      <c r="CQ32" s="23">
        <f t="shared" si="48"/>
        <v>26.486120452461019</v>
      </c>
      <c r="CR32" s="23">
        <f t="shared" si="49"/>
        <v>13.24306022623051</v>
      </c>
      <c r="CS32" s="23">
        <v>0</v>
      </c>
      <c r="CT32" s="23">
        <f t="shared" si="50"/>
        <v>0</v>
      </c>
      <c r="CU32" s="23">
        <v>170.22</v>
      </c>
      <c r="CV32" s="23">
        <v>0</v>
      </c>
      <c r="CW32" s="23">
        <f t="shared" si="51"/>
        <v>0</v>
      </c>
      <c r="CX32" s="23">
        <v>0</v>
      </c>
      <c r="CY32" s="23">
        <v>0</v>
      </c>
      <c r="CZ32" s="23">
        <f t="shared" si="52"/>
        <v>0</v>
      </c>
      <c r="DA32" s="23">
        <v>0</v>
      </c>
      <c r="DB32" s="23">
        <v>0</v>
      </c>
      <c r="DC32" s="23">
        <f t="shared" si="53"/>
        <v>0</v>
      </c>
      <c r="DD32" s="23">
        <v>0</v>
      </c>
      <c r="DE32" s="23">
        <v>0</v>
      </c>
      <c r="DF32" s="23">
        <f t="shared" si="5"/>
        <v>211262</v>
      </c>
      <c r="DG32" s="23">
        <f t="shared" si="5"/>
        <v>105631</v>
      </c>
      <c r="DH32" s="23">
        <f t="shared" si="6"/>
        <v>95163.089800000016</v>
      </c>
      <c r="DI32" s="23">
        <v>0</v>
      </c>
      <c r="DJ32" s="23">
        <f t="shared" si="54"/>
        <v>0</v>
      </c>
      <c r="DK32" s="23">
        <v>0</v>
      </c>
      <c r="DL32" s="23">
        <v>0</v>
      </c>
      <c r="DM32" s="23">
        <f t="shared" si="55"/>
        <v>0</v>
      </c>
      <c r="DN32" s="23">
        <v>-156.72</v>
      </c>
      <c r="DO32" s="23">
        <v>0</v>
      </c>
      <c r="DP32" s="23">
        <f t="shared" si="56"/>
        <v>0</v>
      </c>
      <c r="DQ32" s="23">
        <v>0</v>
      </c>
      <c r="DR32" s="23">
        <v>0</v>
      </c>
      <c r="DS32" s="23">
        <f t="shared" si="57"/>
        <v>0</v>
      </c>
      <c r="DT32" s="23">
        <v>0</v>
      </c>
      <c r="DU32" s="23">
        <v>0</v>
      </c>
      <c r="DV32" s="23">
        <f t="shared" si="58"/>
        <v>0</v>
      </c>
      <c r="DW32" s="23">
        <v>0</v>
      </c>
      <c r="DX32" s="23">
        <v>42000</v>
      </c>
      <c r="DY32" s="23">
        <f t="shared" si="59"/>
        <v>21000</v>
      </c>
      <c r="DZ32" s="23">
        <v>2663</v>
      </c>
      <c r="EA32" s="23">
        <v>0</v>
      </c>
      <c r="EB32" s="23">
        <f t="shared" si="7"/>
        <v>42000</v>
      </c>
      <c r="EC32" s="23">
        <f t="shared" si="7"/>
        <v>21000</v>
      </c>
      <c r="ED32" s="23">
        <f t="shared" si="8"/>
        <v>2506.2800000000002</v>
      </c>
    </row>
    <row r="33" spans="1:134" x14ac:dyDescent="0.3">
      <c r="A33" s="21">
        <v>23</v>
      </c>
      <c r="B33" s="28" t="s">
        <v>189</v>
      </c>
      <c r="C33" s="23">
        <v>3171.0761000000002</v>
      </c>
      <c r="D33" s="23">
        <v>1801.5191</v>
      </c>
      <c r="E33" s="23">
        <f t="shared" si="0"/>
        <v>152612.55500000002</v>
      </c>
      <c r="F33" s="23">
        <f t="shared" si="0"/>
        <v>76306.277500000011</v>
      </c>
      <c r="G33" s="23">
        <f t="shared" si="0"/>
        <v>66331.808900000004</v>
      </c>
      <c r="H33" s="23">
        <f t="shared" si="9"/>
        <v>86.928377419537981</v>
      </c>
      <c r="I33" s="23">
        <f t="shared" si="10"/>
        <v>43.46418870976899</v>
      </c>
      <c r="J33" s="23">
        <f t="shared" si="1"/>
        <v>31310</v>
      </c>
      <c r="K33" s="23">
        <f t="shared" si="1"/>
        <v>15655</v>
      </c>
      <c r="L33" s="23">
        <f t="shared" si="1"/>
        <v>7472.5088999999998</v>
      </c>
      <c r="M33" s="23">
        <f t="shared" si="11"/>
        <v>47.732410731395717</v>
      </c>
      <c r="N33" s="23">
        <f t="shared" si="12"/>
        <v>23.866205365697859</v>
      </c>
      <c r="O33" s="23">
        <f t="shared" si="2"/>
        <v>14818</v>
      </c>
      <c r="P33" s="23">
        <f t="shared" si="13"/>
        <v>7409</v>
      </c>
      <c r="Q33" s="23">
        <f t="shared" si="3"/>
        <v>3941.7339999999999</v>
      </c>
      <c r="R33" s="23">
        <f t="shared" si="14"/>
        <v>53.201970576326083</v>
      </c>
      <c r="S33" s="23">
        <f t="shared" si="15"/>
        <v>26.600985288163042</v>
      </c>
      <c r="T33" s="23">
        <v>577</v>
      </c>
      <c r="U33" s="23">
        <f t="shared" si="16"/>
        <v>288.5</v>
      </c>
      <c r="V33" s="23">
        <v>61.472999999999999</v>
      </c>
      <c r="W33" s="23">
        <f t="shared" si="17"/>
        <v>21.307798960138648</v>
      </c>
      <c r="X33" s="23">
        <f t="shared" si="18"/>
        <v>10.653899480069324</v>
      </c>
      <c r="Y33" s="23">
        <v>8050</v>
      </c>
      <c r="Z33" s="23">
        <f t="shared" si="19"/>
        <v>4025</v>
      </c>
      <c r="AA33" s="23">
        <v>677.2749</v>
      </c>
      <c r="AB33" s="23">
        <f t="shared" si="20"/>
        <v>16.826705590062112</v>
      </c>
      <c r="AC33" s="23">
        <f t="shared" si="21"/>
        <v>8.4133527950310558</v>
      </c>
      <c r="AD33" s="23">
        <v>14241</v>
      </c>
      <c r="AE33" s="23">
        <f t="shared" si="22"/>
        <v>7120.5</v>
      </c>
      <c r="AF33" s="23">
        <v>3880.261</v>
      </c>
      <c r="AG33" s="23">
        <f t="shared" si="23"/>
        <v>54.49422091145285</v>
      </c>
      <c r="AH33" s="23">
        <f t="shared" si="24"/>
        <v>27.247110455726425</v>
      </c>
      <c r="AI33" s="23">
        <v>172</v>
      </c>
      <c r="AJ33" s="23">
        <f t="shared" si="25"/>
        <v>86</v>
      </c>
      <c r="AK33" s="23">
        <v>18</v>
      </c>
      <c r="AL33" s="23">
        <f t="shared" si="26"/>
        <v>20.930232558139537</v>
      </c>
      <c r="AM33" s="23">
        <f t="shared" si="27"/>
        <v>10.465116279069768</v>
      </c>
      <c r="AN33" s="23">
        <v>0</v>
      </c>
      <c r="AO33" s="23">
        <f t="shared" si="28"/>
        <v>0</v>
      </c>
      <c r="AP33" s="23">
        <v>0</v>
      </c>
      <c r="AQ33" s="23" t="e">
        <f t="shared" si="29"/>
        <v>#DIV/0!</v>
      </c>
      <c r="AR33" s="23" t="e">
        <f t="shared" si="30"/>
        <v>#DIV/0!</v>
      </c>
      <c r="AS33" s="23">
        <v>0</v>
      </c>
      <c r="AT33" s="23">
        <f t="shared" si="31"/>
        <v>0</v>
      </c>
      <c r="AU33" s="23">
        <v>0</v>
      </c>
      <c r="AV33" s="23">
        <v>0</v>
      </c>
      <c r="AW33" s="23">
        <f t="shared" si="32"/>
        <v>0</v>
      </c>
      <c r="AX33" s="23">
        <v>0</v>
      </c>
      <c r="AY33" s="23">
        <v>116498</v>
      </c>
      <c r="AZ33" s="23">
        <f t="shared" si="33"/>
        <v>58249</v>
      </c>
      <c r="BA33" s="23">
        <v>58249</v>
      </c>
      <c r="BB33" s="23">
        <v>1633.6</v>
      </c>
      <c r="BC33" s="23">
        <f t="shared" si="34"/>
        <v>816.8</v>
      </c>
      <c r="BD33" s="23">
        <v>610.29999999999995</v>
      </c>
      <c r="BE33" s="23">
        <v>0</v>
      </c>
      <c r="BF33" s="23">
        <f t="shared" si="35"/>
        <v>0</v>
      </c>
      <c r="BG33" s="23">
        <v>0</v>
      </c>
      <c r="BH33" s="23">
        <v>0</v>
      </c>
      <c r="BI33" s="23">
        <f t="shared" si="36"/>
        <v>0</v>
      </c>
      <c r="BJ33" s="23">
        <v>0</v>
      </c>
      <c r="BK33" s="23">
        <f t="shared" si="4"/>
        <v>620</v>
      </c>
      <c r="BL33" s="23">
        <f t="shared" si="4"/>
        <v>310</v>
      </c>
      <c r="BM33" s="23">
        <f t="shared" si="4"/>
        <v>100</v>
      </c>
      <c r="BN33" s="23">
        <f t="shared" si="37"/>
        <v>32.258064516129032</v>
      </c>
      <c r="BO33" s="23">
        <f t="shared" si="38"/>
        <v>16.129032258064516</v>
      </c>
      <c r="BP33" s="23">
        <v>620</v>
      </c>
      <c r="BQ33" s="23">
        <f t="shared" si="39"/>
        <v>310</v>
      </c>
      <c r="BR33" s="23">
        <v>100</v>
      </c>
      <c r="BS33" s="23">
        <v>0</v>
      </c>
      <c r="BT33" s="23">
        <f t="shared" si="40"/>
        <v>0</v>
      </c>
      <c r="BU33" s="23">
        <v>0</v>
      </c>
      <c r="BV33" s="23">
        <v>0</v>
      </c>
      <c r="BW33" s="23">
        <f t="shared" si="41"/>
        <v>0</v>
      </c>
      <c r="BX33" s="23">
        <v>0</v>
      </c>
      <c r="BY33" s="23">
        <v>0</v>
      </c>
      <c r="BZ33" s="23">
        <f t="shared" si="42"/>
        <v>0</v>
      </c>
      <c r="CA33" s="23">
        <v>0</v>
      </c>
      <c r="CB33" s="23">
        <v>0</v>
      </c>
      <c r="CC33" s="23">
        <f t="shared" si="43"/>
        <v>0</v>
      </c>
      <c r="CD33" s="23">
        <v>0</v>
      </c>
      <c r="CE33" s="23">
        <v>0</v>
      </c>
      <c r="CF33" s="23">
        <f t="shared" si="44"/>
        <v>0</v>
      </c>
      <c r="CG33" s="23">
        <v>0</v>
      </c>
      <c r="CH33" s="23">
        <v>0</v>
      </c>
      <c r="CI33" s="23">
        <f t="shared" si="45"/>
        <v>0</v>
      </c>
      <c r="CJ33" s="23">
        <v>0</v>
      </c>
      <c r="CK33" s="23">
        <v>7650</v>
      </c>
      <c r="CL33" s="23">
        <f t="shared" si="46"/>
        <v>3825</v>
      </c>
      <c r="CM33" s="23">
        <v>2735.5</v>
      </c>
      <c r="CN33" s="23">
        <v>3650</v>
      </c>
      <c r="CO33" s="23">
        <f t="shared" si="47"/>
        <v>1825</v>
      </c>
      <c r="CP33" s="23">
        <v>708</v>
      </c>
      <c r="CQ33" s="23">
        <f t="shared" si="48"/>
        <v>38.794520547945204</v>
      </c>
      <c r="CR33" s="23">
        <f t="shared" si="49"/>
        <v>19.397260273972602</v>
      </c>
      <c r="CS33" s="23">
        <v>0</v>
      </c>
      <c r="CT33" s="23">
        <f t="shared" si="50"/>
        <v>0</v>
      </c>
      <c r="CU33" s="23">
        <v>0</v>
      </c>
      <c r="CV33" s="23">
        <v>0</v>
      </c>
      <c r="CW33" s="23">
        <f t="shared" si="51"/>
        <v>0</v>
      </c>
      <c r="CX33" s="23">
        <v>0</v>
      </c>
      <c r="CY33" s="23">
        <v>0</v>
      </c>
      <c r="CZ33" s="23">
        <f t="shared" si="52"/>
        <v>0</v>
      </c>
      <c r="DA33" s="23">
        <v>0</v>
      </c>
      <c r="DB33" s="23">
        <v>0</v>
      </c>
      <c r="DC33" s="23">
        <f t="shared" si="53"/>
        <v>0</v>
      </c>
      <c r="DD33" s="23">
        <v>0</v>
      </c>
      <c r="DE33" s="23">
        <v>0</v>
      </c>
      <c r="DF33" s="23">
        <f t="shared" si="5"/>
        <v>149441.60000000001</v>
      </c>
      <c r="DG33" s="23">
        <f t="shared" si="5"/>
        <v>74720.800000000003</v>
      </c>
      <c r="DH33" s="23">
        <f t="shared" si="6"/>
        <v>66331.808900000004</v>
      </c>
      <c r="DI33" s="23">
        <v>0</v>
      </c>
      <c r="DJ33" s="23">
        <f t="shared" si="54"/>
        <v>0</v>
      </c>
      <c r="DK33" s="23">
        <v>0</v>
      </c>
      <c r="DL33" s="23">
        <v>3170.9549999999999</v>
      </c>
      <c r="DM33" s="23">
        <f t="shared" si="55"/>
        <v>1585.4775</v>
      </c>
      <c r="DN33" s="23">
        <v>0</v>
      </c>
      <c r="DO33" s="23">
        <v>0</v>
      </c>
      <c r="DP33" s="23">
        <f t="shared" si="56"/>
        <v>0</v>
      </c>
      <c r="DQ33" s="23">
        <v>0</v>
      </c>
      <c r="DR33" s="23">
        <v>0</v>
      </c>
      <c r="DS33" s="23">
        <f t="shared" si="57"/>
        <v>0</v>
      </c>
      <c r="DT33" s="23">
        <v>0</v>
      </c>
      <c r="DU33" s="23">
        <v>0</v>
      </c>
      <c r="DV33" s="23">
        <f t="shared" si="58"/>
        <v>0</v>
      </c>
      <c r="DW33" s="23">
        <v>0</v>
      </c>
      <c r="DX33" s="23">
        <v>14199.4</v>
      </c>
      <c r="DY33" s="23">
        <f t="shared" si="59"/>
        <v>7099.7</v>
      </c>
      <c r="DZ33" s="23">
        <v>5645.9949999999999</v>
      </c>
      <c r="EA33" s="23">
        <v>0</v>
      </c>
      <c r="EB33" s="23">
        <f t="shared" si="7"/>
        <v>17370.355</v>
      </c>
      <c r="EC33" s="23">
        <f t="shared" si="7"/>
        <v>8685.1774999999998</v>
      </c>
      <c r="ED33" s="23">
        <f t="shared" si="8"/>
        <v>5645.9949999999999</v>
      </c>
    </row>
    <row r="34" spans="1:134" x14ac:dyDescent="0.3">
      <c r="A34" s="21">
        <v>24</v>
      </c>
      <c r="B34" s="30" t="s">
        <v>190</v>
      </c>
      <c r="C34" s="23">
        <v>7601.8172999999997</v>
      </c>
      <c r="D34" s="23">
        <v>8616.7420000000002</v>
      </c>
      <c r="E34" s="23">
        <f t="shared" si="0"/>
        <v>256283</v>
      </c>
      <c r="F34" s="23">
        <f t="shared" si="0"/>
        <v>128141.5</v>
      </c>
      <c r="G34" s="23">
        <f t="shared" si="0"/>
        <v>115131.40669999999</v>
      </c>
      <c r="H34" s="23">
        <f t="shared" si="9"/>
        <v>89.847088335941123</v>
      </c>
      <c r="I34" s="23">
        <f t="shared" si="10"/>
        <v>44.923544167970562</v>
      </c>
      <c r="J34" s="23">
        <f t="shared" si="1"/>
        <v>52053.5</v>
      </c>
      <c r="K34" s="23">
        <f t="shared" si="1"/>
        <v>26026.75</v>
      </c>
      <c r="L34" s="23">
        <f t="shared" si="1"/>
        <v>13400.4067</v>
      </c>
      <c r="M34" s="23">
        <f t="shared" si="11"/>
        <v>51.487053512251812</v>
      </c>
      <c r="N34" s="23">
        <f t="shared" si="12"/>
        <v>25.743526756125906</v>
      </c>
      <c r="O34" s="23">
        <f t="shared" si="2"/>
        <v>32762</v>
      </c>
      <c r="P34" s="23">
        <f t="shared" si="13"/>
        <v>16381</v>
      </c>
      <c r="Q34" s="23">
        <f t="shared" si="3"/>
        <v>10300.039000000001</v>
      </c>
      <c r="R34" s="23">
        <f t="shared" si="14"/>
        <v>62.877962273365483</v>
      </c>
      <c r="S34" s="23">
        <f t="shared" si="15"/>
        <v>31.438981136682742</v>
      </c>
      <c r="T34" s="23">
        <v>2262</v>
      </c>
      <c r="U34" s="23">
        <f t="shared" si="16"/>
        <v>1131</v>
      </c>
      <c r="V34" s="23">
        <v>10.41</v>
      </c>
      <c r="W34" s="23">
        <f t="shared" si="17"/>
        <v>0.92042440318302388</v>
      </c>
      <c r="X34" s="23">
        <f t="shared" si="18"/>
        <v>0.46021220159151194</v>
      </c>
      <c r="Y34" s="23">
        <v>8236.1</v>
      </c>
      <c r="Z34" s="23">
        <f t="shared" si="19"/>
        <v>4118.05</v>
      </c>
      <c r="AA34" s="23">
        <v>401.24669999999998</v>
      </c>
      <c r="AB34" s="23">
        <f t="shared" si="20"/>
        <v>9.7436092325251025</v>
      </c>
      <c r="AC34" s="23">
        <f t="shared" si="21"/>
        <v>4.8718046162625512</v>
      </c>
      <c r="AD34" s="23">
        <v>30500</v>
      </c>
      <c r="AE34" s="23">
        <f t="shared" si="22"/>
        <v>15250</v>
      </c>
      <c r="AF34" s="23">
        <v>10289.629000000001</v>
      </c>
      <c r="AG34" s="23">
        <f t="shared" si="23"/>
        <v>67.472977049180344</v>
      </c>
      <c r="AH34" s="23">
        <f t="shared" si="24"/>
        <v>33.736488524590172</v>
      </c>
      <c r="AI34" s="23">
        <v>340.4</v>
      </c>
      <c r="AJ34" s="23">
        <f t="shared" si="25"/>
        <v>170.2</v>
      </c>
      <c r="AK34" s="23">
        <v>0</v>
      </c>
      <c r="AL34" s="23">
        <f t="shared" si="26"/>
        <v>0</v>
      </c>
      <c r="AM34" s="23">
        <f t="shared" si="27"/>
        <v>0</v>
      </c>
      <c r="AN34" s="23">
        <v>0</v>
      </c>
      <c r="AO34" s="23">
        <f t="shared" si="28"/>
        <v>0</v>
      </c>
      <c r="AP34" s="23">
        <v>0</v>
      </c>
      <c r="AQ34" s="23" t="e">
        <f t="shared" si="29"/>
        <v>#DIV/0!</v>
      </c>
      <c r="AR34" s="23" t="e">
        <f t="shared" si="30"/>
        <v>#DIV/0!</v>
      </c>
      <c r="AS34" s="23">
        <v>0</v>
      </c>
      <c r="AT34" s="23">
        <f t="shared" si="31"/>
        <v>0</v>
      </c>
      <c r="AU34" s="23">
        <v>0</v>
      </c>
      <c r="AV34" s="23">
        <v>0</v>
      </c>
      <c r="AW34" s="23">
        <f t="shared" si="32"/>
        <v>0</v>
      </c>
      <c r="AX34" s="23">
        <v>0</v>
      </c>
      <c r="AY34" s="23">
        <v>201195.6</v>
      </c>
      <c r="AZ34" s="23">
        <f t="shared" si="33"/>
        <v>100597.8</v>
      </c>
      <c r="BA34" s="23">
        <v>100597.8</v>
      </c>
      <c r="BB34" s="23">
        <v>3033.9</v>
      </c>
      <c r="BC34" s="23">
        <f t="shared" si="34"/>
        <v>1516.95</v>
      </c>
      <c r="BD34" s="23">
        <v>1133.2</v>
      </c>
      <c r="BE34" s="23">
        <v>0</v>
      </c>
      <c r="BF34" s="23">
        <f t="shared" si="35"/>
        <v>0</v>
      </c>
      <c r="BG34" s="23">
        <v>0</v>
      </c>
      <c r="BH34" s="23">
        <v>0</v>
      </c>
      <c r="BI34" s="23">
        <f t="shared" si="36"/>
        <v>0</v>
      </c>
      <c r="BJ34" s="23">
        <v>0</v>
      </c>
      <c r="BK34" s="23">
        <f t="shared" si="4"/>
        <v>1200</v>
      </c>
      <c r="BL34" s="23">
        <f t="shared" si="4"/>
        <v>600</v>
      </c>
      <c r="BM34" s="23">
        <f t="shared" si="4"/>
        <v>300</v>
      </c>
      <c r="BN34" s="23">
        <f t="shared" si="37"/>
        <v>50</v>
      </c>
      <c r="BO34" s="23">
        <f t="shared" si="38"/>
        <v>25</v>
      </c>
      <c r="BP34" s="23">
        <v>1200</v>
      </c>
      <c r="BQ34" s="23">
        <f t="shared" si="39"/>
        <v>600</v>
      </c>
      <c r="BR34" s="23">
        <v>300</v>
      </c>
      <c r="BS34" s="23">
        <v>0</v>
      </c>
      <c r="BT34" s="23">
        <f t="shared" si="40"/>
        <v>0</v>
      </c>
      <c r="BU34" s="23">
        <v>0</v>
      </c>
      <c r="BV34" s="23">
        <v>0</v>
      </c>
      <c r="BW34" s="23">
        <f t="shared" si="41"/>
        <v>0</v>
      </c>
      <c r="BX34" s="23">
        <v>0</v>
      </c>
      <c r="BY34" s="23">
        <v>0</v>
      </c>
      <c r="BZ34" s="23">
        <f t="shared" si="42"/>
        <v>0</v>
      </c>
      <c r="CA34" s="23">
        <v>0</v>
      </c>
      <c r="CB34" s="23">
        <v>0</v>
      </c>
      <c r="CC34" s="23">
        <f t="shared" si="43"/>
        <v>0</v>
      </c>
      <c r="CD34" s="23">
        <v>0</v>
      </c>
      <c r="CE34" s="23">
        <v>0</v>
      </c>
      <c r="CF34" s="23">
        <f t="shared" si="44"/>
        <v>0</v>
      </c>
      <c r="CG34" s="23">
        <v>0</v>
      </c>
      <c r="CH34" s="23">
        <v>0</v>
      </c>
      <c r="CI34" s="23">
        <f t="shared" si="45"/>
        <v>0</v>
      </c>
      <c r="CJ34" s="23">
        <v>0</v>
      </c>
      <c r="CK34" s="23">
        <v>8015</v>
      </c>
      <c r="CL34" s="23">
        <f t="shared" si="46"/>
        <v>4007.5</v>
      </c>
      <c r="CM34" s="23">
        <v>2090.1239999999998</v>
      </c>
      <c r="CN34" s="23">
        <v>4000</v>
      </c>
      <c r="CO34" s="23">
        <f t="shared" si="47"/>
        <v>2000</v>
      </c>
      <c r="CP34" s="23">
        <v>84.623999999999995</v>
      </c>
      <c r="CQ34" s="23">
        <f t="shared" si="48"/>
        <v>4.2311999999999994</v>
      </c>
      <c r="CR34" s="23">
        <f t="shared" si="49"/>
        <v>2.1155999999999997</v>
      </c>
      <c r="CS34" s="23">
        <v>1500</v>
      </c>
      <c r="CT34" s="23">
        <f t="shared" si="50"/>
        <v>750</v>
      </c>
      <c r="CU34" s="23">
        <v>308.99700000000001</v>
      </c>
      <c r="CV34" s="23">
        <v>0</v>
      </c>
      <c r="CW34" s="23">
        <f t="shared" si="51"/>
        <v>0</v>
      </c>
      <c r="CX34" s="23">
        <v>0</v>
      </c>
      <c r="CY34" s="23">
        <v>0</v>
      </c>
      <c r="CZ34" s="23">
        <f t="shared" si="52"/>
        <v>0</v>
      </c>
      <c r="DA34" s="23">
        <v>0</v>
      </c>
      <c r="DB34" s="23">
        <v>0</v>
      </c>
      <c r="DC34" s="23">
        <f t="shared" si="53"/>
        <v>0</v>
      </c>
      <c r="DD34" s="23">
        <v>0</v>
      </c>
      <c r="DE34" s="23">
        <v>0</v>
      </c>
      <c r="DF34" s="23">
        <f t="shared" si="5"/>
        <v>256283</v>
      </c>
      <c r="DG34" s="23">
        <f t="shared" si="5"/>
        <v>128141.5</v>
      </c>
      <c r="DH34" s="23">
        <f t="shared" si="6"/>
        <v>115131.40669999999</v>
      </c>
      <c r="DI34" s="23">
        <v>0</v>
      </c>
      <c r="DJ34" s="23">
        <f t="shared" si="54"/>
        <v>0</v>
      </c>
      <c r="DK34" s="23">
        <v>0</v>
      </c>
      <c r="DL34" s="23">
        <v>0</v>
      </c>
      <c r="DM34" s="23">
        <f t="shared" si="55"/>
        <v>0</v>
      </c>
      <c r="DN34" s="23">
        <v>0</v>
      </c>
      <c r="DO34" s="23">
        <v>0</v>
      </c>
      <c r="DP34" s="23">
        <f t="shared" si="56"/>
        <v>0</v>
      </c>
      <c r="DQ34" s="23">
        <v>0</v>
      </c>
      <c r="DR34" s="23">
        <v>0</v>
      </c>
      <c r="DS34" s="23">
        <f t="shared" si="57"/>
        <v>0</v>
      </c>
      <c r="DT34" s="23">
        <v>0</v>
      </c>
      <c r="DU34" s="23">
        <v>0</v>
      </c>
      <c r="DV34" s="23">
        <f t="shared" si="58"/>
        <v>0</v>
      </c>
      <c r="DW34" s="23">
        <v>0</v>
      </c>
      <c r="DX34" s="23">
        <v>2000</v>
      </c>
      <c r="DY34" s="23">
        <f t="shared" si="59"/>
        <v>1000</v>
      </c>
      <c r="DZ34" s="23">
        <v>2000</v>
      </c>
      <c r="EA34" s="23">
        <v>0</v>
      </c>
      <c r="EB34" s="23">
        <f t="shared" si="7"/>
        <v>2000</v>
      </c>
      <c r="EC34" s="23">
        <f t="shared" si="7"/>
        <v>1000</v>
      </c>
      <c r="ED34" s="23">
        <f t="shared" si="8"/>
        <v>2000</v>
      </c>
    </row>
    <row r="35" spans="1:134" x14ac:dyDescent="0.3">
      <c r="A35" s="21">
        <v>25</v>
      </c>
      <c r="B35" s="28" t="s">
        <v>191</v>
      </c>
      <c r="C35" s="23">
        <v>792.35270000000003</v>
      </c>
      <c r="D35" s="23">
        <v>5533.6089000000002</v>
      </c>
      <c r="E35" s="23">
        <f t="shared" si="0"/>
        <v>80714.099999999991</v>
      </c>
      <c r="F35" s="23">
        <f t="shared" si="0"/>
        <v>40357.049999999996</v>
      </c>
      <c r="G35" s="23">
        <f t="shared" si="0"/>
        <v>31419.238400000002</v>
      </c>
      <c r="H35" s="23">
        <f t="shared" si="9"/>
        <v>77.853159237357545</v>
      </c>
      <c r="I35" s="23">
        <f t="shared" si="10"/>
        <v>38.926579618678772</v>
      </c>
      <c r="J35" s="23">
        <f t="shared" si="1"/>
        <v>24826.2</v>
      </c>
      <c r="K35" s="23">
        <f t="shared" si="1"/>
        <v>12413.1</v>
      </c>
      <c r="L35" s="23">
        <f t="shared" si="1"/>
        <v>3475.2383999999997</v>
      </c>
      <c r="M35" s="23">
        <f t="shared" si="11"/>
        <v>27.996539140101984</v>
      </c>
      <c r="N35" s="23">
        <f t="shared" si="12"/>
        <v>13.998269570050992</v>
      </c>
      <c r="O35" s="23">
        <f t="shared" si="2"/>
        <v>11100</v>
      </c>
      <c r="P35" s="23">
        <f t="shared" si="13"/>
        <v>5550</v>
      </c>
      <c r="Q35" s="23">
        <f t="shared" si="3"/>
        <v>2143.8029999999999</v>
      </c>
      <c r="R35" s="23">
        <f t="shared" si="14"/>
        <v>38.62708108108108</v>
      </c>
      <c r="S35" s="23">
        <f t="shared" si="15"/>
        <v>19.31354054054054</v>
      </c>
      <c r="T35" s="23">
        <v>100</v>
      </c>
      <c r="U35" s="23">
        <f t="shared" si="16"/>
        <v>50</v>
      </c>
      <c r="V35" s="23">
        <v>29.39</v>
      </c>
      <c r="W35" s="23">
        <f t="shared" si="17"/>
        <v>58.78</v>
      </c>
      <c r="X35" s="23">
        <f t="shared" si="18"/>
        <v>29.39</v>
      </c>
      <c r="Y35" s="23">
        <v>6500</v>
      </c>
      <c r="Z35" s="23">
        <f t="shared" si="19"/>
        <v>3250</v>
      </c>
      <c r="AA35" s="23">
        <v>572.33540000000005</v>
      </c>
      <c r="AB35" s="23">
        <f t="shared" si="20"/>
        <v>17.610320000000002</v>
      </c>
      <c r="AC35" s="23">
        <f t="shared" si="21"/>
        <v>8.8051600000000008</v>
      </c>
      <c r="AD35" s="23">
        <v>11000</v>
      </c>
      <c r="AE35" s="23">
        <f t="shared" si="22"/>
        <v>5500</v>
      </c>
      <c r="AF35" s="23">
        <v>2114.413</v>
      </c>
      <c r="AG35" s="23">
        <f t="shared" si="23"/>
        <v>38.443872727272726</v>
      </c>
      <c r="AH35" s="23">
        <f t="shared" si="24"/>
        <v>19.221936363636363</v>
      </c>
      <c r="AI35" s="23">
        <v>250</v>
      </c>
      <c r="AJ35" s="23">
        <f t="shared" si="25"/>
        <v>125</v>
      </c>
      <c r="AK35" s="23">
        <v>12</v>
      </c>
      <c r="AL35" s="23">
        <f t="shared" si="26"/>
        <v>9.6</v>
      </c>
      <c r="AM35" s="23">
        <f t="shared" si="27"/>
        <v>4.8</v>
      </c>
      <c r="AN35" s="23">
        <v>0</v>
      </c>
      <c r="AO35" s="23">
        <f t="shared" si="28"/>
        <v>0</v>
      </c>
      <c r="AP35" s="23">
        <v>0</v>
      </c>
      <c r="AQ35" s="23" t="e">
        <f t="shared" si="29"/>
        <v>#DIV/0!</v>
      </c>
      <c r="AR35" s="23" t="e">
        <f t="shared" si="30"/>
        <v>#DIV/0!</v>
      </c>
      <c r="AS35" s="23">
        <v>0</v>
      </c>
      <c r="AT35" s="23">
        <f t="shared" si="31"/>
        <v>0</v>
      </c>
      <c r="AU35" s="23">
        <v>0</v>
      </c>
      <c r="AV35" s="23">
        <v>0</v>
      </c>
      <c r="AW35" s="23">
        <f t="shared" si="32"/>
        <v>0</v>
      </c>
      <c r="AX35" s="23">
        <v>0</v>
      </c>
      <c r="AY35" s="23">
        <v>55887.9</v>
      </c>
      <c r="AZ35" s="23">
        <f t="shared" si="33"/>
        <v>27943.95</v>
      </c>
      <c r="BA35" s="23">
        <v>27944</v>
      </c>
      <c r="BB35" s="23">
        <v>0</v>
      </c>
      <c r="BC35" s="23">
        <f t="shared" si="34"/>
        <v>0</v>
      </c>
      <c r="BD35" s="23">
        <v>0</v>
      </c>
      <c r="BE35" s="23">
        <v>0</v>
      </c>
      <c r="BF35" s="23">
        <f t="shared" si="35"/>
        <v>0</v>
      </c>
      <c r="BG35" s="23">
        <v>0</v>
      </c>
      <c r="BH35" s="23">
        <v>0</v>
      </c>
      <c r="BI35" s="23">
        <f t="shared" si="36"/>
        <v>0</v>
      </c>
      <c r="BJ35" s="23">
        <v>0</v>
      </c>
      <c r="BK35" s="23">
        <f t="shared" si="4"/>
        <v>1178</v>
      </c>
      <c r="BL35" s="23">
        <f t="shared" si="4"/>
        <v>589</v>
      </c>
      <c r="BM35" s="23">
        <f t="shared" si="4"/>
        <v>0</v>
      </c>
      <c r="BN35" s="23">
        <f t="shared" si="37"/>
        <v>0</v>
      </c>
      <c r="BO35" s="23">
        <f t="shared" si="38"/>
        <v>0</v>
      </c>
      <c r="BP35" s="23">
        <v>1022</v>
      </c>
      <c r="BQ35" s="23">
        <f t="shared" si="39"/>
        <v>511</v>
      </c>
      <c r="BR35" s="23">
        <v>0</v>
      </c>
      <c r="BS35" s="23">
        <v>156</v>
      </c>
      <c r="BT35" s="23">
        <f t="shared" si="40"/>
        <v>78</v>
      </c>
      <c r="BU35" s="23">
        <v>0</v>
      </c>
      <c r="BV35" s="23">
        <v>0</v>
      </c>
      <c r="BW35" s="23">
        <f t="shared" si="41"/>
        <v>0</v>
      </c>
      <c r="BX35" s="23">
        <v>0</v>
      </c>
      <c r="BY35" s="23">
        <v>0</v>
      </c>
      <c r="BZ35" s="23">
        <f t="shared" si="42"/>
        <v>0</v>
      </c>
      <c r="CA35" s="23">
        <v>0</v>
      </c>
      <c r="CB35" s="23">
        <v>0</v>
      </c>
      <c r="CC35" s="23">
        <f t="shared" si="43"/>
        <v>0</v>
      </c>
      <c r="CD35" s="23">
        <v>0</v>
      </c>
      <c r="CE35" s="23">
        <v>0</v>
      </c>
      <c r="CF35" s="23">
        <f t="shared" si="44"/>
        <v>0</v>
      </c>
      <c r="CG35" s="23">
        <v>0</v>
      </c>
      <c r="CH35" s="23">
        <v>0</v>
      </c>
      <c r="CI35" s="23">
        <f t="shared" si="45"/>
        <v>0</v>
      </c>
      <c r="CJ35" s="23">
        <v>0</v>
      </c>
      <c r="CK35" s="23">
        <v>5798.2</v>
      </c>
      <c r="CL35" s="23">
        <f t="shared" si="46"/>
        <v>2899.1</v>
      </c>
      <c r="CM35" s="23">
        <v>511.9</v>
      </c>
      <c r="CN35" s="23">
        <v>1898.2</v>
      </c>
      <c r="CO35" s="23">
        <f t="shared" si="47"/>
        <v>949.1</v>
      </c>
      <c r="CP35" s="23">
        <v>340.9</v>
      </c>
      <c r="CQ35" s="23">
        <f t="shared" si="48"/>
        <v>35.918238331050468</v>
      </c>
      <c r="CR35" s="23">
        <f t="shared" si="49"/>
        <v>17.959119165525234</v>
      </c>
      <c r="CS35" s="23">
        <v>0</v>
      </c>
      <c r="CT35" s="23">
        <f t="shared" si="50"/>
        <v>0</v>
      </c>
      <c r="CU35" s="23">
        <v>235.2</v>
      </c>
      <c r="CV35" s="23">
        <v>0</v>
      </c>
      <c r="CW35" s="23">
        <f t="shared" si="51"/>
        <v>0</v>
      </c>
      <c r="CX35" s="23">
        <v>0</v>
      </c>
      <c r="CY35" s="23">
        <v>0</v>
      </c>
      <c r="CZ35" s="23">
        <f t="shared" si="52"/>
        <v>0</v>
      </c>
      <c r="DA35" s="23">
        <v>0</v>
      </c>
      <c r="DB35" s="23">
        <v>0</v>
      </c>
      <c r="DC35" s="23">
        <f t="shared" si="53"/>
        <v>0</v>
      </c>
      <c r="DD35" s="23">
        <v>0</v>
      </c>
      <c r="DE35" s="23">
        <v>0</v>
      </c>
      <c r="DF35" s="23">
        <f t="shared" si="5"/>
        <v>80714.099999999991</v>
      </c>
      <c r="DG35" s="23">
        <f t="shared" si="5"/>
        <v>40357.049999999996</v>
      </c>
      <c r="DH35" s="23">
        <f t="shared" si="6"/>
        <v>31419.238400000002</v>
      </c>
      <c r="DI35" s="23">
        <v>0</v>
      </c>
      <c r="DJ35" s="23">
        <f t="shared" si="54"/>
        <v>0</v>
      </c>
      <c r="DK35" s="23">
        <v>0</v>
      </c>
      <c r="DL35" s="23">
        <v>0</v>
      </c>
      <c r="DM35" s="23">
        <f t="shared" si="55"/>
        <v>0</v>
      </c>
      <c r="DN35" s="23">
        <v>0</v>
      </c>
      <c r="DO35" s="23">
        <v>0</v>
      </c>
      <c r="DP35" s="23">
        <f t="shared" si="56"/>
        <v>0</v>
      </c>
      <c r="DQ35" s="23">
        <v>0</v>
      </c>
      <c r="DR35" s="23">
        <v>0</v>
      </c>
      <c r="DS35" s="23">
        <f t="shared" si="57"/>
        <v>0</v>
      </c>
      <c r="DT35" s="23">
        <v>0</v>
      </c>
      <c r="DU35" s="23">
        <v>0</v>
      </c>
      <c r="DV35" s="23">
        <f t="shared" si="58"/>
        <v>0</v>
      </c>
      <c r="DW35" s="23">
        <v>0</v>
      </c>
      <c r="DX35" s="23">
        <v>12804.1</v>
      </c>
      <c r="DY35" s="23">
        <f t="shared" si="59"/>
        <v>6402.05</v>
      </c>
      <c r="DZ35" s="23">
        <v>0</v>
      </c>
      <c r="EA35" s="23">
        <v>0</v>
      </c>
      <c r="EB35" s="23">
        <f t="shared" si="7"/>
        <v>12804.1</v>
      </c>
      <c r="EC35" s="23">
        <f t="shared" si="7"/>
        <v>6402.05</v>
      </c>
      <c r="ED35" s="23">
        <f t="shared" si="8"/>
        <v>0</v>
      </c>
    </row>
    <row r="36" spans="1:134" x14ac:dyDescent="0.3">
      <c r="A36" s="21">
        <v>26</v>
      </c>
      <c r="B36" s="30" t="s">
        <v>192</v>
      </c>
      <c r="C36" s="23">
        <v>477.12939999999998</v>
      </c>
      <c r="D36" s="23">
        <v>16346.768899999999</v>
      </c>
      <c r="E36" s="23">
        <f t="shared" si="0"/>
        <v>68185.5</v>
      </c>
      <c r="F36" s="23">
        <f t="shared" si="0"/>
        <v>34092.75</v>
      </c>
      <c r="G36" s="23">
        <f t="shared" si="0"/>
        <v>28031.720600000004</v>
      </c>
      <c r="H36" s="23">
        <f t="shared" si="9"/>
        <v>82.221940441882808</v>
      </c>
      <c r="I36" s="23">
        <f t="shared" si="10"/>
        <v>41.110970220941404</v>
      </c>
      <c r="J36" s="23">
        <f t="shared" si="1"/>
        <v>18629.900000000001</v>
      </c>
      <c r="K36" s="23">
        <f t="shared" si="1"/>
        <v>9314.9500000000007</v>
      </c>
      <c r="L36" s="23">
        <f t="shared" si="1"/>
        <v>3253.9206000000004</v>
      </c>
      <c r="M36" s="23">
        <f t="shared" si="11"/>
        <v>34.932239035099492</v>
      </c>
      <c r="N36" s="23">
        <f t="shared" si="12"/>
        <v>17.466119517549746</v>
      </c>
      <c r="O36" s="23">
        <f t="shared" si="2"/>
        <v>10278.200000000001</v>
      </c>
      <c r="P36" s="23">
        <f t="shared" si="13"/>
        <v>5139.1000000000004</v>
      </c>
      <c r="Q36" s="23">
        <f t="shared" si="3"/>
        <v>1719.537</v>
      </c>
      <c r="R36" s="23">
        <f t="shared" si="14"/>
        <v>33.459885972251953</v>
      </c>
      <c r="S36" s="23">
        <f t="shared" si="15"/>
        <v>16.729942986125977</v>
      </c>
      <c r="T36" s="23">
        <v>162.5</v>
      </c>
      <c r="U36" s="23">
        <f t="shared" si="16"/>
        <v>81.25</v>
      </c>
      <c r="V36" s="23">
        <v>1.1559999999999999</v>
      </c>
      <c r="W36" s="23">
        <f t="shared" si="17"/>
        <v>1.4227692307692308</v>
      </c>
      <c r="X36" s="23">
        <f t="shared" si="18"/>
        <v>0.71138461538461539</v>
      </c>
      <c r="Y36" s="23">
        <v>3023.7</v>
      </c>
      <c r="Z36" s="23">
        <f t="shared" si="19"/>
        <v>1511.85</v>
      </c>
      <c r="AA36" s="23">
        <v>234.3656</v>
      </c>
      <c r="AB36" s="23">
        <f t="shared" si="20"/>
        <v>15.501908258094389</v>
      </c>
      <c r="AC36" s="23">
        <f t="shared" si="21"/>
        <v>7.7509541290471944</v>
      </c>
      <c r="AD36" s="23">
        <v>10115.700000000001</v>
      </c>
      <c r="AE36" s="23">
        <f t="shared" si="22"/>
        <v>5057.8500000000004</v>
      </c>
      <c r="AF36" s="23">
        <v>1718.3810000000001</v>
      </c>
      <c r="AG36" s="23">
        <f t="shared" si="23"/>
        <v>33.974534634281362</v>
      </c>
      <c r="AH36" s="23">
        <f t="shared" si="24"/>
        <v>16.987267317140681</v>
      </c>
      <c r="AI36" s="23">
        <v>328</v>
      </c>
      <c r="AJ36" s="23">
        <f t="shared" si="25"/>
        <v>164</v>
      </c>
      <c r="AK36" s="23">
        <v>212</v>
      </c>
      <c r="AL36" s="23">
        <f t="shared" si="26"/>
        <v>129.26829268292684</v>
      </c>
      <c r="AM36" s="23">
        <f t="shared" si="27"/>
        <v>64.634146341463421</v>
      </c>
      <c r="AN36" s="23">
        <v>0</v>
      </c>
      <c r="AO36" s="23">
        <f t="shared" si="28"/>
        <v>0</v>
      </c>
      <c r="AP36" s="23">
        <v>0</v>
      </c>
      <c r="AQ36" s="23" t="e">
        <f t="shared" si="29"/>
        <v>#DIV/0!</v>
      </c>
      <c r="AR36" s="23" t="e">
        <f t="shared" si="30"/>
        <v>#DIV/0!</v>
      </c>
      <c r="AS36" s="23">
        <v>0</v>
      </c>
      <c r="AT36" s="23">
        <f t="shared" si="31"/>
        <v>0</v>
      </c>
      <c r="AU36" s="23">
        <v>0</v>
      </c>
      <c r="AV36" s="23">
        <v>0</v>
      </c>
      <c r="AW36" s="23">
        <f t="shared" si="32"/>
        <v>0</v>
      </c>
      <c r="AX36" s="23">
        <v>0</v>
      </c>
      <c r="AY36" s="23">
        <v>49555.6</v>
      </c>
      <c r="AZ36" s="23">
        <f t="shared" si="33"/>
        <v>24777.8</v>
      </c>
      <c r="BA36" s="23">
        <v>24777.8</v>
      </c>
      <c r="BB36" s="23">
        <v>0</v>
      </c>
      <c r="BC36" s="23">
        <f t="shared" si="34"/>
        <v>0</v>
      </c>
      <c r="BD36" s="23">
        <v>0</v>
      </c>
      <c r="BE36" s="23">
        <v>0</v>
      </c>
      <c r="BF36" s="23">
        <f t="shared" si="35"/>
        <v>0</v>
      </c>
      <c r="BG36" s="23">
        <v>0</v>
      </c>
      <c r="BH36" s="23">
        <v>0</v>
      </c>
      <c r="BI36" s="23">
        <f t="shared" si="36"/>
        <v>0</v>
      </c>
      <c r="BJ36" s="23">
        <v>0</v>
      </c>
      <c r="BK36" s="23">
        <f t="shared" si="4"/>
        <v>3300</v>
      </c>
      <c r="BL36" s="23">
        <f t="shared" si="4"/>
        <v>1650</v>
      </c>
      <c r="BM36" s="23">
        <f t="shared" si="4"/>
        <v>390.16800000000001</v>
      </c>
      <c r="BN36" s="23">
        <f t="shared" si="37"/>
        <v>23.646545454545457</v>
      </c>
      <c r="BO36" s="23">
        <f t="shared" si="38"/>
        <v>11.823272727272728</v>
      </c>
      <c r="BP36" s="23">
        <v>500</v>
      </c>
      <c r="BQ36" s="23">
        <f t="shared" si="39"/>
        <v>250</v>
      </c>
      <c r="BR36" s="23">
        <v>0</v>
      </c>
      <c r="BS36" s="23">
        <v>2000</v>
      </c>
      <c r="BT36" s="23">
        <f t="shared" si="40"/>
        <v>1000</v>
      </c>
      <c r="BU36" s="23">
        <v>135.16800000000001</v>
      </c>
      <c r="BV36" s="23">
        <v>0</v>
      </c>
      <c r="BW36" s="23">
        <f t="shared" si="41"/>
        <v>0</v>
      </c>
      <c r="BX36" s="23">
        <v>0</v>
      </c>
      <c r="BY36" s="23">
        <v>800</v>
      </c>
      <c r="BZ36" s="23">
        <f t="shared" si="42"/>
        <v>400</v>
      </c>
      <c r="CA36" s="23">
        <v>255</v>
      </c>
      <c r="CB36" s="23">
        <v>0</v>
      </c>
      <c r="CC36" s="23">
        <f t="shared" si="43"/>
        <v>0</v>
      </c>
      <c r="CD36" s="23">
        <v>0</v>
      </c>
      <c r="CE36" s="23">
        <v>0</v>
      </c>
      <c r="CF36" s="23">
        <f t="shared" si="44"/>
        <v>0</v>
      </c>
      <c r="CG36" s="23">
        <v>0</v>
      </c>
      <c r="CH36" s="23">
        <v>0</v>
      </c>
      <c r="CI36" s="23">
        <f t="shared" si="45"/>
        <v>0</v>
      </c>
      <c r="CJ36" s="23">
        <v>0</v>
      </c>
      <c r="CK36" s="23">
        <v>1700</v>
      </c>
      <c r="CL36" s="23">
        <f t="shared" si="46"/>
        <v>850</v>
      </c>
      <c r="CM36" s="23">
        <v>314.7</v>
      </c>
      <c r="CN36" s="23">
        <v>1700</v>
      </c>
      <c r="CO36" s="23">
        <f t="shared" si="47"/>
        <v>850</v>
      </c>
      <c r="CP36" s="23">
        <v>314.7</v>
      </c>
      <c r="CQ36" s="23">
        <f t="shared" si="48"/>
        <v>37.023529411764706</v>
      </c>
      <c r="CR36" s="23">
        <f t="shared" si="49"/>
        <v>18.511764705882353</v>
      </c>
      <c r="CS36" s="23">
        <v>0</v>
      </c>
      <c r="CT36" s="23">
        <f t="shared" si="50"/>
        <v>0</v>
      </c>
      <c r="CU36" s="23">
        <v>383.15</v>
      </c>
      <c r="CV36" s="23">
        <v>0</v>
      </c>
      <c r="CW36" s="23">
        <f t="shared" si="51"/>
        <v>0</v>
      </c>
      <c r="CX36" s="23">
        <v>0</v>
      </c>
      <c r="CY36" s="23">
        <v>0</v>
      </c>
      <c r="CZ36" s="23">
        <f t="shared" si="52"/>
        <v>0</v>
      </c>
      <c r="DA36" s="23">
        <v>0</v>
      </c>
      <c r="DB36" s="23">
        <v>0</v>
      </c>
      <c r="DC36" s="23">
        <f t="shared" si="53"/>
        <v>0</v>
      </c>
      <c r="DD36" s="23">
        <v>0</v>
      </c>
      <c r="DE36" s="23">
        <v>0</v>
      </c>
      <c r="DF36" s="23">
        <f t="shared" si="5"/>
        <v>68185.5</v>
      </c>
      <c r="DG36" s="23">
        <f t="shared" si="5"/>
        <v>34092.75</v>
      </c>
      <c r="DH36" s="23">
        <f t="shared" si="6"/>
        <v>28031.720600000004</v>
      </c>
      <c r="DI36" s="23">
        <v>0</v>
      </c>
      <c r="DJ36" s="23">
        <f t="shared" si="54"/>
        <v>0</v>
      </c>
      <c r="DK36" s="23">
        <v>0</v>
      </c>
      <c r="DL36" s="23">
        <v>0</v>
      </c>
      <c r="DM36" s="23">
        <f t="shared" si="55"/>
        <v>0</v>
      </c>
      <c r="DN36" s="23">
        <v>0</v>
      </c>
      <c r="DO36" s="23">
        <v>0</v>
      </c>
      <c r="DP36" s="23">
        <f t="shared" si="56"/>
        <v>0</v>
      </c>
      <c r="DQ36" s="23">
        <v>0</v>
      </c>
      <c r="DR36" s="23">
        <v>0</v>
      </c>
      <c r="DS36" s="23">
        <f t="shared" si="57"/>
        <v>0</v>
      </c>
      <c r="DT36" s="23">
        <v>0</v>
      </c>
      <c r="DU36" s="23">
        <v>0</v>
      </c>
      <c r="DV36" s="23">
        <f t="shared" si="58"/>
        <v>0</v>
      </c>
      <c r="DW36" s="23">
        <v>0</v>
      </c>
      <c r="DX36" s="23">
        <v>13500</v>
      </c>
      <c r="DY36" s="23">
        <f t="shared" si="59"/>
        <v>6750</v>
      </c>
      <c r="DZ36" s="23">
        <v>0</v>
      </c>
      <c r="EA36" s="23">
        <v>0</v>
      </c>
      <c r="EB36" s="23">
        <f t="shared" si="7"/>
        <v>13500</v>
      </c>
      <c r="EC36" s="23">
        <f t="shared" si="7"/>
        <v>6750</v>
      </c>
      <c r="ED36" s="23">
        <f t="shared" si="8"/>
        <v>0</v>
      </c>
    </row>
    <row r="37" spans="1:134" x14ac:dyDescent="0.3">
      <c r="A37" s="21">
        <v>27</v>
      </c>
      <c r="B37" s="30" t="s">
        <v>193</v>
      </c>
      <c r="C37" s="23">
        <v>2168.6707000000001</v>
      </c>
      <c r="D37" s="23">
        <v>6574.8784999999998</v>
      </c>
      <c r="E37" s="23">
        <f t="shared" si="0"/>
        <v>209456.4</v>
      </c>
      <c r="F37" s="23">
        <f t="shared" si="0"/>
        <v>104728.2</v>
      </c>
      <c r="G37" s="23">
        <f t="shared" si="0"/>
        <v>87371.560900000011</v>
      </c>
      <c r="H37" s="23">
        <f t="shared" si="9"/>
        <v>83.426967044215417</v>
      </c>
      <c r="I37" s="23">
        <f t="shared" si="10"/>
        <v>41.713483522107708</v>
      </c>
      <c r="J37" s="23">
        <f t="shared" si="1"/>
        <v>67525.399999999994</v>
      </c>
      <c r="K37" s="23">
        <f t="shared" si="1"/>
        <v>33762.699999999997</v>
      </c>
      <c r="L37" s="23">
        <f t="shared" si="1"/>
        <v>16907.660899999999</v>
      </c>
      <c r="M37" s="23">
        <f t="shared" si="11"/>
        <v>50.077928897866585</v>
      </c>
      <c r="N37" s="23">
        <f t="shared" si="12"/>
        <v>25.038964448933292</v>
      </c>
      <c r="O37" s="23">
        <f t="shared" si="2"/>
        <v>45213.2</v>
      </c>
      <c r="P37" s="23">
        <f t="shared" si="13"/>
        <v>22606.6</v>
      </c>
      <c r="Q37" s="23">
        <f t="shared" si="3"/>
        <v>9204.3529999999992</v>
      </c>
      <c r="R37" s="23">
        <f t="shared" si="14"/>
        <v>40.715335344545394</v>
      </c>
      <c r="S37" s="23">
        <f t="shared" si="15"/>
        <v>20.357667672272697</v>
      </c>
      <c r="T37" s="23">
        <v>1270</v>
      </c>
      <c r="U37" s="23">
        <f t="shared" si="16"/>
        <v>635</v>
      </c>
      <c r="V37" s="23">
        <v>258.06700000000001</v>
      </c>
      <c r="W37" s="23">
        <f t="shared" si="17"/>
        <v>40.640472440944883</v>
      </c>
      <c r="X37" s="23">
        <f t="shared" si="18"/>
        <v>20.320236220472442</v>
      </c>
      <c r="Y37" s="23">
        <v>8959.9</v>
      </c>
      <c r="Z37" s="23">
        <f t="shared" si="19"/>
        <v>4479.95</v>
      </c>
      <c r="AA37" s="23">
        <v>1957.2569000000001</v>
      </c>
      <c r="AB37" s="23">
        <f t="shared" si="20"/>
        <v>43.68925769260818</v>
      </c>
      <c r="AC37" s="23">
        <f t="shared" si="21"/>
        <v>21.84462884630409</v>
      </c>
      <c r="AD37" s="23">
        <v>43943.199999999997</v>
      </c>
      <c r="AE37" s="23">
        <f t="shared" si="22"/>
        <v>21971.599999999999</v>
      </c>
      <c r="AF37" s="23">
        <v>8946.2860000000001</v>
      </c>
      <c r="AG37" s="23">
        <f t="shared" si="23"/>
        <v>40.717498953194124</v>
      </c>
      <c r="AH37" s="23">
        <f t="shared" si="24"/>
        <v>20.358749476597062</v>
      </c>
      <c r="AI37" s="23">
        <v>446</v>
      </c>
      <c r="AJ37" s="23">
        <f t="shared" si="25"/>
        <v>223</v>
      </c>
      <c r="AK37" s="23">
        <v>30.8</v>
      </c>
      <c r="AL37" s="23">
        <f t="shared" si="26"/>
        <v>13.811659192825113</v>
      </c>
      <c r="AM37" s="23">
        <f t="shared" si="27"/>
        <v>6.9058295964125564</v>
      </c>
      <c r="AN37" s="23">
        <v>0</v>
      </c>
      <c r="AO37" s="23">
        <f t="shared" si="28"/>
        <v>0</v>
      </c>
      <c r="AP37" s="23">
        <v>0</v>
      </c>
      <c r="AQ37" s="23" t="e">
        <f t="shared" si="29"/>
        <v>#DIV/0!</v>
      </c>
      <c r="AR37" s="23" t="e">
        <f t="shared" si="30"/>
        <v>#DIV/0!</v>
      </c>
      <c r="AS37" s="23">
        <v>0</v>
      </c>
      <c r="AT37" s="23">
        <f t="shared" si="31"/>
        <v>0</v>
      </c>
      <c r="AU37" s="23">
        <v>0</v>
      </c>
      <c r="AV37" s="23">
        <v>0</v>
      </c>
      <c r="AW37" s="23">
        <f t="shared" si="32"/>
        <v>0</v>
      </c>
      <c r="AX37" s="23">
        <v>0</v>
      </c>
      <c r="AY37" s="23">
        <v>137963.6</v>
      </c>
      <c r="AZ37" s="23">
        <f t="shared" si="33"/>
        <v>68981.8</v>
      </c>
      <c r="BA37" s="23">
        <v>68981.8</v>
      </c>
      <c r="BB37" s="23">
        <v>3967.4</v>
      </c>
      <c r="BC37" s="23">
        <f t="shared" si="34"/>
        <v>1983.7</v>
      </c>
      <c r="BD37" s="23">
        <v>1482.1</v>
      </c>
      <c r="BE37" s="23">
        <v>0</v>
      </c>
      <c r="BF37" s="23">
        <f t="shared" si="35"/>
        <v>0</v>
      </c>
      <c r="BG37" s="23">
        <v>0</v>
      </c>
      <c r="BH37" s="23">
        <v>0</v>
      </c>
      <c r="BI37" s="23">
        <f t="shared" si="36"/>
        <v>0</v>
      </c>
      <c r="BJ37" s="23">
        <v>0</v>
      </c>
      <c r="BK37" s="23">
        <f t="shared" si="4"/>
        <v>3339.3</v>
      </c>
      <c r="BL37" s="23">
        <f t="shared" si="4"/>
        <v>1669.65</v>
      </c>
      <c r="BM37" s="23">
        <f t="shared" si="4"/>
        <v>938.1</v>
      </c>
      <c r="BN37" s="23">
        <f t="shared" si="37"/>
        <v>56.18542808373013</v>
      </c>
      <c r="BO37" s="23">
        <f t="shared" si="38"/>
        <v>28.092714041865065</v>
      </c>
      <c r="BP37" s="23">
        <v>2739.3</v>
      </c>
      <c r="BQ37" s="23">
        <f t="shared" si="39"/>
        <v>1369.65</v>
      </c>
      <c r="BR37" s="23">
        <v>624.1</v>
      </c>
      <c r="BS37" s="23">
        <v>0</v>
      </c>
      <c r="BT37" s="23">
        <f t="shared" si="40"/>
        <v>0</v>
      </c>
      <c r="BU37" s="23">
        <v>0</v>
      </c>
      <c r="BV37" s="23">
        <v>0</v>
      </c>
      <c r="BW37" s="23">
        <f t="shared" si="41"/>
        <v>0</v>
      </c>
      <c r="BX37" s="23">
        <v>0</v>
      </c>
      <c r="BY37" s="23">
        <v>600</v>
      </c>
      <c r="BZ37" s="23">
        <f t="shared" si="42"/>
        <v>300</v>
      </c>
      <c r="CA37" s="23">
        <v>314</v>
      </c>
      <c r="CB37" s="23">
        <v>0</v>
      </c>
      <c r="CC37" s="23">
        <f t="shared" si="43"/>
        <v>0</v>
      </c>
      <c r="CD37" s="23">
        <v>0</v>
      </c>
      <c r="CE37" s="23">
        <v>0</v>
      </c>
      <c r="CF37" s="23">
        <f t="shared" si="44"/>
        <v>0</v>
      </c>
      <c r="CG37" s="23">
        <v>0</v>
      </c>
      <c r="CH37" s="23">
        <v>0</v>
      </c>
      <c r="CI37" s="23">
        <f t="shared" si="45"/>
        <v>0</v>
      </c>
      <c r="CJ37" s="23">
        <v>0</v>
      </c>
      <c r="CK37" s="23">
        <v>9567</v>
      </c>
      <c r="CL37" s="23">
        <f t="shared" si="46"/>
        <v>4783.5</v>
      </c>
      <c r="CM37" s="23">
        <v>4349.38</v>
      </c>
      <c r="CN37" s="23">
        <v>4000</v>
      </c>
      <c r="CO37" s="23">
        <f t="shared" si="47"/>
        <v>2000</v>
      </c>
      <c r="CP37" s="23">
        <v>1487.58</v>
      </c>
      <c r="CQ37" s="23">
        <f t="shared" si="48"/>
        <v>74.378999999999991</v>
      </c>
      <c r="CR37" s="23">
        <f t="shared" si="49"/>
        <v>37.189499999999995</v>
      </c>
      <c r="CS37" s="23">
        <v>0</v>
      </c>
      <c r="CT37" s="23">
        <f t="shared" si="50"/>
        <v>0</v>
      </c>
      <c r="CU37" s="23">
        <v>427.77100000000002</v>
      </c>
      <c r="CV37" s="23">
        <v>0</v>
      </c>
      <c r="CW37" s="23">
        <f t="shared" si="51"/>
        <v>0</v>
      </c>
      <c r="CX37" s="23">
        <v>0</v>
      </c>
      <c r="CY37" s="23">
        <v>0</v>
      </c>
      <c r="CZ37" s="23">
        <f t="shared" si="52"/>
        <v>0</v>
      </c>
      <c r="DA37" s="23">
        <v>0</v>
      </c>
      <c r="DB37" s="23">
        <v>0</v>
      </c>
      <c r="DC37" s="23">
        <f t="shared" si="53"/>
        <v>0</v>
      </c>
      <c r="DD37" s="23">
        <v>0</v>
      </c>
      <c r="DE37" s="23">
        <v>0</v>
      </c>
      <c r="DF37" s="23">
        <f t="shared" si="5"/>
        <v>209456.4</v>
      </c>
      <c r="DG37" s="23">
        <f t="shared" si="5"/>
        <v>104728.2</v>
      </c>
      <c r="DH37" s="23">
        <f t="shared" si="6"/>
        <v>87371.560900000011</v>
      </c>
      <c r="DI37" s="23">
        <v>0</v>
      </c>
      <c r="DJ37" s="23">
        <f t="shared" si="54"/>
        <v>0</v>
      </c>
      <c r="DK37" s="23">
        <v>0</v>
      </c>
      <c r="DL37" s="23">
        <v>0</v>
      </c>
      <c r="DM37" s="23">
        <f t="shared" si="55"/>
        <v>0</v>
      </c>
      <c r="DN37" s="23">
        <v>0</v>
      </c>
      <c r="DO37" s="23">
        <v>0</v>
      </c>
      <c r="DP37" s="23">
        <f t="shared" si="56"/>
        <v>0</v>
      </c>
      <c r="DQ37" s="23">
        <v>0</v>
      </c>
      <c r="DR37" s="23">
        <v>0</v>
      </c>
      <c r="DS37" s="23">
        <f t="shared" si="57"/>
        <v>0</v>
      </c>
      <c r="DT37" s="23">
        <v>0</v>
      </c>
      <c r="DU37" s="23">
        <v>0</v>
      </c>
      <c r="DV37" s="23">
        <f t="shared" si="58"/>
        <v>0</v>
      </c>
      <c r="DW37" s="23">
        <v>0</v>
      </c>
      <c r="DX37" s="23">
        <v>34456.400000000001</v>
      </c>
      <c r="DY37" s="23">
        <f t="shared" si="59"/>
        <v>17228.2</v>
      </c>
      <c r="DZ37" s="23">
        <v>0</v>
      </c>
      <c r="EA37" s="23">
        <v>0</v>
      </c>
      <c r="EB37" s="23">
        <f t="shared" si="7"/>
        <v>34456.400000000001</v>
      </c>
      <c r="EC37" s="23">
        <f t="shared" si="7"/>
        <v>17228.2</v>
      </c>
      <c r="ED37" s="23">
        <f t="shared" si="8"/>
        <v>0</v>
      </c>
    </row>
    <row r="38" spans="1:134" x14ac:dyDescent="0.3">
      <c r="A38" s="152" t="s">
        <v>234</v>
      </c>
      <c r="B38" s="153"/>
      <c r="C38" s="33"/>
      <c r="D38" s="33"/>
      <c r="E38" s="33"/>
      <c r="F38" s="33"/>
      <c r="G38" s="33"/>
      <c r="H38" s="33"/>
      <c r="I38" s="33"/>
      <c r="J38" s="33">
        <f>SUM(J26:J37)</f>
        <v>545955.94999999995</v>
      </c>
      <c r="K38" s="33">
        <f t="shared" ref="K38:BV38" si="62">SUM(K26:K37)</f>
        <v>272977.97499999998</v>
      </c>
      <c r="L38" s="33">
        <f t="shared" si="62"/>
        <v>159598.07000000004</v>
      </c>
      <c r="M38" s="33">
        <f t="shared" si="11"/>
        <v>58.465548365211539</v>
      </c>
      <c r="N38" s="33">
        <f t="shared" si="12"/>
        <v>29.23277418260577</v>
      </c>
      <c r="O38" s="33">
        <f t="shared" si="62"/>
        <v>268111.90000000002</v>
      </c>
      <c r="P38" s="33">
        <f t="shared" si="62"/>
        <v>134055.95000000001</v>
      </c>
      <c r="Q38" s="33">
        <f t="shared" si="62"/>
        <v>84078.427899999995</v>
      </c>
      <c r="R38" s="33">
        <f t="shared" si="14"/>
        <v>62.718907963428691</v>
      </c>
      <c r="S38" s="33">
        <f t="shared" si="15"/>
        <v>31.359453981714346</v>
      </c>
      <c r="T38" s="33">
        <f t="shared" si="62"/>
        <v>24951.899999999998</v>
      </c>
      <c r="U38" s="33">
        <f t="shared" si="62"/>
        <v>12475.949999999999</v>
      </c>
      <c r="V38" s="33">
        <f t="shared" si="62"/>
        <v>5622.3642</v>
      </c>
      <c r="W38" s="33">
        <f t="shared" si="62"/>
        <v>4896.7540368658383</v>
      </c>
      <c r="X38" s="33">
        <f t="shared" si="62"/>
        <v>2448.3770184329192</v>
      </c>
      <c r="Y38" s="33">
        <f t="shared" si="62"/>
        <v>68963.899999999994</v>
      </c>
      <c r="Z38" s="33">
        <f t="shared" si="62"/>
        <v>34481.949999999997</v>
      </c>
      <c r="AA38" s="33">
        <f t="shared" si="62"/>
        <v>8168.6920000000009</v>
      </c>
      <c r="AB38" s="33">
        <f t="shared" si="20"/>
        <v>23.689762324926527</v>
      </c>
      <c r="AC38" s="33">
        <f t="shared" si="21"/>
        <v>11.844881162463263</v>
      </c>
      <c r="AD38" s="33">
        <f t="shared" si="62"/>
        <v>243160</v>
      </c>
      <c r="AE38" s="33">
        <f t="shared" si="62"/>
        <v>121580</v>
      </c>
      <c r="AF38" s="33">
        <f t="shared" si="62"/>
        <v>78456.063699999999</v>
      </c>
      <c r="AG38" s="33">
        <f t="shared" si="62"/>
        <v>619.47705089967189</v>
      </c>
      <c r="AH38" s="33">
        <f t="shared" si="62"/>
        <v>309.73852544983595</v>
      </c>
      <c r="AI38" s="33">
        <f t="shared" si="62"/>
        <v>8192.9</v>
      </c>
      <c r="AJ38" s="33">
        <f t="shared" si="62"/>
        <v>4096.45</v>
      </c>
      <c r="AK38" s="33">
        <f t="shared" si="62"/>
        <v>2614.2550000000001</v>
      </c>
      <c r="AL38" s="33">
        <f t="shared" si="26"/>
        <v>63.817573752883604</v>
      </c>
      <c r="AM38" s="33">
        <f t="shared" si="27"/>
        <v>31.908786876441802</v>
      </c>
      <c r="AN38" s="33">
        <f t="shared" si="62"/>
        <v>7000</v>
      </c>
      <c r="AO38" s="33">
        <f t="shared" si="62"/>
        <v>3500</v>
      </c>
      <c r="AP38" s="33">
        <f t="shared" si="62"/>
        <v>5351.4</v>
      </c>
      <c r="AQ38" s="33" t="e">
        <f t="shared" si="62"/>
        <v>#DIV/0!</v>
      </c>
      <c r="AR38" s="33" t="e">
        <f t="shared" si="62"/>
        <v>#DIV/0!</v>
      </c>
      <c r="AS38" s="33">
        <f t="shared" si="62"/>
        <v>0</v>
      </c>
      <c r="AT38" s="33">
        <f t="shared" si="62"/>
        <v>0</v>
      </c>
      <c r="AU38" s="33">
        <f t="shared" si="62"/>
        <v>0</v>
      </c>
      <c r="AV38" s="33">
        <f t="shared" si="62"/>
        <v>0</v>
      </c>
      <c r="AW38" s="33">
        <f t="shared" si="62"/>
        <v>0</v>
      </c>
      <c r="AX38" s="33">
        <f t="shared" si="62"/>
        <v>0</v>
      </c>
      <c r="AY38" s="33">
        <f t="shared" si="62"/>
        <v>1359605.9000000004</v>
      </c>
      <c r="AZ38" s="33">
        <f t="shared" si="62"/>
        <v>679802.95000000019</v>
      </c>
      <c r="BA38" s="33">
        <f t="shared" si="62"/>
        <v>679803.20000000019</v>
      </c>
      <c r="BB38" s="33">
        <f t="shared" si="62"/>
        <v>18064.600000000002</v>
      </c>
      <c r="BC38" s="33">
        <f t="shared" si="62"/>
        <v>9032.3000000000011</v>
      </c>
      <c r="BD38" s="33">
        <f t="shared" si="62"/>
        <v>6799.9</v>
      </c>
      <c r="BE38" s="33">
        <f t="shared" si="62"/>
        <v>0</v>
      </c>
      <c r="BF38" s="33">
        <f t="shared" si="62"/>
        <v>0</v>
      </c>
      <c r="BG38" s="33">
        <f t="shared" si="62"/>
        <v>0</v>
      </c>
      <c r="BH38" s="33">
        <f t="shared" si="62"/>
        <v>0</v>
      </c>
      <c r="BI38" s="33">
        <f t="shared" si="62"/>
        <v>0</v>
      </c>
      <c r="BJ38" s="33">
        <f t="shared" si="62"/>
        <v>0</v>
      </c>
      <c r="BK38" s="33">
        <f t="shared" si="62"/>
        <v>50951.4</v>
      </c>
      <c r="BL38" s="33">
        <f t="shared" si="62"/>
        <v>25475.7</v>
      </c>
      <c r="BM38" s="33">
        <f t="shared" si="62"/>
        <v>7031.1871000000001</v>
      </c>
      <c r="BN38" s="33">
        <f t="shared" si="37"/>
        <v>27.599583524692157</v>
      </c>
      <c r="BO38" s="33">
        <f t="shared" si="38"/>
        <v>13.799791762346079</v>
      </c>
      <c r="BP38" s="33">
        <f t="shared" si="62"/>
        <v>35783.9</v>
      </c>
      <c r="BQ38" s="33">
        <f t="shared" si="62"/>
        <v>17891.95</v>
      </c>
      <c r="BR38" s="33">
        <f t="shared" si="62"/>
        <v>3884.3730999999998</v>
      </c>
      <c r="BS38" s="33">
        <f t="shared" si="62"/>
        <v>7900.4000000000005</v>
      </c>
      <c r="BT38" s="33">
        <f t="shared" si="62"/>
        <v>3950.2000000000003</v>
      </c>
      <c r="BU38" s="33">
        <f t="shared" si="62"/>
        <v>812.846</v>
      </c>
      <c r="BV38" s="33">
        <f t="shared" si="62"/>
        <v>2826.7</v>
      </c>
      <c r="BW38" s="33">
        <f t="shared" ref="BW38:CP38" si="63">SUM(BW26:BW37)</f>
        <v>1413.35</v>
      </c>
      <c r="BX38" s="33">
        <f t="shared" si="63"/>
        <v>1010.568</v>
      </c>
      <c r="BY38" s="33">
        <f t="shared" si="63"/>
        <v>4440.3999999999996</v>
      </c>
      <c r="BZ38" s="33">
        <f t="shared" si="63"/>
        <v>2220.1999999999998</v>
      </c>
      <c r="CA38" s="33">
        <f t="shared" si="63"/>
        <v>1323.4</v>
      </c>
      <c r="CB38" s="33">
        <f t="shared" si="63"/>
        <v>0</v>
      </c>
      <c r="CC38" s="33">
        <f t="shared" si="63"/>
        <v>0</v>
      </c>
      <c r="CD38" s="33">
        <f t="shared" si="63"/>
        <v>0</v>
      </c>
      <c r="CE38" s="33">
        <f t="shared" si="63"/>
        <v>8411.2167000000009</v>
      </c>
      <c r="CF38" s="33">
        <f t="shared" si="63"/>
        <v>4205.6083500000004</v>
      </c>
      <c r="CG38" s="33">
        <f t="shared" si="63"/>
        <v>2866.5232999999998</v>
      </c>
      <c r="CH38" s="33">
        <f t="shared" si="63"/>
        <v>0</v>
      </c>
      <c r="CI38" s="33">
        <f t="shared" si="63"/>
        <v>0</v>
      </c>
      <c r="CJ38" s="33">
        <f t="shared" si="63"/>
        <v>0</v>
      </c>
      <c r="CK38" s="33">
        <f t="shared" si="63"/>
        <v>137436</v>
      </c>
      <c r="CL38" s="33">
        <f t="shared" si="63"/>
        <v>68718</v>
      </c>
      <c r="CM38" s="33">
        <f t="shared" si="63"/>
        <v>45778.2</v>
      </c>
      <c r="CN38" s="33">
        <f t="shared" si="63"/>
        <v>63015.5</v>
      </c>
      <c r="CO38" s="33">
        <f t="shared" si="63"/>
        <v>31507.75</v>
      </c>
      <c r="CP38" s="33">
        <f t="shared" si="63"/>
        <v>19394.93</v>
      </c>
      <c r="CQ38" s="23">
        <f t="shared" si="48"/>
        <v>61.556061603891109</v>
      </c>
      <c r="CR38" s="33">
        <f t="shared" si="49"/>
        <v>30.778030801945555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</row>
    <row r="39" spans="1:134" s="20" customFormat="1" ht="13.5" x14ac:dyDescent="0.25">
      <c r="A39" s="21">
        <v>28</v>
      </c>
      <c r="B39" s="28" t="s">
        <v>194</v>
      </c>
      <c r="C39" s="23">
        <v>57243.246400000004</v>
      </c>
      <c r="D39" s="23">
        <v>5290.4757</v>
      </c>
      <c r="E39" s="23">
        <f t="shared" si="0"/>
        <v>533977.1399999999</v>
      </c>
      <c r="F39" s="23">
        <f t="shared" si="0"/>
        <v>266988.56999999995</v>
      </c>
      <c r="G39" s="23">
        <f t="shared" si="0"/>
        <v>232389.79980000001</v>
      </c>
      <c r="H39" s="23">
        <f t="shared" si="9"/>
        <v>87.041104343905076</v>
      </c>
      <c r="I39" s="23">
        <f t="shared" si="10"/>
        <v>43.520552171952538</v>
      </c>
      <c r="J39" s="23">
        <f t="shared" si="1"/>
        <v>101185</v>
      </c>
      <c r="K39" s="23">
        <f t="shared" si="1"/>
        <v>50592.5</v>
      </c>
      <c r="L39" s="23">
        <f t="shared" si="1"/>
        <v>42133.839800000002</v>
      </c>
      <c r="M39" s="23">
        <f t="shared" si="11"/>
        <v>83.28080209517222</v>
      </c>
      <c r="N39" s="23">
        <f t="shared" si="12"/>
        <v>41.64040104758611</v>
      </c>
      <c r="O39" s="23">
        <f t="shared" si="2"/>
        <v>34894.199999999997</v>
      </c>
      <c r="P39" s="23">
        <f t="shared" si="13"/>
        <v>17447.099999999999</v>
      </c>
      <c r="Q39" s="23">
        <f t="shared" si="3"/>
        <v>14879.526</v>
      </c>
      <c r="R39" s="23">
        <f t="shared" si="14"/>
        <v>85.283663187578469</v>
      </c>
      <c r="S39" s="23">
        <f t="shared" si="15"/>
        <v>42.641831593789234</v>
      </c>
      <c r="T39" s="23">
        <v>609.20000000000005</v>
      </c>
      <c r="U39" s="23">
        <f t="shared" si="16"/>
        <v>304.60000000000002</v>
      </c>
      <c r="V39" s="23">
        <v>286.30399999999997</v>
      </c>
      <c r="W39" s="23">
        <f t="shared" si="17"/>
        <v>93.993434011818763</v>
      </c>
      <c r="X39" s="23">
        <f t="shared" si="18"/>
        <v>46.996717005909382</v>
      </c>
      <c r="Y39" s="23">
        <v>22258.5</v>
      </c>
      <c r="Z39" s="23">
        <f t="shared" si="19"/>
        <v>11129.25</v>
      </c>
      <c r="AA39" s="23">
        <v>1426.684</v>
      </c>
      <c r="AB39" s="23">
        <f t="shared" si="20"/>
        <v>12.819228609295324</v>
      </c>
      <c r="AC39" s="23">
        <f t="shared" si="21"/>
        <v>6.4096143046476621</v>
      </c>
      <c r="AD39" s="23">
        <v>34285</v>
      </c>
      <c r="AE39" s="23">
        <f t="shared" si="22"/>
        <v>17142.5</v>
      </c>
      <c r="AF39" s="23">
        <v>14593.222</v>
      </c>
      <c r="AG39" s="23">
        <f t="shared" si="23"/>
        <v>85.128901852121913</v>
      </c>
      <c r="AH39" s="23">
        <f t="shared" si="24"/>
        <v>42.564450926060957</v>
      </c>
      <c r="AI39" s="23">
        <v>4048.3</v>
      </c>
      <c r="AJ39" s="23">
        <f t="shared" si="25"/>
        <v>2024.15</v>
      </c>
      <c r="AK39" s="23">
        <v>1476.4312</v>
      </c>
      <c r="AL39" s="23">
        <f t="shared" si="26"/>
        <v>72.940799841908941</v>
      </c>
      <c r="AM39" s="23">
        <f t="shared" si="27"/>
        <v>36.47039992095447</v>
      </c>
      <c r="AN39" s="23">
        <v>430</v>
      </c>
      <c r="AO39" s="23">
        <f t="shared" si="28"/>
        <v>215</v>
      </c>
      <c r="AP39" s="23">
        <v>261</v>
      </c>
      <c r="AQ39" s="23">
        <f t="shared" si="29"/>
        <v>121.3953488372093</v>
      </c>
      <c r="AR39" s="23">
        <f t="shared" si="30"/>
        <v>60.697674418604649</v>
      </c>
      <c r="AS39" s="23">
        <v>0</v>
      </c>
      <c r="AT39" s="23">
        <f t="shared" si="31"/>
        <v>0</v>
      </c>
      <c r="AU39" s="23">
        <v>0</v>
      </c>
      <c r="AV39" s="23">
        <v>0</v>
      </c>
      <c r="AW39" s="23">
        <f t="shared" si="32"/>
        <v>0</v>
      </c>
      <c r="AX39" s="23">
        <v>0</v>
      </c>
      <c r="AY39" s="23">
        <v>363265.1</v>
      </c>
      <c r="AZ39" s="23">
        <f t="shared" si="33"/>
        <v>181632.55</v>
      </c>
      <c r="BA39" s="23">
        <v>181632.6</v>
      </c>
      <c r="BB39" s="23">
        <v>1634</v>
      </c>
      <c r="BC39" s="23">
        <f t="shared" si="34"/>
        <v>817</v>
      </c>
      <c r="BD39" s="23">
        <v>610.1</v>
      </c>
      <c r="BE39" s="23">
        <v>0</v>
      </c>
      <c r="BF39" s="23">
        <f t="shared" si="35"/>
        <v>0</v>
      </c>
      <c r="BG39" s="23">
        <v>0</v>
      </c>
      <c r="BH39" s="23">
        <v>0</v>
      </c>
      <c r="BI39" s="23">
        <f t="shared" si="36"/>
        <v>0</v>
      </c>
      <c r="BJ39" s="23">
        <v>0</v>
      </c>
      <c r="BK39" s="23">
        <f t="shared" si="4"/>
        <v>11980</v>
      </c>
      <c r="BL39" s="23">
        <f t="shared" si="4"/>
        <v>5990</v>
      </c>
      <c r="BM39" s="23">
        <f t="shared" si="4"/>
        <v>6502.6890000000003</v>
      </c>
      <c r="BN39" s="23">
        <f t="shared" si="37"/>
        <v>108.55908180300501</v>
      </c>
      <c r="BO39" s="23">
        <f t="shared" si="38"/>
        <v>54.279540901502507</v>
      </c>
      <c r="BP39" s="23">
        <v>11980</v>
      </c>
      <c r="BQ39" s="23">
        <f t="shared" si="39"/>
        <v>5990</v>
      </c>
      <c r="BR39" s="23">
        <v>5876.4690000000001</v>
      </c>
      <c r="BS39" s="23">
        <v>0</v>
      </c>
      <c r="BT39" s="23">
        <f t="shared" si="40"/>
        <v>0</v>
      </c>
      <c r="BU39" s="23">
        <v>0</v>
      </c>
      <c r="BV39" s="23">
        <v>0</v>
      </c>
      <c r="BW39" s="23">
        <f t="shared" si="41"/>
        <v>0</v>
      </c>
      <c r="BX39" s="23">
        <v>0</v>
      </c>
      <c r="BY39" s="23">
        <v>0</v>
      </c>
      <c r="BZ39" s="23">
        <f t="shared" si="42"/>
        <v>0</v>
      </c>
      <c r="CA39" s="23">
        <v>626.22</v>
      </c>
      <c r="CB39" s="23">
        <v>0</v>
      </c>
      <c r="CC39" s="23">
        <f t="shared" si="43"/>
        <v>0</v>
      </c>
      <c r="CD39" s="23">
        <v>0</v>
      </c>
      <c r="CE39" s="23">
        <v>5474.3</v>
      </c>
      <c r="CF39" s="23">
        <f t="shared" si="44"/>
        <v>2737.15</v>
      </c>
      <c r="CG39" s="23">
        <v>1094.8599999999999</v>
      </c>
      <c r="CH39" s="23">
        <v>0</v>
      </c>
      <c r="CI39" s="23">
        <f t="shared" si="45"/>
        <v>0</v>
      </c>
      <c r="CJ39" s="23">
        <v>0</v>
      </c>
      <c r="CK39" s="23">
        <v>23074</v>
      </c>
      <c r="CL39" s="23">
        <f t="shared" si="46"/>
        <v>11537</v>
      </c>
      <c r="CM39" s="23">
        <v>8479.8096000000005</v>
      </c>
      <c r="CN39" s="23">
        <v>0</v>
      </c>
      <c r="CO39" s="23">
        <f t="shared" si="47"/>
        <v>0</v>
      </c>
      <c r="CP39" s="23">
        <v>4810.5536000000002</v>
      </c>
      <c r="CQ39" s="23" t="e">
        <f t="shared" si="48"/>
        <v>#DIV/0!</v>
      </c>
      <c r="CR39" s="23" t="e">
        <f t="shared" si="49"/>
        <v>#DIV/0!</v>
      </c>
      <c r="CS39" s="23">
        <v>0</v>
      </c>
      <c r="CT39" s="23">
        <f t="shared" si="50"/>
        <v>0</v>
      </c>
      <c r="CU39" s="23">
        <v>634.20000000000005</v>
      </c>
      <c r="CV39" s="23">
        <v>0</v>
      </c>
      <c r="CW39" s="23">
        <f t="shared" si="51"/>
        <v>0</v>
      </c>
      <c r="CX39" s="23">
        <v>800</v>
      </c>
      <c r="CY39" s="23">
        <v>0</v>
      </c>
      <c r="CZ39" s="23">
        <f t="shared" si="52"/>
        <v>0</v>
      </c>
      <c r="DA39" s="23">
        <v>0</v>
      </c>
      <c r="DB39" s="23">
        <v>4500</v>
      </c>
      <c r="DC39" s="23">
        <f t="shared" si="53"/>
        <v>2250</v>
      </c>
      <c r="DD39" s="23">
        <v>7673.5</v>
      </c>
      <c r="DE39" s="23">
        <v>-65</v>
      </c>
      <c r="DF39" s="23">
        <f t="shared" si="5"/>
        <v>471558.39999999997</v>
      </c>
      <c r="DG39" s="23">
        <f t="shared" si="5"/>
        <v>235779.19999999998</v>
      </c>
      <c r="DH39" s="23">
        <f t="shared" si="6"/>
        <v>225406.39980000001</v>
      </c>
      <c r="DI39" s="23">
        <v>0</v>
      </c>
      <c r="DJ39" s="23">
        <f t="shared" si="54"/>
        <v>0</v>
      </c>
      <c r="DK39" s="23">
        <v>0</v>
      </c>
      <c r="DL39" s="23">
        <v>62418.74</v>
      </c>
      <c r="DM39" s="23">
        <f t="shared" si="55"/>
        <v>31209.37</v>
      </c>
      <c r="DN39" s="23">
        <v>6983.4</v>
      </c>
      <c r="DO39" s="23">
        <v>0</v>
      </c>
      <c r="DP39" s="23">
        <f t="shared" si="56"/>
        <v>0</v>
      </c>
      <c r="DQ39" s="23">
        <v>0</v>
      </c>
      <c r="DR39" s="23">
        <v>0</v>
      </c>
      <c r="DS39" s="23">
        <f t="shared" si="57"/>
        <v>0</v>
      </c>
      <c r="DT39" s="23">
        <v>0</v>
      </c>
      <c r="DU39" s="23">
        <v>0</v>
      </c>
      <c r="DV39" s="23">
        <f t="shared" si="58"/>
        <v>0</v>
      </c>
      <c r="DW39" s="23">
        <v>0</v>
      </c>
      <c r="DX39" s="23">
        <v>79688.493600000002</v>
      </c>
      <c r="DY39" s="23">
        <f t="shared" si="59"/>
        <v>39844.246800000001</v>
      </c>
      <c r="DZ39" s="23">
        <v>17000</v>
      </c>
      <c r="EA39" s="23">
        <v>0</v>
      </c>
      <c r="EB39" s="23">
        <f t="shared" si="7"/>
        <v>142107.23360000001</v>
      </c>
      <c r="EC39" s="23">
        <f t="shared" si="7"/>
        <v>71053.616800000003</v>
      </c>
      <c r="ED39" s="23">
        <f t="shared" si="8"/>
        <v>23983.4</v>
      </c>
    </row>
    <row r="40" spans="1:134" x14ac:dyDescent="0.3">
      <c r="A40" s="21">
        <v>29</v>
      </c>
      <c r="B40" s="28" t="s">
        <v>195</v>
      </c>
      <c r="C40" s="23">
        <v>26128.875100000001</v>
      </c>
      <c r="D40" s="23">
        <v>17866.0249</v>
      </c>
      <c r="E40" s="23">
        <f t="shared" si="0"/>
        <v>160067.288</v>
      </c>
      <c r="F40" s="23">
        <f t="shared" si="0"/>
        <v>80033.644</v>
      </c>
      <c r="G40" s="23">
        <f t="shared" si="0"/>
        <v>72228.712699999989</v>
      </c>
      <c r="H40" s="23">
        <f t="shared" si="9"/>
        <v>90.247937105050454</v>
      </c>
      <c r="I40" s="23">
        <f t="shared" si="10"/>
        <v>45.123968552525227</v>
      </c>
      <c r="J40" s="23">
        <f t="shared" si="1"/>
        <v>56060</v>
      </c>
      <c r="K40" s="23">
        <f t="shared" si="1"/>
        <v>28030</v>
      </c>
      <c r="L40" s="23">
        <f t="shared" si="1"/>
        <v>22598.556700000001</v>
      </c>
      <c r="M40" s="23">
        <f t="shared" si="11"/>
        <v>80.622749554049236</v>
      </c>
      <c r="N40" s="23">
        <f t="shared" si="12"/>
        <v>40.311374777024618</v>
      </c>
      <c r="O40" s="23">
        <f t="shared" si="2"/>
        <v>6660</v>
      </c>
      <c r="P40" s="23">
        <f t="shared" si="13"/>
        <v>3330</v>
      </c>
      <c r="Q40" s="23">
        <f t="shared" si="3"/>
        <v>3406.1960000000004</v>
      </c>
      <c r="R40" s="23">
        <f t="shared" si="14"/>
        <v>102.28816816816817</v>
      </c>
      <c r="S40" s="23">
        <f t="shared" si="15"/>
        <v>51.144084084084085</v>
      </c>
      <c r="T40" s="23">
        <v>6500</v>
      </c>
      <c r="U40" s="23">
        <f t="shared" si="16"/>
        <v>3250</v>
      </c>
      <c r="V40" s="23">
        <v>9.5500000000000007</v>
      </c>
      <c r="W40" s="23">
        <f t="shared" si="17"/>
        <v>0.29384615384615387</v>
      </c>
      <c r="X40" s="23">
        <f t="shared" si="18"/>
        <v>0.14692307692307693</v>
      </c>
      <c r="Y40" s="23">
        <v>14000</v>
      </c>
      <c r="Z40" s="23">
        <f t="shared" si="19"/>
        <v>7000</v>
      </c>
      <c r="AA40" s="23">
        <v>3264.904</v>
      </c>
      <c r="AB40" s="23">
        <f t="shared" si="20"/>
        <v>46.641485714285714</v>
      </c>
      <c r="AC40" s="23">
        <f t="shared" si="21"/>
        <v>23.320742857142857</v>
      </c>
      <c r="AD40" s="23">
        <v>160</v>
      </c>
      <c r="AE40" s="23">
        <f t="shared" si="22"/>
        <v>80</v>
      </c>
      <c r="AF40" s="23">
        <v>3396.6460000000002</v>
      </c>
      <c r="AG40" s="23">
        <f t="shared" si="23"/>
        <v>4245.8074999999999</v>
      </c>
      <c r="AH40" s="23">
        <f t="shared" si="24"/>
        <v>2122.9037499999999</v>
      </c>
      <c r="AI40" s="23">
        <v>2500</v>
      </c>
      <c r="AJ40" s="23">
        <f t="shared" si="25"/>
        <v>1250</v>
      </c>
      <c r="AK40" s="23">
        <v>1528</v>
      </c>
      <c r="AL40" s="23">
        <f t="shared" si="26"/>
        <v>122.24</v>
      </c>
      <c r="AM40" s="23">
        <f t="shared" si="27"/>
        <v>61.12</v>
      </c>
      <c r="AN40" s="23">
        <v>0</v>
      </c>
      <c r="AO40" s="23">
        <f t="shared" si="28"/>
        <v>0</v>
      </c>
      <c r="AP40" s="23">
        <v>0</v>
      </c>
      <c r="AQ40" s="23" t="e">
        <f t="shared" si="29"/>
        <v>#DIV/0!</v>
      </c>
      <c r="AR40" s="23" t="e">
        <f t="shared" si="30"/>
        <v>#DIV/0!</v>
      </c>
      <c r="AS40" s="23">
        <v>0</v>
      </c>
      <c r="AT40" s="23">
        <f t="shared" si="31"/>
        <v>0</v>
      </c>
      <c r="AU40" s="23">
        <v>0</v>
      </c>
      <c r="AV40" s="23">
        <v>0</v>
      </c>
      <c r="AW40" s="23">
        <f t="shared" si="32"/>
        <v>0</v>
      </c>
      <c r="AX40" s="23">
        <v>0</v>
      </c>
      <c r="AY40" s="23">
        <v>92039.2</v>
      </c>
      <c r="AZ40" s="23">
        <f t="shared" si="33"/>
        <v>46019.6</v>
      </c>
      <c r="BA40" s="23">
        <v>46019.6</v>
      </c>
      <c r="BB40" s="23">
        <v>0</v>
      </c>
      <c r="BC40" s="23">
        <f t="shared" si="34"/>
        <v>0</v>
      </c>
      <c r="BD40" s="23">
        <v>0</v>
      </c>
      <c r="BE40" s="23">
        <v>0</v>
      </c>
      <c r="BF40" s="23">
        <f t="shared" si="35"/>
        <v>0</v>
      </c>
      <c r="BG40" s="23">
        <v>0</v>
      </c>
      <c r="BH40" s="23">
        <v>0</v>
      </c>
      <c r="BI40" s="23">
        <f t="shared" si="36"/>
        <v>0</v>
      </c>
      <c r="BJ40" s="23">
        <v>0</v>
      </c>
      <c r="BK40" s="23">
        <f t="shared" si="4"/>
        <v>24000</v>
      </c>
      <c r="BL40" s="23">
        <f t="shared" si="4"/>
        <v>12000</v>
      </c>
      <c r="BM40" s="23">
        <f t="shared" si="4"/>
        <v>10761.353999999999</v>
      </c>
      <c r="BN40" s="23">
        <f t="shared" si="37"/>
        <v>89.677949999999996</v>
      </c>
      <c r="BO40" s="23">
        <f t="shared" si="38"/>
        <v>44.838974999999998</v>
      </c>
      <c r="BP40" s="23">
        <v>21500</v>
      </c>
      <c r="BQ40" s="23">
        <f t="shared" si="39"/>
        <v>10750</v>
      </c>
      <c r="BR40" s="23">
        <v>9312.6779999999999</v>
      </c>
      <c r="BS40" s="23">
        <v>0</v>
      </c>
      <c r="BT40" s="23">
        <f t="shared" si="40"/>
        <v>0</v>
      </c>
      <c r="BU40" s="23">
        <v>0</v>
      </c>
      <c r="BV40" s="23">
        <v>0</v>
      </c>
      <c r="BW40" s="23">
        <f t="shared" si="41"/>
        <v>0</v>
      </c>
      <c r="BX40" s="23">
        <v>0</v>
      </c>
      <c r="BY40" s="23">
        <v>2500</v>
      </c>
      <c r="BZ40" s="23">
        <f t="shared" si="42"/>
        <v>1250</v>
      </c>
      <c r="CA40" s="23">
        <v>1448.6759999999999</v>
      </c>
      <c r="CB40" s="23">
        <v>0</v>
      </c>
      <c r="CC40" s="23">
        <f t="shared" si="43"/>
        <v>0</v>
      </c>
      <c r="CD40" s="23">
        <v>0</v>
      </c>
      <c r="CE40" s="23">
        <v>0</v>
      </c>
      <c r="CF40" s="23">
        <f t="shared" si="44"/>
        <v>0</v>
      </c>
      <c r="CG40" s="23">
        <v>0</v>
      </c>
      <c r="CH40" s="23">
        <v>0</v>
      </c>
      <c r="CI40" s="23">
        <f t="shared" si="45"/>
        <v>0</v>
      </c>
      <c r="CJ40" s="23">
        <v>300</v>
      </c>
      <c r="CK40" s="23">
        <v>4900</v>
      </c>
      <c r="CL40" s="23">
        <f t="shared" si="46"/>
        <v>2450</v>
      </c>
      <c r="CM40" s="23">
        <v>3002.4</v>
      </c>
      <c r="CN40" s="23">
        <v>2600</v>
      </c>
      <c r="CO40" s="23">
        <f t="shared" si="47"/>
        <v>1300</v>
      </c>
      <c r="CP40" s="23">
        <v>1393.4</v>
      </c>
      <c r="CQ40" s="23">
        <f t="shared" si="48"/>
        <v>107.18461538461538</v>
      </c>
      <c r="CR40" s="23">
        <f t="shared" si="49"/>
        <v>53.592307692307692</v>
      </c>
      <c r="CS40" s="23">
        <v>0</v>
      </c>
      <c r="CT40" s="23">
        <f t="shared" si="50"/>
        <v>0</v>
      </c>
      <c r="CU40" s="23">
        <v>0</v>
      </c>
      <c r="CV40" s="23">
        <v>0</v>
      </c>
      <c r="CW40" s="23">
        <f t="shared" si="51"/>
        <v>0</v>
      </c>
      <c r="CX40" s="23">
        <v>0</v>
      </c>
      <c r="CY40" s="23">
        <v>0</v>
      </c>
      <c r="CZ40" s="23">
        <f t="shared" si="52"/>
        <v>0</v>
      </c>
      <c r="DA40" s="23">
        <v>0</v>
      </c>
      <c r="DB40" s="23">
        <v>4000</v>
      </c>
      <c r="DC40" s="23">
        <f t="shared" si="53"/>
        <v>2000</v>
      </c>
      <c r="DD40" s="23">
        <v>335.70269999999999</v>
      </c>
      <c r="DE40" s="23">
        <v>0</v>
      </c>
      <c r="DF40" s="23">
        <f t="shared" si="5"/>
        <v>148099.20000000001</v>
      </c>
      <c r="DG40" s="23">
        <f t="shared" si="5"/>
        <v>74049.600000000006</v>
      </c>
      <c r="DH40" s="23">
        <f t="shared" si="6"/>
        <v>68618.156699999992</v>
      </c>
      <c r="DI40" s="23">
        <v>0</v>
      </c>
      <c r="DJ40" s="23">
        <f t="shared" si="54"/>
        <v>0</v>
      </c>
      <c r="DK40" s="23">
        <v>0</v>
      </c>
      <c r="DL40" s="23">
        <v>11968.088</v>
      </c>
      <c r="DM40" s="23">
        <f t="shared" si="55"/>
        <v>5984.0439999999999</v>
      </c>
      <c r="DN40" s="23">
        <v>3610.556</v>
      </c>
      <c r="DO40" s="23">
        <v>0</v>
      </c>
      <c r="DP40" s="23">
        <f t="shared" si="56"/>
        <v>0</v>
      </c>
      <c r="DQ40" s="23">
        <v>0</v>
      </c>
      <c r="DR40" s="23">
        <v>0</v>
      </c>
      <c r="DS40" s="23">
        <f t="shared" si="57"/>
        <v>0</v>
      </c>
      <c r="DT40" s="23">
        <v>0</v>
      </c>
      <c r="DU40" s="23">
        <v>0</v>
      </c>
      <c r="DV40" s="23">
        <f t="shared" si="58"/>
        <v>0</v>
      </c>
      <c r="DW40" s="23">
        <v>0</v>
      </c>
      <c r="DX40" s="23">
        <v>0</v>
      </c>
      <c r="DY40" s="23">
        <f t="shared" si="59"/>
        <v>0</v>
      </c>
      <c r="DZ40" s="23">
        <v>0</v>
      </c>
      <c r="EA40" s="23">
        <v>0</v>
      </c>
      <c r="EB40" s="23">
        <f t="shared" si="7"/>
        <v>11968.088</v>
      </c>
      <c r="EC40" s="23">
        <f t="shared" si="7"/>
        <v>5984.0439999999999</v>
      </c>
      <c r="ED40" s="23">
        <f t="shared" si="8"/>
        <v>3610.556</v>
      </c>
    </row>
    <row r="41" spans="1:134" x14ac:dyDescent="0.3">
      <c r="A41" s="152" t="s">
        <v>234</v>
      </c>
      <c r="B41" s="153"/>
      <c r="C41" s="33"/>
      <c r="D41" s="33"/>
      <c r="E41" s="33"/>
      <c r="F41" s="33"/>
      <c r="G41" s="33"/>
      <c r="H41" s="33"/>
      <c r="I41" s="33"/>
      <c r="J41" s="33">
        <f>SUM(J39:J40)</f>
        <v>157245</v>
      </c>
      <c r="K41" s="33">
        <f t="shared" ref="K41:BV41" si="64">SUM(K39:K40)</f>
        <v>78622.5</v>
      </c>
      <c r="L41" s="33">
        <f t="shared" si="64"/>
        <v>64732.396500000003</v>
      </c>
      <c r="M41" s="33">
        <f t="shared" si="11"/>
        <v>82.333169894114292</v>
      </c>
      <c r="N41" s="33">
        <f t="shared" si="12"/>
        <v>41.166584947057146</v>
      </c>
      <c r="O41" s="33">
        <f t="shared" si="64"/>
        <v>41554.199999999997</v>
      </c>
      <c r="P41" s="33">
        <f t="shared" si="64"/>
        <v>20777.099999999999</v>
      </c>
      <c r="Q41" s="33">
        <f t="shared" si="64"/>
        <v>18285.722000000002</v>
      </c>
      <c r="R41" s="33">
        <f t="shared" si="14"/>
        <v>88.009019545557393</v>
      </c>
      <c r="S41" s="33">
        <f t="shared" si="15"/>
        <v>44.004509772778697</v>
      </c>
      <c r="T41" s="33">
        <f t="shared" si="64"/>
        <v>7109.2</v>
      </c>
      <c r="U41" s="33">
        <f t="shared" si="64"/>
        <v>3554.6</v>
      </c>
      <c r="V41" s="33">
        <f t="shared" si="64"/>
        <v>295.85399999999998</v>
      </c>
      <c r="W41" s="33">
        <f t="shared" si="64"/>
        <v>94.287280165664924</v>
      </c>
      <c r="X41" s="33">
        <f t="shared" si="64"/>
        <v>47.143640082832462</v>
      </c>
      <c r="Y41" s="33">
        <f t="shared" si="64"/>
        <v>36258.5</v>
      </c>
      <c r="Z41" s="33">
        <f t="shared" si="64"/>
        <v>18129.25</v>
      </c>
      <c r="AA41" s="33">
        <f t="shared" si="64"/>
        <v>4691.5879999999997</v>
      </c>
      <c r="AB41" s="33">
        <f t="shared" si="20"/>
        <v>25.878555373222827</v>
      </c>
      <c r="AC41" s="33">
        <f t="shared" si="21"/>
        <v>12.939277686611414</v>
      </c>
      <c r="AD41" s="33">
        <f t="shared" si="64"/>
        <v>34445</v>
      </c>
      <c r="AE41" s="33">
        <f t="shared" si="64"/>
        <v>17222.5</v>
      </c>
      <c r="AF41" s="33">
        <f t="shared" si="64"/>
        <v>17989.867999999999</v>
      </c>
      <c r="AG41" s="33">
        <f t="shared" si="64"/>
        <v>4330.9364018521219</v>
      </c>
      <c r="AH41" s="33">
        <f t="shared" si="64"/>
        <v>2165.4682009260609</v>
      </c>
      <c r="AI41" s="33">
        <f t="shared" si="64"/>
        <v>6548.3</v>
      </c>
      <c r="AJ41" s="33">
        <f t="shared" si="64"/>
        <v>3274.15</v>
      </c>
      <c r="AK41" s="33">
        <f t="shared" si="64"/>
        <v>3004.4312</v>
      </c>
      <c r="AL41" s="33">
        <f t="shared" si="26"/>
        <v>91.762173388513048</v>
      </c>
      <c r="AM41" s="33">
        <f t="shared" si="27"/>
        <v>45.881086694256524</v>
      </c>
      <c r="AN41" s="33">
        <f t="shared" si="64"/>
        <v>430</v>
      </c>
      <c r="AO41" s="33">
        <f t="shared" si="64"/>
        <v>215</v>
      </c>
      <c r="AP41" s="33">
        <f t="shared" si="64"/>
        <v>261</v>
      </c>
      <c r="AQ41" s="33" t="e">
        <f t="shared" si="64"/>
        <v>#DIV/0!</v>
      </c>
      <c r="AR41" s="33" t="e">
        <f t="shared" si="64"/>
        <v>#DIV/0!</v>
      </c>
      <c r="AS41" s="33">
        <f t="shared" si="64"/>
        <v>0</v>
      </c>
      <c r="AT41" s="33">
        <f t="shared" si="64"/>
        <v>0</v>
      </c>
      <c r="AU41" s="33">
        <f t="shared" si="64"/>
        <v>0</v>
      </c>
      <c r="AV41" s="33">
        <f t="shared" si="64"/>
        <v>0</v>
      </c>
      <c r="AW41" s="33">
        <f t="shared" si="64"/>
        <v>0</v>
      </c>
      <c r="AX41" s="33">
        <f t="shared" si="64"/>
        <v>0</v>
      </c>
      <c r="AY41" s="33">
        <f t="shared" si="64"/>
        <v>455304.3</v>
      </c>
      <c r="AZ41" s="33">
        <f t="shared" si="64"/>
        <v>227652.15</v>
      </c>
      <c r="BA41" s="33">
        <f t="shared" si="64"/>
        <v>227652.2</v>
      </c>
      <c r="BB41" s="33">
        <f t="shared" si="64"/>
        <v>1634</v>
      </c>
      <c r="BC41" s="33">
        <f t="shared" si="64"/>
        <v>817</v>
      </c>
      <c r="BD41" s="33">
        <f t="shared" si="64"/>
        <v>610.1</v>
      </c>
      <c r="BE41" s="33">
        <f t="shared" si="64"/>
        <v>0</v>
      </c>
      <c r="BF41" s="33">
        <f t="shared" si="64"/>
        <v>0</v>
      </c>
      <c r="BG41" s="33">
        <f t="shared" si="64"/>
        <v>0</v>
      </c>
      <c r="BH41" s="33">
        <f t="shared" si="64"/>
        <v>0</v>
      </c>
      <c r="BI41" s="33">
        <f t="shared" si="64"/>
        <v>0</v>
      </c>
      <c r="BJ41" s="33">
        <f t="shared" si="64"/>
        <v>0</v>
      </c>
      <c r="BK41" s="33">
        <f t="shared" si="64"/>
        <v>35980</v>
      </c>
      <c r="BL41" s="33">
        <f t="shared" si="64"/>
        <v>17990</v>
      </c>
      <c r="BM41" s="33">
        <f t="shared" si="64"/>
        <v>17264.042999999998</v>
      </c>
      <c r="BN41" s="33">
        <f t="shared" si="37"/>
        <v>95.964663702056683</v>
      </c>
      <c r="BO41" s="33">
        <f t="shared" si="38"/>
        <v>47.982331851028341</v>
      </c>
      <c r="BP41" s="33">
        <f t="shared" si="64"/>
        <v>33480</v>
      </c>
      <c r="BQ41" s="33">
        <f t="shared" si="64"/>
        <v>16740</v>
      </c>
      <c r="BR41" s="33">
        <f t="shared" si="64"/>
        <v>15189.147000000001</v>
      </c>
      <c r="BS41" s="33">
        <f t="shared" si="64"/>
        <v>0</v>
      </c>
      <c r="BT41" s="33">
        <f t="shared" si="64"/>
        <v>0</v>
      </c>
      <c r="BU41" s="33">
        <f t="shared" si="64"/>
        <v>0</v>
      </c>
      <c r="BV41" s="33">
        <f t="shared" si="64"/>
        <v>0</v>
      </c>
      <c r="BW41" s="33">
        <f t="shared" ref="BW41:CP41" si="65">SUM(BW39:BW40)</f>
        <v>0</v>
      </c>
      <c r="BX41" s="33">
        <f t="shared" si="65"/>
        <v>0</v>
      </c>
      <c r="BY41" s="33">
        <f t="shared" si="65"/>
        <v>2500</v>
      </c>
      <c r="BZ41" s="33">
        <f t="shared" si="65"/>
        <v>1250</v>
      </c>
      <c r="CA41" s="33">
        <f t="shared" si="65"/>
        <v>2074.8959999999997</v>
      </c>
      <c r="CB41" s="33">
        <f t="shared" si="65"/>
        <v>0</v>
      </c>
      <c r="CC41" s="33">
        <f t="shared" si="65"/>
        <v>0</v>
      </c>
      <c r="CD41" s="33">
        <f t="shared" si="65"/>
        <v>0</v>
      </c>
      <c r="CE41" s="33">
        <f t="shared" si="65"/>
        <v>5474.3</v>
      </c>
      <c r="CF41" s="33">
        <f t="shared" si="65"/>
        <v>2737.15</v>
      </c>
      <c r="CG41" s="33">
        <f t="shared" si="65"/>
        <v>1094.8599999999999</v>
      </c>
      <c r="CH41" s="33">
        <f t="shared" si="65"/>
        <v>0</v>
      </c>
      <c r="CI41" s="33">
        <f t="shared" si="65"/>
        <v>0</v>
      </c>
      <c r="CJ41" s="33">
        <f t="shared" si="65"/>
        <v>300</v>
      </c>
      <c r="CK41" s="33">
        <f t="shared" si="65"/>
        <v>27974</v>
      </c>
      <c r="CL41" s="33">
        <f t="shared" si="65"/>
        <v>13987</v>
      </c>
      <c r="CM41" s="33">
        <f t="shared" si="65"/>
        <v>11482.2096</v>
      </c>
      <c r="CN41" s="33">
        <f t="shared" si="65"/>
        <v>2600</v>
      </c>
      <c r="CO41" s="33">
        <f t="shared" si="65"/>
        <v>1300</v>
      </c>
      <c r="CP41" s="33">
        <f t="shared" si="65"/>
        <v>6203.9536000000007</v>
      </c>
      <c r="CQ41" s="23">
        <f t="shared" si="48"/>
        <v>477.2272000000001</v>
      </c>
      <c r="CR41" s="33">
        <f t="shared" si="49"/>
        <v>238.61360000000005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</row>
    <row r="42" spans="1:134" s="20" customFormat="1" ht="13.5" x14ac:dyDescent="0.25">
      <c r="A42" s="21">
        <v>30</v>
      </c>
      <c r="B42" s="28" t="s">
        <v>196</v>
      </c>
      <c r="C42" s="23">
        <v>20779.033599999999</v>
      </c>
      <c r="D42" s="23">
        <v>67415.4902</v>
      </c>
      <c r="E42" s="23">
        <f t="shared" si="0"/>
        <v>492776</v>
      </c>
      <c r="F42" s="23">
        <f t="shared" si="0"/>
        <v>246388</v>
      </c>
      <c r="G42" s="23">
        <f t="shared" si="0"/>
        <v>246620.37440000006</v>
      </c>
      <c r="H42" s="23">
        <f t="shared" si="9"/>
        <v>100.09431238534347</v>
      </c>
      <c r="I42" s="23">
        <f t="shared" si="10"/>
        <v>50.047156192671736</v>
      </c>
      <c r="J42" s="23">
        <f t="shared" si="1"/>
        <v>154791</v>
      </c>
      <c r="K42" s="23">
        <f t="shared" si="1"/>
        <v>77395.5</v>
      </c>
      <c r="L42" s="23">
        <f t="shared" si="1"/>
        <v>78938.184399999998</v>
      </c>
      <c r="M42" s="23">
        <f t="shared" si="11"/>
        <v>101.99324818626405</v>
      </c>
      <c r="N42" s="23">
        <f t="shared" si="12"/>
        <v>50.996624093132027</v>
      </c>
      <c r="O42" s="23">
        <f t="shared" si="2"/>
        <v>60830</v>
      </c>
      <c r="P42" s="23">
        <f t="shared" si="13"/>
        <v>30415</v>
      </c>
      <c r="Q42" s="23">
        <f t="shared" si="3"/>
        <v>27788.127400000001</v>
      </c>
      <c r="R42" s="23">
        <f t="shared" si="14"/>
        <v>91.363233273056068</v>
      </c>
      <c r="S42" s="23">
        <f t="shared" si="15"/>
        <v>45.681616636528034</v>
      </c>
      <c r="T42" s="23">
        <v>5830</v>
      </c>
      <c r="U42" s="23">
        <f t="shared" si="16"/>
        <v>2915</v>
      </c>
      <c r="V42" s="23">
        <v>1771.5853999999999</v>
      </c>
      <c r="W42" s="23">
        <f t="shared" si="17"/>
        <v>60.774799313893645</v>
      </c>
      <c r="X42" s="23">
        <f t="shared" si="18"/>
        <v>30.387399656946823</v>
      </c>
      <c r="Y42" s="23">
        <v>11300</v>
      </c>
      <c r="Z42" s="23">
        <f t="shared" si="19"/>
        <v>5650</v>
      </c>
      <c r="AA42" s="23">
        <v>1723.415</v>
      </c>
      <c r="AB42" s="23">
        <f t="shared" si="20"/>
        <v>30.502920353982297</v>
      </c>
      <c r="AC42" s="23">
        <f t="shared" si="21"/>
        <v>15.251460176991149</v>
      </c>
      <c r="AD42" s="23">
        <v>55000</v>
      </c>
      <c r="AE42" s="23">
        <f t="shared" si="22"/>
        <v>27500</v>
      </c>
      <c r="AF42" s="23">
        <v>26016.542000000001</v>
      </c>
      <c r="AG42" s="23">
        <f t="shared" si="23"/>
        <v>94.605607272727283</v>
      </c>
      <c r="AH42" s="23">
        <f t="shared" si="24"/>
        <v>47.302803636363642</v>
      </c>
      <c r="AI42" s="23">
        <v>7000</v>
      </c>
      <c r="AJ42" s="23">
        <f t="shared" si="25"/>
        <v>3500</v>
      </c>
      <c r="AK42" s="23">
        <v>2768.85</v>
      </c>
      <c r="AL42" s="23">
        <f t="shared" si="26"/>
        <v>79.11</v>
      </c>
      <c r="AM42" s="23">
        <f t="shared" si="27"/>
        <v>39.555</v>
      </c>
      <c r="AN42" s="23">
        <v>9000</v>
      </c>
      <c r="AO42" s="23">
        <f t="shared" si="28"/>
        <v>4500</v>
      </c>
      <c r="AP42" s="23">
        <v>6514.3</v>
      </c>
      <c r="AQ42" s="23">
        <f t="shared" si="29"/>
        <v>144.76222222222225</v>
      </c>
      <c r="AR42" s="23">
        <f t="shared" si="30"/>
        <v>72.381111111111125</v>
      </c>
      <c r="AS42" s="23">
        <v>0</v>
      </c>
      <c r="AT42" s="23">
        <f t="shared" si="31"/>
        <v>0</v>
      </c>
      <c r="AU42" s="23">
        <v>0</v>
      </c>
      <c r="AV42" s="23">
        <v>0</v>
      </c>
      <c r="AW42" s="23">
        <f t="shared" si="32"/>
        <v>0</v>
      </c>
      <c r="AX42" s="23">
        <v>0</v>
      </c>
      <c r="AY42" s="23">
        <v>324884.3</v>
      </c>
      <c r="AZ42" s="23">
        <f t="shared" si="33"/>
        <v>162442.15</v>
      </c>
      <c r="BA42" s="23">
        <v>162442.20000000001</v>
      </c>
      <c r="BB42" s="23">
        <v>4200.2</v>
      </c>
      <c r="BC42" s="23">
        <f t="shared" si="34"/>
        <v>2100.1</v>
      </c>
      <c r="BD42" s="23">
        <v>1569.2</v>
      </c>
      <c r="BE42" s="23">
        <v>0</v>
      </c>
      <c r="BF42" s="23">
        <f t="shared" si="35"/>
        <v>0</v>
      </c>
      <c r="BG42" s="23">
        <v>0</v>
      </c>
      <c r="BH42" s="23">
        <v>0</v>
      </c>
      <c r="BI42" s="23">
        <f t="shared" si="36"/>
        <v>0</v>
      </c>
      <c r="BJ42" s="23">
        <v>0</v>
      </c>
      <c r="BK42" s="23">
        <f t="shared" si="4"/>
        <v>6151</v>
      </c>
      <c r="BL42" s="23">
        <f t="shared" si="4"/>
        <v>3075.5</v>
      </c>
      <c r="BM42" s="23">
        <f t="shared" si="4"/>
        <v>3199.8249999999998</v>
      </c>
      <c r="BN42" s="23">
        <f t="shared" si="37"/>
        <v>104.04243212485773</v>
      </c>
      <c r="BO42" s="23">
        <f t="shared" si="38"/>
        <v>52.021216062428863</v>
      </c>
      <c r="BP42" s="23">
        <v>4000</v>
      </c>
      <c r="BQ42" s="23">
        <f t="shared" si="39"/>
        <v>2000</v>
      </c>
      <c r="BR42" s="23">
        <v>828.375</v>
      </c>
      <c r="BS42" s="23">
        <v>0</v>
      </c>
      <c r="BT42" s="23">
        <f t="shared" si="40"/>
        <v>0</v>
      </c>
      <c r="BU42" s="23">
        <v>0</v>
      </c>
      <c r="BV42" s="23">
        <v>0</v>
      </c>
      <c r="BW42" s="23">
        <f t="shared" si="41"/>
        <v>0</v>
      </c>
      <c r="BX42" s="23">
        <v>0</v>
      </c>
      <c r="BY42" s="23">
        <v>2151</v>
      </c>
      <c r="BZ42" s="23">
        <f t="shared" si="42"/>
        <v>1075.5</v>
      </c>
      <c r="CA42" s="23">
        <v>2371.4499999999998</v>
      </c>
      <c r="CB42" s="23">
        <v>0</v>
      </c>
      <c r="CC42" s="23">
        <f t="shared" si="43"/>
        <v>0</v>
      </c>
      <c r="CD42" s="23">
        <v>0</v>
      </c>
      <c r="CE42" s="23">
        <v>8157.3</v>
      </c>
      <c r="CF42" s="23">
        <f t="shared" si="44"/>
        <v>4078.65</v>
      </c>
      <c r="CG42" s="23">
        <v>3670.79</v>
      </c>
      <c r="CH42" s="23">
        <v>0</v>
      </c>
      <c r="CI42" s="23">
        <f t="shared" si="45"/>
        <v>0</v>
      </c>
      <c r="CJ42" s="23">
        <v>6</v>
      </c>
      <c r="CK42" s="23">
        <v>58660</v>
      </c>
      <c r="CL42" s="23">
        <f t="shared" si="46"/>
        <v>29330</v>
      </c>
      <c r="CM42" s="23">
        <v>21754.11</v>
      </c>
      <c r="CN42" s="23">
        <v>23100</v>
      </c>
      <c r="CO42" s="23">
        <f t="shared" si="47"/>
        <v>11550</v>
      </c>
      <c r="CP42" s="23">
        <v>7530.46</v>
      </c>
      <c r="CQ42" s="23">
        <f t="shared" si="48"/>
        <v>65.198787878787883</v>
      </c>
      <c r="CR42" s="23">
        <f t="shared" si="49"/>
        <v>32.599393939393941</v>
      </c>
      <c r="CS42" s="23">
        <v>1350</v>
      </c>
      <c r="CT42" s="23">
        <f t="shared" si="50"/>
        <v>675</v>
      </c>
      <c r="CU42" s="23">
        <v>8583.5570000000007</v>
      </c>
      <c r="CV42" s="23">
        <v>500</v>
      </c>
      <c r="CW42" s="23">
        <f t="shared" si="51"/>
        <v>250</v>
      </c>
      <c r="CX42" s="23">
        <v>6600</v>
      </c>
      <c r="CY42" s="23">
        <v>0</v>
      </c>
      <c r="CZ42" s="23">
        <f t="shared" si="52"/>
        <v>0</v>
      </c>
      <c r="DA42" s="23">
        <v>0</v>
      </c>
      <c r="DB42" s="23">
        <v>0</v>
      </c>
      <c r="DC42" s="23">
        <f t="shared" si="53"/>
        <v>0</v>
      </c>
      <c r="DD42" s="23">
        <v>0</v>
      </c>
      <c r="DE42" s="23">
        <v>0</v>
      </c>
      <c r="DF42" s="23">
        <f t="shared" si="5"/>
        <v>492032.8</v>
      </c>
      <c r="DG42" s="23">
        <f t="shared" si="5"/>
        <v>246016.4</v>
      </c>
      <c r="DH42" s="23">
        <f t="shared" si="6"/>
        <v>246620.37440000006</v>
      </c>
      <c r="DI42" s="23">
        <v>0</v>
      </c>
      <c r="DJ42" s="23">
        <f t="shared" si="54"/>
        <v>0</v>
      </c>
      <c r="DK42" s="23">
        <v>0</v>
      </c>
      <c r="DL42" s="23">
        <v>743.2</v>
      </c>
      <c r="DM42" s="23">
        <f t="shared" si="55"/>
        <v>371.6</v>
      </c>
      <c r="DN42" s="23">
        <v>0</v>
      </c>
      <c r="DO42" s="23">
        <v>0</v>
      </c>
      <c r="DP42" s="23">
        <f t="shared" si="56"/>
        <v>0</v>
      </c>
      <c r="DQ42" s="23">
        <v>0</v>
      </c>
      <c r="DR42" s="23">
        <v>0</v>
      </c>
      <c r="DS42" s="23">
        <f t="shared" si="57"/>
        <v>0</v>
      </c>
      <c r="DT42" s="23">
        <v>0</v>
      </c>
      <c r="DU42" s="23">
        <v>0</v>
      </c>
      <c r="DV42" s="23">
        <f t="shared" si="58"/>
        <v>0</v>
      </c>
      <c r="DW42" s="23">
        <v>0</v>
      </c>
      <c r="DX42" s="23">
        <v>0</v>
      </c>
      <c r="DY42" s="23">
        <f t="shared" si="59"/>
        <v>0</v>
      </c>
      <c r="DZ42" s="23">
        <v>0</v>
      </c>
      <c r="EA42" s="23">
        <v>0</v>
      </c>
      <c r="EB42" s="23">
        <f t="shared" si="7"/>
        <v>743.2</v>
      </c>
      <c r="EC42" s="23">
        <f t="shared" si="7"/>
        <v>371.6</v>
      </c>
      <c r="ED42" s="23">
        <f t="shared" si="8"/>
        <v>0</v>
      </c>
    </row>
    <row r="43" spans="1:134" x14ac:dyDescent="0.3">
      <c r="A43" s="21">
        <v>31</v>
      </c>
      <c r="B43" s="31" t="s">
        <v>197</v>
      </c>
      <c r="C43" s="23">
        <v>28966.855100000001</v>
      </c>
      <c r="D43" s="23">
        <v>21480.004000000001</v>
      </c>
      <c r="E43" s="23">
        <f t="shared" si="0"/>
        <v>113195.84000000001</v>
      </c>
      <c r="F43" s="23">
        <f t="shared" si="0"/>
        <v>56597.920000000006</v>
      </c>
      <c r="G43" s="23">
        <f t="shared" si="0"/>
        <v>36617.016099999993</v>
      </c>
      <c r="H43" s="23">
        <f t="shared" si="9"/>
        <v>64.696752283476116</v>
      </c>
      <c r="I43" s="23">
        <f t="shared" si="10"/>
        <v>32.348376141738058</v>
      </c>
      <c r="J43" s="23">
        <f t="shared" si="1"/>
        <v>32246.200000000004</v>
      </c>
      <c r="K43" s="23">
        <f t="shared" si="1"/>
        <v>16123.100000000002</v>
      </c>
      <c r="L43" s="23">
        <f t="shared" si="1"/>
        <v>10869.666100000002</v>
      </c>
      <c r="M43" s="23">
        <f t="shared" si="11"/>
        <v>67.416725691709416</v>
      </c>
      <c r="N43" s="23">
        <f t="shared" si="12"/>
        <v>33.708362845854708</v>
      </c>
      <c r="O43" s="23">
        <f t="shared" si="2"/>
        <v>20887.400000000001</v>
      </c>
      <c r="P43" s="23">
        <f t="shared" si="13"/>
        <v>10443.700000000001</v>
      </c>
      <c r="Q43" s="23">
        <f t="shared" si="3"/>
        <v>7125.2259999999997</v>
      </c>
      <c r="R43" s="23">
        <f t="shared" si="14"/>
        <v>68.225111789882888</v>
      </c>
      <c r="S43" s="23">
        <f t="shared" si="15"/>
        <v>34.112555894941444</v>
      </c>
      <c r="T43" s="23">
        <v>627.40000000000009</v>
      </c>
      <c r="U43" s="23">
        <f t="shared" si="16"/>
        <v>313.70000000000005</v>
      </c>
      <c r="V43" s="23">
        <v>843.55200000000002</v>
      </c>
      <c r="W43" s="23">
        <f t="shared" si="17"/>
        <v>268.90404845393687</v>
      </c>
      <c r="X43" s="23">
        <f t="shared" si="18"/>
        <v>134.45202422696843</v>
      </c>
      <c r="Y43" s="23">
        <v>3310</v>
      </c>
      <c r="Z43" s="23">
        <f t="shared" si="19"/>
        <v>1655</v>
      </c>
      <c r="AA43" s="23">
        <v>292.59109999999998</v>
      </c>
      <c r="AB43" s="23">
        <f t="shared" si="20"/>
        <v>17.679220543806647</v>
      </c>
      <c r="AC43" s="23">
        <f t="shared" si="21"/>
        <v>8.8396102719033234</v>
      </c>
      <c r="AD43" s="23">
        <v>20260</v>
      </c>
      <c r="AE43" s="23">
        <f t="shared" si="22"/>
        <v>10130</v>
      </c>
      <c r="AF43" s="23">
        <v>6281.674</v>
      </c>
      <c r="AG43" s="23">
        <f t="shared" si="23"/>
        <v>62.010602171767026</v>
      </c>
      <c r="AH43" s="23">
        <f t="shared" si="24"/>
        <v>31.005301085883513</v>
      </c>
      <c r="AI43" s="23">
        <v>180</v>
      </c>
      <c r="AJ43" s="23">
        <f t="shared" si="25"/>
        <v>90</v>
      </c>
      <c r="AK43" s="23">
        <v>48</v>
      </c>
      <c r="AL43" s="23">
        <f t="shared" si="26"/>
        <v>53.333333333333336</v>
      </c>
      <c r="AM43" s="23">
        <f t="shared" si="27"/>
        <v>26.666666666666668</v>
      </c>
      <c r="AN43" s="23">
        <v>0</v>
      </c>
      <c r="AO43" s="23">
        <f t="shared" si="28"/>
        <v>0</v>
      </c>
      <c r="AP43" s="23">
        <v>0</v>
      </c>
      <c r="AQ43" s="23" t="e">
        <f t="shared" si="29"/>
        <v>#DIV/0!</v>
      </c>
      <c r="AR43" s="23" t="e">
        <f t="shared" si="30"/>
        <v>#DIV/0!</v>
      </c>
      <c r="AS43" s="23">
        <v>0</v>
      </c>
      <c r="AT43" s="23">
        <f t="shared" si="31"/>
        <v>0</v>
      </c>
      <c r="AU43" s="23">
        <v>0</v>
      </c>
      <c r="AV43" s="23">
        <v>0</v>
      </c>
      <c r="AW43" s="23">
        <f t="shared" si="32"/>
        <v>0</v>
      </c>
      <c r="AX43" s="23">
        <v>0</v>
      </c>
      <c r="AY43" s="23">
        <v>56732.800000000003</v>
      </c>
      <c r="AZ43" s="23">
        <f t="shared" si="33"/>
        <v>28366.400000000001</v>
      </c>
      <c r="BA43" s="23">
        <v>28366.400000000001</v>
      </c>
      <c r="BB43" s="23">
        <v>0</v>
      </c>
      <c r="BC43" s="23">
        <f t="shared" si="34"/>
        <v>0</v>
      </c>
      <c r="BD43" s="23">
        <v>0</v>
      </c>
      <c r="BE43" s="23">
        <v>0</v>
      </c>
      <c r="BF43" s="23">
        <f t="shared" si="35"/>
        <v>0</v>
      </c>
      <c r="BG43" s="23">
        <v>0</v>
      </c>
      <c r="BH43" s="23">
        <v>0</v>
      </c>
      <c r="BI43" s="23">
        <f t="shared" si="36"/>
        <v>0</v>
      </c>
      <c r="BJ43" s="23">
        <v>0</v>
      </c>
      <c r="BK43" s="23">
        <f t="shared" si="4"/>
        <v>1430.2</v>
      </c>
      <c r="BL43" s="23">
        <f t="shared" si="4"/>
        <v>715.1</v>
      </c>
      <c r="BM43" s="23">
        <f t="shared" si="4"/>
        <v>1200.9169999999999</v>
      </c>
      <c r="BN43" s="23">
        <f t="shared" si="37"/>
        <v>167.93693189763667</v>
      </c>
      <c r="BO43" s="23">
        <f t="shared" si="38"/>
        <v>83.968465948818334</v>
      </c>
      <c r="BP43" s="23">
        <v>980.2</v>
      </c>
      <c r="BQ43" s="23">
        <f t="shared" si="39"/>
        <v>490.1</v>
      </c>
      <c r="BR43" s="23">
        <v>301.39499999999998</v>
      </c>
      <c r="BS43" s="23">
        <v>450</v>
      </c>
      <c r="BT43" s="23">
        <f t="shared" si="40"/>
        <v>225</v>
      </c>
      <c r="BU43" s="23">
        <v>879.52200000000005</v>
      </c>
      <c r="BV43" s="23">
        <v>0</v>
      </c>
      <c r="BW43" s="23">
        <f t="shared" si="41"/>
        <v>0</v>
      </c>
      <c r="BX43" s="23">
        <v>0</v>
      </c>
      <c r="BY43" s="23">
        <v>0</v>
      </c>
      <c r="BZ43" s="23">
        <f t="shared" si="42"/>
        <v>0</v>
      </c>
      <c r="CA43" s="23">
        <v>20</v>
      </c>
      <c r="CB43" s="23">
        <v>0</v>
      </c>
      <c r="CC43" s="23">
        <f t="shared" si="43"/>
        <v>0</v>
      </c>
      <c r="CD43" s="23">
        <v>0</v>
      </c>
      <c r="CE43" s="23">
        <v>0</v>
      </c>
      <c r="CF43" s="23">
        <f t="shared" si="44"/>
        <v>0</v>
      </c>
      <c r="CG43" s="23">
        <v>0</v>
      </c>
      <c r="CH43" s="23">
        <v>0</v>
      </c>
      <c r="CI43" s="23">
        <f t="shared" si="45"/>
        <v>0</v>
      </c>
      <c r="CJ43" s="23">
        <v>0</v>
      </c>
      <c r="CK43" s="23">
        <v>6438.6</v>
      </c>
      <c r="CL43" s="23">
        <f t="shared" si="46"/>
        <v>3219.3</v>
      </c>
      <c r="CM43" s="23">
        <v>1299.18</v>
      </c>
      <c r="CN43" s="23">
        <v>3438.6</v>
      </c>
      <c r="CO43" s="23">
        <f t="shared" si="47"/>
        <v>1719.3</v>
      </c>
      <c r="CP43" s="23">
        <v>455.18</v>
      </c>
      <c r="CQ43" s="23">
        <f t="shared" si="48"/>
        <v>26.474728087012156</v>
      </c>
      <c r="CR43" s="23">
        <f t="shared" si="49"/>
        <v>13.237364043506078</v>
      </c>
      <c r="CS43" s="23">
        <v>0</v>
      </c>
      <c r="CT43" s="23">
        <f t="shared" si="50"/>
        <v>0</v>
      </c>
      <c r="CU43" s="23">
        <v>903.75199999999995</v>
      </c>
      <c r="CV43" s="23">
        <v>0</v>
      </c>
      <c r="CW43" s="23">
        <f t="shared" si="51"/>
        <v>0</v>
      </c>
      <c r="CX43" s="23">
        <v>0</v>
      </c>
      <c r="CY43" s="23">
        <v>0</v>
      </c>
      <c r="CZ43" s="23">
        <f t="shared" si="52"/>
        <v>0</v>
      </c>
      <c r="DA43" s="23">
        <v>0</v>
      </c>
      <c r="DB43" s="23">
        <v>0</v>
      </c>
      <c r="DC43" s="23">
        <f t="shared" si="53"/>
        <v>0</v>
      </c>
      <c r="DD43" s="23">
        <v>0</v>
      </c>
      <c r="DE43" s="23">
        <v>0</v>
      </c>
      <c r="DF43" s="23">
        <f t="shared" si="5"/>
        <v>88979.000000000015</v>
      </c>
      <c r="DG43" s="23">
        <f t="shared" si="5"/>
        <v>44489.500000000007</v>
      </c>
      <c r="DH43" s="23">
        <f t="shared" si="6"/>
        <v>39236.066099999996</v>
      </c>
      <c r="DI43" s="23">
        <v>0</v>
      </c>
      <c r="DJ43" s="23">
        <f t="shared" si="54"/>
        <v>0</v>
      </c>
      <c r="DK43" s="23">
        <v>0</v>
      </c>
      <c r="DL43" s="23">
        <v>24216.84</v>
      </c>
      <c r="DM43" s="23">
        <f t="shared" si="55"/>
        <v>12108.42</v>
      </c>
      <c r="DN43" s="23">
        <v>2380.9499999999998</v>
      </c>
      <c r="DO43" s="23">
        <v>0</v>
      </c>
      <c r="DP43" s="23">
        <f t="shared" si="56"/>
        <v>0</v>
      </c>
      <c r="DQ43" s="23">
        <v>0</v>
      </c>
      <c r="DR43" s="23">
        <v>0</v>
      </c>
      <c r="DS43" s="23">
        <f t="shared" si="57"/>
        <v>0</v>
      </c>
      <c r="DT43" s="23">
        <v>-5000</v>
      </c>
      <c r="DU43" s="23">
        <v>0</v>
      </c>
      <c r="DV43" s="23">
        <f t="shared" si="58"/>
        <v>0</v>
      </c>
      <c r="DW43" s="23">
        <v>0</v>
      </c>
      <c r="DX43" s="23">
        <v>0</v>
      </c>
      <c r="DY43" s="23">
        <f t="shared" si="59"/>
        <v>0</v>
      </c>
      <c r="DZ43" s="23">
        <v>0</v>
      </c>
      <c r="EA43" s="23">
        <v>0</v>
      </c>
      <c r="EB43" s="23">
        <f t="shared" si="7"/>
        <v>24216.84</v>
      </c>
      <c r="EC43" s="23">
        <f t="shared" si="7"/>
        <v>12108.42</v>
      </c>
      <c r="ED43" s="23">
        <f t="shared" si="8"/>
        <v>-2619.0500000000002</v>
      </c>
    </row>
    <row r="44" spans="1:134" x14ac:dyDescent="0.3">
      <c r="A44" s="21">
        <v>32</v>
      </c>
      <c r="B44" s="28" t="s">
        <v>198</v>
      </c>
      <c r="C44" s="23">
        <v>928.45749999999998</v>
      </c>
      <c r="D44" s="23">
        <v>3300.6088</v>
      </c>
      <c r="E44" s="23">
        <f t="shared" si="0"/>
        <v>35927.699999999997</v>
      </c>
      <c r="F44" s="23">
        <f t="shared" si="0"/>
        <v>17963.849999999999</v>
      </c>
      <c r="G44" s="23">
        <f t="shared" si="0"/>
        <v>15437.655499999999</v>
      </c>
      <c r="H44" s="23">
        <f t="shared" si="9"/>
        <v>85.93734360952692</v>
      </c>
      <c r="I44" s="23">
        <f t="shared" si="10"/>
        <v>42.96867180476346</v>
      </c>
      <c r="J44" s="23">
        <f t="shared" si="1"/>
        <v>8517.0999999999985</v>
      </c>
      <c r="K44" s="23">
        <f t="shared" si="1"/>
        <v>4258.5499999999993</v>
      </c>
      <c r="L44" s="23">
        <f t="shared" si="1"/>
        <v>1732.3555000000001</v>
      </c>
      <c r="M44" s="23">
        <f t="shared" si="11"/>
        <v>40.679468363644908</v>
      </c>
      <c r="N44" s="23">
        <f t="shared" si="12"/>
        <v>20.339734181822454</v>
      </c>
      <c r="O44" s="23">
        <f t="shared" si="2"/>
        <v>4501.7</v>
      </c>
      <c r="P44" s="23">
        <f t="shared" si="13"/>
        <v>2250.85</v>
      </c>
      <c r="Q44" s="23">
        <f t="shared" si="3"/>
        <v>1296.9670000000001</v>
      </c>
      <c r="R44" s="23">
        <f t="shared" si="14"/>
        <v>57.621209765199822</v>
      </c>
      <c r="S44" s="23">
        <f t="shared" si="15"/>
        <v>28.810604882599911</v>
      </c>
      <c r="T44" s="23">
        <v>27.2</v>
      </c>
      <c r="U44" s="23">
        <f t="shared" si="16"/>
        <v>13.6</v>
      </c>
      <c r="V44" s="23">
        <v>7.2999999999999995E-2</v>
      </c>
      <c r="W44" s="23">
        <f t="shared" si="17"/>
        <v>0.53676470588235292</v>
      </c>
      <c r="X44" s="23">
        <f t="shared" si="18"/>
        <v>0.26838235294117646</v>
      </c>
      <c r="Y44" s="23">
        <v>616</v>
      </c>
      <c r="Z44" s="23">
        <f t="shared" si="19"/>
        <v>308</v>
      </c>
      <c r="AA44" s="23">
        <v>196.5265</v>
      </c>
      <c r="AB44" s="23">
        <f t="shared" si="20"/>
        <v>63.807305194805195</v>
      </c>
      <c r="AC44" s="23">
        <f t="shared" si="21"/>
        <v>31.903652597402598</v>
      </c>
      <c r="AD44" s="23">
        <v>4474.5</v>
      </c>
      <c r="AE44" s="23">
        <f t="shared" si="22"/>
        <v>2237.25</v>
      </c>
      <c r="AF44" s="23">
        <v>1296.894</v>
      </c>
      <c r="AG44" s="23">
        <f t="shared" si="23"/>
        <v>57.968219912839423</v>
      </c>
      <c r="AH44" s="23">
        <f t="shared" si="24"/>
        <v>28.984109956419712</v>
      </c>
      <c r="AI44" s="23">
        <v>353</v>
      </c>
      <c r="AJ44" s="23">
        <f t="shared" si="25"/>
        <v>176.5</v>
      </c>
      <c r="AK44" s="23">
        <v>2</v>
      </c>
      <c r="AL44" s="23">
        <f t="shared" si="26"/>
        <v>1.1331444759206799</v>
      </c>
      <c r="AM44" s="23">
        <f t="shared" si="27"/>
        <v>0.56657223796033995</v>
      </c>
      <c r="AN44" s="23">
        <v>0</v>
      </c>
      <c r="AO44" s="23">
        <f t="shared" si="28"/>
        <v>0</v>
      </c>
      <c r="AP44" s="23">
        <v>0</v>
      </c>
      <c r="AQ44" s="23" t="e">
        <f t="shared" si="29"/>
        <v>#DIV/0!</v>
      </c>
      <c r="AR44" s="23" t="e">
        <f t="shared" si="30"/>
        <v>#DIV/0!</v>
      </c>
      <c r="AS44" s="23">
        <v>0</v>
      </c>
      <c r="AT44" s="23">
        <f t="shared" si="31"/>
        <v>0</v>
      </c>
      <c r="AU44" s="23">
        <v>0</v>
      </c>
      <c r="AV44" s="23">
        <v>0</v>
      </c>
      <c r="AW44" s="23">
        <f t="shared" si="32"/>
        <v>0</v>
      </c>
      <c r="AX44" s="23">
        <v>0</v>
      </c>
      <c r="AY44" s="23">
        <v>27410.6</v>
      </c>
      <c r="AZ44" s="23">
        <f t="shared" si="33"/>
        <v>13705.3</v>
      </c>
      <c r="BA44" s="23">
        <v>13705.3</v>
      </c>
      <c r="BB44" s="23">
        <v>0</v>
      </c>
      <c r="BC44" s="23">
        <f t="shared" si="34"/>
        <v>0</v>
      </c>
      <c r="BD44" s="23">
        <v>0</v>
      </c>
      <c r="BE44" s="23">
        <v>0</v>
      </c>
      <c r="BF44" s="23">
        <f t="shared" si="35"/>
        <v>0</v>
      </c>
      <c r="BG44" s="23">
        <v>0</v>
      </c>
      <c r="BH44" s="23">
        <v>0</v>
      </c>
      <c r="BI44" s="23">
        <f t="shared" si="36"/>
        <v>0</v>
      </c>
      <c r="BJ44" s="23">
        <v>0</v>
      </c>
      <c r="BK44" s="23">
        <f t="shared" si="4"/>
        <v>2451.6</v>
      </c>
      <c r="BL44" s="23">
        <f t="shared" si="4"/>
        <v>1225.8</v>
      </c>
      <c r="BM44" s="23">
        <f t="shared" si="4"/>
        <v>224.36199999999999</v>
      </c>
      <c r="BN44" s="23">
        <f t="shared" si="37"/>
        <v>18.303312122695385</v>
      </c>
      <c r="BO44" s="23">
        <f t="shared" si="38"/>
        <v>9.1516560613476923</v>
      </c>
      <c r="BP44" s="23">
        <v>2451.6</v>
      </c>
      <c r="BQ44" s="23">
        <f t="shared" si="39"/>
        <v>1225.8</v>
      </c>
      <c r="BR44" s="23">
        <v>224.36199999999999</v>
      </c>
      <c r="BS44" s="23">
        <v>0</v>
      </c>
      <c r="BT44" s="23">
        <f t="shared" si="40"/>
        <v>0</v>
      </c>
      <c r="BU44" s="23">
        <v>0</v>
      </c>
      <c r="BV44" s="23">
        <v>0</v>
      </c>
      <c r="BW44" s="23">
        <f t="shared" si="41"/>
        <v>0</v>
      </c>
      <c r="BX44" s="23">
        <v>0</v>
      </c>
      <c r="BY44" s="23">
        <v>0</v>
      </c>
      <c r="BZ44" s="23">
        <f t="shared" si="42"/>
        <v>0</v>
      </c>
      <c r="CA44" s="23">
        <v>0</v>
      </c>
      <c r="CB44" s="23">
        <v>0</v>
      </c>
      <c r="CC44" s="23">
        <f t="shared" si="43"/>
        <v>0</v>
      </c>
      <c r="CD44" s="23">
        <v>0</v>
      </c>
      <c r="CE44" s="23">
        <v>0</v>
      </c>
      <c r="CF44" s="23">
        <f t="shared" si="44"/>
        <v>0</v>
      </c>
      <c r="CG44" s="23">
        <v>0</v>
      </c>
      <c r="CH44" s="23">
        <v>0</v>
      </c>
      <c r="CI44" s="23">
        <f t="shared" si="45"/>
        <v>0</v>
      </c>
      <c r="CJ44" s="23">
        <v>0</v>
      </c>
      <c r="CK44" s="23">
        <v>594.79999999999995</v>
      </c>
      <c r="CL44" s="23">
        <f t="shared" si="46"/>
        <v>297.39999999999998</v>
      </c>
      <c r="CM44" s="23">
        <v>12.5</v>
      </c>
      <c r="CN44" s="23">
        <v>594.79999999999995</v>
      </c>
      <c r="CO44" s="23">
        <f t="shared" si="47"/>
        <v>297.39999999999998</v>
      </c>
      <c r="CP44" s="23">
        <v>12.5</v>
      </c>
      <c r="CQ44" s="23">
        <f t="shared" si="48"/>
        <v>4.2030934767989239</v>
      </c>
      <c r="CR44" s="23">
        <f t="shared" si="49"/>
        <v>2.1015467383994619</v>
      </c>
      <c r="CS44" s="23">
        <v>0</v>
      </c>
      <c r="CT44" s="23">
        <f t="shared" si="50"/>
        <v>0</v>
      </c>
      <c r="CU44" s="23">
        <v>0</v>
      </c>
      <c r="CV44" s="23">
        <v>0</v>
      </c>
      <c r="CW44" s="23">
        <f t="shared" si="51"/>
        <v>0</v>
      </c>
      <c r="CX44" s="23">
        <v>0</v>
      </c>
      <c r="CY44" s="23">
        <v>0</v>
      </c>
      <c r="CZ44" s="23">
        <f t="shared" si="52"/>
        <v>0</v>
      </c>
      <c r="DA44" s="23">
        <v>0</v>
      </c>
      <c r="DB44" s="23">
        <v>0</v>
      </c>
      <c r="DC44" s="23">
        <f t="shared" si="53"/>
        <v>0</v>
      </c>
      <c r="DD44" s="23">
        <v>0</v>
      </c>
      <c r="DE44" s="23">
        <v>0</v>
      </c>
      <c r="DF44" s="23">
        <f t="shared" si="5"/>
        <v>35927.699999999997</v>
      </c>
      <c r="DG44" s="23">
        <f t="shared" si="5"/>
        <v>17963.849999999999</v>
      </c>
      <c r="DH44" s="23">
        <f t="shared" si="6"/>
        <v>15437.655499999999</v>
      </c>
      <c r="DI44" s="23">
        <v>0</v>
      </c>
      <c r="DJ44" s="23">
        <f t="shared" si="54"/>
        <v>0</v>
      </c>
      <c r="DK44" s="23">
        <v>0</v>
      </c>
      <c r="DL44" s="23">
        <v>0</v>
      </c>
      <c r="DM44" s="23">
        <f t="shared" si="55"/>
        <v>0</v>
      </c>
      <c r="DN44" s="23">
        <v>0</v>
      </c>
      <c r="DO44" s="23">
        <v>0</v>
      </c>
      <c r="DP44" s="23">
        <f t="shared" si="56"/>
        <v>0</v>
      </c>
      <c r="DQ44" s="23">
        <v>0</v>
      </c>
      <c r="DR44" s="23">
        <v>0</v>
      </c>
      <c r="DS44" s="23">
        <f t="shared" si="57"/>
        <v>0</v>
      </c>
      <c r="DT44" s="23">
        <v>0</v>
      </c>
      <c r="DU44" s="23">
        <v>0</v>
      </c>
      <c r="DV44" s="23">
        <f t="shared" si="58"/>
        <v>0</v>
      </c>
      <c r="DW44" s="23">
        <v>0</v>
      </c>
      <c r="DX44" s="23">
        <v>7043.8</v>
      </c>
      <c r="DY44" s="23">
        <f t="shared" si="59"/>
        <v>3521.9</v>
      </c>
      <c r="DZ44" s="23">
        <v>0</v>
      </c>
      <c r="EA44" s="23">
        <v>0</v>
      </c>
      <c r="EB44" s="23">
        <f t="shared" si="7"/>
        <v>7043.8</v>
      </c>
      <c r="EC44" s="23">
        <f t="shared" si="7"/>
        <v>3521.9</v>
      </c>
      <c r="ED44" s="23">
        <f t="shared" si="8"/>
        <v>0</v>
      </c>
    </row>
    <row r="45" spans="1:134" x14ac:dyDescent="0.3">
      <c r="A45" s="21">
        <v>33</v>
      </c>
      <c r="B45" s="28" t="s">
        <v>199</v>
      </c>
      <c r="C45" s="23">
        <v>7720.9125999999997</v>
      </c>
      <c r="D45" s="23">
        <v>17102.574499999999</v>
      </c>
      <c r="E45" s="23">
        <f t="shared" ref="E45:G70" si="66">DF45+EB45-DX45</f>
        <v>101924.9</v>
      </c>
      <c r="F45" s="23">
        <f t="shared" si="66"/>
        <v>50962.45</v>
      </c>
      <c r="G45" s="23">
        <f t="shared" si="66"/>
        <v>43099.027999999998</v>
      </c>
      <c r="H45" s="23">
        <f t="shared" si="9"/>
        <v>84.570164895918467</v>
      </c>
      <c r="I45" s="23">
        <f t="shared" si="10"/>
        <v>42.285082447959233</v>
      </c>
      <c r="J45" s="23">
        <f t="shared" ref="J45:L70" si="67">T45+Y45+AD45+AI45+AN45+AS45+BH45+BP45+BS45+BV45+BY45+CB45+CH45+CK45+CS45+CV45+DB45</f>
        <v>21553.699999999997</v>
      </c>
      <c r="K45" s="23">
        <f t="shared" si="67"/>
        <v>10776.849999999999</v>
      </c>
      <c r="L45" s="23">
        <f t="shared" si="67"/>
        <v>2913.4280000000003</v>
      </c>
      <c r="M45" s="23">
        <f t="shared" si="11"/>
        <v>27.034133350654422</v>
      </c>
      <c r="N45" s="23">
        <f t="shared" si="12"/>
        <v>13.517066675327211</v>
      </c>
      <c r="O45" s="23">
        <f t="shared" si="2"/>
        <v>10531.8</v>
      </c>
      <c r="P45" s="23">
        <f t="shared" si="13"/>
        <v>5265.9</v>
      </c>
      <c r="Q45" s="23">
        <f t="shared" si="3"/>
        <v>2524.0020000000004</v>
      </c>
      <c r="R45" s="23">
        <f t="shared" si="14"/>
        <v>47.931065914658468</v>
      </c>
      <c r="S45" s="23">
        <f t="shared" si="15"/>
        <v>23.965532957329234</v>
      </c>
      <c r="T45" s="23">
        <v>0</v>
      </c>
      <c r="U45" s="23">
        <f t="shared" si="16"/>
        <v>0</v>
      </c>
      <c r="V45" s="23">
        <v>8.7999999999999995E-2</v>
      </c>
      <c r="W45" s="23" t="e">
        <f t="shared" si="17"/>
        <v>#DIV/0!</v>
      </c>
      <c r="X45" s="23" t="e">
        <f t="shared" si="18"/>
        <v>#DIV/0!</v>
      </c>
      <c r="Y45" s="23">
        <v>6371.9</v>
      </c>
      <c r="Z45" s="23">
        <f t="shared" si="19"/>
        <v>3185.95</v>
      </c>
      <c r="AA45" s="23">
        <v>188.42599999999999</v>
      </c>
      <c r="AB45" s="23">
        <f t="shared" si="20"/>
        <v>5.9142798851206075</v>
      </c>
      <c r="AC45" s="23">
        <f t="shared" si="21"/>
        <v>2.9571399425603038</v>
      </c>
      <c r="AD45" s="23">
        <v>10531.8</v>
      </c>
      <c r="AE45" s="23">
        <f t="shared" si="22"/>
        <v>5265.9</v>
      </c>
      <c r="AF45" s="23">
        <v>2523.9140000000002</v>
      </c>
      <c r="AG45" s="23">
        <f t="shared" si="23"/>
        <v>47.929394785316859</v>
      </c>
      <c r="AH45" s="23">
        <f t="shared" si="24"/>
        <v>23.964697392658429</v>
      </c>
      <c r="AI45" s="23">
        <v>300</v>
      </c>
      <c r="AJ45" s="23">
        <f t="shared" si="25"/>
        <v>150</v>
      </c>
      <c r="AK45" s="23">
        <v>0</v>
      </c>
      <c r="AL45" s="23">
        <f t="shared" si="26"/>
        <v>0</v>
      </c>
      <c r="AM45" s="23">
        <f t="shared" si="27"/>
        <v>0</v>
      </c>
      <c r="AN45" s="23">
        <v>0</v>
      </c>
      <c r="AO45" s="23">
        <f t="shared" si="28"/>
        <v>0</v>
      </c>
      <c r="AP45" s="23">
        <v>0</v>
      </c>
      <c r="AQ45" s="23" t="e">
        <f t="shared" si="29"/>
        <v>#DIV/0!</v>
      </c>
      <c r="AR45" s="23" t="e">
        <f t="shared" si="30"/>
        <v>#DIV/0!</v>
      </c>
      <c r="AS45" s="23">
        <v>0</v>
      </c>
      <c r="AT45" s="23">
        <f t="shared" si="31"/>
        <v>0</v>
      </c>
      <c r="AU45" s="23">
        <v>0</v>
      </c>
      <c r="AV45" s="23">
        <v>0</v>
      </c>
      <c r="AW45" s="23">
        <f t="shared" si="32"/>
        <v>0</v>
      </c>
      <c r="AX45" s="23">
        <v>0</v>
      </c>
      <c r="AY45" s="23">
        <v>80371.199999999997</v>
      </c>
      <c r="AZ45" s="23">
        <f t="shared" si="33"/>
        <v>40185.599999999999</v>
      </c>
      <c r="BA45" s="23">
        <v>40185.599999999999</v>
      </c>
      <c r="BB45" s="23">
        <v>0</v>
      </c>
      <c r="BC45" s="23">
        <f t="shared" si="34"/>
        <v>0</v>
      </c>
      <c r="BD45" s="23">
        <v>0</v>
      </c>
      <c r="BE45" s="23">
        <v>0</v>
      </c>
      <c r="BF45" s="23">
        <f t="shared" si="35"/>
        <v>0</v>
      </c>
      <c r="BG45" s="23">
        <v>0</v>
      </c>
      <c r="BH45" s="23">
        <v>0</v>
      </c>
      <c r="BI45" s="23">
        <f t="shared" si="36"/>
        <v>0</v>
      </c>
      <c r="BJ45" s="23">
        <v>0</v>
      </c>
      <c r="BK45" s="23">
        <f t="shared" ref="BK45:BM70" si="68">BP45+BS45+BV45+BY45</f>
        <v>2350</v>
      </c>
      <c r="BL45" s="23">
        <f t="shared" si="68"/>
        <v>1175</v>
      </c>
      <c r="BM45" s="23">
        <f t="shared" si="68"/>
        <v>201</v>
      </c>
      <c r="BN45" s="23">
        <f t="shared" si="37"/>
        <v>17.106382978723406</v>
      </c>
      <c r="BO45" s="23">
        <f t="shared" si="38"/>
        <v>8.5531914893617031</v>
      </c>
      <c r="BP45" s="23">
        <v>2350</v>
      </c>
      <c r="BQ45" s="23">
        <f t="shared" si="39"/>
        <v>1175</v>
      </c>
      <c r="BR45" s="23">
        <v>201</v>
      </c>
      <c r="BS45" s="23">
        <v>0</v>
      </c>
      <c r="BT45" s="23">
        <f t="shared" si="40"/>
        <v>0</v>
      </c>
      <c r="BU45" s="23">
        <v>0</v>
      </c>
      <c r="BV45" s="23">
        <v>0</v>
      </c>
      <c r="BW45" s="23">
        <f t="shared" si="41"/>
        <v>0</v>
      </c>
      <c r="BX45" s="23">
        <v>0</v>
      </c>
      <c r="BY45" s="23">
        <v>0</v>
      </c>
      <c r="BZ45" s="23">
        <f t="shared" si="42"/>
        <v>0</v>
      </c>
      <c r="CA45" s="23">
        <v>0</v>
      </c>
      <c r="CB45" s="23">
        <v>0</v>
      </c>
      <c r="CC45" s="23">
        <f t="shared" si="43"/>
        <v>0</v>
      </c>
      <c r="CD45" s="23">
        <v>0</v>
      </c>
      <c r="CE45" s="23">
        <v>0</v>
      </c>
      <c r="CF45" s="23">
        <f t="shared" si="44"/>
        <v>0</v>
      </c>
      <c r="CG45" s="23">
        <v>0</v>
      </c>
      <c r="CH45" s="23">
        <v>400</v>
      </c>
      <c r="CI45" s="23">
        <f t="shared" si="45"/>
        <v>200</v>
      </c>
      <c r="CJ45" s="23">
        <v>0</v>
      </c>
      <c r="CK45" s="23">
        <v>1600</v>
      </c>
      <c r="CL45" s="23">
        <f t="shared" si="46"/>
        <v>800</v>
      </c>
      <c r="CM45" s="23">
        <v>0</v>
      </c>
      <c r="CN45" s="23">
        <v>1600</v>
      </c>
      <c r="CO45" s="23">
        <f t="shared" si="47"/>
        <v>800</v>
      </c>
      <c r="CP45" s="23">
        <v>0</v>
      </c>
      <c r="CQ45" s="23">
        <f t="shared" si="48"/>
        <v>0</v>
      </c>
      <c r="CR45" s="23">
        <f t="shared" si="49"/>
        <v>0</v>
      </c>
      <c r="CS45" s="23">
        <v>0</v>
      </c>
      <c r="CT45" s="23">
        <f t="shared" si="50"/>
        <v>0</v>
      </c>
      <c r="CU45" s="23">
        <v>0</v>
      </c>
      <c r="CV45" s="23">
        <v>0</v>
      </c>
      <c r="CW45" s="23">
        <f t="shared" si="51"/>
        <v>0</v>
      </c>
      <c r="CX45" s="23">
        <v>0</v>
      </c>
      <c r="CY45" s="23">
        <v>0</v>
      </c>
      <c r="CZ45" s="23">
        <f t="shared" si="52"/>
        <v>0</v>
      </c>
      <c r="DA45" s="23">
        <v>0</v>
      </c>
      <c r="DB45" s="23">
        <v>0</v>
      </c>
      <c r="DC45" s="23">
        <f t="shared" si="53"/>
        <v>0</v>
      </c>
      <c r="DD45" s="23">
        <v>0</v>
      </c>
      <c r="DE45" s="23">
        <v>0</v>
      </c>
      <c r="DF45" s="23">
        <f t="shared" ref="DF45:DG70" si="69">T45+Y45+AD45+AI45+AN45+AS45+AV45+AY45+BB45+BE45+BH45+BP45+BS45+BV45+BY45+CB45+CE45+CH45+CK45+CS45+CV45+CY45+DB45</f>
        <v>101924.9</v>
      </c>
      <c r="DG45" s="23">
        <f t="shared" si="69"/>
        <v>50962.45</v>
      </c>
      <c r="DH45" s="23">
        <f t="shared" si="6"/>
        <v>43099.027999999998</v>
      </c>
      <c r="DI45" s="23">
        <v>0</v>
      </c>
      <c r="DJ45" s="23">
        <f t="shared" si="54"/>
        <v>0</v>
      </c>
      <c r="DK45" s="23">
        <v>0</v>
      </c>
      <c r="DL45" s="23">
        <v>0</v>
      </c>
      <c r="DM45" s="23">
        <f t="shared" si="55"/>
        <v>0</v>
      </c>
      <c r="DN45" s="23">
        <v>0</v>
      </c>
      <c r="DO45" s="23">
        <v>0</v>
      </c>
      <c r="DP45" s="23">
        <f t="shared" si="56"/>
        <v>0</v>
      </c>
      <c r="DQ45" s="23">
        <v>0</v>
      </c>
      <c r="DR45" s="23">
        <v>0</v>
      </c>
      <c r="DS45" s="23">
        <f t="shared" si="57"/>
        <v>0</v>
      </c>
      <c r="DT45" s="23">
        <v>0</v>
      </c>
      <c r="DU45" s="23">
        <v>0</v>
      </c>
      <c r="DV45" s="23">
        <f t="shared" si="58"/>
        <v>0</v>
      </c>
      <c r="DW45" s="23">
        <v>0</v>
      </c>
      <c r="DX45" s="23">
        <v>0</v>
      </c>
      <c r="DY45" s="23">
        <f t="shared" si="59"/>
        <v>0</v>
      </c>
      <c r="DZ45" s="23">
        <v>0</v>
      </c>
      <c r="EA45" s="23">
        <v>0</v>
      </c>
      <c r="EB45" s="23">
        <f t="shared" ref="EB45:EC70" si="70">DI45+DL45+DO45+DR45+DU45+DX45</f>
        <v>0</v>
      </c>
      <c r="EC45" s="23">
        <f t="shared" si="70"/>
        <v>0</v>
      </c>
      <c r="ED45" s="23">
        <f t="shared" si="8"/>
        <v>0</v>
      </c>
    </row>
    <row r="46" spans="1:134" x14ac:dyDescent="0.3">
      <c r="A46" s="21">
        <v>34</v>
      </c>
      <c r="B46" s="28" t="s">
        <v>200</v>
      </c>
      <c r="C46" s="23">
        <v>46425.9107</v>
      </c>
      <c r="D46" s="23">
        <v>33089.506800000003</v>
      </c>
      <c r="E46" s="23">
        <f t="shared" si="66"/>
        <v>302247.90130000003</v>
      </c>
      <c r="F46" s="23">
        <f t="shared" si="66"/>
        <v>151123.95065000001</v>
      </c>
      <c r="G46" s="23">
        <f t="shared" si="66"/>
        <v>138969.82799999998</v>
      </c>
      <c r="H46" s="23">
        <f t="shared" si="9"/>
        <v>91.957513949493858</v>
      </c>
      <c r="I46" s="23">
        <f t="shared" si="10"/>
        <v>45.978756974746929</v>
      </c>
      <c r="J46" s="23">
        <f t="shared" si="67"/>
        <v>37916.699999999997</v>
      </c>
      <c r="K46" s="23">
        <f t="shared" si="67"/>
        <v>18958.349999999999</v>
      </c>
      <c r="L46" s="23">
        <f t="shared" si="67"/>
        <v>14643.128000000001</v>
      </c>
      <c r="M46" s="23">
        <f t="shared" si="11"/>
        <v>77.23840946073895</v>
      </c>
      <c r="N46" s="23">
        <f t="shared" si="12"/>
        <v>38.619204730369475</v>
      </c>
      <c r="O46" s="23">
        <f t="shared" si="2"/>
        <v>16302</v>
      </c>
      <c r="P46" s="23">
        <f t="shared" si="13"/>
        <v>8151</v>
      </c>
      <c r="Q46" s="23">
        <f t="shared" si="3"/>
        <v>13161.161</v>
      </c>
      <c r="R46" s="23">
        <f t="shared" si="14"/>
        <v>161.46682615629985</v>
      </c>
      <c r="S46" s="23">
        <f t="shared" si="15"/>
        <v>80.733413078149923</v>
      </c>
      <c r="T46" s="23">
        <v>2</v>
      </c>
      <c r="U46" s="23">
        <f t="shared" si="16"/>
        <v>1</v>
      </c>
      <c r="V46" s="23">
        <v>0.51800000000000002</v>
      </c>
      <c r="W46" s="23">
        <f t="shared" si="17"/>
        <v>51.800000000000004</v>
      </c>
      <c r="X46" s="23">
        <f t="shared" si="18"/>
        <v>25.900000000000002</v>
      </c>
      <c r="Y46" s="23">
        <v>7171.7</v>
      </c>
      <c r="Z46" s="23">
        <f t="shared" si="19"/>
        <v>3585.85</v>
      </c>
      <c r="AA46" s="23">
        <v>606.96699999999998</v>
      </c>
      <c r="AB46" s="23">
        <f t="shared" si="20"/>
        <v>16.926725880892953</v>
      </c>
      <c r="AC46" s="23">
        <f t="shared" si="21"/>
        <v>8.4633629404464763</v>
      </c>
      <c r="AD46" s="23">
        <v>16300</v>
      </c>
      <c r="AE46" s="23">
        <f t="shared" si="22"/>
        <v>8150</v>
      </c>
      <c r="AF46" s="23">
        <v>13160.643</v>
      </c>
      <c r="AG46" s="23">
        <f t="shared" si="23"/>
        <v>161.48028220858896</v>
      </c>
      <c r="AH46" s="23">
        <f t="shared" si="24"/>
        <v>80.74014110429448</v>
      </c>
      <c r="AI46" s="23">
        <v>440</v>
      </c>
      <c r="AJ46" s="23">
        <f t="shared" si="25"/>
        <v>220</v>
      </c>
      <c r="AK46" s="23">
        <v>0</v>
      </c>
      <c r="AL46" s="23">
        <f t="shared" si="26"/>
        <v>0</v>
      </c>
      <c r="AM46" s="23">
        <f t="shared" si="27"/>
        <v>0</v>
      </c>
      <c r="AN46" s="23">
        <v>0</v>
      </c>
      <c r="AO46" s="23">
        <f t="shared" si="28"/>
        <v>0</v>
      </c>
      <c r="AP46" s="23">
        <v>0</v>
      </c>
      <c r="AQ46" s="23" t="e">
        <f t="shared" si="29"/>
        <v>#DIV/0!</v>
      </c>
      <c r="AR46" s="23" t="e">
        <f t="shared" si="30"/>
        <v>#DIV/0!</v>
      </c>
      <c r="AS46" s="23">
        <v>0</v>
      </c>
      <c r="AT46" s="23">
        <f t="shared" si="31"/>
        <v>0</v>
      </c>
      <c r="AU46" s="23">
        <v>0</v>
      </c>
      <c r="AV46" s="23">
        <v>0</v>
      </c>
      <c r="AW46" s="23">
        <f t="shared" si="32"/>
        <v>0</v>
      </c>
      <c r="AX46" s="23">
        <v>0</v>
      </c>
      <c r="AY46" s="23">
        <v>200083.3</v>
      </c>
      <c r="AZ46" s="23">
        <f t="shared" si="33"/>
        <v>100041.65</v>
      </c>
      <c r="BA46" s="23">
        <v>100041.7</v>
      </c>
      <c r="BB46" s="23">
        <v>0</v>
      </c>
      <c r="BC46" s="23">
        <f t="shared" si="34"/>
        <v>0</v>
      </c>
      <c r="BD46" s="23">
        <v>0</v>
      </c>
      <c r="BE46" s="23">
        <v>0</v>
      </c>
      <c r="BF46" s="23">
        <f t="shared" si="35"/>
        <v>0</v>
      </c>
      <c r="BG46" s="23">
        <v>0</v>
      </c>
      <c r="BH46" s="23">
        <v>0</v>
      </c>
      <c r="BI46" s="23">
        <f t="shared" si="36"/>
        <v>0</v>
      </c>
      <c r="BJ46" s="23">
        <v>0</v>
      </c>
      <c r="BK46" s="23">
        <f t="shared" si="68"/>
        <v>430</v>
      </c>
      <c r="BL46" s="23">
        <f t="shared" si="68"/>
        <v>215</v>
      </c>
      <c r="BM46" s="23">
        <f t="shared" si="68"/>
        <v>5</v>
      </c>
      <c r="BN46" s="23">
        <f t="shared" si="37"/>
        <v>2.3255813953488373</v>
      </c>
      <c r="BO46" s="23">
        <f t="shared" si="38"/>
        <v>1.1627906976744187</v>
      </c>
      <c r="BP46" s="23">
        <v>430</v>
      </c>
      <c r="BQ46" s="23">
        <f t="shared" si="39"/>
        <v>215</v>
      </c>
      <c r="BR46" s="23">
        <v>5</v>
      </c>
      <c r="BS46" s="23">
        <v>0</v>
      </c>
      <c r="BT46" s="23">
        <f t="shared" si="40"/>
        <v>0</v>
      </c>
      <c r="BU46" s="23">
        <v>0</v>
      </c>
      <c r="BV46" s="23">
        <v>0</v>
      </c>
      <c r="BW46" s="23">
        <f t="shared" si="41"/>
        <v>0</v>
      </c>
      <c r="BX46" s="23">
        <v>0</v>
      </c>
      <c r="BY46" s="23">
        <v>0</v>
      </c>
      <c r="BZ46" s="23">
        <f t="shared" si="42"/>
        <v>0</v>
      </c>
      <c r="CA46" s="23">
        <v>0</v>
      </c>
      <c r="CB46" s="23">
        <v>0</v>
      </c>
      <c r="CC46" s="23">
        <f t="shared" si="43"/>
        <v>0</v>
      </c>
      <c r="CD46" s="23">
        <v>0</v>
      </c>
      <c r="CE46" s="23">
        <v>0</v>
      </c>
      <c r="CF46" s="23">
        <f t="shared" si="44"/>
        <v>0</v>
      </c>
      <c r="CG46" s="23">
        <v>0</v>
      </c>
      <c r="CH46" s="23">
        <v>0</v>
      </c>
      <c r="CI46" s="23">
        <f t="shared" si="45"/>
        <v>0</v>
      </c>
      <c r="CJ46" s="23">
        <v>0</v>
      </c>
      <c r="CK46" s="23">
        <v>2500</v>
      </c>
      <c r="CL46" s="23">
        <f t="shared" si="46"/>
        <v>1250</v>
      </c>
      <c r="CM46" s="23">
        <v>870</v>
      </c>
      <c r="CN46" s="23">
        <v>2500</v>
      </c>
      <c r="CO46" s="23">
        <f t="shared" si="47"/>
        <v>1250</v>
      </c>
      <c r="CP46" s="23">
        <v>870</v>
      </c>
      <c r="CQ46" s="23">
        <f t="shared" si="48"/>
        <v>69.599999999999994</v>
      </c>
      <c r="CR46" s="23">
        <f t="shared" si="49"/>
        <v>34.799999999999997</v>
      </c>
      <c r="CS46" s="23">
        <v>0</v>
      </c>
      <c r="CT46" s="23">
        <f t="shared" si="50"/>
        <v>0</v>
      </c>
      <c r="CU46" s="23">
        <v>0</v>
      </c>
      <c r="CV46" s="23">
        <v>0</v>
      </c>
      <c r="CW46" s="23">
        <f t="shared" si="51"/>
        <v>0</v>
      </c>
      <c r="CX46" s="23">
        <v>0</v>
      </c>
      <c r="CY46" s="23">
        <v>0</v>
      </c>
      <c r="CZ46" s="23">
        <f t="shared" si="52"/>
        <v>0</v>
      </c>
      <c r="DA46" s="23">
        <v>0</v>
      </c>
      <c r="DB46" s="23">
        <v>11073</v>
      </c>
      <c r="DC46" s="23">
        <f t="shared" si="53"/>
        <v>5536.5</v>
      </c>
      <c r="DD46" s="23">
        <v>0</v>
      </c>
      <c r="DE46" s="23">
        <v>0</v>
      </c>
      <c r="DF46" s="23">
        <f t="shared" si="69"/>
        <v>238000</v>
      </c>
      <c r="DG46" s="23">
        <f t="shared" si="69"/>
        <v>119000</v>
      </c>
      <c r="DH46" s="23">
        <f t="shared" si="6"/>
        <v>114684.82799999999</v>
      </c>
      <c r="DI46" s="23">
        <v>0</v>
      </c>
      <c r="DJ46" s="23">
        <f t="shared" si="54"/>
        <v>0</v>
      </c>
      <c r="DK46" s="23">
        <v>0</v>
      </c>
      <c r="DL46" s="23">
        <v>64247.901299999998</v>
      </c>
      <c r="DM46" s="23">
        <f t="shared" si="55"/>
        <v>32123.950649999999</v>
      </c>
      <c r="DN46" s="23">
        <v>24285</v>
      </c>
      <c r="DO46" s="23">
        <v>0</v>
      </c>
      <c r="DP46" s="23">
        <f t="shared" si="56"/>
        <v>0</v>
      </c>
      <c r="DQ46" s="23">
        <v>0</v>
      </c>
      <c r="DR46" s="23">
        <v>0</v>
      </c>
      <c r="DS46" s="23">
        <f t="shared" si="57"/>
        <v>0</v>
      </c>
      <c r="DT46" s="23">
        <v>0</v>
      </c>
      <c r="DU46" s="23">
        <v>0</v>
      </c>
      <c r="DV46" s="23">
        <f t="shared" si="58"/>
        <v>0</v>
      </c>
      <c r="DW46" s="23">
        <v>0</v>
      </c>
      <c r="DX46" s="23">
        <v>0</v>
      </c>
      <c r="DY46" s="23">
        <f t="shared" si="59"/>
        <v>0</v>
      </c>
      <c r="DZ46" s="23">
        <v>0</v>
      </c>
      <c r="EA46" s="23">
        <v>0</v>
      </c>
      <c r="EB46" s="23">
        <f t="shared" si="70"/>
        <v>64247.901299999998</v>
      </c>
      <c r="EC46" s="23">
        <f t="shared" si="70"/>
        <v>32123.950649999999</v>
      </c>
      <c r="ED46" s="23">
        <f t="shared" si="8"/>
        <v>24285</v>
      </c>
    </row>
    <row r="47" spans="1:134" x14ac:dyDescent="0.3">
      <c r="A47" s="21">
        <v>35</v>
      </c>
      <c r="B47" s="30" t="s">
        <v>201</v>
      </c>
      <c r="C47" s="23">
        <v>1968.97</v>
      </c>
      <c r="D47" s="23">
        <v>32062.483</v>
      </c>
      <c r="E47" s="23">
        <f t="shared" si="66"/>
        <v>169967.54700000002</v>
      </c>
      <c r="F47" s="23">
        <f t="shared" si="66"/>
        <v>84983.77350000001</v>
      </c>
      <c r="G47" s="23">
        <f t="shared" si="66"/>
        <v>77189.414999999994</v>
      </c>
      <c r="H47" s="23">
        <f t="shared" si="9"/>
        <v>90.828415615129146</v>
      </c>
      <c r="I47" s="23">
        <f t="shared" si="10"/>
        <v>45.414207807564573</v>
      </c>
      <c r="J47" s="23">
        <f t="shared" si="67"/>
        <v>33388.846999999994</v>
      </c>
      <c r="K47" s="23">
        <f t="shared" si="67"/>
        <v>16694.423499999997</v>
      </c>
      <c r="L47" s="23">
        <f t="shared" si="67"/>
        <v>8900.0149999999994</v>
      </c>
      <c r="M47" s="23">
        <f t="shared" si="11"/>
        <v>53.311304819839997</v>
      </c>
      <c r="N47" s="23">
        <f t="shared" si="12"/>
        <v>26.655652409919998</v>
      </c>
      <c r="O47" s="23">
        <f t="shared" si="2"/>
        <v>17223</v>
      </c>
      <c r="P47" s="23">
        <f t="shared" si="13"/>
        <v>8611.5</v>
      </c>
      <c r="Q47" s="23">
        <f t="shared" si="3"/>
        <v>6187.6440000000002</v>
      </c>
      <c r="R47" s="23">
        <f t="shared" si="14"/>
        <v>71.853265981536325</v>
      </c>
      <c r="S47" s="23">
        <f t="shared" si="15"/>
        <v>35.926632990768162</v>
      </c>
      <c r="T47" s="23">
        <v>182</v>
      </c>
      <c r="U47" s="23">
        <f t="shared" si="16"/>
        <v>91</v>
      </c>
      <c r="V47" s="23">
        <v>182.803</v>
      </c>
      <c r="W47" s="23">
        <f t="shared" si="17"/>
        <v>200.88241758241759</v>
      </c>
      <c r="X47" s="23">
        <f t="shared" si="18"/>
        <v>100.44120879120879</v>
      </c>
      <c r="Y47" s="23">
        <v>7306</v>
      </c>
      <c r="Z47" s="23">
        <f t="shared" si="19"/>
        <v>3653</v>
      </c>
      <c r="AA47" s="23">
        <v>176.58</v>
      </c>
      <c r="AB47" s="23">
        <f t="shared" si="20"/>
        <v>4.8338352039419652</v>
      </c>
      <c r="AC47" s="23">
        <f t="shared" si="21"/>
        <v>2.4169176019709826</v>
      </c>
      <c r="AD47" s="23">
        <v>17041</v>
      </c>
      <c r="AE47" s="23">
        <f t="shared" si="22"/>
        <v>8520.5</v>
      </c>
      <c r="AF47" s="23">
        <v>6004.8410000000003</v>
      </c>
      <c r="AG47" s="23">
        <f t="shared" si="23"/>
        <v>70.475218590458311</v>
      </c>
      <c r="AH47" s="23">
        <f t="shared" si="24"/>
        <v>35.237609295229156</v>
      </c>
      <c r="AI47" s="23">
        <v>1794.6869999999999</v>
      </c>
      <c r="AJ47" s="23">
        <f t="shared" si="25"/>
        <v>897.34349999999995</v>
      </c>
      <c r="AK47" s="23">
        <v>1856.8910000000001</v>
      </c>
      <c r="AL47" s="23">
        <f t="shared" si="26"/>
        <v>206.9320165577619</v>
      </c>
      <c r="AM47" s="23">
        <f t="shared" si="27"/>
        <v>103.46600827888095</v>
      </c>
      <c r="AN47" s="23">
        <v>0</v>
      </c>
      <c r="AO47" s="23">
        <f t="shared" si="28"/>
        <v>0</v>
      </c>
      <c r="AP47" s="23">
        <v>0</v>
      </c>
      <c r="AQ47" s="23" t="e">
        <f t="shared" si="29"/>
        <v>#DIV/0!</v>
      </c>
      <c r="AR47" s="23" t="e">
        <f t="shared" si="30"/>
        <v>#DIV/0!</v>
      </c>
      <c r="AS47" s="23">
        <v>0</v>
      </c>
      <c r="AT47" s="23">
        <f t="shared" si="31"/>
        <v>0</v>
      </c>
      <c r="AU47" s="23">
        <v>0</v>
      </c>
      <c r="AV47" s="23">
        <v>0</v>
      </c>
      <c r="AW47" s="23">
        <f t="shared" si="32"/>
        <v>0</v>
      </c>
      <c r="AX47" s="23">
        <v>0</v>
      </c>
      <c r="AY47" s="23">
        <v>136578.70000000001</v>
      </c>
      <c r="AZ47" s="23">
        <f t="shared" si="33"/>
        <v>68289.350000000006</v>
      </c>
      <c r="BA47" s="23">
        <v>68289.399999999994</v>
      </c>
      <c r="BB47" s="23">
        <v>0</v>
      </c>
      <c r="BC47" s="23">
        <f t="shared" si="34"/>
        <v>0</v>
      </c>
      <c r="BD47" s="23">
        <v>0</v>
      </c>
      <c r="BE47" s="23">
        <v>0</v>
      </c>
      <c r="BF47" s="23">
        <f t="shared" si="35"/>
        <v>0</v>
      </c>
      <c r="BG47" s="23">
        <v>0</v>
      </c>
      <c r="BH47" s="23">
        <v>0</v>
      </c>
      <c r="BI47" s="23">
        <f t="shared" si="36"/>
        <v>0</v>
      </c>
      <c r="BJ47" s="23">
        <v>0</v>
      </c>
      <c r="BK47" s="23">
        <f t="shared" si="68"/>
        <v>4446</v>
      </c>
      <c r="BL47" s="23">
        <f t="shared" si="68"/>
        <v>2223</v>
      </c>
      <c r="BM47" s="23">
        <f t="shared" si="68"/>
        <v>503.9</v>
      </c>
      <c r="BN47" s="23">
        <f t="shared" si="37"/>
        <v>22.667566351776877</v>
      </c>
      <c r="BO47" s="23">
        <f t="shared" si="38"/>
        <v>11.333783175888438</v>
      </c>
      <c r="BP47" s="23">
        <v>4446</v>
      </c>
      <c r="BQ47" s="23">
        <f t="shared" si="39"/>
        <v>2223</v>
      </c>
      <c r="BR47" s="23">
        <v>503.9</v>
      </c>
      <c r="BS47" s="23">
        <v>0</v>
      </c>
      <c r="BT47" s="23">
        <f t="shared" si="40"/>
        <v>0</v>
      </c>
      <c r="BU47" s="23">
        <v>0</v>
      </c>
      <c r="BV47" s="23">
        <v>0</v>
      </c>
      <c r="BW47" s="23">
        <f t="shared" si="41"/>
        <v>0</v>
      </c>
      <c r="BX47" s="23">
        <v>0</v>
      </c>
      <c r="BY47" s="23">
        <v>0</v>
      </c>
      <c r="BZ47" s="23">
        <f t="shared" si="42"/>
        <v>0</v>
      </c>
      <c r="CA47" s="23">
        <v>0</v>
      </c>
      <c r="CB47" s="23">
        <v>0</v>
      </c>
      <c r="CC47" s="23">
        <f t="shared" si="43"/>
        <v>0</v>
      </c>
      <c r="CD47" s="23">
        <v>0</v>
      </c>
      <c r="CE47" s="23">
        <v>0</v>
      </c>
      <c r="CF47" s="23">
        <f t="shared" si="44"/>
        <v>0</v>
      </c>
      <c r="CG47" s="23">
        <v>0</v>
      </c>
      <c r="CH47" s="23">
        <v>0</v>
      </c>
      <c r="CI47" s="23">
        <f t="shared" si="45"/>
        <v>0</v>
      </c>
      <c r="CJ47" s="23">
        <v>0</v>
      </c>
      <c r="CK47" s="23">
        <v>2619.16</v>
      </c>
      <c r="CL47" s="23">
        <f t="shared" si="46"/>
        <v>1309.58</v>
      </c>
      <c r="CM47" s="23">
        <v>175</v>
      </c>
      <c r="CN47" s="23">
        <v>2619.16</v>
      </c>
      <c r="CO47" s="23">
        <f t="shared" si="47"/>
        <v>1309.58</v>
      </c>
      <c r="CP47" s="23">
        <v>175</v>
      </c>
      <c r="CQ47" s="23">
        <f t="shared" si="48"/>
        <v>13.3630629667527</v>
      </c>
      <c r="CR47" s="23">
        <f t="shared" si="49"/>
        <v>6.6815314833763502</v>
      </c>
      <c r="CS47" s="23">
        <v>0</v>
      </c>
      <c r="CT47" s="23">
        <f t="shared" si="50"/>
        <v>0</v>
      </c>
      <c r="CU47" s="23">
        <v>0</v>
      </c>
      <c r="CV47" s="23">
        <v>0</v>
      </c>
      <c r="CW47" s="23">
        <f t="shared" si="51"/>
        <v>0</v>
      </c>
      <c r="CX47" s="23">
        <v>0</v>
      </c>
      <c r="CY47" s="23">
        <v>0</v>
      </c>
      <c r="CZ47" s="23">
        <f t="shared" si="52"/>
        <v>0</v>
      </c>
      <c r="DA47" s="23">
        <v>0</v>
      </c>
      <c r="DB47" s="23">
        <v>0</v>
      </c>
      <c r="DC47" s="23">
        <f t="shared" si="53"/>
        <v>0</v>
      </c>
      <c r="DD47" s="23">
        <v>0</v>
      </c>
      <c r="DE47" s="23">
        <v>0</v>
      </c>
      <c r="DF47" s="23">
        <f t="shared" si="69"/>
        <v>169967.54700000002</v>
      </c>
      <c r="DG47" s="23">
        <f t="shared" si="69"/>
        <v>84983.77350000001</v>
      </c>
      <c r="DH47" s="23">
        <f t="shared" si="6"/>
        <v>77189.414999999994</v>
      </c>
      <c r="DI47" s="23">
        <v>0</v>
      </c>
      <c r="DJ47" s="23">
        <f t="shared" si="54"/>
        <v>0</v>
      </c>
      <c r="DK47" s="23">
        <v>0</v>
      </c>
      <c r="DL47" s="23">
        <v>0</v>
      </c>
      <c r="DM47" s="23">
        <f t="shared" si="55"/>
        <v>0</v>
      </c>
      <c r="DN47" s="23">
        <v>0</v>
      </c>
      <c r="DO47" s="23">
        <v>0</v>
      </c>
      <c r="DP47" s="23">
        <f t="shared" si="56"/>
        <v>0</v>
      </c>
      <c r="DQ47" s="23">
        <v>0</v>
      </c>
      <c r="DR47" s="23">
        <v>0</v>
      </c>
      <c r="DS47" s="23">
        <f t="shared" si="57"/>
        <v>0</v>
      </c>
      <c r="DT47" s="23">
        <v>0</v>
      </c>
      <c r="DU47" s="23">
        <v>0</v>
      </c>
      <c r="DV47" s="23">
        <f t="shared" si="58"/>
        <v>0</v>
      </c>
      <c r="DW47" s="23">
        <v>0</v>
      </c>
      <c r="DX47" s="23">
        <v>33900</v>
      </c>
      <c r="DY47" s="23">
        <f t="shared" si="59"/>
        <v>16950</v>
      </c>
      <c r="DZ47" s="23">
        <v>6138.88</v>
      </c>
      <c r="EA47" s="23">
        <v>0</v>
      </c>
      <c r="EB47" s="23">
        <f t="shared" si="70"/>
        <v>33900</v>
      </c>
      <c r="EC47" s="23">
        <f t="shared" si="70"/>
        <v>16950</v>
      </c>
      <c r="ED47" s="23">
        <f t="shared" si="8"/>
        <v>6138.88</v>
      </c>
    </row>
    <row r="48" spans="1:134" x14ac:dyDescent="0.3">
      <c r="A48" s="21">
        <v>36</v>
      </c>
      <c r="B48" s="28" t="s">
        <v>202</v>
      </c>
      <c r="C48" s="23">
        <v>100.009</v>
      </c>
      <c r="D48" s="23">
        <v>36060.767800000001</v>
      </c>
      <c r="E48" s="23">
        <f t="shared" si="66"/>
        <v>148342.9</v>
      </c>
      <c r="F48" s="23">
        <f t="shared" si="66"/>
        <v>74171.45</v>
      </c>
      <c r="G48" s="23">
        <f t="shared" si="66"/>
        <v>72711.145000000004</v>
      </c>
      <c r="H48" s="23">
        <f t="shared" si="9"/>
        <v>98.031176416262596</v>
      </c>
      <c r="I48" s="23">
        <f t="shared" si="10"/>
        <v>49.015588208131298</v>
      </c>
      <c r="J48" s="23">
        <f t="shared" si="67"/>
        <v>17015</v>
      </c>
      <c r="K48" s="23">
        <f t="shared" si="67"/>
        <v>8507.5</v>
      </c>
      <c r="L48" s="23">
        <f t="shared" si="67"/>
        <v>7132.1989999999996</v>
      </c>
      <c r="M48" s="23">
        <f t="shared" si="11"/>
        <v>83.834252130473104</v>
      </c>
      <c r="N48" s="23">
        <f t="shared" si="12"/>
        <v>41.917126065236552</v>
      </c>
      <c r="O48" s="23">
        <f t="shared" si="2"/>
        <v>11300</v>
      </c>
      <c r="P48" s="23">
        <f t="shared" si="13"/>
        <v>5650</v>
      </c>
      <c r="Q48" s="23">
        <f t="shared" si="3"/>
        <v>4333.7719999999999</v>
      </c>
      <c r="R48" s="23">
        <f t="shared" si="14"/>
        <v>76.703929203539829</v>
      </c>
      <c r="S48" s="23">
        <f t="shared" si="15"/>
        <v>38.351964601769915</v>
      </c>
      <c r="T48" s="23">
        <v>0</v>
      </c>
      <c r="U48" s="23">
        <f t="shared" si="16"/>
        <v>0</v>
      </c>
      <c r="V48" s="23">
        <v>0.27400000000000002</v>
      </c>
      <c r="W48" s="23" t="e">
        <f t="shared" si="17"/>
        <v>#DIV/0!</v>
      </c>
      <c r="X48" s="23" t="e">
        <f t="shared" si="18"/>
        <v>#DIV/0!</v>
      </c>
      <c r="Y48" s="23">
        <v>1300</v>
      </c>
      <c r="Z48" s="23">
        <f t="shared" si="19"/>
        <v>650</v>
      </c>
      <c r="AA48" s="23">
        <v>518.48299999999995</v>
      </c>
      <c r="AB48" s="23">
        <f t="shared" si="20"/>
        <v>79.766615384615378</v>
      </c>
      <c r="AC48" s="23">
        <f t="shared" si="21"/>
        <v>39.883307692307689</v>
      </c>
      <c r="AD48" s="23">
        <v>11300</v>
      </c>
      <c r="AE48" s="23">
        <f t="shared" si="22"/>
        <v>5650</v>
      </c>
      <c r="AF48" s="23">
        <v>4333.4979999999996</v>
      </c>
      <c r="AG48" s="23">
        <f t="shared" si="23"/>
        <v>76.699079646017694</v>
      </c>
      <c r="AH48" s="23">
        <f t="shared" si="24"/>
        <v>38.349539823008847</v>
      </c>
      <c r="AI48" s="23">
        <v>275</v>
      </c>
      <c r="AJ48" s="23">
        <f t="shared" si="25"/>
        <v>137.5</v>
      </c>
      <c r="AK48" s="23">
        <v>40.5</v>
      </c>
      <c r="AL48" s="23">
        <f t="shared" si="26"/>
        <v>29.454545454545457</v>
      </c>
      <c r="AM48" s="23">
        <f t="shared" si="27"/>
        <v>14.727272727272728</v>
      </c>
      <c r="AN48" s="23">
        <v>0</v>
      </c>
      <c r="AO48" s="23">
        <f t="shared" si="28"/>
        <v>0</v>
      </c>
      <c r="AP48" s="23">
        <v>0</v>
      </c>
      <c r="AQ48" s="23" t="e">
        <f t="shared" si="29"/>
        <v>#DIV/0!</v>
      </c>
      <c r="AR48" s="23" t="e">
        <f t="shared" si="30"/>
        <v>#DIV/0!</v>
      </c>
      <c r="AS48" s="23">
        <v>0</v>
      </c>
      <c r="AT48" s="23">
        <f t="shared" si="31"/>
        <v>0</v>
      </c>
      <c r="AU48" s="23">
        <v>0</v>
      </c>
      <c r="AV48" s="23">
        <v>0</v>
      </c>
      <c r="AW48" s="23">
        <f t="shared" si="32"/>
        <v>0</v>
      </c>
      <c r="AX48" s="23">
        <v>0</v>
      </c>
      <c r="AY48" s="23">
        <v>131327.9</v>
      </c>
      <c r="AZ48" s="23">
        <f t="shared" si="33"/>
        <v>65663.95</v>
      </c>
      <c r="BA48" s="23">
        <v>65664</v>
      </c>
      <c r="BB48" s="23">
        <v>0</v>
      </c>
      <c r="BC48" s="23">
        <f t="shared" si="34"/>
        <v>0</v>
      </c>
      <c r="BD48" s="23">
        <v>0</v>
      </c>
      <c r="BE48" s="23">
        <v>0</v>
      </c>
      <c r="BF48" s="23">
        <f t="shared" si="35"/>
        <v>0</v>
      </c>
      <c r="BG48" s="23">
        <v>0</v>
      </c>
      <c r="BH48" s="23">
        <v>0</v>
      </c>
      <c r="BI48" s="23">
        <f t="shared" si="36"/>
        <v>0</v>
      </c>
      <c r="BJ48" s="23">
        <v>0</v>
      </c>
      <c r="BK48" s="23">
        <f t="shared" si="68"/>
        <v>1110</v>
      </c>
      <c r="BL48" s="23">
        <f t="shared" si="68"/>
        <v>555</v>
      </c>
      <c r="BM48" s="23">
        <f t="shared" si="68"/>
        <v>343.45</v>
      </c>
      <c r="BN48" s="23">
        <f t="shared" si="37"/>
        <v>61.882882882882882</v>
      </c>
      <c r="BO48" s="23">
        <f t="shared" si="38"/>
        <v>30.941441441441441</v>
      </c>
      <c r="BP48" s="23">
        <v>930</v>
      </c>
      <c r="BQ48" s="23">
        <f t="shared" si="39"/>
        <v>465</v>
      </c>
      <c r="BR48" s="23">
        <v>240</v>
      </c>
      <c r="BS48" s="23">
        <v>0</v>
      </c>
      <c r="BT48" s="23">
        <f t="shared" si="40"/>
        <v>0</v>
      </c>
      <c r="BU48" s="23">
        <v>0</v>
      </c>
      <c r="BV48" s="23">
        <v>0</v>
      </c>
      <c r="BW48" s="23">
        <f t="shared" si="41"/>
        <v>0</v>
      </c>
      <c r="BX48" s="23">
        <v>0</v>
      </c>
      <c r="BY48" s="23">
        <v>180</v>
      </c>
      <c r="BZ48" s="23">
        <f t="shared" si="42"/>
        <v>90</v>
      </c>
      <c r="CA48" s="23">
        <v>103.45</v>
      </c>
      <c r="CB48" s="23">
        <v>0</v>
      </c>
      <c r="CC48" s="23">
        <f t="shared" si="43"/>
        <v>0</v>
      </c>
      <c r="CD48" s="23">
        <v>0</v>
      </c>
      <c r="CE48" s="23">
        <v>0</v>
      </c>
      <c r="CF48" s="23">
        <f t="shared" si="44"/>
        <v>0</v>
      </c>
      <c r="CG48" s="23">
        <v>0</v>
      </c>
      <c r="CH48" s="23">
        <v>0</v>
      </c>
      <c r="CI48" s="23">
        <f t="shared" si="45"/>
        <v>0</v>
      </c>
      <c r="CJ48" s="23">
        <v>0</v>
      </c>
      <c r="CK48" s="23">
        <v>2850</v>
      </c>
      <c r="CL48" s="23">
        <f t="shared" si="46"/>
        <v>1425</v>
      </c>
      <c r="CM48" s="23">
        <v>1046.3910000000001</v>
      </c>
      <c r="CN48" s="23">
        <v>2300</v>
      </c>
      <c r="CO48" s="23">
        <f t="shared" si="47"/>
        <v>1150</v>
      </c>
      <c r="CP48" s="23">
        <v>761.35</v>
      </c>
      <c r="CQ48" s="23">
        <f t="shared" si="48"/>
        <v>66.204347826086959</v>
      </c>
      <c r="CR48" s="23">
        <f t="shared" si="49"/>
        <v>33.10217391304348</v>
      </c>
      <c r="CS48" s="23">
        <v>0</v>
      </c>
      <c r="CT48" s="23">
        <f t="shared" si="50"/>
        <v>0</v>
      </c>
      <c r="CU48" s="23">
        <v>0</v>
      </c>
      <c r="CV48" s="23">
        <v>180</v>
      </c>
      <c r="CW48" s="23">
        <f t="shared" si="51"/>
        <v>90</v>
      </c>
      <c r="CX48" s="23">
        <v>0</v>
      </c>
      <c r="CY48" s="23">
        <v>0</v>
      </c>
      <c r="CZ48" s="23">
        <f t="shared" si="52"/>
        <v>0</v>
      </c>
      <c r="DA48" s="23">
        <v>0</v>
      </c>
      <c r="DB48" s="23">
        <v>0</v>
      </c>
      <c r="DC48" s="23">
        <f t="shared" si="53"/>
        <v>0</v>
      </c>
      <c r="DD48" s="23">
        <v>849.60299999999995</v>
      </c>
      <c r="DE48" s="23">
        <v>-85.054000000000002</v>
      </c>
      <c r="DF48" s="23">
        <f t="shared" si="69"/>
        <v>148342.9</v>
      </c>
      <c r="DG48" s="23">
        <f t="shared" si="69"/>
        <v>74171.45</v>
      </c>
      <c r="DH48" s="23">
        <f t="shared" si="6"/>
        <v>72711.145000000004</v>
      </c>
      <c r="DI48" s="23">
        <v>0</v>
      </c>
      <c r="DJ48" s="23">
        <f t="shared" si="54"/>
        <v>0</v>
      </c>
      <c r="DK48" s="23">
        <v>0</v>
      </c>
      <c r="DL48" s="23">
        <v>0</v>
      </c>
      <c r="DM48" s="23">
        <f t="shared" si="55"/>
        <v>0</v>
      </c>
      <c r="DN48" s="23">
        <v>0</v>
      </c>
      <c r="DO48" s="23">
        <v>0</v>
      </c>
      <c r="DP48" s="23">
        <f t="shared" si="56"/>
        <v>0</v>
      </c>
      <c r="DQ48" s="23">
        <v>0</v>
      </c>
      <c r="DR48" s="23">
        <v>0</v>
      </c>
      <c r="DS48" s="23">
        <f t="shared" si="57"/>
        <v>0</v>
      </c>
      <c r="DT48" s="23">
        <v>0</v>
      </c>
      <c r="DU48" s="23">
        <v>0</v>
      </c>
      <c r="DV48" s="23">
        <f t="shared" si="58"/>
        <v>0</v>
      </c>
      <c r="DW48" s="23">
        <v>0</v>
      </c>
      <c r="DX48" s="23">
        <v>27000</v>
      </c>
      <c r="DY48" s="23">
        <f t="shared" si="59"/>
        <v>13500</v>
      </c>
      <c r="DZ48" s="23">
        <v>13871.553</v>
      </c>
      <c r="EA48" s="23">
        <v>0</v>
      </c>
      <c r="EB48" s="23">
        <f t="shared" si="70"/>
        <v>27000</v>
      </c>
      <c r="EC48" s="23">
        <f t="shared" si="70"/>
        <v>13500</v>
      </c>
      <c r="ED48" s="23">
        <f t="shared" si="8"/>
        <v>13871.553</v>
      </c>
    </row>
    <row r="49" spans="1:134" x14ac:dyDescent="0.3">
      <c r="A49" s="21">
        <v>37</v>
      </c>
      <c r="B49" s="28" t="s">
        <v>203</v>
      </c>
      <c r="C49" s="23">
        <v>18.942</v>
      </c>
      <c r="D49" s="23">
        <v>446.59870000000001</v>
      </c>
      <c r="E49" s="23">
        <f t="shared" si="66"/>
        <v>90356.06</v>
      </c>
      <c r="F49" s="23">
        <f t="shared" si="66"/>
        <v>45178.03</v>
      </c>
      <c r="G49" s="23">
        <f t="shared" si="66"/>
        <v>43471.8361</v>
      </c>
      <c r="H49" s="23">
        <f t="shared" si="9"/>
        <v>96.2233990725138</v>
      </c>
      <c r="I49" s="23">
        <f t="shared" si="10"/>
        <v>48.1116995362569</v>
      </c>
      <c r="J49" s="23">
        <f t="shared" si="67"/>
        <v>16016.66</v>
      </c>
      <c r="K49" s="23">
        <f t="shared" si="67"/>
        <v>8008.33</v>
      </c>
      <c r="L49" s="23">
        <f t="shared" si="67"/>
        <v>6302.0361000000003</v>
      </c>
      <c r="M49" s="23">
        <f t="shared" si="11"/>
        <v>78.693511631014218</v>
      </c>
      <c r="N49" s="23">
        <f t="shared" si="12"/>
        <v>39.346755815507109</v>
      </c>
      <c r="O49" s="23">
        <f t="shared" si="2"/>
        <v>7800</v>
      </c>
      <c r="P49" s="23">
        <f t="shared" si="13"/>
        <v>3900</v>
      </c>
      <c r="Q49" s="23">
        <f t="shared" si="3"/>
        <v>5191.8540000000003</v>
      </c>
      <c r="R49" s="23">
        <f t="shared" si="14"/>
        <v>133.12446153846153</v>
      </c>
      <c r="S49" s="23">
        <f t="shared" si="15"/>
        <v>66.562230769230766</v>
      </c>
      <c r="T49" s="23">
        <v>0</v>
      </c>
      <c r="U49" s="23">
        <f t="shared" si="16"/>
        <v>0</v>
      </c>
      <c r="V49" s="23">
        <v>0.26100000000000001</v>
      </c>
      <c r="W49" s="23" t="e">
        <f t="shared" si="17"/>
        <v>#DIV/0!</v>
      </c>
      <c r="X49" s="23" t="e">
        <f t="shared" si="18"/>
        <v>#DIV/0!</v>
      </c>
      <c r="Y49" s="23">
        <v>4804.66</v>
      </c>
      <c r="Z49" s="23">
        <f t="shared" si="19"/>
        <v>2402.33</v>
      </c>
      <c r="AA49" s="23">
        <v>262.2063</v>
      </c>
      <c r="AB49" s="23">
        <f t="shared" si="20"/>
        <v>10.914666178251947</v>
      </c>
      <c r="AC49" s="23">
        <f t="shared" si="21"/>
        <v>5.4573330891259735</v>
      </c>
      <c r="AD49" s="23">
        <v>7800</v>
      </c>
      <c r="AE49" s="23">
        <f t="shared" si="22"/>
        <v>3900</v>
      </c>
      <c r="AF49" s="23">
        <v>5191.5929999999998</v>
      </c>
      <c r="AG49" s="23">
        <f t="shared" si="23"/>
        <v>133.11776923076923</v>
      </c>
      <c r="AH49" s="23">
        <f t="shared" si="24"/>
        <v>66.558884615384613</v>
      </c>
      <c r="AI49" s="23">
        <v>60</v>
      </c>
      <c r="AJ49" s="23">
        <f t="shared" si="25"/>
        <v>30</v>
      </c>
      <c r="AK49" s="23">
        <v>0</v>
      </c>
      <c r="AL49" s="23">
        <f t="shared" si="26"/>
        <v>0</v>
      </c>
      <c r="AM49" s="23">
        <f t="shared" si="27"/>
        <v>0</v>
      </c>
      <c r="AN49" s="23">
        <v>0</v>
      </c>
      <c r="AO49" s="23">
        <f t="shared" si="28"/>
        <v>0</v>
      </c>
      <c r="AP49" s="23">
        <v>0</v>
      </c>
      <c r="AQ49" s="23" t="e">
        <f t="shared" si="29"/>
        <v>#DIV/0!</v>
      </c>
      <c r="AR49" s="23" t="e">
        <f t="shared" si="30"/>
        <v>#DIV/0!</v>
      </c>
      <c r="AS49" s="23">
        <v>0</v>
      </c>
      <c r="AT49" s="23">
        <f t="shared" si="31"/>
        <v>0</v>
      </c>
      <c r="AU49" s="23">
        <v>0</v>
      </c>
      <c r="AV49" s="23">
        <v>0</v>
      </c>
      <c r="AW49" s="23">
        <f t="shared" si="32"/>
        <v>0</v>
      </c>
      <c r="AX49" s="23">
        <v>0</v>
      </c>
      <c r="AY49" s="23">
        <v>74339.399999999994</v>
      </c>
      <c r="AZ49" s="23">
        <f t="shared" si="33"/>
        <v>37169.699999999997</v>
      </c>
      <c r="BA49" s="23">
        <v>37169.800000000003</v>
      </c>
      <c r="BB49" s="23">
        <v>0</v>
      </c>
      <c r="BC49" s="23">
        <f t="shared" si="34"/>
        <v>0</v>
      </c>
      <c r="BD49" s="23">
        <v>0</v>
      </c>
      <c r="BE49" s="23">
        <v>0</v>
      </c>
      <c r="BF49" s="23">
        <f t="shared" si="35"/>
        <v>0</v>
      </c>
      <c r="BG49" s="23">
        <v>0</v>
      </c>
      <c r="BH49" s="23">
        <v>0</v>
      </c>
      <c r="BI49" s="23">
        <f t="shared" si="36"/>
        <v>0</v>
      </c>
      <c r="BJ49" s="23">
        <v>0</v>
      </c>
      <c r="BK49" s="23">
        <f t="shared" si="68"/>
        <v>1352</v>
      </c>
      <c r="BL49" s="23">
        <f t="shared" si="68"/>
        <v>676</v>
      </c>
      <c r="BM49" s="23">
        <f t="shared" si="68"/>
        <v>595.47579999999994</v>
      </c>
      <c r="BN49" s="23">
        <f t="shared" si="37"/>
        <v>88.088136094674553</v>
      </c>
      <c r="BO49" s="23">
        <f t="shared" si="38"/>
        <v>44.044068047337277</v>
      </c>
      <c r="BP49" s="23">
        <v>680</v>
      </c>
      <c r="BQ49" s="23">
        <f t="shared" si="39"/>
        <v>340</v>
      </c>
      <c r="BR49" s="23">
        <v>265</v>
      </c>
      <c r="BS49" s="23">
        <v>0</v>
      </c>
      <c r="BT49" s="23">
        <f t="shared" si="40"/>
        <v>0</v>
      </c>
      <c r="BU49" s="23">
        <v>0</v>
      </c>
      <c r="BV49" s="23">
        <v>0</v>
      </c>
      <c r="BW49" s="23">
        <f t="shared" si="41"/>
        <v>0</v>
      </c>
      <c r="BX49" s="23">
        <v>0</v>
      </c>
      <c r="BY49" s="23">
        <v>672</v>
      </c>
      <c r="BZ49" s="23">
        <f t="shared" si="42"/>
        <v>336</v>
      </c>
      <c r="CA49" s="23">
        <v>330.47579999999999</v>
      </c>
      <c r="CB49" s="23">
        <v>0</v>
      </c>
      <c r="CC49" s="23">
        <f t="shared" si="43"/>
        <v>0</v>
      </c>
      <c r="CD49" s="23">
        <v>0</v>
      </c>
      <c r="CE49" s="23">
        <v>0</v>
      </c>
      <c r="CF49" s="23">
        <f t="shared" si="44"/>
        <v>0</v>
      </c>
      <c r="CG49" s="23">
        <v>0</v>
      </c>
      <c r="CH49" s="23">
        <v>0</v>
      </c>
      <c r="CI49" s="23">
        <f t="shared" si="45"/>
        <v>0</v>
      </c>
      <c r="CJ49" s="23">
        <v>0</v>
      </c>
      <c r="CK49" s="23">
        <v>2000</v>
      </c>
      <c r="CL49" s="23">
        <f t="shared" si="46"/>
        <v>1000</v>
      </c>
      <c r="CM49" s="23">
        <v>250.5</v>
      </c>
      <c r="CN49" s="23">
        <v>500</v>
      </c>
      <c r="CO49" s="23">
        <f t="shared" si="47"/>
        <v>250</v>
      </c>
      <c r="CP49" s="23">
        <v>0</v>
      </c>
      <c r="CQ49" s="23">
        <f t="shared" si="48"/>
        <v>0</v>
      </c>
      <c r="CR49" s="23">
        <f t="shared" si="49"/>
        <v>0</v>
      </c>
      <c r="CS49" s="23">
        <v>0</v>
      </c>
      <c r="CT49" s="23">
        <f t="shared" si="50"/>
        <v>0</v>
      </c>
      <c r="CU49" s="23">
        <v>0</v>
      </c>
      <c r="CV49" s="23">
        <v>0</v>
      </c>
      <c r="CW49" s="23">
        <f t="shared" si="51"/>
        <v>0</v>
      </c>
      <c r="CX49" s="23">
        <v>2</v>
      </c>
      <c r="CY49" s="23">
        <v>0</v>
      </c>
      <c r="CZ49" s="23">
        <f t="shared" si="52"/>
        <v>0</v>
      </c>
      <c r="DA49" s="23">
        <v>0</v>
      </c>
      <c r="DB49" s="23">
        <v>0</v>
      </c>
      <c r="DC49" s="23">
        <f t="shared" si="53"/>
        <v>0</v>
      </c>
      <c r="DD49" s="23">
        <v>0</v>
      </c>
      <c r="DE49" s="23">
        <v>0</v>
      </c>
      <c r="DF49" s="23">
        <f t="shared" si="69"/>
        <v>90356.06</v>
      </c>
      <c r="DG49" s="23">
        <f t="shared" si="69"/>
        <v>45178.03</v>
      </c>
      <c r="DH49" s="23">
        <f t="shared" si="6"/>
        <v>43471.8361</v>
      </c>
      <c r="DI49" s="23">
        <v>0</v>
      </c>
      <c r="DJ49" s="23">
        <f t="shared" si="54"/>
        <v>0</v>
      </c>
      <c r="DK49" s="23">
        <v>0</v>
      </c>
      <c r="DL49" s="23">
        <v>0</v>
      </c>
      <c r="DM49" s="23">
        <f t="shared" si="55"/>
        <v>0</v>
      </c>
      <c r="DN49" s="23">
        <v>0</v>
      </c>
      <c r="DO49" s="23">
        <v>0</v>
      </c>
      <c r="DP49" s="23">
        <f t="shared" si="56"/>
        <v>0</v>
      </c>
      <c r="DQ49" s="23">
        <v>0</v>
      </c>
      <c r="DR49" s="23">
        <v>0</v>
      </c>
      <c r="DS49" s="23">
        <f t="shared" si="57"/>
        <v>0</v>
      </c>
      <c r="DT49" s="23">
        <v>0</v>
      </c>
      <c r="DU49" s="23">
        <v>0</v>
      </c>
      <c r="DV49" s="23">
        <f t="shared" si="58"/>
        <v>0</v>
      </c>
      <c r="DW49" s="23">
        <v>0</v>
      </c>
      <c r="DX49" s="23">
        <v>6150.68</v>
      </c>
      <c r="DY49" s="23">
        <f t="shared" si="59"/>
        <v>3075.34</v>
      </c>
      <c r="DZ49" s="23">
        <v>3537.556</v>
      </c>
      <c r="EA49" s="23">
        <v>0</v>
      </c>
      <c r="EB49" s="23">
        <f t="shared" si="70"/>
        <v>6150.68</v>
      </c>
      <c r="EC49" s="23">
        <f t="shared" si="70"/>
        <v>3075.34</v>
      </c>
      <c r="ED49" s="23">
        <f t="shared" si="8"/>
        <v>3537.556</v>
      </c>
    </row>
    <row r="50" spans="1:134" x14ac:dyDescent="0.3">
      <c r="A50" s="21">
        <v>38</v>
      </c>
      <c r="B50" s="30" t="s">
        <v>204</v>
      </c>
      <c r="C50" s="23">
        <v>26683.207699999999</v>
      </c>
      <c r="D50" s="23">
        <v>154443.04300000001</v>
      </c>
      <c r="E50" s="23">
        <f t="shared" si="66"/>
        <v>368607.7</v>
      </c>
      <c r="F50" s="23">
        <f t="shared" si="66"/>
        <v>184303.85</v>
      </c>
      <c r="G50" s="23">
        <f t="shared" si="66"/>
        <v>145032.06940000001</v>
      </c>
      <c r="H50" s="23">
        <f t="shared" si="9"/>
        <v>78.691828412700005</v>
      </c>
      <c r="I50" s="23">
        <f t="shared" si="10"/>
        <v>39.345914206350002</v>
      </c>
      <c r="J50" s="23">
        <f t="shared" si="67"/>
        <v>31191.7</v>
      </c>
      <c r="K50" s="23">
        <f t="shared" si="67"/>
        <v>15595.85</v>
      </c>
      <c r="L50" s="23">
        <f t="shared" si="67"/>
        <v>20411.0694</v>
      </c>
      <c r="M50" s="23">
        <f t="shared" si="11"/>
        <v>130.87500456852302</v>
      </c>
      <c r="N50" s="23">
        <f t="shared" si="12"/>
        <v>65.437502284261512</v>
      </c>
      <c r="O50" s="23">
        <f t="shared" si="2"/>
        <v>18677.400000000001</v>
      </c>
      <c r="P50" s="23">
        <f t="shared" si="13"/>
        <v>9338.7000000000007</v>
      </c>
      <c r="Q50" s="23">
        <f t="shared" si="3"/>
        <v>11082.645999999999</v>
      </c>
      <c r="R50" s="23">
        <f t="shared" si="14"/>
        <v>118.67439793547278</v>
      </c>
      <c r="S50" s="23">
        <f t="shared" si="15"/>
        <v>59.337198967736391</v>
      </c>
      <c r="T50" s="23">
        <v>677.4</v>
      </c>
      <c r="U50" s="23">
        <f t="shared" si="16"/>
        <v>338.7</v>
      </c>
      <c r="V50" s="23">
        <v>0.40899999999999997</v>
      </c>
      <c r="W50" s="23">
        <f t="shared" si="17"/>
        <v>0.12075583111898434</v>
      </c>
      <c r="X50" s="23">
        <f t="shared" si="18"/>
        <v>6.0377915559492172E-2</v>
      </c>
      <c r="Y50" s="23">
        <v>6924.2</v>
      </c>
      <c r="Z50" s="23">
        <f t="shared" si="19"/>
        <v>3462.1</v>
      </c>
      <c r="AA50" s="23">
        <v>848.12040000000002</v>
      </c>
      <c r="AB50" s="23">
        <f t="shared" si="20"/>
        <v>24.497281996476129</v>
      </c>
      <c r="AC50" s="23">
        <f t="shared" si="21"/>
        <v>12.248640998238065</v>
      </c>
      <c r="AD50" s="23">
        <v>18000</v>
      </c>
      <c r="AE50" s="23">
        <f t="shared" si="22"/>
        <v>9000</v>
      </c>
      <c r="AF50" s="23">
        <v>11082.236999999999</v>
      </c>
      <c r="AG50" s="23">
        <f t="shared" si="23"/>
        <v>123.13596666666666</v>
      </c>
      <c r="AH50" s="23">
        <f t="shared" si="24"/>
        <v>61.567983333333331</v>
      </c>
      <c r="AI50" s="23">
        <v>750.4</v>
      </c>
      <c r="AJ50" s="23">
        <f t="shared" si="25"/>
        <v>375.2</v>
      </c>
      <c r="AK50" s="23">
        <v>662.23</v>
      </c>
      <c r="AL50" s="23">
        <f t="shared" si="26"/>
        <v>176.50053304904051</v>
      </c>
      <c r="AM50" s="23">
        <f t="shared" si="27"/>
        <v>88.250266524520256</v>
      </c>
      <c r="AN50" s="23">
        <v>0</v>
      </c>
      <c r="AO50" s="23">
        <f t="shared" si="28"/>
        <v>0</v>
      </c>
      <c r="AP50" s="23">
        <v>0</v>
      </c>
      <c r="AQ50" s="23" t="e">
        <f t="shared" si="29"/>
        <v>#DIV/0!</v>
      </c>
      <c r="AR50" s="23" t="e">
        <f t="shared" si="30"/>
        <v>#DIV/0!</v>
      </c>
      <c r="AS50" s="23">
        <v>0</v>
      </c>
      <c r="AT50" s="23">
        <f t="shared" si="31"/>
        <v>0</v>
      </c>
      <c r="AU50" s="23">
        <v>0</v>
      </c>
      <c r="AV50" s="23">
        <v>0</v>
      </c>
      <c r="AW50" s="23">
        <f t="shared" si="32"/>
        <v>0</v>
      </c>
      <c r="AX50" s="23">
        <v>0</v>
      </c>
      <c r="AY50" s="23">
        <v>249297.3</v>
      </c>
      <c r="AZ50" s="23">
        <f t="shared" si="33"/>
        <v>124648.65</v>
      </c>
      <c r="BA50" s="23">
        <v>124621</v>
      </c>
      <c r="BB50" s="23">
        <v>0</v>
      </c>
      <c r="BC50" s="23">
        <f t="shared" si="34"/>
        <v>0</v>
      </c>
      <c r="BD50" s="23">
        <v>0</v>
      </c>
      <c r="BE50" s="23">
        <v>0</v>
      </c>
      <c r="BF50" s="23">
        <f t="shared" si="35"/>
        <v>0</v>
      </c>
      <c r="BG50" s="23">
        <v>0</v>
      </c>
      <c r="BH50" s="23">
        <v>0</v>
      </c>
      <c r="BI50" s="23">
        <f t="shared" si="36"/>
        <v>0</v>
      </c>
      <c r="BJ50" s="23">
        <v>0</v>
      </c>
      <c r="BK50" s="23">
        <f t="shared" si="68"/>
        <v>759.7</v>
      </c>
      <c r="BL50" s="23">
        <f t="shared" si="68"/>
        <v>379.85</v>
      </c>
      <c r="BM50" s="23">
        <f t="shared" si="68"/>
        <v>137.52699999999999</v>
      </c>
      <c r="BN50" s="23">
        <f t="shared" si="37"/>
        <v>36.205607476635507</v>
      </c>
      <c r="BO50" s="23">
        <f t="shared" si="38"/>
        <v>18.102803738317753</v>
      </c>
      <c r="BP50" s="23">
        <v>759.7</v>
      </c>
      <c r="BQ50" s="23">
        <f t="shared" si="39"/>
        <v>379.85</v>
      </c>
      <c r="BR50" s="23">
        <v>137.52699999999999</v>
      </c>
      <c r="BS50" s="23">
        <v>0</v>
      </c>
      <c r="BT50" s="23">
        <f t="shared" si="40"/>
        <v>0</v>
      </c>
      <c r="BU50" s="23">
        <v>0</v>
      </c>
      <c r="BV50" s="23">
        <v>0</v>
      </c>
      <c r="BW50" s="23">
        <f t="shared" si="41"/>
        <v>0</v>
      </c>
      <c r="BX50" s="23">
        <v>0</v>
      </c>
      <c r="BY50" s="23">
        <v>0</v>
      </c>
      <c r="BZ50" s="23">
        <f t="shared" si="42"/>
        <v>0</v>
      </c>
      <c r="CA50" s="23">
        <v>0</v>
      </c>
      <c r="CB50" s="23">
        <v>0</v>
      </c>
      <c r="CC50" s="23">
        <f t="shared" si="43"/>
        <v>0</v>
      </c>
      <c r="CD50" s="23">
        <v>0</v>
      </c>
      <c r="CE50" s="23">
        <v>0</v>
      </c>
      <c r="CF50" s="23">
        <f t="shared" si="44"/>
        <v>0</v>
      </c>
      <c r="CG50" s="23">
        <v>0</v>
      </c>
      <c r="CH50" s="23">
        <v>0</v>
      </c>
      <c r="CI50" s="23">
        <f t="shared" si="45"/>
        <v>0</v>
      </c>
      <c r="CJ50" s="23">
        <v>0</v>
      </c>
      <c r="CK50" s="23">
        <v>4080</v>
      </c>
      <c r="CL50" s="23">
        <f t="shared" si="46"/>
        <v>2040</v>
      </c>
      <c r="CM50" s="23">
        <v>1835.01</v>
      </c>
      <c r="CN50" s="23">
        <v>2280</v>
      </c>
      <c r="CO50" s="23">
        <f t="shared" si="47"/>
        <v>1140</v>
      </c>
      <c r="CP50" s="23">
        <v>688.01</v>
      </c>
      <c r="CQ50" s="23">
        <f t="shared" si="48"/>
        <v>60.351754385964909</v>
      </c>
      <c r="CR50" s="23">
        <f t="shared" si="49"/>
        <v>30.175877192982455</v>
      </c>
      <c r="CS50" s="23">
        <v>0</v>
      </c>
      <c r="CT50" s="23">
        <f t="shared" si="50"/>
        <v>0</v>
      </c>
      <c r="CU50" s="23">
        <v>5845.5360000000001</v>
      </c>
      <c r="CV50" s="23">
        <v>0</v>
      </c>
      <c r="CW50" s="23">
        <f t="shared" si="51"/>
        <v>0</v>
      </c>
      <c r="CX50" s="23">
        <v>0</v>
      </c>
      <c r="CY50" s="23">
        <v>0</v>
      </c>
      <c r="CZ50" s="23">
        <f t="shared" si="52"/>
        <v>0</v>
      </c>
      <c r="DA50" s="23">
        <v>0</v>
      </c>
      <c r="DB50" s="23">
        <v>0</v>
      </c>
      <c r="DC50" s="23">
        <f t="shared" si="53"/>
        <v>0</v>
      </c>
      <c r="DD50" s="23">
        <v>0</v>
      </c>
      <c r="DE50" s="23">
        <v>0</v>
      </c>
      <c r="DF50" s="23">
        <f t="shared" si="69"/>
        <v>280489</v>
      </c>
      <c r="DG50" s="23">
        <f t="shared" si="69"/>
        <v>140244.5</v>
      </c>
      <c r="DH50" s="23">
        <f t="shared" si="6"/>
        <v>145032.06940000001</v>
      </c>
      <c r="DI50" s="23">
        <v>0</v>
      </c>
      <c r="DJ50" s="23">
        <f t="shared" si="54"/>
        <v>0</v>
      </c>
      <c r="DK50" s="23">
        <v>0</v>
      </c>
      <c r="DL50" s="23">
        <v>88118.7</v>
      </c>
      <c r="DM50" s="23">
        <f t="shared" si="55"/>
        <v>44059.35</v>
      </c>
      <c r="DN50" s="23">
        <v>0</v>
      </c>
      <c r="DO50" s="23">
        <v>0</v>
      </c>
      <c r="DP50" s="23">
        <f t="shared" si="56"/>
        <v>0</v>
      </c>
      <c r="DQ50" s="23">
        <v>0</v>
      </c>
      <c r="DR50" s="23">
        <v>0</v>
      </c>
      <c r="DS50" s="23">
        <f t="shared" si="57"/>
        <v>0</v>
      </c>
      <c r="DT50" s="23">
        <v>0</v>
      </c>
      <c r="DU50" s="23">
        <v>0</v>
      </c>
      <c r="DV50" s="23">
        <f t="shared" si="58"/>
        <v>0</v>
      </c>
      <c r="DW50" s="23">
        <v>0</v>
      </c>
      <c r="DX50" s="23">
        <v>54000</v>
      </c>
      <c r="DY50" s="23">
        <f t="shared" si="59"/>
        <v>27000</v>
      </c>
      <c r="DZ50" s="23">
        <v>0</v>
      </c>
      <c r="EA50" s="23">
        <v>0</v>
      </c>
      <c r="EB50" s="23">
        <f t="shared" si="70"/>
        <v>142118.70000000001</v>
      </c>
      <c r="EC50" s="23">
        <f t="shared" si="70"/>
        <v>71059.350000000006</v>
      </c>
      <c r="ED50" s="23">
        <f t="shared" si="8"/>
        <v>0</v>
      </c>
    </row>
    <row r="51" spans="1:134" x14ac:dyDescent="0.3">
      <c r="A51" s="21">
        <v>39</v>
      </c>
      <c r="B51" s="30" t="s">
        <v>205</v>
      </c>
      <c r="C51" s="23">
        <v>5451.8971000000001</v>
      </c>
      <c r="D51" s="23">
        <v>32557.713299999999</v>
      </c>
      <c r="E51" s="23">
        <f t="shared" si="66"/>
        <v>214622.70000000004</v>
      </c>
      <c r="F51" s="23">
        <f t="shared" si="66"/>
        <v>107311.35000000002</v>
      </c>
      <c r="G51" s="23">
        <f t="shared" si="66"/>
        <v>98380.435999999987</v>
      </c>
      <c r="H51" s="23">
        <f t="shared" si="9"/>
        <v>91.677568123036352</v>
      </c>
      <c r="I51" s="23">
        <f t="shared" si="10"/>
        <v>45.838784061518176</v>
      </c>
      <c r="J51" s="23">
        <f t="shared" si="67"/>
        <v>35961.5</v>
      </c>
      <c r="K51" s="23">
        <f t="shared" si="67"/>
        <v>17980.75</v>
      </c>
      <c r="L51" s="23">
        <f t="shared" si="67"/>
        <v>9049.7360000000008</v>
      </c>
      <c r="M51" s="23">
        <f t="shared" si="11"/>
        <v>50.330136395867811</v>
      </c>
      <c r="N51" s="23">
        <f t="shared" si="12"/>
        <v>25.165068197933905</v>
      </c>
      <c r="O51" s="23">
        <f t="shared" si="2"/>
        <v>18166.099999999999</v>
      </c>
      <c r="P51" s="23">
        <f t="shared" si="13"/>
        <v>9083.0499999999993</v>
      </c>
      <c r="Q51" s="23">
        <f t="shared" si="3"/>
        <v>6223.5120000000006</v>
      </c>
      <c r="R51" s="23">
        <f t="shared" si="14"/>
        <v>68.517865694893246</v>
      </c>
      <c r="S51" s="23">
        <f t="shared" si="15"/>
        <v>34.258932847446623</v>
      </c>
      <c r="T51" s="23">
        <v>60</v>
      </c>
      <c r="U51" s="23">
        <f t="shared" si="16"/>
        <v>30</v>
      </c>
      <c r="V51" s="23">
        <v>0.35799999999999998</v>
      </c>
      <c r="W51" s="23">
        <f t="shared" si="17"/>
        <v>1.1933333333333331</v>
      </c>
      <c r="X51" s="23">
        <f t="shared" si="18"/>
        <v>0.59666666666666657</v>
      </c>
      <c r="Y51" s="23">
        <v>10000</v>
      </c>
      <c r="Z51" s="23">
        <f t="shared" si="19"/>
        <v>5000</v>
      </c>
      <c r="AA51" s="23">
        <v>667.13400000000001</v>
      </c>
      <c r="AB51" s="23">
        <f t="shared" si="20"/>
        <v>13.342680000000001</v>
      </c>
      <c r="AC51" s="23">
        <f t="shared" si="21"/>
        <v>6.6713400000000007</v>
      </c>
      <c r="AD51" s="23">
        <v>18106.099999999999</v>
      </c>
      <c r="AE51" s="23">
        <f t="shared" si="22"/>
        <v>9053.0499999999993</v>
      </c>
      <c r="AF51" s="23">
        <v>6223.1540000000005</v>
      </c>
      <c r="AG51" s="23">
        <f t="shared" si="23"/>
        <v>68.740965751873688</v>
      </c>
      <c r="AH51" s="23">
        <f t="shared" si="24"/>
        <v>34.370482875936844</v>
      </c>
      <c r="AI51" s="23">
        <v>320</v>
      </c>
      <c r="AJ51" s="23">
        <f t="shared" si="25"/>
        <v>160</v>
      </c>
      <c r="AK51" s="23">
        <v>45</v>
      </c>
      <c r="AL51" s="23">
        <f t="shared" si="26"/>
        <v>28.125</v>
      </c>
      <c r="AM51" s="23">
        <f t="shared" si="27"/>
        <v>14.0625</v>
      </c>
      <c r="AN51" s="23">
        <v>0</v>
      </c>
      <c r="AO51" s="23">
        <f t="shared" si="28"/>
        <v>0</v>
      </c>
      <c r="AP51" s="23">
        <v>0</v>
      </c>
      <c r="AQ51" s="23" t="e">
        <f t="shared" si="29"/>
        <v>#DIV/0!</v>
      </c>
      <c r="AR51" s="23" t="e">
        <f t="shared" si="30"/>
        <v>#DIV/0!</v>
      </c>
      <c r="AS51" s="23">
        <v>0</v>
      </c>
      <c r="AT51" s="23">
        <f t="shared" si="31"/>
        <v>0</v>
      </c>
      <c r="AU51" s="23">
        <v>0</v>
      </c>
      <c r="AV51" s="23">
        <v>0</v>
      </c>
      <c r="AW51" s="23">
        <f t="shared" si="32"/>
        <v>0</v>
      </c>
      <c r="AX51" s="23">
        <v>0</v>
      </c>
      <c r="AY51" s="23">
        <v>178661.2</v>
      </c>
      <c r="AZ51" s="23">
        <f t="shared" si="33"/>
        <v>89330.6</v>
      </c>
      <c r="BA51" s="23">
        <v>89330.7</v>
      </c>
      <c r="BB51" s="23">
        <v>0</v>
      </c>
      <c r="BC51" s="23">
        <f t="shared" si="34"/>
        <v>0</v>
      </c>
      <c r="BD51" s="23">
        <v>0</v>
      </c>
      <c r="BE51" s="23">
        <v>0</v>
      </c>
      <c r="BF51" s="23">
        <f t="shared" si="35"/>
        <v>0</v>
      </c>
      <c r="BG51" s="23">
        <v>0</v>
      </c>
      <c r="BH51" s="23">
        <v>0</v>
      </c>
      <c r="BI51" s="23">
        <f t="shared" si="36"/>
        <v>0</v>
      </c>
      <c r="BJ51" s="23">
        <v>0</v>
      </c>
      <c r="BK51" s="23">
        <f t="shared" si="68"/>
        <v>2345.3999999999996</v>
      </c>
      <c r="BL51" s="23">
        <f t="shared" si="68"/>
        <v>1172.6999999999998</v>
      </c>
      <c r="BM51" s="23">
        <f t="shared" si="68"/>
        <v>891</v>
      </c>
      <c r="BN51" s="23">
        <f t="shared" si="37"/>
        <v>75.978511128165778</v>
      </c>
      <c r="BO51" s="23">
        <f t="shared" si="38"/>
        <v>37.989255564082889</v>
      </c>
      <c r="BP51" s="23">
        <v>2251.1999999999998</v>
      </c>
      <c r="BQ51" s="23">
        <f t="shared" si="39"/>
        <v>1125.5999999999999</v>
      </c>
      <c r="BR51" s="23">
        <v>891</v>
      </c>
      <c r="BS51" s="23">
        <v>0</v>
      </c>
      <c r="BT51" s="23">
        <f t="shared" si="40"/>
        <v>0</v>
      </c>
      <c r="BU51" s="23">
        <v>0</v>
      </c>
      <c r="BV51" s="23">
        <v>0</v>
      </c>
      <c r="BW51" s="23">
        <f t="shared" si="41"/>
        <v>0</v>
      </c>
      <c r="BX51" s="23">
        <v>0</v>
      </c>
      <c r="BY51" s="23">
        <v>94.2</v>
      </c>
      <c r="BZ51" s="23">
        <f t="shared" si="42"/>
        <v>47.1</v>
      </c>
      <c r="CA51" s="23">
        <v>0</v>
      </c>
      <c r="CB51" s="23">
        <v>0</v>
      </c>
      <c r="CC51" s="23">
        <f t="shared" si="43"/>
        <v>0</v>
      </c>
      <c r="CD51" s="23">
        <v>0</v>
      </c>
      <c r="CE51" s="23">
        <v>0</v>
      </c>
      <c r="CF51" s="23">
        <f t="shared" si="44"/>
        <v>0</v>
      </c>
      <c r="CG51" s="23">
        <v>0</v>
      </c>
      <c r="CH51" s="23">
        <v>0</v>
      </c>
      <c r="CI51" s="23">
        <f t="shared" si="45"/>
        <v>0</v>
      </c>
      <c r="CJ51" s="23">
        <v>0</v>
      </c>
      <c r="CK51" s="23">
        <v>5130</v>
      </c>
      <c r="CL51" s="23">
        <f t="shared" si="46"/>
        <v>2565</v>
      </c>
      <c r="CM51" s="23">
        <v>259.5</v>
      </c>
      <c r="CN51" s="23">
        <v>1500</v>
      </c>
      <c r="CO51" s="23">
        <f t="shared" si="47"/>
        <v>750</v>
      </c>
      <c r="CP51" s="23">
        <v>11</v>
      </c>
      <c r="CQ51" s="23">
        <f t="shared" si="48"/>
        <v>1.4666666666666666</v>
      </c>
      <c r="CR51" s="23">
        <f t="shared" si="49"/>
        <v>0.73333333333333328</v>
      </c>
      <c r="CS51" s="23">
        <v>0</v>
      </c>
      <c r="CT51" s="23">
        <f t="shared" si="50"/>
        <v>0</v>
      </c>
      <c r="CU51" s="23">
        <v>963.59</v>
      </c>
      <c r="CV51" s="23">
        <v>0</v>
      </c>
      <c r="CW51" s="23">
        <f t="shared" si="51"/>
        <v>0</v>
      </c>
      <c r="CX51" s="23">
        <v>0</v>
      </c>
      <c r="CY51" s="23">
        <v>0</v>
      </c>
      <c r="CZ51" s="23">
        <f t="shared" si="52"/>
        <v>0</v>
      </c>
      <c r="DA51" s="23">
        <v>0</v>
      </c>
      <c r="DB51" s="23">
        <v>0</v>
      </c>
      <c r="DC51" s="23">
        <f t="shared" si="53"/>
        <v>0</v>
      </c>
      <c r="DD51" s="23">
        <v>0</v>
      </c>
      <c r="DE51" s="23">
        <v>0</v>
      </c>
      <c r="DF51" s="23">
        <f t="shared" si="69"/>
        <v>214622.70000000004</v>
      </c>
      <c r="DG51" s="23">
        <f t="shared" si="69"/>
        <v>107311.35000000002</v>
      </c>
      <c r="DH51" s="23">
        <f t="shared" si="6"/>
        <v>98380.435999999987</v>
      </c>
      <c r="DI51" s="23">
        <v>0</v>
      </c>
      <c r="DJ51" s="23">
        <f t="shared" si="54"/>
        <v>0</v>
      </c>
      <c r="DK51" s="23">
        <v>0</v>
      </c>
      <c r="DL51" s="23">
        <v>0</v>
      </c>
      <c r="DM51" s="23">
        <f t="shared" si="55"/>
        <v>0</v>
      </c>
      <c r="DN51" s="23">
        <v>0</v>
      </c>
      <c r="DO51" s="23">
        <v>0</v>
      </c>
      <c r="DP51" s="23">
        <f t="shared" si="56"/>
        <v>0</v>
      </c>
      <c r="DQ51" s="23">
        <v>0</v>
      </c>
      <c r="DR51" s="23">
        <v>0</v>
      </c>
      <c r="DS51" s="23">
        <f t="shared" si="57"/>
        <v>0</v>
      </c>
      <c r="DT51" s="23">
        <v>0</v>
      </c>
      <c r="DU51" s="23">
        <v>0</v>
      </c>
      <c r="DV51" s="23">
        <f t="shared" si="58"/>
        <v>0</v>
      </c>
      <c r="DW51" s="23">
        <v>0</v>
      </c>
      <c r="DX51" s="23">
        <v>40000</v>
      </c>
      <c r="DY51" s="23">
        <f t="shared" si="59"/>
        <v>20000</v>
      </c>
      <c r="DZ51" s="23">
        <v>0</v>
      </c>
      <c r="EA51" s="23">
        <v>0</v>
      </c>
      <c r="EB51" s="23">
        <f t="shared" si="70"/>
        <v>40000</v>
      </c>
      <c r="EC51" s="23">
        <f t="shared" si="70"/>
        <v>20000</v>
      </c>
      <c r="ED51" s="23">
        <f t="shared" si="8"/>
        <v>0</v>
      </c>
    </row>
    <row r="52" spans="1:134" x14ac:dyDescent="0.3">
      <c r="A52" s="21">
        <v>40</v>
      </c>
      <c r="B52" s="28" t="s">
        <v>206</v>
      </c>
      <c r="C52" s="23">
        <v>6722.9749000000002</v>
      </c>
      <c r="D52" s="23">
        <v>75623.722200000004</v>
      </c>
      <c r="E52" s="23">
        <f t="shared" si="66"/>
        <v>277808</v>
      </c>
      <c r="F52" s="23">
        <f t="shared" si="66"/>
        <v>138904</v>
      </c>
      <c r="G52" s="23">
        <f t="shared" si="66"/>
        <v>134032.45699999999</v>
      </c>
      <c r="H52" s="23">
        <f t="shared" si="9"/>
        <v>96.492870615677006</v>
      </c>
      <c r="I52" s="23">
        <f t="shared" si="10"/>
        <v>48.246435307838503</v>
      </c>
      <c r="J52" s="23">
        <f t="shared" si="67"/>
        <v>37251.800000000003</v>
      </c>
      <c r="K52" s="23">
        <f t="shared" si="67"/>
        <v>18625.900000000001</v>
      </c>
      <c r="L52" s="23">
        <f t="shared" si="67"/>
        <v>14138.056999999999</v>
      </c>
      <c r="M52" s="23">
        <f t="shared" si="11"/>
        <v>75.905362962326635</v>
      </c>
      <c r="N52" s="23">
        <f t="shared" si="12"/>
        <v>37.952681481163317</v>
      </c>
      <c r="O52" s="23">
        <f t="shared" si="2"/>
        <v>24161.8</v>
      </c>
      <c r="P52" s="23">
        <f t="shared" si="13"/>
        <v>12080.9</v>
      </c>
      <c r="Q52" s="23">
        <f t="shared" si="3"/>
        <v>8836.2160000000003</v>
      </c>
      <c r="R52" s="23">
        <f t="shared" si="14"/>
        <v>73.142034119974511</v>
      </c>
      <c r="S52" s="23">
        <f t="shared" si="15"/>
        <v>36.571017059987255</v>
      </c>
      <c r="T52" s="23">
        <v>61</v>
      </c>
      <c r="U52" s="23">
        <f t="shared" si="16"/>
        <v>30.5</v>
      </c>
      <c r="V52" s="23">
        <v>24.672999999999998</v>
      </c>
      <c r="W52" s="23">
        <f t="shared" si="17"/>
        <v>80.895081967213116</v>
      </c>
      <c r="X52" s="23">
        <f t="shared" si="18"/>
        <v>40.447540983606558</v>
      </c>
      <c r="Y52" s="23">
        <v>5288</v>
      </c>
      <c r="Z52" s="23">
        <f t="shared" si="19"/>
        <v>2644</v>
      </c>
      <c r="AA52" s="23">
        <v>2055.884</v>
      </c>
      <c r="AB52" s="23">
        <f t="shared" si="20"/>
        <v>77.756580937972771</v>
      </c>
      <c r="AC52" s="23">
        <f t="shared" si="21"/>
        <v>38.878290468986386</v>
      </c>
      <c r="AD52" s="23">
        <v>24100.799999999999</v>
      </c>
      <c r="AE52" s="23">
        <f t="shared" si="22"/>
        <v>12050.4</v>
      </c>
      <c r="AF52" s="23">
        <v>8811.5429999999997</v>
      </c>
      <c r="AG52" s="23">
        <f t="shared" si="23"/>
        <v>73.122410874327826</v>
      </c>
      <c r="AH52" s="23">
        <f t="shared" si="24"/>
        <v>36.561205437163913</v>
      </c>
      <c r="AI52" s="23">
        <v>825</v>
      </c>
      <c r="AJ52" s="23">
        <f t="shared" si="25"/>
        <v>412.5</v>
      </c>
      <c r="AK52" s="23">
        <v>282</v>
      </c>
      <c r="AL52" s="23">
        <f t="shared" si="26"/>
        <v>68.36363636363636</v>
      </c>
      <c r="AM52" s="23">
        <f t="shared" si="27"/>
        <v>34.18181818181818</v>
      </c>
      <c r="AN52" s="23">
        <v>0</v>
      </c>
      <c r="AO52" s="23">
        <f t="shared" si="28"/>
        <v>0</v>
      </c>
      <c r="AP52" s="23">
        <v>0</v>
      </c>
      <c r="AQ52" s="23" t="e">
        <f t="shared" si="29"/>
        <v>#DIV/0!</v>
      </c>
      <c r="AR52" s="23" t="e">
        <f t="shared" si="30"/>
        <v>#DIV/0!</v>
      </c>
      <c r="AS52" s="23">
        <v>0</v>
      </c>
      <c r="AT52" s="23">
        <f t="shared" si="31"/>
        <v>0</v>
      </c>
      <c r="AU52" s="23">
        <v>0</v>
      </c>
      <c r="AV52" s="23">
        <v>0</v>
      </c>
      <c r="AW52" s="23">
        <f t="shared" si="32"/>
        <v>0</v>
      </c>
      <c r="AX52" s="23">
        <v>0</v>
      </c>
      <c r="AY52" s="23">
        <v>237522.3</v>
      </c>
      <c r="AZ52" s="23">
        <f t="shared" si="33"/>
        <v>118761.15</v>
      </c>
      <c r="BA52" s="23">
        <v>118761.2</v>
      </c>
      <c r="BB52" s="23">
        <v>3033.9</v>
      </c>
      <c r="BC52" s="23">
        <f t="shared" si="34"/>
        <v>1516.95</v>
      </c>
      <c r="BD52" s="23">
        <v>1133.2</v>
      </c>
      <c r="BE52" s="23">
        <v>0</v>
      </c>
      <c r="BF52" s="23">
        <f t="shared" si="35"/>
        <v>0</v>
      </c>
      <c r="BG52" s="23">
        <v>0</v>
      </c>
      <c r="BH52" s="23">
        <v>0</v>
      </c>
      <c r="BI52" s="23">
        <f t="shared" si="36"/>
        <v>0</v>
      </c>
      <c r="BJ52" s="23">
        <v>0</v>
      </c>
      <c r="BK52" s="23">
        <f t="shared" si="68"/>
        <v>1873</v>
      </c>
      <c r="BL52" s="23">
        <f t="shared" si="68"/>
        <v>936.5</v>
      </c>
      <c r="BM52" s="23">
        <f t="shared" si="68"/>
        <v>611.072</v>
      </c>
      <c r="BN52" s="23">
        <f t="shared" si="37"/>
        <v>65.250613988254131</v>
      </c>
      <c r="BO52" s="23">
        <f t="shared" si="38"/>
        <v>32.625306994127065</v>
      </c>
      <c r="BP52" s="23">
        <v>1813</v>
      </c>
      <c r="BQ52" s="23">
        <f t="shared" si="39"/>
        <v>906.5</v>
      </c>
      <c r="BR52" s="23">
        <v>611.072</v>
      </c>
      <c r="BS52" s="23">
        <v>0</v>
      </c>
      <c r="BT52" s="23">
        <f t="shared" si="40"/>
        <v>0</v>
      </c>
      <c r="BU52" s="23">
        <v>0</v>
      </c>
      <c r="BV52" s="23">
        <v>0</v>
      </c>
      <c r="BW52" s="23">
        <f t="shared" si="41"/>
        <v>0</v>
      </c>
      <c r="BX52" s="23">
        <v>0</v>
      </c>
      <c r="BY52" s="23">
        <v>60</v>
      </c>
      <c r="BZ52" s="23">
        <f t="shared" si="42"/>
        <v>30</v>
      </c>
      <c r="CA52" s="23">
        <v>0</v>
      </c>
      <c r="CB52" s="23">
        <v>0</v>
      </c>
      <c r="CC52" s="23">
        <f t="shared" si="43"/>
        <v>0</v>
      </c>
      <c r="CD52" s="23">
        <v>0</v>
      </c>
      <c r="CE52" s="23">
        <v>0</v>
      </c>
      <c r="CF52" s="23">
        <f t="shared" si="44"/>
        <v>0</v>
      </c>
      <c r="CG52" s="23">
        <v>0</v>
      </c>
      <c r="CH52" s="23">
        <v>0</v>
      </c>
      <c r="CI52" s="23">
        <f t="shared" si="45"/>
        <v>0</v>
      </c>
      <c r="CJ52" s="23">
        <v>0</v>
      </c>
      <c r="CK52" s="23">
        <v>4620</v>
      </c>
      <c r="CL52" s="23">
        <f t="shared" si="46"/>
        <v>2310</v>
      </c>
      <c r="CM52" s="23">
        <v>1819.5</v>
      </c>
      <c r="CN52" s="23">
        <v>1900</v>
      </c>
      <c r="CO52" s="23">
        <f t="shared" si="47"/>
        <v>950</v>
      </c>
      <c r="CP52" s="23">
        <v>298</v>
      </c>
      <c r="CQ52" s="23">
        <f t="shared" si="48"/>
        <v>31.368421052631579</v>
      </c>
      <c r="CR52" s="23">
        <f t="shared" si="49"/>
        <v>15.684210526315789</v>
      </c>
      <c r="CS52" s="23">
        <v>0</v>
      </c>
      <c r="CT52" s="23">
        <f t="shared" si="50"/>
        <v>0</v>
      </c>
      <c r="CU52" s="23">
        <v>443.38299999999998</v>
      </c>
      <c r="CV52" s="23">
        <v>0</v>
      </c>
      <c r="CW52" s="23">
        <f t="shared" si="51"/>
        <v>0</v>
      </c>
      <c r="CX52" s="23">
        <v>0</v>
      </c>
      <c r="CY52" s="23">
        <v>0</v>
      </c>
      <c r="CZ52" s="23">
        <f t="shared" si="52"/>
        <v>0</v>
      </c>
      <c r="DA52" s="23">
        <v>0</v>
      </c>
      <c r="DB52" s="23">
        <v>484</v>
      </c>
      <c r="DC52" s="23">
        <f t="shared" si="53"/>
        <v>242</v>
      </c>
      <c r="DD52" s="23">
        <v>90.001999999999995</v>
      </c>
      <c r="DE52" s="23">
        <v>0</v>
      </c>
      <c r="DF52" s="23">
        <f t="shared" si="69"/>
        <v>277808</v>
      </c>
      <c r="DG52" s="23">
        <f t="shared" si="69"/>
        <v>138904</v>
      </c>
      <c r="DH52" s="23">
        <f t="shared" si="6"/>
        <v>134032.45699999999</v>
      </c>
      <c r="DI52" s="23">
        <v>0</v>
      </c>
      <c r="DJ52" s="23">
        <f t="shared" si="54"/>
        <v>0</v>
      </c>
      <c r="DK52" s="23">
        <v>0</v>
      </c>
      <c r="DL52" s="23">
        <v>0</v>
      </c>
      <c r="DM52" s="23">
        <f t="shared" si="55"/>
        <v>0</v>
      </c>
      <c r="DN52" s="23">
        <v>0</v>
      </c>
      <c r="DO52" s="23">
        <v>0</v>
      </c>
      <c r="DP52" s="23">
        <f t="shared" si="56"/>
        <v>0</v>
      </c>
      <c r="DQ52" s="23">
        <v>0</v>
      </c>
      <c r="DR52" s="23">
        <v>0</v>
      </c>
      <c r="DS52" s="23">
        <f t="shared" si="57"/>
        <v>0</v>
      </c>
      <c r="DT52" s="23">
        <v>0</v>
      </c>
      <c r="DU52" s="23">
        <v>0</v>
      </c>
      <c r="DV52" s="23">
        <f t="shared" si="58"/>
        <v>0</v>
      </c>
      <c r="DW52" s="23">
        <v>0</v>
      </c>
      <c r="DX52" s="23">
        <v>6000</v>
      </c>
      <c r="DY52" s="23">
        <f t="shared" si="59"/>
        <v>3000</v>
      </c>
      <c r="DZ52" s="23">
        <v>0</v>
      </c>
      <c r="EA52" s="23">
        <v>0</v>
      </c>
      <c r="EB52" s="23">
        <f t="shared" si="70"/>
        <v>6000</v>
      </c>
      <c r="EC52" s="23">
        <f t="shared" si="70"/>
        <v>3000</v>
      </c>
      <c r="ED52" s="23">
        <f t="shared" si="8"/>
        <v>0</v>
      </c>
    </row>
    <row r="53" spans="1:134" x14ac:dyDescent="0.3">
      <c r="A53" s="21">
        <v>41</v>
      </c>
      <c r="B53" s="28" t="s">
        <v>207</v>
      </c>
      <c r="C53" s="23">
        <v>1200.7212</v>
      </c>
      <c r="D53" s="23">
        <v>65934.271800000002</v>
      </c>
      <c r="E53" s="23">
        <f t="shared" si="66"/>
        <v>172930.4</v>
      </c>
      <c r="F53" s="23">
        <f t="shared" si="66"/>
        <v>86465.2</v>
      </c>
      <c r="G53" s="23">
        <f t="shared" si="66"/>
        <v>76350.142500000002</v>
      </c>
      <c r="H53" s="23">
        <f t="shared" si="9"/>
        <v>88.301585493354565</v>
      </c>
      <c r="I53" s="23">
        <f t="shared" si="10"/>
        <v>44.150792746677283</v>
      </c>
      <c r="J53" s="23">
        <f t="shared" si="67"/>
        <v>31273.8</v>
      </c>
      <c r="K53" s="23">
        <f t="shared" si="67"/>
        <v>15636.9</v>
      </c>
      <c r="L53" s="23">
        <f t="shared" si="67"/>
        <v>5521.8424999999988</v>
      </c>
      <c r="M53" s="23">
        <f t="shared" si="11"/>
        <v>35.312897697113868</v>
      </c>
      <c r="N53" s="23">
        <f t="shared" si="12"/>
        <v>17.656448848556934</v>
      </c>
      <c r="O53" s="23">
        <f t="shared" si="2"/>
        <v>15802</v>
      </c>
      <c r="P53" s="23">
        <f t="shared" si="13"/>
        <v>7901</v>
      </c>
      <c r="Q53" s="23">
        <f t="shared" si="3"/>
        <v>3600.183</v>
      </c>
      <c r="R53" s="23">
        <f t="shared" si="14"/>
        <v>45.566168839387416</v>
      </c>
      <c r="S53" s="23">
        <f t="shared" si="15"/>
        <v>22.783084419693708</v>
      </c>
      <c r="T53" s="23">
        <v>102</v>
      </c>
      <c r="U53" s="23">
        <f t="shared" si="16"/>
        <v>51</v>
      </c>
      <c r="V53" s="23">
        <v>0.63600000000000001</v>
      </c>
      <c r="W53" s="23">
        <f t="shared" si="17"/>
        <v>1.2470588235294118</v>
      </c>
      <c r="X53" s="23">
        <f t="shared" si="18"/>
        <v>0.62352941176470589</v>
      </c>
      <c r="Y53" s="23">
        <v>8587.4</v>
      </c>
      <c r="Z53" s="23">
        <f t="shared" si="19"/>
        <v>4293.7</v>
      </c>
      <c r="AA53" s="23">
        <v>545.65</v>
      </c>
      <c r="AB53" s="23">
        <f t="shared" si="20"/>
        <v>12.708153806740107</v>
      </c>
      <c r="AC53" s="23">
        <f t="shared" si="21"/>
        <v>6.3540769033700535</v>
      </c>
      <c r="AD53" s="23">
        <v>15700</v>
      </c>
      <c r="AE53" s="23">
        <f t="shared" si="22"/>
        <v>7850</v>
      </c>
      <c r="AF53" s="23">
        <v>3599.547</v>
      </c>
      <c r="AG53" s="23">
        <f t="shared" si="23"/>
        <v>45.854101910828028</v>
      </c>
      <c r="AH53" s="23">
        <f t="shared" si="24"/>
        <v>22.927050955414014</v>
      </c>
      <c r="AI53" s="23">
        <v>600</v>
      </c>
      <c r="AJ53" s="23">
        <f t="shared" si="25"/>
        <v>300</v>
      </c>
      <c r="AK53" s="23">
        <v>362.43650000000002</v>
      </c>
      <c r="AL53" s="23">
        <f t="shared" si="26"/>
        <v>120.81216666666667</v>
      </c>
      <c r="AM53" s="23">
        <f t="shared" si="27"/>
        <v>60.406083333333335</v>
      </c>
      <c r="AN53" s="23">
        <v>0</v>
      </c>
      <c r="AO53" s="23">
        <f t="shared" si="28"/>
        <v>0</v>
      </c>
      <c r="AP53" s="23">
        <v>0</v>
      </c>
      <c r="AQ53" s="23" t="e">
        <f t="shared" si="29"/>
        <v>#DIV/0!</v>
      </c>
      <c r="AR53" s="23" t="e">
        <f t="shared" si="30"/>
        <v>#DIV/0!</v>
      </c>
      <c r="AS53" s="23">
        <v>0</v>
      </c>
      <c r="AT53" s="23">
        <f t="shared" si="31"/>
        <v>0</v>
      </c>
      <c r="AU53" s="23">
        <v>0</v>
      </c>
      <c r="AV53" s="23">
        <v>0</v>
      </c>
      <c r="AW53" s="23">
        <f t="shared" si="32"/>
        <v>0</v>
      </c>
      <c r="AX53" s="23">
        <v>0</v>
      </c>
      <c r="AY53" s="23">
        <v>141656.6</v>
      </c>
      <c r="AZ53" s="23">
        <f t="shared" si="33"/>
        <v>70828.3</v>
      </c>
      <c r="BA53" s="23">
        <v>70828.3</v>
      </c>
      <c r="BB53" s="23">
        <v>0</v>
      </c>
      <c r="BC53" s="23">
        <f t="shared" si="34"/>
        <v>0</v>
      </c>
      <c r="BD53" s="23">
        <v>0</v>
      </c>
      <c r="BE53" s="23">
        <v>0</v>
      </c>
      <c r="BF53" s="23">
        <f t="shared" si="35"/>
        <v>0</v>
      </c>
      <c r="BG53" s="23">
        <v>0</v>
      </c>
      <c r="BH53" s="23">
        <v>0</v>
      </c>
      <c r="BI53" s="23">
        <f t="shared" si="36"/>
        <v>0</v>
      </c>
      <c r="BJ53" s="23">
        <v>0</v>
      </c>
      <c r="BK53" s="23">
        <f t="shared" si="68"/>
        <v>1069.9000000000001</v>
      </c>
      <c r="BL53" s="23">
        <f t="shared" si="68"/>
        <v>534.95000000000005</v>
      </c>
      <c r="BM53" s="23">
        <f t="shared" si="68"/>
        <v>322.71300000000002</v>
      </c>
      <c r="BN53" s="23">
        <f t="shared" si="37"/>
        <v>60.325824843443307</v>
      </c>
      <c r="BO53" s="23">
        <f t="shared" si="38"/>
        <v>30.162912421721654</v>
      </c>
      <c r="BP53" s="23">
        <v>812.6</v>
      </c>
      <c r="BQ53" s="23">
        <f t="shared" si="39"/>
        <v>406.3</v>
      </c>
      <c r="BR53" s="23">
        <v>271.3</v>
      </c>
      <c r="BS53" s="23">
        <v>0</v>
      </c>
      <c r="BT53" s="23">
        <f t="shared" si="40"/>
        <v>0</v>
      </c>
      <c r="BU53" s="23">
        <v>0</v>
      </c>
      <c r="BV53" s="23">
        <v>0</v>
      </c>
      <c r="BW53" s="23">
        <f t="shared" si="41"/>
        <v>0</v>
      </c>
      <c r="BX53" s="23">
        <v>0</v>
      </c>
      <c r="BY53" s="23">
        <v>257.3</v>
      </c>
      <c r="BZ53" s="23">
        <f t="shared" si="42"/>
        <v>128.65</v>
      </c>
      <c r="CA53" s="23">
        <v>51.412999999999997</v>
      </c>
      <c r="CB53" s="23">
        <v>0</v>
      </c>
      <c r="CC53" s="23">
        <f t="shared" si="43"/>
        <v>0</v>
      </c>
      <c r="CD53" s="23">
        <v>0</v>
      </c>
      <c r="CE53" s="23">
        <v>0</v>
      </c>
      <c r="CF53" s="23">
        <f t="shared" si="44"/>
        <v>0</v>
      </c>
      <c r="CG53" s="23">
        <v>0</v>
      </c>
      <c r="CH53" s="23">
        <v>0</v>
      </c>
      <c r="CI53" s="23">
        <f t="shared" si="45"/>
        <v>0</v>
      </c>
      <c r="CJ53" s="23">
        <v>0</v>
      </c>
      <c r="CK53" s="23">
        <v>5214.5</v>
      </c>
      <c r="CL53" s="23">
        <f t="shared" si="46"/>
        <v>2607.25</v>
      </c>
      <c r="CM53" s="23">
        <v>690.86</v>
      </c>
      <c r="CN53" s="23">
        <v>3854.5</v>
      </c>
      <c r="CO53" s="23">
        <f t="shared" si="47"/>
        <v>1927.25</v>
      </c>
      <c r="CP53" s="23">
        <v>436.86</v>
      </c>
      <c r="CQ53" s="23">
        <f t="shared" si="48"/>
        <v>22.667531456738878</v>
      </c>
      <c r="CR53" s="23">
        <f t="shared" si="49"/>
        <v>11.333765728369439</v>
      </c>
      <c r="CS53" s="23">
        <v>0</v>
      </c>
      <c r="CT53" s="23">
        <f t="shared" si="50"/>
        <v>0</v>
      </c>
      <c r="CU53" s="23">
        <v>0</v>
      </c>
      <c r="CV53" s="23">
        <v>0</v>
      </c>
      <c r="CW53" s="23">
        <f t="shared" si="51"/>
        <v>0</v>
      </c>
      <c r="CX53" s="23">
        <v>0</v>
      </c>
      <c r="CY53" s="23">
        <v>0</v>
      </c>
      <c r="CZ53" s="23">
        <f t="shared" si="52"/>
        <v>0</v>
      </c>
      <c r="DA53" s="23">
        <v>0</v>
      </c>
      <c r="DB53" s="23">
        <v>0</v>
      </c>
      <c r="DC53" s="23">
        <f t="shared" si="53"/>
        <v>0</v>
      </c>
      <c r="DD53" s="23">
        <v>0</v>
      </c>
      <c r="DE53" s="23">
        <v>0</v>
      </c>
      <c r="DF53" s="23">
        <f t="shared" si="69"/>
        <v>172930.4</v>
      </c>
      <c r="DG53" s="23">
        <f t="shared" si="69"/>
        <v>86465.2</v>
      </c>
      <c r="DH53" s="23">
        <f t="shared" si="6"/>
        <v>76350.142500000002</v>
      </c>
      <c r="DI53" s="23">
        <v>0</v>
      </c>
      <c r="DJ53" s="23">
        <f t="shared" si="54"/>
        <v>0</v>
      </c>
      <c r="DK53" s="23">
        <v>0</v>
      </c>
      <c r="DL53" s="23">
        <v>0</v>
      </c>
      <c r="DM53" s="23">
        <f t="shared" si="55"/>
        <v>0</v>
      </c>
      <c r="DN53" s="23">
        <v>0</v>
      </c>
      <c r="DO53" s="23">
        <v>0</v>
      </c>
      <c r="DP53" s="23">
        <f t="shared" si="56"/>
        <v>0</v>
      </c>
      <c r="DQ53" s="23">
        <v>0</v>
      </c>
      <c r="DR53" s="23">
        <v>0</v>
      </c>
      <c r="DS53" s="23">
        <f t="shared" si="57"/>
        <v>0</v>
      </c>
      <c r="DT53" s="23">
        <v>0</v>
      </c>
      <c r="DU53" s="23">
        <v>0</v>
      </c>
      <c r="DV53" s="23">
        <f t="shared" si="58"/>
        <v>0</v>
      </c>
      <c r="DW53" s="23">
        <v>0</v>
      </c>
      <c r="DX53" s="23">
        <v>33768.775000000001</v>
      </c>
      <c r="DY53" s="23">
        <f t="shared" si="59"/>
        <v>16884.387500000001</v>
      </c>
      <c r="DZ53" s="23">
        <v>603.77499999999998</v>
      </c>
      <c r="EA53" s="23">
        <v>0</v>
      </c>
      <c r="EB53" s="23">
        <f t="shared" si="70"/>
        <v>33768.775000000001</v>
      </c>
      <c r="EC53" s="23">
        <f t="shared" si="70"/>
        <v>16884.387500000001</v>
      </c>
      <c r="ED53" s="23">
        <f t="shared" si="8"/>
        <v>603.77499999999998</v>
      </c>
    </row>
    <row r="54" spans="1:134" x14ac:dyDescent="0.3">
      <c r="A54" s="21">
        <v>42</v>
      </c>
      <c r="B54" s="30" t="s">
        <v>208</v>
      </c>
      <c r="C54" s="23">
        <v>5028.9029</v>
      </c>
      <c r="D54" s="23">
        <v>24534.272799999999</v>
      </c>
      <c r="E54" s="23">
        <f t="shared" si="66"/>
        <v>171995.6</v>
      </c>
      <c r="F54" s="23">
        <f t="shared" si="66"/>
        <v>85997.8</v>
      </c>
      <c r="G54" s="23">
        <f t="shared" si="66"/>
        <v>92814.532200000001</v>
      </c>
      <c r="H54" s="23">
        <f t="shared" si="9"/>
        <v>107.92663556509585</v>
      </c>
      <c r="I54" s="23">
        <f t="shared" si="10"/>
        <v>53.963317782547925</v>
      </c>
      <c r="J54" s="23">
        <f t="shared" si="67"/>
        <v>45848.9</v>
      </c>
      <c r="K54" s="23">
        <f t="shared" si="67"/>
        <v>22924.45</v>
      </c>
      <c r="L54" s="23">
        <f t="shared" si="67"/>
        <v>29744.034200000002</v>
      </c>
      <c r="M54" s="23">
        <f t="shared" si="11"/>
        <v>129.74808206958073</v>
      </c>
      <c r="N54" s="23">
        <f t="shared" si="12"/>
        <v>64.874041034790366</v>
      </c>
      <c r="O54" s="23">
        <f t="shared" si="2"/>
        <v>26295.4</v>
      </c>
      <c r="P54" s="23">
        <f t="shared" si="13"/>
        <v>13147.7</v>
      </c>
      <c r="Q54" s="23">
        <f t="shared" si="3"/>
        <v>23989.107</v>
      </c>
      <c r="R54" s="23">
        <f t="shared" si="14"/>
        <v>182.45858210941836</v>
      </c>
      <c r="S54" s="23">
        <f t="shared" si="15"/>
        <v>91.229291054709179</v>
      </c>
      <c r="T54" s="23">
        <v>295.39999999999998</v>
      </c>
      <c r="U54" s="23">
        <f t="shared" si="16"/>
        <v>147.69999999999999</v>
      </c>
      <c r="V54" s="23">
        <v>238.05799999999999</v>
      </c>
      <c r="W54" s="23">
        <f t="shared" si="17"/>
        <v>161.17670954637779</v>
      </c>
      <c r="X54" s="23">
        <f t="shared" si="18"/>
        <v>80.588354773188897</v>
      </c>
      <c r="Y54" s="23">
        <v>10866.4</v>
      </c>
      <c r="Z54" s="23">
        <f t="shared" si="19"/>
        <v>5433.2</v>
      </c>
      <c r="AA54" s="23">
        <v>1071.3032000000001</v>
      </c>
      <c r="AB54" s="23">
        <f t="shared" si="20"/>
        <v>19.717720680262094</v>
      </c>
      <c r="AC54" s="23">
        <f t="shared" si="21"/>
        <v>9.8588603401310468</v>
      </c>
      <c r="AD54" s="23">
        <v>26000</v>
      </c>
      <c r="AE54" s="23">
        <f t="shared" si="22"/>
        <v>13000</v>
      </c>
      <c r="AF54" s="23">
        <v>23751.048999999999</v>
      </c>
      <c r="AG54" s="23">
        <f t="shared" si="23"/>
        <v>182.70037692307693</v>
      </c>
      <c r="AH54" s="23">
        <f t="shared" si="24"/>
        <v>91.350188461538465</v>
      </c>
      <c r="AI54" s="23">
        <v>400</v>
      </c>
      <c r="AJ54" s="23">
        <f t="shared" si="25"/>
        <v>200</v>
      </c>
      <c r="AK54" s="23">
        <v>152.19999999999999</v>
      </c>
      <c r="AL54" s="23">
        <f t="shared" si="26"/>
        <v>76.099999999999994</v>
      </c>
      <c r="AM54" s="23">
        <f t="shared" si="27"/>
        <v>38.049999999999997</v>
      </c>
      <c r="AN54" s="23">
        <v>0</v>
      </c>
      <c r="AO54" s="23">
        <f t="shared" si="28"/>
        <v>0</v>
      </c>
      <c r="AP54" s="23">
        <v>0</v>
      </c>
      <c r="AQ54" s="23" t="e">
        <f t="shared" si="29"/>
        <v>#DIV/0!</v>
      </c>
      <c r="AR54" s="23" t="e">
        <f t="shared" si="30"/>
        <v>#DIV/0!</v>
      </c>
      <c r="AS54" s="23">
        <v>0</v>
      </c>
      <c r="AT54" s="23">
        <f t="shared" si="31"/>
        <v>0</v>
      </c>
      <c r="AU54" s="23">
        <v>0</v>
      </c>
      <c r="AV54" s="23">
        <v>0</v>
      </c>
      <c r="AW54" s="23">
        <f t="shared" si="32"/>
        <v>0</v>
      </c>
      <c r="AX54" s="23">
        <v>0</v>
      </c>
      <c r="AY54" s="23">
        <v>126146.7</v>
      </c>
      <c r="AZ54" s="23">
        <f t="shared" si="33"/>
        <v>63073.35</v>
      </c>
      <c r="BA54" s="23">
        <v>63073.4</v>
      </c>
      <c r="BB54" s="23">
        <v>0</v>
      </c>
      <c r="BC54" s="23">
        <f t="shared" si="34"/>
        <v>0</v>
      </c>
      <c r="BD54" s="23">
        <v>0</v>
      </c>
      <c r="BE54" s="23">
        <v>0</v>
      </c>
      <c r="BF54" s="23">
        <f t="shared" si="35"/>
        <v>0</v>
      </c>
      <c r="BG54" s="23">
        <v>0</v>
      </c>
      <c r="BH54" s="23">
        <v>0</v>
      </c>
      <c r="BI54" s="23">
        <f t="shared" si="36"/>
        <v>0</v>
      </c>
      <c r="BJ54" s="23">
        <v>0</v>
      </c>
      <c r="BK54" s="23">
        <f t="shared" si="68"/>
        <v>2730</v>
      </c>
      <c r="BL54" s="23">
        <f t="shared" si="68"/>
        <v>1365</v>
      </c>
      <c r="BM54" s="23">
        <f t="shared" si="68"/>
        <v>1341.4290000000001</v>
      </c>
      <c r="BN54" s="23">
        <f t="shared" si="37"/>
        <v>98.273186813186825</v>
      </c>
      <c r="BO54" s="23">
        <f t="shared" si="38"/>
        <v>49.136593406593413</v>
      </c>
      <c r="BP54" s="23">
        <v>2000</v>
      </c>
      <c r="BQ54" s="23">
        <f t="shared" si="39"/>
        <v>1000</v>
      </c>
      <c r="BR54" s="23">
        <v>1041.4290000000001</v>
      </c>
      <c r="BS54" s="23">
        <v>0</v>
      </c>
      <c r="BT54" s="23">
        <f t="shared" si="40"/>
        <v>0</v>
      </c>
      <c r="BU54" s="23">
        <v>0</v>
      </c>
      <c r="BV54" s="23">
        <v>0</v>
      </c>
      <c r="BW54" s="23">
        <f t="shared" si="41"/>
        <v>0</v>
      </c>
      <c r="BX54" s="23">
        <v>0</v>
      </c>
      <c r="BY54" s="23">
        <v>730</v>
      </c>
      <c r="BZ54" s="23">
        <f t="shared" si="42"/>
        <v>365</v>
      </c>
      <c r="CA54" s="23">
        <v>300</v>
      </c>
      <c r="CB54" s="23">
        <v>0</v>
      </c>
      <c r="CC54" s="23">
        <f t="shared" si="43"/>
        <v>0</v>
      </c>
      <c r="CD54" s="23">
        <v>0</v>
      </c>
      <c r="CE54" s="23">
        <v>0</v>
      </c>
      <c r="CF54" s="23">
        <f t="shared" si="44"/>
        <v>0</v>
      </c>
      <c r="CG54" s="23">
        <v>0</v>
      </c>
      <c r="CH54" s="23">
        <v>0</v>
      </c>
      <c r="CI54" s="23">
        <f t="shared" si="45"/>
        <v>0</v>
      </c>
      <c r="CJ54" s="23">
        <v>0</v>
      </c>
      <c r="CK54" s="23">
        <v>5557.1</v>
      </c>
      <c r="CL54" s="23">
        <f t="shared" si="46"/>
        <v>2778.55</v>
      </c>
      <c r="CM54" s="23">
        <v>1226.4000000000001</v>
      </c>
      <c r="CN54" s="23">
        <v>4616.3</v>
      </c>
      <c r="CO54" s="23">
        <f t="shared" si="47"/>
        <v>2308.15</v>
      </c>
      <c r="CP54" s="23">
        <v>1055.2840000000001</v>
      </c>
      <c r="CQ54" s="23">
        <f t="shared" si="48"/>
        <v>45.719905552065512</v>
      </c>
      <c r="CR54" s="23">
        <f t="shared" si="49"/>
        <v>22.859952776032756</v>
      </c>
      <c r="CS54" s="23">
        <v>0</v>
      </c>
      <c r="CT54" s="23">
        <f t="shared" si="50"/>
        <v>0</v>
      </c>
      <c r="CU54" s="23">
        <v>1963.595</v>
      </c>
      <c r="CV54" s="23">
        <v>0</v>
      </c>
      <c r="CW54" s="23">
        <f t="shared" si="51"/>
        <v>0</v>
      </c>
      <c r="CX54" s="23">
        <v>0</v>
      </c>
      <c r="CY54" s="23">
        <v>0</v>
      </c>
      <c r="CZ54" s="23">
        <f t="shared" si="52"/>
        <v>0</v>
      </c>
      <c r="DA54" s="23">
        <v>0</v>
      </c>
      <c r="DB54" s="23">
        <v>0</v>
      </c>
      <c r="DC54" s="23">
        <f t="shared" si="53"/>
        <v>0</v>
      </c>
      <c r="DD54" s="23">
        <v>0</v>
      </c>
      <c r="DE54" s="23">
        <v>0</v>
      </c>
      <c r="DF54" s="23">
        <f t="shared" si="69"/>
        <v>171995.6</v>
      </c>
      <c r="DG54" s="23">
        <f t="shared" si="69"/>
        <v>85997.8</v>
      </c>
      <c r="DH54" s="23">
        <f t="shared" si="6"/>
        <v>92817.434200000003</v>
      </c>
      <c r="DI54" s="23">
        <v>0</v>
      </c>
      <c r="DJ54" s="23">
        <f t="shared" si="54"/>
        <v>0</v>
      </c>
      <c r="DK54" s="23">
        <v>0</v>
      </c>
      <c r="DL54" s="23">
        <v>0</v>
      </c>
      <c r="DM54" s="23">
        <f t="shared" si="55"/>
        <v>0</v>
      </c>
      <c r="DN54" s="23">
        <v>-2.9020000000000001</v>
      </c>
      <c r="DO54" s="23">
        <v>0</v>
      </c>
      <c r="DP54" s="23">
        <f t="shared" si="56"/>
        <v>0</v>
      </c>
      <c r="DQ54" s="23">
        <v>0</v>
      </c>
      <c r="DR54" s="23">
        <v>0</v>
      </c>
      <c r="DS54" s="23">
        <f t="shared" si="57"/>
        <v>0</v>
      </c>
      <c r="DT54" s="23">
        <v>0</v>
      </c>
      <c r="DU54" s="23">
        <v>0</v>
      </c>
      <c r="DV54" s="23">
        <f t="shared" si="58"/>
        <v>0</v>
      </c>
      <c r="DW54" s="23">
        <v>0</v>
      </c>
      <c r="DX54" s="23">
        <v>30000</v>
      </c>
      <c r="DY54" s="23">
        <f t="shared" si="59"/>
        <v>15000</v>
      </c>
      <c r="DZ54" s="23">
        <v>0</v>
      </c>
      <c r="EA54" s="23">
        <v>0</v>
      </c>
      <c r="EB54" s="23">
        <f t="shared" si="70"/>
        <v>30000</v>
      </c>
      <c r="EC54" s="23">
        <f t="shared" si="70"/>
        <v>15000</v>
      </c>
      <c r="ED54" s="23">
        <f t="shared" si="8"/>
        <v>-2.9020000000000001</v>
      </c>
    </row>
    <row r="55" spans="1:134" x14ac:dyDescent="0.3">
      <c r="A55" s="21">
        <v>43</v>
      </c>
      <c r="B55" s="28" t="s">
        <v>209</v>
      </c>
      <c r="C55" s="23">
        <v>23721.1679</v>
      </c>
      <c r="D55" s="23">
        <v>16729.317899999998</v>
      </c>
      <c r="E55" s="23">
        <f t="shared" si="66"/>
        <v>178080.42499999999</v>
      </c>
      <c r="F55" s="23">
        <f t="shared" si="66"/>
        <v>89040.212499999994</v>
      </c>
      <c r="G55" s="23">
        <f t="shared" si="66"/>
        <v>78238.046499999997</v>
      </c>
      <c r="H55" s="23">
        <f t="shared" si="9"/>
        <v>87.868216284861177</v>
      </c>
      <c r="I55" s="23">
        <f t="shared" si="10"/>
        <v>43.934108142430588</v>
      </c>
      <c r="J55" s="23">
        <f t="shared" si="67"/>
        <v>45258.224999999999</v>
      </c>
      <c r="K55" s="23">
        <f t="shared" si="67"/>
        <v>22629.112499999999</v>
      </c>
      <c r="L55" s="23">
        <f t="shared" si="67"/>
        <v>21696.346499999996</v>
      </c>
      <c r="M55" s="23">
        <f t="shared" si="11"/>
        <v>95.878026590746742</v>
      </c>
      <c r="N55" s="23">
        <f t="shared" si="12"/>
        <v>47.939013295373371</v>
      </c>
      <c r="O55" s="23">
        <f t="shared" si="2"/>
        <v>32199.725000000002</v>
      </c>
      <c r="P55" s="23">
        <f t="shared" si="13"/>
        <v>16099.862500000001</v>
      </c>
      <c r="Q55" s="23">
        <f t="shared" si="3"/>
        <v>17423.100999999999</v>
      </c>
      <c r="R55" s="23">
        <f t="shared" si="14"/>
        <v>108.21894286364247</v>
      </c>
      <c r="S55" s="23">
        <f t="shared" si="15"/>
        <v>54.109471431821234</v>
      </c>
      <c r="T55" s="23">
        <v>188.9</v>
      </c>
      <c r="U55" s="23">
        <f t="shared" si="16"/>
        <v>94.45</v>
      </c>
      <c r="V55" s="23">
        <v>0.58599999999999997</v>
      </c>
      <c r="W55" s="23">
        <f t="shared" si="17"/>
        <v>0.62043409211222866</v>
      </c>
      <c r="X55" s="23">
        <f t="shared" si="18"/>
        <v>0.31021704605611433</v>
      </c>
      <c r="Y55" s="23">
        <v>10831.5</v>
      </c>
      <c r="Z55" s="23">
        <f t="shared" si="19"/>
        <v>5415.75</v>
      </c>
      <c r="AA55" s="23">
        <v>3391.3874999999998</v>
      </c>
      <c r="AB55" s="23">
        <f t="shared" si="20"/>
        <v>62.620828140146791</v>
      </c>
      <c r="AC55" s="23">
        <f t="shared" si="21"/>
        <v>31.310414070073396</v>
      </c>
      <c r="AD55" s="23">
        <v>32010.825000000001</v>
      </c>
      <c r="AE55" s="23">
        <f t="shared" si="22"/>
        <v>16005.4125</v>
      </c>
      <c r="AF55" s="23">
        <v>17422.514999999999</v>
      </c>
      <c r="AG55" s="23">
        <f t="shared" si="23"/>
        <v>108.85389551815675</v>
      </c>
      <c r="AH55" s="23">
        <f t="shared" si="24"/>
        <v>54.426947759078374</v>
      </c>
      <c r="AI55" s="23">
        <v>171</v>
      </c>
      <c r="AJ55" s="23">
        <f t="shared" si="25"/>
        <v>85.5</v>
      </c>
      <c r="AK55" s="23">
        <v>176.68799999999999</v>
      </c>
      <c r="AL55" s="23">
        <f t="shared" si="26"/>
        <v>206.65263157894736</v>
      </c>
      <c r="AM55" s="23">
        <f t="shared" si="27"/>
        <v>103.32631578947368</v>
      </c>
      <c r="AN55" s="23">
        <v>0</v>
      </c>
      <c r="AO55" s="23">
        <f t="shared" si="28"/>
        <v>0</v>
      </c>
      <c r="AP55" s="23">
        <v>0</v>
      </c>
      <c r="AQ55" s="23" t="e">
        <f t="shared" si="29"/>
        <v>#DIV/0!</v>
      </c>
      <c r="AR55" s="23" t="e">
        <f t="shared" si="30"/>
        <v>#DIV/0!</v>
      </c>
      <c r="AS55" s="23">
        <v>0</v>
      </c>
      <c r="AT55" s="23">
        <f t="shared" si="31"/>
        <v>0</v>
      </c>
      <c r="AU55" s="23">
        <v>0</v>
      </c>
      <c r="AV55" s="23">
        <v>0</v>
      </c>
      <c r="AW55" s="23">
        <f t="shared" si="32"/>
        <v>0</v>
      </c>
      <c r="AX55" s="23">
        <v>0</v>
      </c>
      <c r="AY55" s="23">
        <v>109874.9</v>
      </c>
      <c r="AZ55" s="23">
        <f t="shared" si="33"/>
        <v>54937.45</v>
      </c>
      <c r="BA55" s="23">
        <v>54937.5</v>
      </c>
      <c r="BB55" s="23">
        <v>0</v>
      </c>
      <c r="BC55" s="23">
        <f t="shared" si="34"/>
        <v>0</v>
      </c>
      <c r="BD55" s="23">
        <v>0</v>
      </c>
      <c r="BE55" s="23">
        <v>0</v>
      </c>
      <c r="BF55" s="23">
        <f t="shared" si="35"/>
        <v>0</v>
      </c>
      <c r="BG55" s="23">
        <v>0</v>
      </c>
      <c r="BH55" s="23">
        <v>0</v>
      </c>
      <c r="BI55" s="23">
        <f t="shared" si="36"/>
        <v>0</v>
      </c>
      <c r="BJ55" s="23">
        <v>0</v>
      </c>
      <c r="BK55" s="23">
        <f t="shared" si="68"/>
        <v>1056</v>
      </c>
      <c r="BL55" s="23">
        <f t="shared" si="68"/>
        <v>528</v>
      </c>
      <c r="BM55" s="23">
        <f t="shared" si="68"/>
        <v>406.17</v>
      </c>
      <c r="BN55" s="23">
        <f t="shared" si="37"/>
        <v>76.92613636363636</v>
      </c>
      <c r="BO55" s="23">
        <f t="shared" si="38"/>
        <v>38.46306818181818</v>
      </c>
      <c r="BP55" s="23">
        <v>1056</v>
      </c>
      <c r="BQ55" s="23">
        <f t="shared" si="39"/>
        <v>528</v>
      </c>
      <c r="BR55" s="23">
        <v>406.17</v>
      </c>
      <c r="BS55" s="23">
        <v>0</v>
      </c>
      <c r="BT55" s="23">
        <f t="shared" si="40"/>
        <v>0</v>
      </c>
      <c r="BU55" s="23">
        <v>0</v>
      </c>
      <c r="BV55" s="23">
        <v>0</v>
      </c>
      <c r="BW55" s="23">
        <f t="shared" si="41"/>
        <v>0</v>
      </c>
      <c r="BX55" s="23">
        <v>0</v>
      </c>
      <c r="BY55" s="23">
        <v>0</v>
      </c>
      <c r="BZ55" s="23">
        <f t="shared" si="42"/>
        <v>0</v>
      </c>
      <c r="CA55" s="23">
        <v>0</v>
      </c>
      <c r="CB55" s="23">
        <v>0</v>
      </c>
      <c r="CC55" s="23">
        <f t="shared" si="43"/>
        <v>0</v>
      </c>
      <c r="CD55" s="23">
        <v>0</v>
      </c>
      <c r="CE55" s="23">
        <v>0</v>
      </c>
      <c r="CF55" s="23">
        <f t="shared" si="44"/>
        <v>0</v>
      </c>
      <c r="CG55" s="23">
        <v>0</v>
      </c>
      <c r="CH55" s="23">
        <v>0</v>
      </c>
      <c r="CI55" s="23">
        <f t="shared" si="45"/>
        <v>0</v>
      </c>
      <c r="CJ55" s="23">
        <v>0</v>
      </c>
      <c r="CK55" s="23">
        <v>1000</v>
      </c>
      <c r="CL55" s="23">
        <f t="shared" si="46"/>
        <v>500</v>
      </c>
      <c r="CM55" s="23">
        <v>299</v>
      </c>
      <c r="CN55" s="23">
        <v>1000</v>
      </c>
      <c r="CO55" s="23">
        <f t="shared" si="47"/>
        <v>500</v>
      </c>
      <c r="CP55" s="23">
        <v>299</v>
      </c>
      <c r="CQ55" s="23">
        <f t="shared" si="48"/>
        <v>59.8</v>
      </c>
      <c r="CR55" s="23">
        <f t="shared" si="49"/>
        <v>29.9</v>
      </c>
      <c r="CS55" s="23">
        <v>0</v>
      </c>
      <c r="CT55" s="23">
        <f t="shared" si="50"/>
        <v>0</v>
      </c>
      <c r="CU55" s="23">
        <v>0</v>
      </c>
      <c r="CV55" s="23">
        <v>0</v>
      </c>
      <c r="CW55" s="23">
        <f t="shared" si="51"/>
        <v>0</v>
      </c>
      <c r="CX55" s="23">
        <v>0</v>
      </c>
      <c r="CY55" s="23">
        <v>0</v>
      </c>
      <c r="CZ55" s="23">
        <f t="shared" si="52"/>
        <v>0</v>
      </c>
      <c r="DA55" s="23">
        <v>0</v>
      </c>
      <c r="DB55" s="23">
        <v>0</v>
      </c>
      <c r="DC55" s="23">
        <f t="shared" si="53"/>
        <v>0</v>
      </c>
      <c r="DD55" s="23">
        <v>0</v>
      </c>
      <c r="DE55" s="23">
        <v>0</v>
      </c>
      <c r="DF55" s="23">
        <f t="shared" si="69"/>
        <v>155133.125</v>
      </c>
      <c r="DG55" s="23">
        <f t="shared" si="69"/>
        <v>77566.5625</v>
      </c>
      <c r="DH55" s="23">
        <f t="shared" si="6"/>
        <v>76633.8465</v>
      </c>
      <c r="DI55" s="23">
        <v>0</v>
      </c>
      <c r="DJ55" s="23">
        <f t="shared" si="54"/>
        <v>0</v>
      </c>
      <c r="DK55" s="23">
        <v>0</v>
      </c>
      <c r="DL55" s="23">
        <v>22947.3</v>
      </c>
      <c r="DM55" s="23">
        <f t="shared" si="55"/>
        <v>11473.65</v>
      </c>
      <c r="DN55" s="23">
        <v>1604.2</v>
      </c>
      <c r="DO55" s="23">
        <v>0</v>
      </c>
      <c r="DP55" s="23">
        <f t="shared" si="56"/>
        <v>0</v>
      </c>
      <c r="DQ55" s="23">
        <v>0</v>
      </c>
      <c r="DR55" s="23">
        <v>0</v>
      </c>
      <c r="DS55" s="23">
        <f t="shared" si="57"/>
        <v>0</v>
      </c>
      <c r="DT55" s="23">
        <v>0</v>
      </c>
      <c r="DU55" s="23">
        <v>0</v>
      </c>
      <c r="DV55" s="23">
        <f t="shared" si="58"/>
        <v>0</v>
      </c>
      <c r="DW55" s="23">
        <v>0</v>
      </c>
      <c r="DX55" s="23">
        <v>30946</v>
      </c>
      <c r="DY55" s="23">
        <f t="shared" si="59"/>
        <v>15473</v>
      </c>
      <c r="DZ55" s="23">
        <v>0</v>
      </c>
      <c r="EA55" s="23">
        <v>0</v>
      </c>
      <c r="EB55" s="23">
        <f t="shared" si="70"/>
        <v>53893.3</v>
      </c>
      <c r="EC55" s="23">
        <f t="shared" si="70"/>
        <v>26946.65</v>
      </c>
      <c r="ED55" s="23">
        <f t="shared" si="8"/>
        <v>1604.2</v>
      </c>
    </row>
    <row r="56" spans="1:134" x14ac:dyDescent="0.3">
      <c r="A56" s="21">
        <v>44</v>
      </c>
      <c r="B56" s="28" t="s">
        <v>210</v>
      </c>
      <c r="C56" s="23">
        <v>61379.703999999998</v>
      </c>
      <c r="D56" s="23">
        <v>13233.2281</v>
      </c>
      <c r="E56" s="23">
        <f t="shared" si="66"/>
        <v>166402.91</v>
      </c>
      <c r="F56" s="23">
        <f t="shared" si="66"/>
        <v>83201.455000000002</v>
      </c>
      <c r="G56" s="23">
        <f t="shared" si="66"/>
        <v>45999.921599999994</v>
      </c>
      <c r="H56" s="23">
        <f t="shared" si="9"/>
        <v>55.28740044269658</v>
      </c>
      <c r="I56" s="23">
        <f t="shared" si="10"/>
        <v>27.64370022134829</v>
      </c>
      <c r="J56" s="23">
        <f t="shared" si="67"/>
        <v>30726.3</v>
      </c>
      <c r="K56" s="23">
        <f t="shared" si="67"/>
        <v>15363.15</v>
      </c>
      <c r="L56" s="23">
        <f t="shared" si="67"/>
        <v>3654.9115999999999</v>
      </c>
      <c r="M56" s="23">
        <f t="shared" si="11"/>
        <v>23.790118562924924</v>
      </c>
      <c r="N56" s="23">
        <f t="shared" si="12"/>
        <v>11.895059281462462</v>
      </c>
      <c r="O56" s="23">
        <f t="shared" si="2"/>
        <v>14591</v>
      </c>
      <c r="P56" s="23">
        <f t="shared" si="13"/>
        <v>7295.5</v>
      </c>
      <c r="Q56" s="23">
        <f t="shared" si="3"/>
        <v>2298.6410000000001</v>
      </c>
      <c r="R56" s="23">
        <f t="shared" si="14"/>
        <v>31.507655404016177</v>
      </c>
      <c r="S56" s="23">
        <f t="shared" si="15"/>
        <v>15.753827702008088</v>
      </c>
      <c r="T56" s="23">
        <v>120</v>
      </c>
      <c r="U56" s="23">
        <f t="shared" si="16"/>
        <v>60</v>
      </c>
      <c r="V56" s="23">
        <v>0.17799999999999999</v>
      </c>
      <c r="W56" s="23">
        <f t="shared" si="17"/>
        <v>0.29666666666666663</v>
      </c>
      <c r="X56" s="23">
        <f t="shared" si="18"/>
        <v>0.14833333333333332</v>
      </c>
      <c r="Y56" s="23">
        <v>10005.299999999999</v>
      </c>
      <c r="Z56" s="23">
        <f t="shared" si="19"/>
        <v>5002.6499999999996</v>
      </c>
      <c r="AA56" s="23">
        <v>0.79059999999999997</v>
      </c>
      <c r="AB56" s="23">
        <f t="shared" si="20"/>
        <v>1.5803624079238007E-2</v>
      </c>
      <c r="AC56" s="23">
        <f t="shared" si="21"/>
        <v>7.9018120396190036E-3</v>
      </c>
      <c r="AD56" s="23">
        <v>14471</v>
      </c>
      <c r="AE56" s="23">
        <f t="shared" si="22"/>
        <v>7235.5</v>
      </c>
      <c r="AF56" s="23">
        <v>2298.4630000000002</v>
      </c>
      <c r="AG56" s="23">
        <f t="shared" si="23"/>
        <v>31.766470872780044</v>
      </c>
      <c r="AH56" s="23">
        <f t="shared" si="24"/>
        <v>15.883235436390022</v>
      </c>
      <c r="AI56" s="23">
        <v>69</v>
      </c>
      <c r="AJ56" s="23">
        <f t="shared" si="25"/>
        <v>34.5</v>
      </c>
      <c r="AK56" s="23">
        <v>14.9</v>
      </c>
      <c r="AL56" s="23">
        <f t="shared" si="26"/>
        <v>43.188405797101446</v>
      </c>
      <c r="AM56" s="23">
        <f t="shared" si="27"/>
        <v>21.594202898550723</v>
      </c>
      <c r="AN56" s="23">
        <v>0</v>
      </c>
      <c r="AO56" s="23">
        <f t="shared" si="28"/>
        <v>0</v>
      </c>
      <c r="AP56" s="23">
        <v>0</v>
      </c>
      <c r="AQ56" s="23" t="e">
        <f t="shared" si="29"/>
        <v>#DIV/0!</v>
      </c>
      <c r="AR56" s="23" t="e">
        <f t="shared" si="30"/>
        <v>#DIV/0!</v>
      </c>
      <c r="AS56" s="23">
        <v>0</v>
      </c>
      <c r="AT56" s="23">
        <f t="shared" si="31"/>
        <v>0</v>
      </c>
      <c r="AU56" s="23">
        <v>0</v>
      </c>
      <c r="AV56" s="23">
        <v>0</v>
      </c>
      <c r="AW56" s="23">
        <f t="shared" si="32"/>
        <v>0</v>
      </c>
      <c r="AX56" s="23">
        <v>0</v>
      </c>
      <c r="AY56" s="23">
        <v>64797.7</v>
      </c>
      <c r="AZ56" s="23">
        <f t="shared" si="33"/>
        <v>32398.85</v>
      </c>
      <c r="BA56" s="23">
        <v>32398.9</v>
      </c>
      <c r="BB56" s="23">
        <v>0</v>
      </c>
      <c r="BC56" s="23">
        <f t="shared" si="34"/>
        <v>0</v>
      </c>
      <c r="BD56" s="23">
        <v>0</v>
      </c>
      <c r="BE56" s="23">
        <v>0</v>
      </c>
      <c r="BF56" s="23">
        <f t="shared" si="35"/>
        <v>0</v>
      </c>
      <c r="BG56" s="23">
        <v>0</v>
      </c>
      <c r="BH56" s="23">
        <v>0</v>
      </c>
      <c r="BI56" s="23">
        <f t="shared" si="36"/>
        <v>0</v>
      </c>
      <c r="BJ56" s="23">
        <v>0</v>
      </c>
      <c r="BK56" s="23">
        <f t="shared" si="68"/>
        <v>3736</v>
      </c>
      <c r="BL56" s="23">
        <f t="shared" si="68"/>
        <v>1868</v>
      </c>
      <c r="BM56" s="23">
        <f t="shared" si="68"/>
        <v>1100.28</v>
      </c>
      <c r="BN56" s="23">
        <f t="shared" si="37"/>
        <v>58.901498929336185</v>
      </c>
      <c r="BO56" s="23">
        <f t="shared" si="38"/>
        <v>29.450749464668093</v>
      </c>
      <c r="BP56" s="23">
        <v>3736</v>
      </c>
      <c r="BQ56" s="23">
        <f t="shared" si="39"/>
        <v>1868</v>
      </c>
      <c r="BR56" s="23">
        <v>1100.28</v>
      </c>
      <c r="BS56" s="23">
        <v>0</v>
      </c>
      <c r="BT56" s="23">
        <f t="shared" si="40"/>
        <v>0</v>
      </c>
      <c r="BU56" s="23">
        <v>0</v>
      </c>
      <c r="BV56" s="23">
        <v>0</v>
      </c>
      <c r="BW56" s="23">
        <f t="shared" si="41"/>
        <v>0</v>
      </c>
      <c r="BX56" s="23">
        <v>0</v>
      </c>
      <c r="BY56" s="23">
        <v>0</v>
      </c>
      <c r="BZ56" s="23">
        <f t="shared" si="42"/>
        <v>0</v>
      </c>
      <c r="CA56" s="23">
        <v>0</v>
      </c>
      <c r="CB56" s="23">
        <v>0</v>
      </c>
      <c r="CC56" s="23">
        <f t="shared" si="43"/>
        <v>0</v>
      </c>
      <c r="CD56" s="23">
        <v>0</v>
      </c>
      <c r="CE56" s="23">
        <v>0</v>
      </c>
      <c r="CF56" s="23">
        <f t="shared" si="44"/>
        <v>0</v>
      </c>
      <c r="CG56" s="23">
        <v>0</v>
      </c>
      <c r="CH56" s="23">
        <v>0</v>
      </c>
      <c r="CI56" s="23">
        <f t="shared" si="45"/>
        <v>0</v>
      </c>
      <c r="CJ56" s="23">
        <v>0</v>
      </c>
      <c r="CK56" s="23">
        <v>2305</v>
      </c>
      <c r="CL56" s="23">
        <f t="shared" si="46"/>
        <v>1152.5</v>
      </c>
      <c r="CM56" s="23">
        <v>200.7</v>
      </c>
      <c r="CN56" s="23">
        <v>2275</v>
      </c>
      <c r="CO56" s="23">
        <f t="shared" si="47"/>
        <v>1137.5</v>
      </c>
      <c r="CP56" s="23">
        <v>200.7</v>
      </c>
      <c r="CQ56" s="23">
        <f t="shared" si="48"/>
        <v>17.643956043956045</v>
      </c>
      <c r="CR56" s="23">
        <f t="shared" si="49"/>
        <v>8.8219780219780226</v>
      </c>
      <c r="CS56" s="23">
        <v>0</v>
      </c>
      <c r="CT56" s="23">
        <f t="shared" si="50"/>
        <v>0</v>
      </c>
      <c r="CU56" s="23">
        <v>39.6</v>
      </c>
      <c r="CV56" s="23">
        <v>20</v>
      </c>
      <c r="CW56" s="23">
        <f t="shared" si="51"/>
        <v>10</v>
      </c>
      <c r="CX56" s="23">
        <v>0</v>
      </c>
      <c r="CY56" s="23">
        <v>0</v>
      </c>
      <c r="CZ56" s="23">
        <f t="shared" si="52"/>
        <v>0</v>
      </c>
      <c r="DA56" s="23">
        <v>0</v>
      </c>
      <c r="DB56" s="23">
        <v>0</v>
      </c>
      <c r="DC56" s="23">
        <f t="shared" si="53"/>
        <v>0</v>
      </c>
      <c r="DD56" s="23">
        <v>0</v>
      </c>
      <c r="DE56" s="23">
        <v>0</v>
      </c>
      <c r="DF56" s="23">
        <f t="shared" si="69"/>
        <v>95524</v>
      </c>
      <c r="DG56" s="23">
        <f t="shared" si="69"/>
        <v>47762</v>
      </c>
      <c r="DH56" s="23">
        <f t="shared" si="6"/>
        <v>36053.811599999994</v>
      </c>
      <c r="DI56" s="23">
        <v>0</v>
      </c>
      <c r="DJ56" s="23">
        <f t="shared" si="54"/>
        <v>0</v>
      </c>
      <c r="DK56" s="23">
        <v>0</v>
      </c>
      <c r="DL56" s="23">
        <v>70878.91</v>
      </c>
      <c r="DM56" s="23">
        <f t="shared" si="55"/>
        <v>35439.455000000002</v>
      </c>
      <c r="DN56" s="23">
        <v>9946.11</v>
      </c>
      <c r="DO56" s="23">
        <v>0</v>
      </c>
      <c r="DP56" s="23">
        <f t="shared" si="56"/>
        <v>0</v>
      </c>
      <c r="DQ56" s="23">
        <v>0</v>
      </c>
      <c r="DR56" s="23">
        <v>0</v>
      </c>
      <c r="DS56" s="23">
        <f t="shared" si="57"/>
        <v>0</v>
      </c>
      <c r="DT56" s="23">
        <v>0</v>
      </c>
      <c r="DU56" s="23">
        <v>0</v>
      </c>
      <c r="DV56" s="23">
        <f t="shared" si="58"/>
        <v>0</v>
      </c>
      <c r="DW56" s="23">
        <v>0</v>
      </c>
      <c r="DX56" s="23">
        <v>19100</v>
      </c>
      <c r="DY56" s="23">
        <f t="shared" si="59"/>
        <v>9550</v>
      </c>
      <c r="DZ56" s="23">
        <v>11800</v>
      </c>
      <c r="EA56" s="23">
        <v>0</v>
      </c>
      <c r="EB56" s="23">
        <f t="shared" si="70"/>
        <v>89978.91</v>
      </c>
      <c r="EC56" s="23">
        <f t="shared" si="70"/>
        <v>44989.455000000002</v>
      </c>
      <c r="ED56" s="23">
        <f t="shared" si="8"/>
        <v>21746.11</v>
      </c>
    </row>
    <row r="57" spans="1:134" x14ac:dyDescent="0.3">
      <c r="A57" s="21">
        <v>45</v>
      </c>
      <c r="B57" s="28" t="s">
        <v>211</v>
      </c>
      <c r="C57" s="23">
        <v>70</v>
      </c>
      <c r="D57" s="23">
        <v>48341.849600000001</v>
      </c>
      <c r="E57" s="23">
        <f t="shared" si="66"/>
        <v>143881.70000000001</v>
      </c>
      <c r="F57" s="23">
        <f t="shared" si="66"/>
        <v>71940.850000000006</v>
      </c>
      <c r="G57" s="23">
        <f t="shared" si="66"/>
        <v>71502.999999999985</v>
      </c>
      <c r="H57" s="23">
        <f t="shared" si="9"/>
        <v>99.391374997654296</v>
      </c>
      <c r="I57" s="23">
        <f t="shared" si="10"/>
        <v>49.695687498827148</v>
      </c>
      <c r="J57" s="23">
        <f t="shared" si="67"/>
        <v>18230.5</v>
      </c>
      <c r="K57" s="23">
        <f t="shared" si="67"/>
        <v>9115.25</v>
      </c>
      <c r="L57" s="23">
        <f t="shared" si="67"/>
        <v>8677.4</v>
      </c>
      <c r="M57" s="23">
        <f t="shared" si="11"/>
        <v>95.196511340884783</v>
      </c>
      <c r="N57" s="23">
        <f t="shared" si="12"/>
        <v>47.598255670442391</v>
      </c>
      <c r="O57" s="23">
        <f t="shared" si="2"/>
        <v>9000</v>
      </c>
      <c r="P57" s="23">
        <f t="shared" si="13"/>
        <v>4500</v>
      </c>
      <c r="Q57" s="23">
        <f t="shared" si="3"/>
        <v>3652.9059999999999</v>
      </c>
      <c r="R57" s="23">
        <f t="shared" si="14"/>
        <v>81.175688888888885</v>
      </c>
      <c r="S57" s="23">
        <f t="shared" si="15"/>
        <v>40.587844444444443</v>
      </c>
      <c r="T57" s="23">
        <v>0</v>
      </c>
      <c r="U57" s="23">
        <f t="shared" si="16"/>
        <v>0</v>
      </c>
      <c r="V57" s="23">
        <v>2.8679999999999999</v>
      </c>
      <c r="W57" s="23" t="e">
        <f t="shared" si="17"/>
        <v>#DIV/0!</v>
      </c>
      <c r="X57" s="23" t="e">
        <f t="shared" si="18"/>
        <v>#DIV/0!</v>
      </c>
      <c r="Y57" s="23">
        <v>5300</v>
      </c>
      <c r="Z57" s="23">
        <f t="shared" si="19"/>
        <v>2650</v>
      </c>
      <c r="AA57" s="23">
        <v>1605.5840000000001</v>
      </c>
      <c r="AB57" s="23">
        <f t="shared" si="20"/>
        <v>60.588075471698112</v>
      </c>
      <c r="AC57" s="23">
        <f t="shared" si="21"/>
        <v>30.294037735849056</v>
      </c>
      <c r="AD57" s="23">
        <v>9000</v>
      </c>
      <c r="AE57" s="23">
        <f t="shared" si="22"/>
        <v>4500</v>
      </c>
      <c r="AF57" s="23">
        <v>3650.038</v>
      </c>
      <c r="AG57" s="23">
        <f t="shared" si="23"/>
        <v>81.111955555555554</v>
      </c>
      <c r="AH57" s="23">
        <f t="shared" si="24"/>
        <v>40.555977777777777</v>
      </c>
      <c r="AI57" s="23">
        <v>150</v>
      </c>
      <c r="AJ57" s="23">
        <f t="shared" si="25"/>
        <v>75</v>
      </c>
      <c r="AK57" s="23">
        <v>123.9</v>
      </c>
      <c r="AL57" s="23">
        <f t="shared" si="26"/>
        <v>165.20000000000002</v>
      </c>
      <c r="AM57" s="23">
        <f t="shared" si="27"/>
        <v>82.600000000000009</v>
      </c>
      <c r="AN57" s="23">
        <v>0</v>
      </c>
      <c r="AO57" s="23">
        <f t="shared" si="28"/>
        <v>0</v>
      </c>
      <c r="AP57" s="23">
        <v>0</v>
      </c>
      <c r="AQ57" s="23" t="e">
        <f t="shared" si="29"/>
        <v>#DIV/0!</v>
      </c>
      <c r="AR57" s="23" t="e">
        <f t="shared" si="30"/>
        <v>#DIV/0!</v>
      </c>
      <c r="AS57" s="23">
        <v>0</v>
      </c>
      <c r="AT57" s="23">
        <f t="shared" si="31"/>
        <v>0</v>
      </c>
      <c r="AU57" s="23">
        <v>0</v>
      </c>
      <c r="AV57" s="23">
        <v>0</v>
      </c>
      <c r="AW57" s="23">
        <f t="shared" si="32"/>
        <v>0</v>
      </c>
      <c r="AX57" s="23">
        <v>0</v>
      </c>
      <c r="AY57" s="23">
        <v>125651.2</v>
      </c>
      <c r="AZ57" s="23">
        <f t="shared" si="33"/>
        <v>62825.599999999999</v>
      </c>
      <c r="BA57" s="23">
        <v>62825.599999999999</v>
      </c>
      <c r="BB57" s="23">
        <v>0</v>
      </c>
      <c r="BC57" s="23">
        <f t="shared" si="34"/>
        <v>0</v>
      </c>
      <c r="BD57" s="23">
        <v>0</v>
      </c>
      <c r="BE57" s="23">
        <v>0</v>
      </c>
      <c r="BF57" s="23">
        <f t="shared" si="35"/>
        <v>0</v>
      </c>
      <c r="BG57" s="23">
        <v>0</v>
      </c>
      <c r="BH57" s="23">
        <v>0</v>
      </c>
      <c r="BI57" s="23">
        <f t="shared" si="36"/>
        <v>0</v>
      </c>
      <c r="BJ57" s="23">
        <v>0</v>
      </c>
      <c r="BK57" s="23">
        <f t="shared" si="68"/>
        <v>1280.5</v>
      </c>
      <c r="BL57" s="23">
        <f t="shared" si="68"/>
        <v>640.25</v>
      </c>
      <c r="BM57" s="23">
        <f t="shared" si="68"/>
        <v>825.5</v>
      </c>
      <c r="BN57" s="23">
        <f t="shared" si="37"/>
        <v>128.93401015228426</v>
      </c>
      <c r="BO57" s="23">
        <f t="shared" si="38"/>
        <v>64.467005076142129</v>
      </c>
      <c r="BP57" s="23">
        <v>500</v>
      </c>
      <c r="BQ57" s="23">
        <f t="shared" si="39"/>
        <v>250</v>
      </c>
      <c r="BR57" s="23">
        <v>0</v>
      </c>
      <c r="BS57" s="23">
        <v>180.5</v>
      </c>
      <c r="BT57" s="23">
        <f t="shared" si="40"/>
        <v>90.25</v>
      </c>
      <c r="BU57" s="23">
        <v>85.5</v>
      </c>
      <c r="BV57" s="23">
        <v>0</v>
      </c>
      <c r="BW57" s="23">
        <f t="shared" si="41"/>
        <v>0</v>
      </c>
      <c r="BX57" s="23">
        <v>0</v>
      </c>
      <c r="BY57" s="23">
        <v>600</v>
      </c>
      <c r="BZ57" s="23">
        <f t="shared" si="42"/>
        <v>300</v>
      </c>
      <c r="CA57" s="23">
        <v>740</v>
      </c>
      <c r="CB57" s="23">
        <v>0</v>
      </c>
      <c r="CC57" s="23">
        <f t="shared" si="43"/>
        <v>0</v>
      </c>
      <c r="CD57" s="23">
        <v>0</v>
      </c>
      <c r="CE57" s="23">
        <v>0</v>
      </c>
      <c r="CF57" s="23">
        <f t="shared" si="44"/>
        <v>0</v>
      </c>
      <c r="CG57" s="23">
        <v>0</v>
      </c>
      <c r="CH57" s="23">
        <v>0</v>
      </c>
      <c r="CI57" s="23">
        <f t="shared" si="45"/>
        <v>0</v>
      </c>
      <c r="CJ57" s="23">
        <v>0</v>
      </c>
      <c r="CK57" s="23">
        <v>2500</v>
      </c>
      <c r="CL57" s="23">
        <f t="shared" si="46"/>
        <v>1250</v>
      </c>
      <c r="CM57" s="23">
        <v>1048.5</v>
      </c>
      <c r="CN57" s="23">
        <v>2500</v>
      </c>
      <c r="CO57" s="23">
        <f t="shared" si="47"/>
        <v>1250</v>
      </c>
      <c r="CP57" s="23">
        <v>1048.5</v>
      </c>
      <c r="CQ57" s="23">
        <f t="shared" si="48"/>
        <v>83.88</v>
      </c>
      <c r="CR57" s="23">
        <f t="shared" si="49"/>
        <v>41.94</v>
      </c>
      <c r="CS57" s="23">
        <v>0</v>
      </c>
      <c r="CT57" s="23">
        <f t="shared" si="50"/>
        <v>0</v>
      </c>
      <c r="CU57" s="23">
        <v>1421.01</v>
      </c>
      <c r="CV57" s="23">
        <v>0</v>
      </c>
      <c r="CW57" s="23">
        <f t="shared" si="51"/>
        <v>0</v>
      </c>
      <c r="CX57" s="23">
        <v>0</v>
      </c>
      <c r="CY57" s="23">
        <v>0</v>
      </c>
      <c r="CZ57" s="23">
        <f t="shared" si="52"/>
        <v>0</v>
      </c>
      <c r="DA57" s="23">
        <v>0</v>
      </c>
      <c r="DB57" s="23">
        <v>0</v>
      </c>
      <c r="DC57" s="23">
        <f t="shared" si="53"/>
        <v>0</v>
      </c>
      <c r="DD57" s="23">
        <v>0</v>
      </c>
      <c r="DE57" s="23">
        <v>0</v>
      </c>
      <c r="DF57" s="23">
        <f t="shared" si="69"/>
        <v>143881.70000000001</v>
      </c>
      <c r="DG57" s="23">
        <f t="shared" si="69"/>
        <v>71940.850000000006</v>
      </c>
      <c r="DH57" s="23">
        <f t="shared" si="6"/>
        <v>71502.999999999985</v>
      </c>
      <c r="DI57" s="23">
        <v>0</v>
      </c>
      <c r="DJ57" s="23">
        <f t="shared" si="54"/>
        <v>0</v>
      </c>
      <c r="DK57" s="23">
        <v>0</v>
      </c>
      <c r="DL57" s="23">
        <v>0</v>
      </c>
      <c r="DM57" s="23">
        <f t="shared" si="55"/>
        <v>0</v>
      </c>
      <c r="DN57" s="23">
        <v>0</v>
      </c>
      <c r="DO57" s="23">
        <v>0</v>
      </c>
      <c r="DP57" s="23">
        <f t="shared" si="56"/>
        <v>0</v>
      </c>
      <c r="DQ57" s="23">
        <v>0</v>
      </c>
      <c r="DR57" s="23">
        <v>0</v>
      </c>
      <c r="DS57" s="23">
        <f t="shared" si="57"/>
        <v>0</v>
      </c>
      <c r="DT57" s="23">
        <v>0</v>
      </c>
      <c r="DU57" s="23">
        <v>0</v>
      </c>
      <c r="DV57" s="23">
        <f t="shared" si="58"/>
        <v>0</v>
      </c>
      <c r="DW57" s="23">
        <v>0</v>
      </c>
      <c r="DX57" s="23">
        <v>0</v>
      </c>
      <c r="DY57" s="23">
        <f t="shared" si="59"/>
        <v>0</v>
      </c>
      <c r="DZ57" s="23">
        <v>0</v>
      </c>
      <c r="EA57" s="23">
        <v>0</v>
      </c>
      <c r="EB57" s="23">
        <f t="shared" si="70"/>
        <v>0</v>
      </c>
      <c r="EC57" s="23">
        <f t="shared" si="70"/>
        <v>0</v>
      </c>
      <c r="ED57" s="23">
        <f t="shared" si="8"/>
        <v>0</v>
      </c>
    </row>
    <row r="58" spans="1:134" x14ac:dyDescent="0.3">
      <c r="A58" s="21">
        <v>46</v>
      </c>
      <c r="B58" s="28" t="s">
        <v>212</v>
      </c>
      <c r="C58" s="23">
        <v>2119.4888000000001</v>
      </c>
      <c r="D58" s="23">
        <v>30960.168799999999</v>
      </c>
      <c r="E58" s="23">
        <f t="shared" si="66"/>
        <v>175319.99999999997</v>
      </c>
      <c r="F58" s="23">
        <f t="shared" si="66"/>
        <v>87659.999999999985</v>
      </c>
      <c r="G58" s="23">
        <f t="shared" si="66"/>
        <v>70056.19720000001</v>
      </c>
      <c r="H58" s="23">
        <f t="shared" si="9"/>
        <v>79.91808943645907</v>
      </c>
      <c r="I58" s="23">
        <f t="shared" si="10"/>
        <v>39.959044718229535</v>
      </c>
      <c r="J58" s="23">
        <f t="shared" si="67"/>
        <v>54032</v>
      </c>
      <c r="K58" s="23">
        <f t="shared" si="67"/>
        <v>27016</v>
      </c>
      <c r="L58" s="23">
        <f t="shared" si="67"/>
        <v>11934.413200000001</v>
      </c>
      <c r="M58" s="23">
        <f t="shared" si="11"/>
        <v>44.175352383772584</v>
      </c>
      <c r="N58" s="23">
        <f t="shared" si="12"/>
        <v>22.087676191886292</v>
      </c>
      <c r="O58" s="23">
        <f t="shared" si="2"/>
        <v>27590.7</v>
      </c>
      <c r="P58" s="23">
        <f t="shared" si="13"/>
        <v>13795.35</v>
      </c>
      <c r="Q58" s="23">
        <f t="shared" si="3"/>
        <v>7488.7959999999994</v>
      </c>
      <c r="R58" s="23">
        <f t="shared" si="14"/>
        <v>54.284929342133395</v>
      </c>
      <c r="S58" s="23">
        <f t="shared" si="15"/>
        <v>27.142464671066698</v>
      </c>
      <c r="T58" s="23">
        <v>21</v>
      </c>
      <c r="U58" s="23">
        <f t="shared" si="16"/>
        <v>10.5</v>
      </c>
      <c r="V58" s="23">
        <v>4.0069999999999997</v>
      </c>
      <c r="W58" s="23">
        <f t="shared" si="17"/>
        <v>38.161904761904758</v>
      </c>
      <c r="X58" s="23">
        <f t="shared" si="18"/>
        <v>19.080952380952379</v>
      </c>
      <c r="Y58" s="23">
        <v>11828.4</v>
      </c>
      <c r="Z58" s="23">
        <f t="shared" si="19"/>
        <v>5914.2</v>
      </c>
      <c r="AA58" s="23">
        <v>1297.3471999999999</v>
      </c>
      <c r="AB58" s="23">
        <f t="shared" si="20"/>
        <v>21.936140137296675</v>
      </c>
      <c r="AC58" s="23">
        <f t="shared" si="21"/>
        <v>10.968070068648338</v>
      </c>
      <c r="AD58" s="23">
        <v>27569.7</v>
      </c>
      <c r="AE58" s="23">
        <f t="shared" si="22"/>
        <v>13784.85</v>
      </c>
      <c r="AF58" s="23">
        <v>7484.7889999999998</v>
      </c>
      <c r="AG58" s="23">
        <f t="shared" si="23"/>
        <v>54.297210343239129</v>
      </c>
      <c r="AH58" s="23">
        <f t="shared" si="24"/>
        <v>27.148605171619565</v>
      </c>
      <c r="AI58" s="23">
        <v>1030.7</v>
      </c>
      <c r="AJ58" s="23">
        <f t="shared" si="25"/>
        <v>515.35</v>
      </c>
      <c r="AK58" s="23">
        <v>66</v>
      </c>
      <c r="AL58" s="23">
        <f t="shared" si="26"/>
        <v>12.806830309498398</v>
      </c>
      <c r="AM58" s="23">
        <f t="shared" si="27"/>
        <v>6.4034151547491991</v>
      </c>
      <c r="AN58" s="23">
        <v>0</v>
      </c>
      <c r="AO58" s="23">
        <f t="shared" si="28"/>
        <v>0</v>
      </c>
      <c r="AP58" s="23">
        <v>0</v>
      </c>
      <c r="AQ58" s="23" t="e">
        <f t="shared" si="29"/>
        <v>#DIV/0!</v>
      </c>
      <c r="AR58" s="23" t="e">
        <f t="shared" si="30"/>
        <v>#DIV/0!</v>
      </c>
      <c r="AS58" s="23">
        <v>0</v>
      </c>
      <c r="AT58" s="23">
        <f t="shared" si="31"/>
        <v>0</v>
      </c>
      <c r="AU58" s="23">
        <v>0</v>
      </c>
      <c r="AV58" s="23">
        <v>0</v>
      </c>
      <c r="AW58" s="23">
        <f t="shared" si="32"/>
        <v>0</v>
      </c>
      <c r="AX58" s="23">
        <v>0</v>
      </c>
      <c r="AY58" s="23">
        <v>121288</v>
      </c>
      <c r="AZ58" s="23">
        <f t="shared" si="33"/>
        <v>60644</v>
      </c>
      <c r="BA58" s="23">
        <v>60644</v>
      </c>
      <c r="BB58" s="23">
        <v>0</v>
      </c>
      <c r="BC58" s="23">
        <f t="shared" si="34"/>
        <v>0</v>
      </c>
      <c r="BD58" s="23">
        <v>0</v>
      </c>
      <c r="BE58" s="23">
        <v>0</v>
      </c>
      <c r="BF58" s="23">
        <f t="shared" si="35"/>
        <v>0</v>
      </c>
      <c r="BG58" s="23">
        <v>0</v>
      </c>
      <c r="BH58" s="23">
        <v>0</v>
      </c>
      <c r="BI58" s="23">
        <f t="shared" si="36"/>
        <v>0</v>
      </c>
      <c r="BJ58" s="23">
        <v>0</v>
      </c>
      <c r="BK58" s="23">
        <f t="shared" si="68"/>
        <v>3176.9</v>
      </c>
      <c r="BL58" s="23">
        <f t="shared" si="68"/>
        <v>1588.45</v>
      </c>
      <c r="BM58" s="23">
        <f t="shared" si="68"/>
        <v>690.85</v>
      </c>
      <c r="BN58" s="23">
        <f t="shared" si="37"/>
        <v>43.492083477603956</v>
      </c>
      <c r="BO58" s="23">
        <f t="shared" si="38"/>
        <v>21.746041738801978</v>
      </c>
      <c r="BP58" s="23">
        <v>1817</v>
      </c>
      <c r="BQ58" s="23">
        <f t="shared" si="39"/>
        <v>908.5</v>
      </c>
      <c r="BR58" s="23">
        <v>680.85</v>
      </c>
      <c r="BS58" s="23">
        <v>1359.9</v>
      </c>
      <c r="BT58" s="23">
        <f t="shared" si="40"/>
        <v>679.95</v>
      </c>
      <c r="BU58" s="23">
        <v>10</v>
      </c>
      <c r="BV58" s="23">
        <v>0</v>
      </c>
      <c r="BW58" s="23">
        <f t="shared" si="41"/>
        <v>0</v>
      </c>
      <c r="BX58" s="23">
        <v>0</v>
      </c>
      <c r="BY58" s="23">
        <v>0</v>
      </c>
      <c r="BZ58" s="23">
        <f t="shared" si="42"/>
        <v>0</v>
      </c>
      <c r="CA58" s="23">
        <v>0</v>
      </c>
      <c r="CB58" s="23">
        <v>0</v>
      </c>
      <c r="CC58" s="23">
        <f t="shared" si="43"/>
        <v>0</v>
      </c>
      <c r="CD58" s="23">
        <v>0</v>
      </c>
      <c r="CE58" s="23">
        <v>0</v>
      </c>
      <c r="CF58" s="23">
        <f t="shared" si="44"/>
        <v>0</v>
      </c>
      <c r="CG58" s="23">
        <v>0</v>
      </c>
      <c r="CH58" s="23">
        <v>3060</v>
      </c>
      <c r="CI58" s="23">
        <f t="shared" si="45"/>
        <v>1530</v>
      </c>
      <c r="CJ58" s="23">
        <v>418</v>
      </c>
      <c r="CK58" s="23">
        <v>7345.3</v>
      </c>
      <c r="CL58" s="23">
        <f t="shared" si="46"/>
        <v>3672.65</v>
      </c>
      <c r="CM58" s="23">
        <v>1423.97</v>
      </c>
      <c r="CN58" s="23">
        <v>3845.3</v>
      </c>
      <c r="CO58" s="23">
        <f t="shared" si="47"/>
        <v>1922.65</v>
      </c>
      <c r="CP58" s="23">
        <v>600.37</v>
      </c>
      <c r="CQ58" s="23">
        <f t="shared" si="48"/>
        <v>31.226172210230668</v>
      </c>
      <c r="CR58" s="23">
        <f t="shared" si="49"/>
        <v>15.613086105115334</v>
      </c>
      <c r="CS58" s="23">
        <v>0</v>
      </c>
      <c r="CT58" s="23">
        <f t="shared" si="50"/>
        <v>0</v>
      </c>
      <c r="CU58" s="23">
        <v>549.45000000000005</v>
      </c>
      <c r="CV58" s="23">
        <v>0</v>
      </c>
      <c r="CW58" s="23">
        <f t="shared" si="51"/>
        <v>0</v>
      </c>
      <c r="CX58" s="23">
        <v>0</v>
      </c>
      <c r="CY58" s="23">
        <v>0</v>
      </c>
      <c r="CZ58" s="23">
        <f t="shared" si="52"/>
        <v>0</v>
      </c>
      <c r="DA58" s="23">
        <v>0</v>
      </c>
      <c r="DB58" s="23">
        <v>0</v>
      </c>
      <c r="DC58" s="23">
        <f t="shared" si="53"/>
        <v>0</v>
      </c>
      <c r="DD58" s="23">
        <v>0</v>
      </c>
      <c r="DE58" s="23">
        <v>-1111.32</v>
      </c>
      <c r="DF58" s="23">
        <f t="shared" si="69"/>
        <v>175319.99999999997</v>
      </c>
      <c r="DG58" s="23">
        <f t="shared" si="69"/>
        <v>87659.999999999985</v>
      </c>
      <c r="DH58" s="23">
        <f t="shared" si="6"/>
        <v>71467.093200000003</v>
      </c>
      <c r="DI58" s="23">
        <v>0</v>
      </c>
      <c r="DJ58" s="23">
        <f t="shared" si="54"/>
        <v>0</v>
      </c>
      <c r="DK58" s="23">
        <v>0</v>
      </c>
      <c r="DL58" s="23">
        <v>0</v>
      </c>
      <c r="DM58" s="23">
        <f t="shared" si="55"/>
        <v>0</v>
      </c>
      <c r="DN58" s="23">
        <v>-1710.896</v>
      </c>
      <c r="DO58" s="23">
        <v>0</v>
      </c>
      <c r="DP58" s="23">
        <f t="shared" si="56"/>
        <v>0</v>
      </c>
      <c r="DQ58" s="23">
        <v>0</v>
      </c>
      <c r="DR58" s="23">
        <v>0</v>
      </c>
      <c r="DS58" s="23">
        <f t="shared" si="57"/>
        <v>0</v>
      </c>
      <c r="DT58" s="23">
        <v>300</v>
      </c>
      <c r="DU58" s="23">
        <v>0</v>
      </c>
      <c r="DV58" s="23">
        <f t="shared" si="58"/>
        <v>0</v>
      </c>
      <c r="DW58" s="23">
        <v>0</v>
      </c>
      <c r="DX58" s="23">
        <v>21200</v>
      </c>
      <c r="DY58" s="23">
        <f t="shared" si="59"/>
        <v>10600</v>
      </c>
      <c r="DZ58" s="23">
        <v>0</v>
      </c>
      <c r="EA58" s="23">
        <v>0</v>
      </c>
      <c r="EB58" s="23">
        <f t="shared" si="70"/>
        <v>21200</v>
      </c>
      <c r="EC58" s="23">
        <f t="shared" si="70"/>
        <v>10600</v>
      </c>
      <c r="ED58" s="23">
        <f t="shared" si="8"/>
        <v>-1410.896</v>
      </c>
    </row>
    <row r="59" spans="1:134" x14ac:dyDescent="0.3">
      <c r="A59" s="152" t="s">
        <v>234</v>
      </c>
      <c r="B59" s="153"/>
      <c r="C59" s="33"/>
      <c r="D59" s="33"/>
      <c r="E59" s="33"/>
      <c r="F59" s="33"/>
      <c r="G59" s="33"/>
      <c r="H59" s="33"/>
      <c r="I59" s="33"/>
      <c r="J59" s="33">
        <f>SUM(J42:J58)</f>
        <v>651219.93200000003</v>
      </c>
      <c r="K59" s="33">
        <f t="shared" ref="K59:BV59" si="71">SUM(K42:K58)</f>
        <v>325609.96600000001</v>
      </c>
      <c r="L59" s="33">
        <f t="shared" si="71"/>
        <v>256258.82249999998</v>
      </c>
      <c r="M59" s="33">
        <f t="shared" si="11"/>
        <v>78.701160670248029</v>
      </c>
      <c r="N59" s="33">
        <f t="shared" si="12"/>
        <v>39.350580335124015</v>
      </c>
      <c r="O59" s="33">
        <f t="shared" si="71"/>
        <v>335860.02499999997</v>
      </c>
      <c r="P59" s="33">
        <f t="shared" si="71"/>
        <v>167930.01249999998</v>
      </c>
      <c r="Q59" s="33">
        <f t="shared" si="71"/>
        <v>152203.86139999999</v>
      </c>
      <c r="R59" s="33">
        <f t="shared" si="14"/>
        <v>90.635294509967366</v>
      </c>
      <c r="S59" s="33">
        <f t="shared" si="15"/>
        <v>45.317647254983683</v>
      </c>
      <c r="T59" s="33">
        <f t="shared" si="71"/>
        <v>8194.2999999999993</v>
      </c>
      <c r="U59" s="33">
        <f t="shared" si="71"/>
        <v>4097.1499999999996</v>
      </c>
      <c r="V59" s="33">
        <f t="shared" si="71"/>
        <v>3070.9273999999996</v>
      </c>
      <c r="W59" s="33" t="e">
        <f t="shared" si="71"/>
        <v>#DIV/0!</v>
      </c>
      <c r="X59" s="33" t="e">
        <f t="shared" si="71"/>
        <v>#DIV/0!</v>
      </c>
      <c r="Y59" s="33">
        <f t="shared" si="71"/>
        <v>121811.45999999999</v>
      </c>
      <c r="Z59" s="33">
        <f t="shared" si="71"/>
        <v>60905.729999999996</v>
      </c>
      <c r="AA59" s="33">
        <f t="shared" si="71"/>
        <v>15448.3958</v>
      </c>
      <c r="AB59" s="33">
        <f t="shared" si="20"/>
        <v>25.364437467542057</v>
      </c>
      <c r="AC59" s="33">
        <f t="shared" si="21"/>
        <v>12.682218733771029</v>
      </c>
      <c r="AD59" s="33">
        <f t="shared" si="71"/>
        <v>327665.72499999998</v>
      </c>
      <c r="AE59" s="33">
        <f t="shared" si="71"/>
        <v>163832.86249999999</v>
      </c>
      <c r="AF59" s="33">
        <f t="shared" si="71"/>
        <v>149132.93399999998</v>
      </c>
      <c r="AG59" s="33">
        <f t="shared" si="71"/>
        <v>1473.8695282349895</v>
      </c>
      <c r="AH59" s="33">
        <f t="shared" si="71"/>
        <v>736.93476411749475</v>
      </c>
      <c r="AI59" s="33">
        <f t="shared" si="71"/>
        <v>14718.787</v>
      </c>
      <c r="AJ59" s="33">
        <f t="shared" si="71"/>
        <v>7359.3935000000001</v>
      </c>
      <c r="AK59" s="33">
        <f t="shared" si="71"/>
        <v>6601.5954999999985</v>
      </c>
      <c r="AL59" s="33">
        <f t="shared" si="26"/>
        <v>89.702982997172228</v>
      </c>
      <c r="AM59" s="33">
        <f t="shared" si="27"/>
        <v>44.851491498586114</v>
      </c>
      <c r="AN59" s="33">
        <f t="shared" si="71"/>
        <v>9000</v>
      </c>
      <c r="AO59" s="33">
        <f t="shared" si="71"/>
        <v>4500</v>
      </c>
      <c r="AP59" s="33">
        <f t="shared" si="71"/>
        <v>6514.3</v>
      </c>
      <c r="AQ59" s="33" t="e">
        <f t="shared" si="71"/>
        <v>#DIV/0!</v>
      </c>
      <c r="AR59" s="33" t="e">
        <f t="shared" si="71"/>
        <v>#DIV/0!</v>
      </c>
      <c r="AS59" s="33">
        <f t="shared" si="71"/>
        <v>0</v>
      </c>
      <c r="AT59" s="33">
        <f t="shared" si="71"/>
        <v>0</v>
      </c>
      <c r="AU59" s="33">
        <f t="shared" si="71"/>
        <v>0</v>
      </c>
      <c r="AV59" s="33">
        <f t="shared" si="71"/>
        <v>0</v>
      </c>
      <c r="AW59" s="33">
        <f t="shared" si="71"/>
        <v>0</v>
      </c>
      <c r="AX59" s="33">
        <f t="shared" si="71"/>
        <v>0</v>
      </c>
      <c r="AY59" s="33">
        <f t="shared" si="71"/>
        <v>2386624.1</v>
      </c>
      <c r="AZ59" s="33">
        <f t="shared" si="71"/>
        <v>1193312.05</v>
      </c>
      <c r="BA59" s="33">
        <f t="shared" si="71"/>
        <v>1193285</v>
      </c>
      <c r="BB59" s="33">
        <f t="shared" si="71"/>
        <v>7234.1</v>
      </c>
      <c r="BC59" s="33">
        <f t="shared" si="71"/>
        <v>3617.05</v>
      </c>
      <c r="BD59" s="33">
        <f t="shared" si="71"/>
        <v>2702.4</v>
      </c>
      <c r="BE59" s="33">
        <f t="shared" si="71"/>
        <v>0</v>
      </c>
      <c r="BF59" s="33">
        <f t="shared" si="71"/>
        <v>0</v>
      </c>
      <c r="BG59" s="33">
        <f t="shared" si="71"/>
        <v>0</v>
      </c>
      <c r="BH59" s="33">
        <f t="shared" si="71"/>
        <v>0</v>
      </c>
      <c r="BI59" s="33">
        <f t="shared" si="71"/>
        <v>0</v>
      </c>
      <c r="BJ59" s="33">
        <f t="shared" si="71"/>
        <v>0</v>
      </c>
      <c r="BK59" s="33">
        <f t="shared" si="71"/>
        <v>37748.200000000004</v>
      </c>
      <c r="BL59" s="33">
        <f t="shared" si="71"/>
        <v>18874.100000000002</v>
      </c>
      <c r="BM59" s="33">
        <f t="shared" si="71"/>
        <v>12600.470800000001</v>
      </c>
      <c r="BN59" s="33">
        <f t="shared" si="37"/>
        <v>66.760644481061348</v>
      </c>
      <c r="BO59" s="33">
        <f t="shared" si="38"/>
        <v>33.380322240530674</v>
      </c>
      <c r="BP59" s="33">
        <f t="shared" si="71"/>
        <v>31013.3</v>
      </c>
      <c r="BQ59" s="33">
        <f t="shared" si="71"/>
        <v>15506.65</v>
      </c>
      <c r="BR59" s="33">
        <f t="shared" si="71"/>
        <v>7708.6600000000008</v>
      </c>
      <c r="BS59" s="33">
        <f t="shared" si="71"/>
        <v>1990.4</v>
      </c>
      <c r="BT59" s="33">
        <f t="shared" si="71"/>
        <v>995.2</v>
      </c>
      <c r="BU59" s="33">
        <f t="shared" si="71"/>
        <v>975.02200000000005</v>
      </c>
      <c r="BV59" s="33">
        <f t="shared" si="71"/>
        <v>0</v>
      </c>
      <c r="BW59" s="33">
        <f t="shared" ref="BW59:CP59" si="72">SUM(BW42:BW58)</f>
        <v>0</v>
      </c>
      <c r="BX59" s="33">
        <f t="shared" si="72"/>
        <v>0</v>
      </c>
      <c r="BY59" s="33">
        <f t="shared" si="72"/>
        <v>4744.5</v>
      </c>
      <c r="BZ59" s="33">
        <f t="shared" si="72"/>
        <v>2372.25</v>
      </c>
      <c r="CA59" s="33">
        <f t="shared" si="72"/>
        <v>3916.7887999999998</v>
      </c>
      <c r="CB59" s="33">
        <f t="shared" si="72"/>
        <v>0</v>
      </c>
      <c r="CC59" s="33">
        <f t="shared" si="72"/>
        <v>0</v>
      </c>
      <c r="CD59" s="33">
        <f t="shared" si="72"/>
        <v>0</v>
      </c>
      <c r="CE59" s="33">
        <f t="shared" si="72"/>
        <v>8157.3</v>
      </c>
      <c r="CF59" s="33">
        <f t="shared" si="72"/>
        <v>4078.65</v>
      </c>
      <c r="CG59" s="33">
        <f t="shared" si="72"/>
        <v>3670.79</v>
      </c>
      <c r="CH59" s="33">
        <f t="shared" si="72"/>
        <v>3460</v>
      </c>
      <c r="CI59" s="33">
        <f t="shared" si="72"/>
        <v>1730</v>
      </c>
      <c r="CJ59" s="33">
        <f t="shared" si="72"/>
        <v>424</v>
      </c>
      <c r="CK59" s="33">
        <f t="shared" si="72"/>
        <v>115014.46</v>
      </c>
      <c r="CL59" s="33">
        <f t="shared" si="72"/>
        <v>57507.23</v>
      </c>
      <c r="CM59" s="33">
        <f t="shared" si="72"/>
        <v>34211.120999999999</v>
      </c>
      <c r="CN59" s="33">
        <f t="shared" si="72"/>
        <v>60423.66</v>
      </c>
      <c r="CO59" s="33">
        <f t="shared" si="72"/>
        <v>30211.83</v>
      </c>
      <c r="CP59" s="33">
        <f t="shared" si="72"/>
        <v>14442.214000000002</v>
      </c>
      <c r="CQ59" s="23">
        <f t="shared" si="48"/>
        <v>47.803175113854415</v>
      </c>
      <c r="CR59" s="33">
        <f t="shared" si="49"/>
        <v>23.901587556927208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</row>
    <row r="60" spans="1:134" s="20" customFormat="1" ht="13.5" x14ac:dyDescent="0.25">
      <c r="A60" s="21">
        <v>47</v>
      </c>
      <c r="B60" s="28" t="s">
        <v>213</v>
      </c>
      <c r="C60" s="23">
        <v>30220.744900000002</v>
      </c>
      <c r="D60" s="23">
        <v>31031.8639</v>
      </c>
      <c r="E60" s="23">
        <f t="shared" si="66"/>
        <v>699359.75</v>
      </c>
      <c r="F60" s="23">
        <f t="shared" si="66"/>
        <v>349679.875</v>
      </c>
      <c r="G60" s="23">
        <f t="shared" si="66"/>
        <v>363063.07110000012</v>
      </c>
      <c r="H60" s="23">
        <f t="shared" si="9"/>
        <v>103.82727090027703</v>
      </c>
      <c r="I60" s="23">
        <f t="shared" si="10"/>
        <v>51.913635450138514</v>
      </c>
      <c r="J60" s="23">
        <f t="shared" si="67"/>
        <v>160600</v>
      </c>
      <c r="K60" s="23">
        <f t="shared" si="67"/>
        <v>80300</v>
      </c>
      <c r="L60" s="23">
        <f t="shared" si="67"/>
        <v>110045.37609999999</v>
      </c>
      <c r="M60" s="23">
        <f t="shared" si="11"/>
        <v>137.0428095890411</v>
      </c>
      <c r="N60" s="23">
        <f t="shared" si="12"/>
        <v>68.521404794520549</v>
      </c>
      <c r="O60" s="23">
        <f t="shared" si="2"/>
        <v>110000</v>
      </c>
      <c r="P60" s="23">
        <f t="shared" si="13"/>
        <v>55000</v>
      </c>
      <c r="Q60" s="23">
        <f t="shared" si="3"/>
        <v>52800.791900000004</v>
      </c>
      <c r="R60" s="23">
        <f t="shared" si="14"/>
        <v>96.001439818181822</v>
      </c>
      <c r="S60" s="23">
        <f t="shared" si="15"/>
        <v>48.000719909090911</v>
      </c>
      <c r="T60" s="23">
        <v>10000</v>
      </c>
      <c r="U60" s="23">
        <f t="shared" si="16"/>
        <v>5000</v>
      </c>
      <c r="V60" s="23">
        <v>8783.2968999999994</v>
      </c>
      <c r="W60" s="23">
        <f t="shared" si="17"/>
        <v>175.66593799999998</v>
      </c>
      <c r="X60" s="23">
        <f t="shared" si="18"/>
        <v>87.832968999999991</v>
      </c>
      <c r="Y60" s="23">
        <v>8600</v>
      </c>
      <c r="Z60" s="23">
        <f t="shared" si="19"/>
        <v>4300</v>
      </c>
      <c r="AA60" s="23">
        <v>1933.4957999999999</v>
      </c>
      <c r="AB60" s="23">
        <f t="shared" si="20"/>
        <v>44.965018604651164</v>
      </c>
      <c r="AC60" s="23">
        <f t="shared" si="21"/>
        <v>22.482509302325582</v>
      </c>
      <c r="AD60" s="23">
        <v>100000</v>
      </c>
      <c r="AE60" s="23">
        <f t="shared" si="22"/>
        <v>50000</v>
      </c>
      <c r="AF60" s="23">
        <v>44017.495000000003</v>
      </c>
      <c r="AG60" s="23">
        <f t="shared" si="23"/>
        <v>88.034990000000008</v>
      </c>
      <c r="AH60" s="23">
        <f t="shared" si="24"/>
        <v>44.017495000000004</v>
      </c>
      <c r="AI60" s="23">
        <v>7000</v>
      </c>
      <c r="AJ60" s="23">
        <f t="shared" si="25"/>
        <v>3500</v>
      </c>
      <c r="AK60" s="23">
        <v>3775.16</v>
      </c>
      <c r="AL60" s="23">
        <f t="shared" si="26"/>
        <v>107.86171428571427</v>
      </c>
      <c r="AM60" s="23">
        <f t="shared" si="27"/>
        <v>53.930857142857135</v>
      </c>
      <c r="AN60" s="23">
        <v>6000</v>
      </c>
      <c r="AO60" s="23">
        <f t="shared" si="28"/>
        <v>3000</v>
      </c>
      <c r="AP60" s="23">
        <v>4895.3999999999996</v>
      </c>
      <c r="AQ60" s="23">
        <f t="shared" si="29"/>
        <v>163.17999999999998</v>
      </c>
      <c r="AR60" s="23">
        <f t="shared" si="30"/>
        <v>81.589999999999989</v>
      </c>
      <c r="AS60" s="23">
        <v>0</v>
      </c>
      <c r="AT60" s="23">
        <f t="shared" si="31"/>
        <v>0</v>
      </c>
      <c r="AU60" s="23">
        <v>0</v>
      </c>
      <c r="AV60" s="23">
        <v>0</v>
      </c>
      <c r="AW60" s="23">
        <f t="shared" si="32"/>
        <v>0</v>
      </c>
      <c r="AX60" s="23">
        <v>0</v>
      </c>
      <c r="AY60" s="23">
        <v>499108.2</v>
      </c>
      <c r="AZ60" s="23">
        <f t="shared" si="33"/>
        <v>249554.1</v>
      </c>
      <c r="BA60" s="23">
        <v>249554.1</v>
      </c>
      <c r="BB60" s="23">
        <v>4700.8</v>
      </c>
      <c r="BC60" s="23">
        <f t="shared" si="34"/>
        <v>2350.4</v>
      </c>
      <c r="BD60" s="23">
        <v>1307.7</v>
      </c>
      <c r="BE60" s="23">
        <v>0</v>
      </c>
      <c r="BF60" s="23">
        <f t="shared" si="35"/>
        <v>0</v>
      </c>
      <c r="BG60" s="23">
        <v>0</v>
      </c>
      <c r="BH60" s="23">
        <v>0</v>
      </c>
      <c r="BI60" s="23">
        <f t="shared" si="36"/>
        <v>0</v>
      </c>
      <c r="BJ60" s="23">
        <v>0</v>
      </c>
      <c r="BK60" s="23">
        <f t="shared" si="68"/>
        <v>4000</v>
      </c>
      <c r="BL60" s="23">
        <f t="shared" si="68"/>
        <v>2000</v>
      </c>
      <c r="BM60" s="23">
        <f t="shared" si="68"/>
        <v>7186.9246000000003</v>
      </c>
      <c r="BN60" s="23">
        <f t="shared" si="37"/>
        <v>359.34622999999999</v>
      </c>
      <c r="BO60" s="23">
        <f t="shared" si="38"/>
        <v>179.673115</v>
      </c>
      <c r="BP60" s="23">
        <v>1000</v>
      </c>
      <c r="BQ60" s="23">
        <f t="shared" si="39"/>
        <v>500</v>
      </c>
      <c r="BR60" s="23">
        <v>661.31700000000001</v>
      </c>
      <c r="BS60" s="23">
        <v>1000</v>
      </c>
      <c r="BT60" s="23">
        <f t="shared" si="40"/>
        <v>500</v>
      </c>
      <c r="BU60" s="23">
        <v>4326.4920000000002</v>
      </c>
      <c r="BV60" s="23">
        <v>1000</v>
      </c>
      <c r="BW60" s="23">
        <f t="shared" si="41"/>
        <v>500</v>
      </c>
      <c r="BX60" s="23">
        <v>941.38900000000001</v>
      </c>
      <c r="BY60" s="23">
        <v>1000</v>
      </c>
      <c r="BZ60" s="23">
        <f t="shared" si="42"/>
        <v>500</v>
      </c>
      <c r="CA60" s="23">
        <v>1257.7266</v>
      </c>
      <c r="CB60" s="23">
        <v>0</v>
      </c>
      <c r="CC60" s="23">
        <f t="shared" si="43"/>
        <v>0</v>
      </c>
      <c r="CD60" s="23">
        <v>0</v>
      </c>
      <c r="CE60" s="23">
        <v>5950</v>
      </c>
      <c r="CF60" s="23">
        <f t="shared" si="44"/>
        <v>2975</v>
      </c>
      <c r="CG60" s="23">
        <v>2155.895</v>
      </c>
      <c r="CH60" s="23">
        <v>0</v>
      </c>
      <c r="CI60" s="23">
        <f t="shared" si="45"/>
        <v>0</v>
      </c>
      <c r="CJ60" s="23">
        <v>0</v>
      </c>
      <c r="CK60" s="23">
        <v>25000</v>
      </c>
      <c r="CL60" s="23">
        <f t="shared" si="46"/>
        <v>12500</v>
      </c>
      <c r="CM60" s="23">
        <v>21639.848399999999</v>
      </c>
      <c r="CN60" s="23">
        <v>25000</v>
      </c>
      <c r="CO60" s="23">
        <f t="shared" si="47"/>
        <v>12500</v>
      </c>
      <c r="CP60" s="23">
        <v>15572.848400000001</v>
      </c>
      <c r="CQ60" s="23">
        <f t="shared" si="48"/>
        <v>124.5827872</v>
      </c>
      <c r="CR60" s="23">
        <f t="shared" si="49"/>
        <v>62.291393599999999</v>
      </c>
      <c r="CS60" s="23">
        <v>0</v>
      </c>
      <c r="CT60" s="23">
        <f t="shared" si="50"/>
        <v>0</v>
      </c>
      <c r="CU60" s="23">
        <v>15940.8554</v>
      </c>
      <c r="CV60" s="23">
        <v>0</v>
      </c>
      <c r="CW60" s="23">
        <f t="shared" si="51"/>
        <v>0</v>
      </c>
      <c r="CX60" s="23">
        <v>0</v>
      </c>
      <c r="CY60" s="23">
        <v>0</v>
      </c>
      <c r="CZ60" s="23">
        <f t="shared" si="52"/>
        <v>0</v>
      </c>
      <c r="DA60" s="23">
        <v>0</v>
      </c>
      <c r="DB60" s="23">
        <v>0</v>
      </c>
      <c r="DC60" s="23">
        <f t="shared" si="53"/>
        <v>0</v>
      </c>
      <c r="DD60" s="23">
        <v>1872.9</v>
      </c>
      <c r="DE60" s="23">
        <v>0</v>
      </c>
      <c r="DF60" s="23">
        <f t="shared" si="69"/>
        <v>670359</v>
      </c>
      <c r="DG60" s="23">
        <f t="shared" si="69"/>
        <v>335179.5</v>
      </c>
      <c r="DH60" s="23">
        <f t="shared" si="6"/>
        <v>363063.07110000012</v>
      </c>
      <c r="DI60" s="23">
        <v>0</v>
      </c>
      <c r="DJ60" s="23">
        <f t="shared" si="54"/>
        <v>0</v>
      </c>
      <c r="DK60" s="23">
        <v>0</v>
      </c>
      <c r="DL60" s="23">
        <v>29000.75</v>
      </c>
      <c r="DM60" s="23">
        <f t="shared" si="55"/>
        <v>14500.375</v>
      </c>
      <c r="DN60" s="23">
        <v>0</v>
      </c>
      <c r="DO60" s="23">
        <v>0</v>
      </c>
      <c r="DP60" s="23">
        <f t="shared" si="56"/>
        <v>0</v>
      </c>
      <c r="DQ60" s="23">
        <v>0</v>
      </c>
      <c r="DR60" s="23">
        <v>0</v>
      </c>
      <c r="DS60" s="23">
        <f t="shared" si="57"/>
        <v>0</v>
      </c>
      <c r="DT60" s="23">
        <v>0</v>
      </c>
      <c r="DU60" s="23">
        <v>0</v>
      </c>
      <c r="DV60" s="23">
        <f t="shared" si="58"/>
        <v>0</v>
      </c>
      <c r="DW60" s="23">
        <v>0</v>
      </c>
      <c r="DX60" s="23">
        <v>88759</v>
      </c>
      <c r="DY60" s="23">
        <f t="shared" si="59"/>
        <v>44379.5</v>
      </c>
      <c r="DZ60" s="23">
        <v>0</v>
      </c>
      <c r="EA60" s="23">
        <v>0</v>
      </c>
      <c r="EB60" s="23">
        <f t="shared" si="70"/>
        <v>117759.75</v>
      </c>
      <c r="EC60" s="23">
        <f t="shared" si="70"/>
        <v>58879.875</v>
      </c>
      <c r="ED60" s="23">
        <f t="shared" si="8"/>
        <v>0</v>
      </c>
    </row>
    <row r="61" spans="1:134" x14ac:dyDescent="0.3">
      <c r="A61" s="21">
        <v>48</v>
      </c>
      <c r="B61" s="28" t="s">
        <v>214</v>
      </c>
      <c r="C61" s="23">
        <v>4210.6522000000004</v>
      </c>
      <c r="D61" s="23">
        <v>410.92869999999999</v>
      </c>
      <c r="E61" s="23">
        <f t="shared" si="66"/>
        <v>19329</v>
      </c>
      <c r="F61" s="23">
        <f t="shared" si="66"/>
        <v>9664.5</v>
      </c>
      <c r="G61" s="23">
        <f t="shared" si="66"/>
        <v>6369.705100000001</v>
      </c>
      <c r="H61" s="23">
        <f t="shared" si="9"/>
        <v>65.908273578560724</v>
      </c>
      <c r="I61" s="23">
        <f t="shared" si="10"/>
        <v>32.954136789280362</v>
      </c>
      <c r="J61" s="23">
        <f t="shared" si="67"/>
        <v>10131.799999999999</v>
      </c>
      <c r="K61" s="23">
        <f t="shared" si="67"/>
        <v>5065.8999999999996</v>
      </c>
      <c r="L61" s="23">
        <f t="shared" si="67"/>
        <v>1771.1050999999998</v>
      </c>
      <c r="M61" s="23">
        <f t="shared" si="11"/>
        <v>34.961311909038869</v>
      </c>
      <c r="N61" s="23">
        <f t="shared" si="12"/>
        <v>17.480655954519435</v>
      </c>
      <c r="O61" s="23">
        <f t="shared" si="2"/>
        <v>2244</v>
      </c>
      <c r="P61" s="23">
        <f t="shared" si="13"/>
        <v>1122</v>
      </c>
      <c r="Q61" s="23">
        <f t="shared" si="3"/>
        <v>499.02499999999998</v>
      </c>
      <c r="R61" s="23">
        <f t="shared" si="14"/>
        <v>44.476381461675579</v>
      </c>
      <c r="S61" s="23">
        <f t="shared" si="15"/>
        <v>22.23819073083779</v>
      </c>
      <c r="T61" s="23">
        <v>0</v>
      </c>
      <c r="U61" s="23">
        <f t="shared" si="16"/>
        <v>0</v>
      </c>
      <c r="V61" s="23">
        <v>0.13700000000000001</v>
      </c>
      <c r="W61" s="23" t="e">
        <f t="shared" si="17"/>
        <v>#DIV/0!</v>
      </c>
      <c r="X61" s="23" t="e">
        <f t="shared" si="18"/>
        <v>#DIV/0!</v>
      </c>
      <c r="Y61" s="23">
        <v>1046.8</v>
      </c>
      <c r="Z61" s="23">
        <f t="shared" si="19"/>
        <v>523.4</v>
      </c>
      <c r="AA61" s="23">
        <v>244.7971</v>
      </c>
      <c r="AB61" s="23">
        <f t="shared" si="20"/>
        <v>46.770557890714556</v>
      </c>
      <c r="AC61" s="23">
        <f t="shared" si="21"/>
        <v>23.385278945357278</v>
      </c>
      <c r="AD61" s="23">
        <v>2244</v>
      </c>
      <c r="AE61" s="23">
        <f t="shared" si="22"/>
        <v>1122</v>
      </c>
      <c r="AF61" s="23">
        <v>498.88799999999998</v>
      </c>
      <c r="AG61" s="23">
        <f t="shared" si="23"/>
        <v>44.464171122994649</v>
      </c>
      <c r="AH61" s="23">
        <f t="shared" si="24"/>
        <v>22.232085561497325</v>
      </c>
      <c r="AI61" s="23">
        <v>1084</v>
      </c>
      <c r="AJ61" s="23">
        <f t="shared" si="25"/>
        <v>542</v>
      </c>
      <c r="AK61" s="23">
        <v>198</v>
      </c>
      <c r="AL61" s="23">
        <f t="shared" si="26"/>
        <v>36.531365313653133</v>
      </c>
      <c r="AM61" s="23">
        <f t="shared" si="27"/>
        <v>18.265682656826566</v>
      </c>
      <c r="AN61" s="23">
        <v>0</v>
      </c>
      <c r="AO61" s="23">
        <f t="shared" si="28"/>
        <v>0</v>
      </c>
      <c r="AP61" s="23">
        <v>0</v>
      </c>
      <c r="AQ61" s="23" t="e">
        <f t="shared" si="29"/>
        <v>#DIV/0!</v>
      </c>
      <c r="AR61" s="23" t="e">
        <f t="shared" si="30"/>
        <v>#DIV/0!</v>
      </c>
      <c r="AS61" s="23">
        <v>0</v>
      </c>
      <c r="AT61" s="23">
        <f t="shared" si="31"/>
        <v>0</v>
      </c>
      <c r="AU61" s="23">
        <v>0</v>
      </c>
      <c r="AV61" s="23">
        <v>0</v>
      </c>
      <c r="AW61" s="23">
        <f t="shared" si="32"/>
        <v>0</v>
      </c>
      <c r="AX61" s="23">
        <v>0</v>
      </c>
      <c r="AY61" s="23">
        <v>9197.2000000000007</v>
      </c>
      <c r="AZ61" s="23">
        <f t="shared" si="33"/>
        <v>4598.6000000000004</v>
      </c>
      <c r="BA61" s="23">
        <v>4598.6000000000004</v>
      </c>
      <c r="BB61" s="23">
        <v>0</v>
      </c>
      <c r="BC61" s="23">
        <f t="shared" si="34"/>
        <v>0</v>
      </c>
      <c r="BD61" s="23">
        <v>0</v>
      </c>
      <c r="BE61" s="23">
        <v>0</v>
      </c>
      <c r="BF61" s="23">
        <f t="shared" si="35"/>
        <v>0</v>
      </c>
      <c r="BG61" s="23">
        <v>0</v>
      </c>
      <c r="BH61" s="23">
        <v>0</v>
      </c>
      <c r="BI61" s="23">
        <f t="shared" si="36"/>
        <v>0</v>
      </c>
      <c r="BJ61" s="23">
        <v>0</v>
      </c>
      <c r="BK61" s="23">
        <f t="shared" si="68"/>
        <v>5257</v>
      </c>
      <c r="BL61" s="23">
        <f t="shared" si="68"/>
        <v>2628.5</v>
      </c>
      <c r="BM61" s="23">
        <f t="shared" si="68"/>
        <v>705.73</v>
      </c>
      <c r="BN61" s="23">
        <f t="shared" si="37"/>
        <v>26.849153509606239</v>
      </c>
      <c r="BO61" s="23">
        <f t="shared" si="38"/>
        <v>13.42457675480312</v>
      </c>
      <c r="BP61" s="23">
        <v>1824</v>
      </c>
      <c r="BQ61" s="23">
        <f t="shared" si="39"/>
        <v>912</v>
      </c>
      <c r="BR61" s="23">
        <v>250</v>
      </c>
      <c r="BS61" s="23">
        <v>3433</v>
      </c>
      <c r="BT61" s="23">
        <f t="shared" si="40"/>
        <v>1716.5</v>
      </c>
      <c r="BU61" s="23">
        <v>455.73</v>
      </c>
      <c r="BV61" s="23">
        <v>0</v>
      </c>
      <c r="BW61" s="23">
        <f t="shared" si="41"/>
        <v>0</v>
      </c>
      <c r="BX61" s="23">
        <v>0</v>
      </c>
      <c r="BY61" s="23">
        <v>0</v>
      </c>
      <c r="BZ61" s="23">
        <f t="shared" si="42"/>
        <v>0</v>
      </c>
      <c r="CA61" s="23">
        <v>0</v>
      </c>
      <c r="CB61" s="23">
        <v>0</v>
      </c>
      <c r="CC61" s="23">
        <f t="shared" si="43"/>
        <v>0</v>
      </c>
      <c r="CD61" s="23">
        <v>0</v>
      </c>
      <c r="CE61" s="23">
        <v>0</v>
      </c>
      <c r="CF61" s="23">
        <f t="shared" si="44"/>
        <v>0</v>
      </c>
      <c r="CG61" s="23">
        <v>0</v>
      </c>
      <c r="CH61" s="23">
        <v>0</v>
      </c>
      <c r="CI61" s="23">
        <f t="shared" si="45"/>
        <v>0</v>
      </c>
      <c r="CJ61" s="23">
        <v>0</v>
      </c>
      <c r="CK61" s="23">
        <v>500</v>
      </c>
      <c r="CL61" s="23">
        <f t="shared" si="46"/>
        <v>250</v>
      </c>
      <c r="CM61" s="23">
        <v>93.552999999999997</v>
      </c>
      <c r="CN61" s="23">
        <v>500</v>
      </c>
      <c r="CO61" s="23">
        <f t="shared" si="47"/>
        <v>250</v>
      </c>
      <c r="CP61" s="23">
        <v>93.552999999999997</v>
      </c>
      <c r="CQ61" s="23">
        <f t="shared" si="48"/>
        <v>37.421199999999999</v>
      </c>
      <c r="CR61" s="23">
        <f t="shared" si="49"/>
        <v>18.710599999999999</v>
      </c>
      <c r="CS61" s="23">
        <v>0</v>
      </c>
      <c r="CT61" s="23">
        <f t="shared" si="50"/>
        <v>0</v>
      </c>
      <c r="CU61" s="23">
        <v>0</v>
      </c>
      <c r="CV61" s="23">
        <v>0</v>
      </c>
      <c r="CW61" s="23">
        <f t="shared" si="51"/>
        <v>0</v>
      </c>
      <c r="CX61" s="23">
        <v>0</v>
      </c>
      <c r="CY61" s="23">
        <v>0</v>
      </c>
      <c r="CZ61" s="23">
        <f t="shared" si="52"/>
        <v>0</v>
      </c>
      <c r="DA61" s="23">
        <v>0</v>
      </c>
      <c r="DB61" s="23">
        <v>0</v>
      </c>
      <c r="DC61" s="23">
        <f t="shared" si="53"/>
        <v>0</v>
      </c>
      <c r="DD61" s="23">
        <v>30</v>
      </c>
      <c r="DE61" s="23">
        <v>0</v>
      </c>
      <c r="DF61" s="23">
        <f t="shared" si="69"/>
        <v>19329</v>
      </c>
      <c r="DG61" s="23">
        <f t="shared" si="69"/>
        <v>9664.5</v>
      </c>
      <c r="DH61" s="23">
        <f t="shared" si="6"/>
        <v>6369.705100000001</v>
      </c>
      <c r="DI61" s="23">
        <v>0</v>
      </c>
      <c r="DJ61" s="23">
        <f t="shared" si="54"/>
        <v>0</v>
      </c>
      <c r="DK61" s="23">
        <v>0</v>
      </c>
      <c r="DL61" s="23">
        <v>0</v>
      </c>
      <c r="DM61" s="23">
        <f t="shared" si="55"/>
        <v>0</v>
      </c>
      <c r="DN61" s="23">
        <v>0</v>
      </c>
      <c r="DO61" s="23">
        <v>0</v>
      </c>
      <c r="DP61" s="23">
        <f t="shared" si="56"/>
        <v>0</v>
      </c>
      <c r="DQ61" s="23">
        <v>0</v>
      </c>
      <c r="DR61" s="23">
        <v>0</v>
      </c>
      <c r="DS61" s="23">
        <f t="shared" si="57"/>
        <v>0</v>
      </c>
      <c r="DT61" s="23">
        <v>0</v>
      </c>
      <c r="DU61" s="23">
        <v>0</v>
      </c>
      <c r="DV61" s="23">
        <f t="shared" si="58"/>
        <v>0</v>
      </c>
      <c r="DW61" s="23">
        <v>0</v>
      </c>
      <c r="DX61" s="23">
        <v>0</v>
      </c>
      <c r="DY61" s="23">
        <f t="shared" si="59"/>
        <v>0</v>
      </c>
      <c r="DZ61" s="23">
        <v>0</v>
      </c>
      <c r="EA61" s="23">
        <v>0</v>
      </c>
      <c r="EB61" s="23">
        <f t="shared" si="70"/>
        <v>0</v>
      </c>
      <c r="EC61" s="23">
        <f t="shared" si="70"/>
        <v>0</v>
      </c>
      <c r="ED61" s="23">
        <f t="shared" si="8"/>
        <v>0</v>
      </c>
    </row>
    <row r="62" spans="1:134" x14ac:dyDescent="0.3">
      <c r="A62" s="21">
        <v>49</v>
      </c>
      <c r="B62" s="28" t="s">
        <v>215</v>
      </c>
      <c r="C62" s="23">
        <v>9283.0964000000004</v>
      </c>
      <c r="D62" s="23">
        <v>26621.918900000001</v>
      </c>
      <c r="E62" s="23">
        <f t="shared" si="66"/>
        <v>59112.6</v>
      </c>
      <c r="F62" s="23">
        <f t="shared" si="66"/>
        <v>29556.3</v>
      </c>
      <c r="G62" s="23">
        <f t="shared" si="66"/>
        <v>29219.973699999991</v>
      </c>
      <c r="H62" s="23">
        <f t="shared" si="9"/>
        <v>98.862082534011336</v>
      </c>
      <c r="I62" s="23">
        <f t="shared" si="10"/>
        <v>49.431041267005668</v>
      </c>
      <c r="J62" s="23">
        <f t="shared" si="67"/>
        <v>15750</v>
      </c>
      <c r="K62" s="23">
        <f t="shared" si="67"/>
        <v>7875</v>
      </c>
      <c r="L62" s="23">
        <f t="shared" si="67"/>
        <v>8662.8737000000001</v>
      </c>
      <c r="M62" s="23">
        <f t="shared" si="11"/>
        <v>110.00474539682538</v>
      </c>
      <c r="N62" s="23">
        <f t="shared" si="12"/>
        <v>55.002372698412692</v>
      </c>
      <c r="O62" s="23">
        <f t="shared" si="2"/>
        <v>6500</v>
      </c>
      <c r="P62" s="23">
        <f t="shared" si="13"/>
        <v>3250</v>
      </c>
      <c r="Q62" s="23">
        <f t="shared" si="3"/>
        <v>3049.1579999999999</v>
      </c>
      <c r="R62" s="23">
        <f t="shared" si="14"/>
        <v>93.820246153846156</v>
      </c>
      <c r="S62" s="23">
        <f t="shared" si="15"/>
        <v>46.910123076923078</v>
      </c>
      <c r="T62" s="23">
        <v>0</v>
      </c>
      <c r="U62" s="23">
        <f t="shared" si="16"/>
        <v>0</v>
      </c>
      <c r="V62" s="23">
        <v>4.0250000000000004</v>
      </c>
      <c r="W62" s="23" t="e">
        <f t="shared" si="17"/>
        <v>#DIV/0!</v>
      </c>
      <c r="X62" s="23" t="e">
        <f t="shared" si="18"/>
        <v>#DIV/0!</v>
      </c>
      <c r="Y62" s="23">
        <v>5700</v>
      </c>
      <c r="Z62" s="23">
        <f t="shared" si="19"/>
        <v>2850</v>
      </c>
      <c r="AA62" s="23">
        <v>2089.1496999999999</v>
      </c>
      <c r="AB62" s="23">
        <f t="shared" si="20"/>
        <v>73.303498245614023</v>
      </c>
      <c r="AC62" s="23">
        <f t="shared" si="21"/>
        <v>36.651749122807011</v>
      </c>
      <c r="AD62" s="23">
        <v>6500</v>
      </c>
      <c r="AE62" s="23">
        <f t="shared" si="22"/>
        <v>3250</v>
      </c>
      <c r="AF62" s="23">
        <v>3045.1329999999998</v>
      </c>
      <c r="AG62" s="23">
        <f t="shared" si="23"/>
        <v>93.696399999999997</v>
      </c>
      <c r="AH62" s="23">
        <f t="shared" si="24"/>
        <v>46.848199999999999</v>
      </c>
      <c r="AI62" s="23">
        <v>700</v>
      </c>
      <c r="AJ62" s="23">
        <f t="shared" si="25"/>
        <v>350</v>
      </c>
      <c r="AK62" s="23">
        <v>542.5</v>
      </c>
      <c r="AL62" s="23">
        <f t="shared" si="26"/>
        <v>155</v>
      </c>
      <c r="AM62" s="23">
        <f t="shared" si="27"/>
        <v>77.5</v>
      </c>
      <c r="AN62" s="23">
        <v>0</v>
      </c>
      <c r="AO62" s="23">
        <f t="shared" si="28"/>
        <v>0</v>
      </c>
      <c r="AP62" s="23">
        <v>0</v>
      </c>
      <c r="AQ62" s="23" t="e">
        <f t="shared" si="29"/>
        <v>#DIV/0!</v>
      </c>
      <c r="AR62" s="23" t="e">
        <f t="shared" si="30"/>
        <v>#DIV/0!</v>
      </c>
      <c r="AS62" s="23">
        <v>0</v>
      </c>
      <c r="AT62" s="23">
        <f t="shared" si="31"/>
        <v>0</v>
      </c>
      <c r="AU62" s="23">
        <v>0</v>
      </c>
      <c r="AV62" s="23">
        <v>0</v>
      </c>
      <c r="AW62" s="23">
        <f t="shared" si="32"/>
        <v>0</v>
      </c>
      <c r="AX62" s="23">
        <v>0</v>
      </c>
      <c r="AY62" s="23">
        <v>41114.199999999997</v>
      </c>
      <c r="AZ62" s="23">
        <f t="shared" si="33"/>
        <v>20557.099999999999</v>
      </c>
      <c r="BA62" s="23">
        <v>20557.099999999999</v>
      </c>
      <c r="BB62" s="23">
        <v>0</v>
      </c>
      <c r="BC62" s="23">
        <f t="shared" si="34"/>
        <v>0</v>
      </c>
      <c r="BD62" s="23">
        <v>0</v>
      </c>
      <c r="BE62" s="23">
        <v>0</v>
      </c>
      <c r="BF62" s="23">
        <f t="shared" si="35"/>
        <v>0</v>
      </c>
      <c r="BG62" s="23">
        <v>0</v>
      </c>
      <c r="BH62" s="23">
        <v>0</v>
      </c>
      <c r="BI62" s="23">
        <f t="shared" si="36"/>
        <v>0</v>
      </c>
      <c r="BJ62" s="23">
        <v>0</v>
      </c>
      <c r="BK62" s="23">
        <f t="shared" si="68"/>
        <v>1350</v>
      </c>
      <c r="BL62" s="23">
        <f t="shared" si="68"/>
        <v>675</v>
      </c>
      <c r="BM62" s="23">
        <f t="shared" si="68"/>
        <v>1942.4</v>
      </c>
      <c r="BN62" s="23">
        <f t="shared" si="37"/>
        <v>287.762962962963</v>
      </c>
      <c r="BO62" s="23">
        <f t="shared" si="38"/>
        <v>143.8814814814815</v>
      </c>
      <c r="BP62" s="23">
        <v>1000</v>
      </c>
      <c r="BQ62" s="23">
        <f t="shared" si="39"/>
        <v>500</v>
      </c>
      <c r="BR62" s="23">
        <v>1650.8</v>
      </c>
      <c r="BS62" s="23">
        <v>0</v>
      </c>
      <c r="BT62" s="23">
        <f t="shared" si="40"/>
        <v>0</v>
      </c>
      <c r="BU62" s="23">
        <v>0</v>
      </c>
      <c r="BV62" s="23">
        <v>0</v>
      </c>
      <c r="BW62" s="23">
        <f t="shared" si="41"/>
        <v>0</v>
      </c>
      <c r="BX62" s="23">
        <v>0</v>
      </c>
      <c r="BY62" s="23">
        <v>350</v>
      </c>
      <c r="BZ62" s="23">
        <f t="shared" si="42"/>
        <v>175</v>
      </c>
      <c r="CA62" s="23">
        <v>291.60000000000002</v>
      </c>
      <c r="CB62" s="23">
        <v>0</v>
      </c>
      <c r="CC62" s="23">
        <f t="shared" si="43"/>
        <v>0</v>
      </c>
      <c r="CD62" s="23">
        <v>0</v>
      </c>
      <c r="CE62" s="23">
        <v>0</v>
      </c>
      <c r="CF62" s="23">
        <f t="shared" si="44"/>
        <v>0</v>
      </c>
      <c r="CG62" s="23">
        <v>0</v>
      </c>
      <c r="CH62" s="23">
        <v>0</v>
      </c>
      <c r="CI62" s="23">
        <f t="shared" si="45"/>
        <v>0</v>
      </c>
      <c r="CJ62" s="23">
        <v>3.6</v>
      </c>
      <c r="CK62" s="23">
        <v>1500</v>
      </c>
      <c r="CL62" s="23">
        <f t="shared" si="46"/>
        <v>750</v>
      </c>
      <c r="CM62" s="23">
        <v>798.86599999999999</v>
      </c>
      <c r="CN62" s="23">
        <v>1200</v>
      </c>
      <c r="CO62" s="23">
        <f t="shared" si="47"/>
        <v>600</v>
      </c>
      <c r="CP62" s="23">
        <v>706.86599999999999</v>
      </c>
      <c r="CQ62" s="23">
        <f t="shared" si="48"/>
        <v>117.81099999999999</v>
      </c>
      <c r="CR62" s="23">
        <f t="shared" si="49"/>
        <v>58.905499999999996</v>
      </c>
      <c r="CS62" s="23">
        <v>0</v>
      </c>
      <c r="CT62" s="23">
        <f t="shared" si="50"/>
        <v>0</v>
      </c>
      <c r="CU62" s="23">
        <v>37.200000000000003</v>
      </c>
      <c r="CV62" s="23">
        <v>0</v>
      </c>
      <c r="CW62" s="23">
        <f t="shared" si="51"/>
        <v>0</v>
      </c>
      <c r="CX62" s="23">
        <v>200</v>
      </c>
      <c r="CY62" s="23">
        <v>0</v>
      </c>
      <c r="CZ62" s="23">
        <f t="shared" si="52"/>
        <v>0</v>
      </c>
      <c r="DA62" s="23">
        <v>0</v>
      </c>
      <c r="DB62" s="23">
        <v>0</v>
      </c>
      <c r="DC62" s="23">
        <f t="shared" si="53"/>
        <v>0</v>
      </c>
      <c r="DD62" s="23">
        <v>0</v>
      </c>
      <c r="DE62" s="23">
        <v>0</v>
      </c>
      <c r="DF62" s="23">
        <f t="shared" si="69"/>
        <v>56864.2</v>
      </c>
      <c r="DG62" s="23">
        <f t="shared" si="69"/>
        <v>28432.1</v>
      </c>
      <c r="DH62" s="23">
        <f t="shared" si="6"/>
        <v>29219.973699999991</v>
      </c>
      <c r="DI62" s="23">
        <v>0</v>
      </c>
      <c r="DJ62" s="23">
        <f t="shared" si="54"/>
        <v>0</v>
      </c>
      <c r="DK62" s="23">
        <v>0</v>
      </c>
      <c r="DL62" s="23">
        <v>2248.4</v>
      </c>
      <c r="DM62" s="23">
        <f t="shared" si="55"/>
        <v>1124.2</v>
      </c>
      <c r="DN62" s="23">
        <v>0</v>
      </c>
      <c r="DO62" s="23">
        <v>0</v>
      </c>
      <c r="DP62" s="23">
        <f t="shared" si="56"/>
        <v>0</v>
      </c>
      <c r="DQ62" s="23">
        <v>0</v>
      </c>
      <c r="DR62" s="23">
        <v>0</v>
      </c>
      <c r="DS62" s="23">
        <f t="shared" si="57"/>
        <v>0</v>
      </c>
      <c r="DT62" s="23">
        <v>0</v>
      </c>
      <c r="DU62" s="23">
        <v>0</v>
      </c>
      <c r="DV62" s="23">
        <f t="shared" si="58"/>
        <v>0</v>
      </c>
      <c r="DW62" s="23">
        <v>0</v>
      </c>
      <c r="DX62" s="23">
        <v>0</v>
      </c>
      <c r="DY62" s="23">
        <f t="shared" si="59"/>
        <v>0</v>
      </c>
      <c r="DZ62" s="23">
        <v>0</v>
      </c>
      <c r="EA62" s="23">
        <v>0</v>
      </c>
      <c r="EB62" s="23">
        <f t="shared" si="70"/>
        <v>2248.4</v>
      </c>
      <c r="EC62" s="23">
        <f t="shared" si="70"/>
        <v>1124.2</v>
      </c>
      <c r="ED62" s="23">
        <f t="shared" si="8"/>
        <v>0</v>
      </c>
    </row>
    <row r="63" spans="1:134" x14ac:dyDescent="0.3">
      <c r="A63" s="21">
        <v>50</v>
      </c>
      <c r="B63" s="30" t="s">
        <v>216</v>
      </c>
      <c r="C63" s="23">
        <v>1577.373</v>
      </c>
      <c r="D63" s="23">
        <v>11.433999999999999</v>
      </c>
      <c r="E63" s="23">
        <f t="shared" si="66"/>
        <v>15764.499999999998</v>
      </c>
      <c r="F63" s="23">
        <f t="shared" si="66"/>
        <v>7882.2499999999991</v>
      </c>
      <c r="G63" s="23">
        <f t="shared" si="66"/>
        <v>6678.4089999999997</v>
      </c>
      <c r="H63" s="23">
        <f t="shared" si="9"/>
        <v>84.727190840178892</v>
      </c>
      <c r="I63" s="23">
        <f t="shared" si="10"/>
        <v>42.363595420089446</v>
      </c>
      <c r="J63" s="23">
        <f t="shared" si="67"/>
        <v>5840.2</v>
      </c>
      <c r="K63" s="23">
        <f t="shared" si="67"/>
        <v>2920.1</v>
      </c>
      <c r="L63" s="23">
        <f t="shared" si="67"/>
        <v>1716.2090000000001</v>
      </c>
      <c r="M63" s="23">
        <f t="shared" si="11"/>
        <v>58.772268073011205</v>
      </c>
      <c r="N63" s="23">
        <f t="shared" si="12"/>
        <v>29.386134036505602</v>
      </c>
      <c r="O63" s="23">
        <f t="shared" si="2"/>
        <v>1550</v>
      </c>
      <c r="P63" s="23">
        <f t="shared" si="13"/>
        <v>775</v>
      </c>
      <c r="Q63" s="23">
        <f t="shared" si="3"/>
        <v>939.80700000000002</v>
      </c>
      <c r="R63" s="23">
        <f t="shared" si="14"/>
        <v>121.26541935483873</v>
      </c>
      <c r="S63" s="23">
        <f t="shared" si="15"/>
        <v>60.632709677419363</v>
      </c>
      <c r="T63" s="23">
        <v>200</v>
      </c>
      <c r="U63" s="23">
        <f t="shared" si="16"/>
        <v>100</v>
      </c>
      <c r="V63" s="23">
        <v>36.408999999999999</v>
      </c>
      <c r="W63" s="23">
        <f t="shared" si="17"/>
        <v>36.408999999999999</v>
      </c>
      <c r="X63" s="23">
        <f t="shared" si="18"/>
        <v>18.204499999999999</v>
      </c>
      <c r="Y63" s="23">
        <v>1370</v>
      </c>
      <c r="Z63" s="23">
        <f t="shared" si="19"/>
        <v>685</v>
      </c>
      <c r="AA63" s="23">
        <v>323.642</v>
      </c>
      <c r="AB63" s="23">
        <f t="shared" si="20"/>
        <v>47.247007299270074</v>
      </c>
      <c r="AC63" s="23">
        <f t="shared" si="21"/>
        <v>23.623503649635037</v>
      </c>
      <c r="AD63" s="23">
        <v>1350</v>
      </c>
      <c r="AE63" s="23">
        <f t="shared" si="22"/>
        <v>675</v>
      </c>
      <c r="AF63" s="23">
        <v>903.39800000000002</v>
      </c>
      <c r="AG63" s="23">
        <f t="shared" si="23"/>
        <v>133.83674074074074</v>
      </c>
      <c r="AH63" s="23">
        <f t="shared" si="24"/>
        <v>66.918370370370369</v>
      </c>
      <c r="AI63" s="23">
        <v>50</v>
      </c>
      <c r="AJ63" s="23">
        <f t="shared" si="25"/>
        <v>25</v>
      </c>
      <c r="AK63" s="23">
        <v>36</v>
      </c>
      <c r="AL63" s="23">
        <f t="shared" si="26"/>
        <v>144</v>
      </c>
      <c r="AM63" s="23">
        <f t="shared" si="27"/>
        <v>72</v>
      </c>
      <c r="AN63" s="23">
        <v>0</v>
      </c>
      <c r="AO63" s="23">
        <f t="shared" si="28"/>
        <v>0</v>
      </c>
      <c r="AP63" s="23">
        <v>0</v>
      </c>
      <c r="AQ63" s="23" t="e">
        <f t="shared" si="29"/>
        <v>#DIV/0!</v>
      </c>
      <c r="AR63" s="23" t="e">
        <f t="shared" si="30"/>
        <v>#DIV/0!</v>
      </c>
      <c r="AS63" s="23">
        <v>0</v>
      </c>
      <c r="AT63" s="23">
        <f t="shared" si="31"/>
        <v>0</v>
      </c>
      <c r="AU63" s="23">
        <v>0</v>
      </c>
      <c r="AV63" s="23">
        <v>0</v>
      </c>
      <c r="AW63" s="23">
        <f t="shared" si="32"/>
        <v>0</v>
      </c>
      <c r="AX63" s="23">
        <v>0</v>
      </c>
      <c r="AY63" s="23">
        <v>9924.2999999999993</v>
      </c>
      <c r="AZ63" s="23">
        <f t="shared" si="33"/>
        <v>4962.1499999999996</v>
      </c>
      <c r="BA63" s="23">
        <v>4962.2</v>
      </c>
      <c r="BB63" s="23">
        <v>0</v>
      </c>
      <c r="BC63" s="23">
        <f t="shared" si="34"/>
        <v>0</v>
      </c>
      <c r="BD63" s="23">
        <v>0</v>
      </c>
      <c r="BE63" s="23">
        <v>0</v>
      </c>
      <c r="BF63" s="23">
        <f t="shared" si="35"/>
        <v>0</v>
      </c>
      <c r="BG63" s="23">
        <v>0</v>
      </c>
      <c r="BH63" s="23">
        <v>0</v>
      </c>
      <c r="BI63" s="23">
        <f t="shared" si="36"/>
        <v>0</v>
      </c>
      <c r="BJ63" s="23">
        <v>0</v>
      </c>
      <c r="BK63" s="23">
        <f t="shared" si="68"/>
        <v>2294.4</v>
      </c>
      <c r="BL63" s="23">
        <f t="shared" si="68"/>
        <v>1147.2</v>
      </c>
      <c r="BM63" s="23">
        <f t="shared" si="68"/>
        <v>304.8</v>
      </c>
      <c r="BN63" s="23">
        <f t="shared" si="37"/>
        <v>26.569037656903767</v>
      </c>
      <c r="BO63" s="23">
        <f t="shared" si="38"/>
        <v>13.284518828451883</v>
      </c>
      <c r="BP63" s="23">
        <v>512</v>
      </c>
      <c r="BQ63" s="23">
        <f t="shared" si="39"/>
        <v>256</v>
      </c>
      <c r="BR63" s="23">
        <v>304.8</v>
      </c>
      <c r="BS63" s="23">
        <v>1782.4</v>
      </c>
      <c r="BT63" s="23">
        <f t="shared" si="40"/>
        <v>891.2</v>
      </c>
      <c r="BU63" s="23">
        <v>0</v>
      </c>
      <c r="BV63" s="23">
        <v>0</v>
      </c>
      <c r="BW63" s="23">
        <f t="shared" si="41"/>
        <v>0</v>
      </c>
      <c r="BX63" s="23">
        <v>0</v>
      </c>
      <c r="BY63" s="23">
        <v>0</v>
      </c>
      <c r="BZ63" s="23">
        <f t="shared" si="42"/>
        <v>0</v>
      </c>
      <c r="CA63" s="23">
        <v>0</v>
      </c>
      <c r="CB63" s="23">
        <v>0</v>
      </c>
      <c r="CC63" s="23">
        <f t="shared" si="43"/>
        <v>0</v>
      </c>
      <c r="CD63" s="23">
        <v>0</v>
      </c>
      <c r="CE63" s="23">
        <v>0</v>
      </c>
      <c r="CF63" s="23">
        <f t="shared" si="44"/>
        <v>0</v>
      </c>
      <c r="CG63" s="23">
        <v>0</v>
      </c>
      <c r="CH63" s="23">
        <v>0</v>
      </c>
      <c r="CI63" s="23">
        <f t="shared" si="45"/>
        <v>0</v>
      </c>
      <c r="CJ63" s="23">
        <v>0</v>
      </c>
      <c r="CK63" s="23">
        <v>475</v>
      </c>
      <c r="CL63" s="23">
        <f t="shared" si="46"/>
        <v>237.5</v>
      </c>
      <c r="CM63" s="23">
        <v>61.56</v>
      </c>
      <c r="CN63" s="23">
        <v>475</v>
      </c>
      <c r="CO63" s="23">
        <f t="shared" si="47"/>
        <v>237.5</v>
      </c>
      <c r="CP63" s="23">
        <v>61.56</v>
      </c>
      <c r="CQ63" s="23">
        <f t="shared" si="48"/>
        <v>25.919999999999998</v>
      </c>
      <c r="CR63" s="23">
        <f t="shared" si="49"/>
        <v>12.959999999999999</v>
      </c>
      <c r="CS63" s="23">
        <v>0</v>
      </c>
      <c r="CT63" s="23">
        <f t="shared" si="50"/>
        <v>0</v>
      </c>
      <c r="CU63" s="23">
        <v>0</v>
      </c>
      <c r="CV63" s="23">
        <v>0</v>
      </c>
      <c r="CW63" s="23">
        <f t="shared" si="51"/>
        <v>0</v>
      </c>
      <c r="CX63" s="23">
        <v>0</v>
      </c>
      <c r="CY63" s="23">
        <v>0</v>
      </c>
      <c r="CZ63" s="23">
        <f t="shared" si="52"/>
        <v>0</v>
      </c>
      <c r="DA63" s="23">
        <v>0</v>
      </c>
      <c r="DB63" s="23">
        <v>100.8</v>
      </c>
      <c r="DC63" s="23">
        <f t="shared" si="53"/>
        <v>50.4</v>
      </c>
      <c r="DD63" s="23">
        <v>50.4</v>
      </c>
      <c r="DE63" s="23">
        <v>0</v>
      </c>
      <c r="DF63" s="23">
        <f t="shared" si="69"/>
        <v>15764.499999999998</v>
      </c>
      <c r="DG63" s="23">
        <f t="shared" si="69"/>
        <v>7882.2499999999991</v>
      </c>
      <c r="DH63" s="23">
        <f t="shared" si="6"/>
        <v>6678.4089999999997</v>
      </c>
      <c r="DI63" s="23">
        <v>0</v>
      </c>
      <c r="DJ63" s="23">
        <f t="shared" si="54"/>
        <v>0</v>
      </c>
      <c r="DK63" s="23">
        <v>0</v>
      </c>
      <c r="DL63" s="23">
        <v>0</v>
      </c>
      <c r="DM63" s="23">
        <f t="shared" si="55"/>
        <v>0</v>
      </c>
      <c r="DN63" s="23">
        <v>0</v>
      </c>
      <c r="DO63" s="23">
        <v>0</v>
      </c>
      <c r="DP63" s="23">
        <f t="shared" si="56"/>
        <v>0</v>
      </c>
      <c r="DQ63" s="23">
        <v>0</v>
      </c>
      <c r="DR63" s="23">
        <v>0</v>
      </c>
      <c r="DS63" s="23">
        <f t="shared" si="57"/>
        <v>0</v>
      </c>
      <c r="DT63" s="23">
        <v>0</v>
      </c>
      <c r="DU63" s="23">
        <v>0</v>
      </c>
      <c r="DV63" s="23">
        <f t="shared" si="58"/>
        <v>0</v>
      </c>
      <c r="DW63" s="23">
        <v>0</v>
      </c>
      <c r="DX63" s="23">
        <v>0</v>
      </c>
      <c r="DY63" s="23">
        <f t="shared" si="59"/>
        <v>0</v>
      </c>
      <c r="DZ63" s="23">
        <v>0</v>
      </c>
      <c r="EA63" s="23">
        <v>0</v>
      </c>
      <c r="EB63" s="23">
        <f t="shared" si="70"/>
        <v>0</v>
      </c>
      <c r="EC63" s="23">
        <f t="shared" si="70"/>
        <v>0</v>
      </c>
      <c r="ED63" s="23">
        <f t="shared" si="8"/>
        <v>0</v>
      </c>
    </row>
    <row r="64" spans="1:134" x14ac:dyDescent="0.3">
      <c r="A64" s="21">
        <v>51</v>
      </c>
      <c r="B64" s="32" t="s">
        <v>217</v>
      </c>
      <c r="C64" s="23">
        <v>5027.4210999999996</v>
      </c>
      <c r="D64" s="23">
        <v>12443.9728</v>
      </c>
      <c r="E64" s="23">
        <f t="shared" si="66"/>
        <v>57764.770000000004</v>
      </c>
      <c r="F64" s="23">
        <f t="shared" si="66"/>
        <v>28882.385000000002</v>
      </c>
      <c r="G64" s="23">
        <f t="shared" si="66"/>
        <v>30078.9097</v>
      </c>
      <c r="H64" s="23">
        <f t="shared" si="9"/>
        <v>104.14274894542122</v>
      </c>
      <c r="I64" s="23">
        <f t="shared" si="10"/>
        <v>52.071374472710609</v>
      </c>
      <c r="J64" s="23">
        <f t="shared" si="67"/>
        <v>12286.8</v>
      </c>
      <c r="K64" s="23">
        <f t="shared" si="67"/>
        <v>6143.4</v>
      </c>
      <c r="L64" s="23">
        <f t="shared" si="67"/>
        <v>7414.8097000000007</v>
      </c>
      <c r="M64" s="23">
        <f t="shared" si="11"/>
        <v>120.69553830126642</v>
      </c>
      <c r="N64" s="23">
        <f t="shared" si="12"/>
        <v>60.347769150633212</v>
      </c>
      <c r="O64" s="23">
        <f t="shared" si="2"/>
        <v>6024.4</v>
      </c>
      <c r="P64" s="23">
        <f t="shared" si="13"/>
        <v>3012.2</v>
      </c>
      <c r="Q64" s="23">
        <f t="shared" si="3"/>
        <v>6137.0910000000003</v>
      </c>
      <c r="R64" s="23">
        <f t="shared" si="14"/>
        <v>203.74115264590665</v>
      </c>
      <c r="S64" s="23">
        <f t="shared" si="15"/>
        <v>101.87057632295333</v>
      </c>
      <c r="T64" s="23">
        <v>328.4</v>
      </c>
      <c r="U64" s="23">
        <f t="shared" si="16"/>
        <v>164.2</v>
      </c>
      <c r="V64" s="23">
        <v>154.589</v>
      </c>
      <c r="W64" s="23">
        <f t="shared" si="17"/>
        <v>94.146772228989036</v>
      </c>
      <c r="X64" s="23">
        <f t="shared" si="18"/>
        <v>47.073386114494518</v>
      </c>
      <c r="Y64" s="23">
        <v>4992.3999999999996</v>
      </c>
      <c r="Z64" s="23">
        <f t="shared" si="19"/>
        <v>2496.1999999999998</v>
      </c>
      <c r="AA64" s="23">
        <v>457.96870000000001</v>
      </c>
      <c r="AB64" s="23">
        <f t="shared" si="20"/>
        <v>18.346634885025239</v>
      </c>
      <c r="AC64" s="23">
        <f t="shared" si="21"/>
        <v>9.1733174425126194</v>
      </c>
      <c r="AD64" s="23">
        <v>5696</v>
      </c>
      <c r="AE64" s="23">
        <f t="shared" si="22"/>
        <v>2848</v>
      </c>
      <c r="AF64" s="23">
        <v>5982.5020000000004</v>
      </c>
      <c r="AG64" s="23">
        <f t="shared" si="23"/>
        <v>210.05976123595508</v>
      </c>
      <c r="AH64" s="23">
        <f t="shared" si="24"/>
        <v>105.02988061797754</v>
      </c>
      <c r="AI64" s="23">
        <v>50</v>
      </c>
      <c r="AJ64" s="23">
        <f t="shared" si="25"/>
        <v>25</v>
      </c>
      <c r="AK64" s="23">
        <v>65</v>
      </c>
      <c r="AL64" s="23">
        <f t="shared" si="26"/>
        <v>260</v>
      </c>
      <c r="AM64" s="23">
        <f t="shared" si="27"/>
        <v>130</v>
      </c>
      <c r="AN64" s="23">
        <v>0</v>
      </c>
      <c r="AO64" s="23">
        <f t="shared" si="28"/>
        <v>0</v>
      </c>
      <c r="AP64" s="23">
        <v>0</v>
      </c>
      <c r="AQ64" s="23" t="e">
        <f t="shared" si="29"/>
        <v>#DIV/0!</v>
      </c>
      <c r="AR64" s="23" t="e">
        <f t="shared" si="30"/>
        <v>#DIV/0!</v>
      </c>
      <c r="AS64" s="23">
        <v>0</v>
      </c>
      <c r="AT64" s="23">
        <f t="shared" si="31"/>
        <v>0</v>
      </c>
      <c r="AU64" s="23">
        <v>0</v>
      </c>
      <c r="AV64" s="23">
        <v>0</v>
      </c>
      <c r="AW64" s="23">
        <f t="shared" si="32"/>
        <v>0</v>
      </c>
      <c r="AX64" s="23">
        <v>0</v>
      </c>
      <c r="AY64" s="23">
        <v>45328.2</v>
      </c>
      <c r="AZ64" s="23">
        <f t="shared" si="33"/>
        <v>22664.1</v>
      </c>
      <c r="BA64" s="23">
        <v>22664.1</v>
      </c>
      <c r="BB64" s="23">
        <v>0</v>
      </c>
      <c r="BC64" s="23">
        <f t="shared" si="34"/>
        <v>0</v>
      </c>
      <c r="BD64" s="23">
        <v>0</v>
      </c>
      <c r="BE64" s="23">
        <v>0</v>
      </c>
      <c r="BF64" s="23">
        <f t="shared" si="35"/>
        <v>0</v>
      </c>
      <c r="BG64" s="23">
        <v>0</v>
      </c>
      <c r="BH64" s="23">
        <v>0</v>
      </c>
      <c r="BI64" s="23">
        <f t="shared" si="36"/>
        <v>0</v>
      </c>
      <c r="BJ64" s="23">
        <v>0</v>
      </c>
      <c r="BK64" s="23">
        <f t="shared" si="68"/>
        <v>700</v>
      </c>
      <c r="BL64" s="23">
        <f t="shared" si="68"/>
        <v>350</v>
      </c>
      <c r="BM64" s="23">
        <f t="shared" si="68"/>
        <v>247.65</v>
      </c>
      <c r="BN64" s="23">
        <f t="shared" si="37"/>
        <v>70.757142857142867</v>
      </c>
      <c r="BO64" s="23">
        <f t="shared" si="38"/>
        <v>35.378571428571433</v>
      </c>
      <c r="BP64" s="23">
        <v>700</v>
      </c>
      <c r="BQ64" s="23">
        <f t="shared" si="39"/>
        <v>350</v>
      </c>
      <c r="BR64" s="23">
        <v>247.65</v>
      </c>
      <c r="BS64" s="23">
        <v>0</v>
      </c>
      <c r="BT64" s="23">
        <f t="shared" si="40"/>
        <v>0</v>
      </c>
      <c r="BU64" s="23">
        <v>0</v>
      </c>
      <c r="BV64" s="23">
        <v>0</v>
      </c>
      <c r="BW64" s="23">
        <f t="shared" si="41"/>
        <v>0</v>
      </c>
      <c r="BX64" s="23">
        <v>0</v>
      </c>
      <c r="BY64" s="23">
        <v>0</v>
      </c>
      <c r="BZ64" s="23">
        <f t="shared" si="42"/>
        <v>0</v>
      </c>
      <c r="CA64" s="23">
        <v>0</v>
      </c>
      <c r="CB64" s="23">
        <v>0</v>
      </c>
      <c r="CC64" s="23">
        <f t="shared" si="43"/>
        <v>0</v>
      </c>
      <c r="CD64" s="23">
        <v>0</v>
      </c>
      <c r="CE64" s="23">
        <v>0</v>
      </c>
      <c r="CF64" s="23">
        <f t="shared" si="44"/>
        <v>0</v>
      </c>
      <c r="CG64" s="23">
        <v>0</v>
      </c>
      <c r="CH64" s="23">
        <v>0</v>
      </c>
      <c r="CI64" s="23">
        <f t="shared" si="45"/>
        <v>0</v>
      </c>
      <c r="CJ64" s="23">
        <v>0</v>
      </c>
      <c r="CK64" s="23">
        <v>0</v>
      </c>
      <c r="CL64" s="23">
        <f t="shared" si="46"/>
        <v>0</v>
      </c>
      <c r="CM64" s="23">
        <v>0</v>
      </c>
      <c r="CN64" s="23">
        <v>0</v>
      </c>
      <c r="CO64" s="23">
        <f t="shared" si="47"/>
        <v>0</v>
      </c>
      <c r="CP64" s="23">
        <v>0</v>
      </c>
      <c r="CQ64" s="23" t="e">
        <f t="shared" si="48"/>
        <v>#DIV/0!</v>
      </c>
      <c r="CR64" s="23" t="e">
        <f t="shared" si="49"/>
        <v>#DIV/0!</v>
      </c>
      <c r="CS64" s="23">
        <v>0</v>
      </c>
      <c r="CT64" s="23">
        <f t="shared" si="50"/>
        <v>0</v>
      </c>
      <c r="CU64" s="23">
        <v>0</v>
      </c>
      <c r="CV64" s="23">
        <v>0</v>
      </c>
      <c r="CW64" s="23">
        <f t="shared" si="51"/>
        <v>0</v>
      </c>
      <c r="CX64" s="23">
        <v>0</v>
      </c>
      <c r="CY64" s="23">
        <v>0</v>
      </c>
      <c r="CZ64" s="23">
        <f t="shared" si="52"/>
        <v>0</v>
      </c>
      <c r="DA64" s="23">
        <v>0</v>
      </c>
      <c r="DB64" s="23">
        <v>520</v>
      </c>
      <c r="DC64" s="23">
        <f t="shared" si="53"/>
        <v>260</v>
      </c>
      <c r="DD64" s="23">
        <v>507.1</v>
      </c>
      <c r="DE64" s="23">
        <v>0</v>
      </c>
      <c r="DF64" s="23">
        <f t="shared" si="69"/>
        <v>57615</v>
      </c>
      <c r="DG64" s="23">
        <f t="shared" si="69"/>
        <v>28807.5</v>
      </c>
      <c r="DH64" s="23">
        <f t="shared" si="6"/>
        <v>30078.9097</v>
      </c>
      <c r="DI64" s="23">
        <v>0</v>
      </c>
      <c r="DJ64" s="23">
        <f t="shared" si="54"/>
        <v>0</v>
      </c>
      <c r="DK64" s="23">
        <v>0</v>
      </c>
      <c r="DL64" s="23">
        <v>149.77000000000001</v>
      </c>
      <c r="DM64" s="23">
        <f t="shared" si="55"/>
        <v>74.885000000000005</v>
      </c>
      <c r="DN64" s="23">
        <v>0</v>
      </c>
      <c r="DO64" s="23">
        <v>0</v>
      </c>
      <c r="DP64" s="23">
        <f t="shared" si="56"/>
        <v>0</v>
      </c>
      <c r="DQ64" s="23">
        <v>0</v>
      </c>
      <c r="DR64" s="23">
        <v>0</v>
      </c>
      <c r="DS64" s="23">
        <f t="shared" si="57"/>
        <v>0</v>
      </c>
      <c r="DT64" s="23">
        <v>0</v>
      </c>
      <c r="DU64" s="23">
        <v>0</v>
      </c>
      <c r="DV64" s="23">
        <f t="shared" si="58"/>
        <v>0</v>
      </c>
      <c r="DW64" s="23">
        <v>0</v>
      </c>
      <c r="DX64" s="23">
        <v>11500</v>
      </c>
      <c r="DY64" s="23">
        <f t="shared" si="59"/>
        <v>5750</v>
      </c>
      <c r="DZ64" s="23">
        <v>0</v>
      </c>
      <c r="EA64" s="23">
        <v>0</v>
      </c>
      <c r="EB64" s="23">
        <f t="shared" si="70"/>
        <v>11649.77</v>
      </c>
      <c r="EC64" s="23">
        <f t="shared" si="70"/>
        <v>5824.8850000000002</v>
      </c>
      <c r="ED64" s="23">
        <f t="shared" si="8"/>
        <v>0</v>
      </c>
    </row>
    <row r="65" spans="1:134" x14ac:dyDescent="0.3">
      <c r="A65" s="21">
        <v>52</v>
      </c>
      <c r="B65" s="32" t="s">
        <v>218</v>
      </c>
      <c r="C65" s="23">
        <v>77.671700000000001</v>
      </c>
      <c r="D65" s="23">
        <v>4584.8307000000004</v>
      </c>
      <c r="E65" s="23">
        <f t="shared" si="66"/>
        <v>78926.7</v>
      </c>
      <c r="F65" s="23">
        <f t="shared" si="66"/>
        <v>39463.35</v>
      </c>
      <c r="G65" s="23">
        <f t="shared" si="66"/>
        <v>33687.876200000006</v>
      </c>
      <c r="H65" s="23">
        <f t="shared" si="9"/>
        <v>85.364968255355933</v>
      </c>
      <c r="I65" s="23">
        <f t="shared" si="10"/>
        <v>42.682484127677967</v>
      </c>
      <c r="J65" s="23">
        <f t="shared" si="67"/>
        <v>20617</v>
      </c>
      <c r="K65" s="23">
        <f t="shared" si="67"/>
        <v>10308.5</v>
      </c>
      <c r="L65" s="23">
        <f t="shared" si="67"/>
        <v>4538.6761999999999</v>
      </c>
      <c r="M65" s="23">
        <f t="shared" si="11"/>
        <v>44.028483290488431</v>
      </c>
      <c r="N65" s="23">
        <f t="shared" si="12"/>
        <v>22.014241645244216</v>
      </c>
      <c r="O65" s="23">
        <f t="shared" si="2"/>
        <v>9656</v>
      </c>
      <c r="P65" s="23">
        <f t="shared" si="13"/>
        <v>4828</v>
      </c>
      <c r="Q65" s="23">
        <f t="shared" si="3"/>
        <v>2988.2449999999999</v>
      </c>
      <c r="R65" s="23">
        <f t="shared" si="14"/>
        <v>61.89405550952776</v>
      </c>
      <c r="S65" s="23">
        <f t="shared" si="15"/>
        <v>30.94702775476388</v>
      </c>
      <c r="T65" s="23">
        <v>0</v>
      </c>
      <c r="U65" s="23">
        <f t="shared" si="16"/>
        <v>0</v>
      </c>
      <c r="V65" s="23">
        <v>13.363</v>
      </c>
      <c r="W65" s="23" t="e">
        <f t="shared" si="17"/>
        <v>#DIV/0!</v>
      </c>
      <c r="X65" s="23" t="e">
        <f t="shared" si="18"/>
        <v>#DIV/0!</v>
      </c>
      <c r="Y65" s="23">
        <v>7361</v>
      </c>
      <c r="Z65" s="23">
        <f t="shared" si="19"/>
        <v>3680.5</v>
      </c>
      <c r="AA65" s="23">
        <v>671.97739999999999</v>
      </c>
      <c r="AB65" s="23">
        <f t="shared" si="20"/>
        <v>18.257774758864283</v>
      </c>
      <c r="AC65" s="23">
        <f t="shared" si="21"/>
        <v>9.1288873794321415</v>
      </c>
      <c r="AD65" s="23">
        <v>9656</v>
      </c>
      <c r="AE65" s="23">
        <f t="shared" si="22"/>
        <v>4828</v>
      </c>
      <c r="AF65" s="23">
        <v>2974.8820000000001</v>
      </c>
      <c r="AG65" s="23">
        <f t="shared" si="23"/>
        <v>61.617274233637119</v>
      </c>
      <c r="AH65" s="23">
        <f t="shared" si="24"/>
        <v>30.808637116818559</v>
      </c>
      <c r="AI65" s="23">
        <v>300</v>
      </c>
      <c r="AJ65" s="23">
        <f t="shared" si="25"/>
        <v>150</v>
      </c>
      <c r="AK65" s="23">
        <v>0</v>
      </c>
      <c r="AL65" s="23">
        <f t="shared" si="26"/>
        <v>0</v>
      </c>
      <c r="AM65" s="23">
        <f t="shared" si="27"/>
        <v>0</v>
      </c>
      <c r="AN65" s="23">
        <v>0</v>
      </c>
      <c r="AO65" s="23">
        <f t="shared" si="28"/>
        <v>0</v>
      </c>
      <c r="AP65" s="23">
        <v>0</v>
      </c>
      <c r="AQ65" s="23" t="e">
        <f t="shared" si="29"/>
        <v>#DIV/0!</v>
      </c>
      <c r="AR65" s="23" t="e">
        <f t="shared" si="30"/>
        <v>#DIV/0!</v>
      </c>
      <c r="AS65" s="23">
        <v>0</v>
      </c>
      <c r="AT65" s="23">
        <f t="shared" si="31"/>
        <v>0</v>
      </c>
      <c r="AU65" s="23">
        <v>0</v>
      </c>
      <c r="AV65" s="23">
        <v>0</v>
      </c>
      <c r="AW65" s="23">
        <f t="shared" si="32"/>
        <v>0</v>
      </c>
      <c r="AX65" s="23">
        <v>0</v>
      </c>
      <c r="AY65" s="23">
        <v>58298.400000000001</v>
      </c>
      <c r="AZ65" s="23">
        <f t="shared" si="33"/>
        <v>29149.200000000001</v>
      </c>
      <c r="BA65" s="23">
        <v>29149.200000000001</v>
      </c>
      <c r="BB65" s="23">
        <v>0</v>
      </c>
      <c r="BC65" s="23">
        <f t="shared" si="34"/>
        <v>0</v>
      </c>
      <c r="BD65" s="23">
        <v>0</v>
      </c>
      <c r="BE65" s="23">
        <v>0</v>
      </c>
      <c r="BF65" s="23">
        <f t="shared" si="35"/>
        <v>0</v>
      </c>
      <c r="BG65" s="23">
        <v>0</v>
      </c>
      <c r="BH65" s="23">
        <v>0</v>
      </c>
      <c r="BI65" s="23">
        <f t="shared" si="36"/>
        <v>0</v>
      </c>
      <c r="BJ65" s="23">
        <v>0</v>
      </c>
      <c r="BK65" s="23">
        <f t="shared" si="68"/>
        <v>900</v>
      </c>
      <c r="BL65" s="23">
        <f t="shared" si="68"/>
        <v>450</v>
      </c>
      <c r="BM65" s="23">
        <f t="shared" si="68"/>
        <v>466.31</v>
      </c>
      <c r="BN65" s="23">
        <f t="shared" si="37"/>
        <v>103.62444444444445</v>
      </c>
      <c r="BO65" s="23">
        <f t="shared" si="38"/>
        <v>51.812222222222225</v>
      </c>
      <c r="BP65" s="23">
        <v>900</v>
      </c>
      <c r="BQ65" s="23">
        <f t="shared" si="39"/>
        <v>450</v>
      </c>
      <c r="BR65" s="23">
        <v>16.309999999999999</v>
      </c>
      <c r="BS65" s="23">
        <v>0</v>
      </c>
      <c r="BT65" s="23">
        <f t="shared" si="40"/>
        <v>0</v>
      </c>
      <c r="BU65" s="23">
        <v>0</v>
      </c>
      <c r="BV65" s="23">
        <v>0</v>
      </c>
      <c r="BW65" s="23">
        <f t="shared" si="41"/>
        <v>0</v>
      </c>
      <c r="BX65" s="23">
        <v>0</v>
      </c>
      <c r="BY65" s="23">
        <v>0</v>
      </c>
      <c r="BZ65" s="23">
        <f t="shared" si="42"/>
        <v>0</v>
      </c>
      <c r="CA65" s="23">
        <v>450</v>
      </c>
      <c r="CB65" s="23">
        <v>0</v>
      </c>
      <c r="CC65" s="23">
        <f t="shared" si="43"/>
        <v>0</v>
      </c>
      <c r="CD65" s="23">
        <v>0</v>
      </c>
      <c r="CE65" s="23">
        <v>0</v>
      </c>
      <c r="CF65" s="23">
        <f t="shared" si="44"/>
        <v>0</v>
      </c>
      <c r="CG65" s="23">
        <v>0</v>
      </c>
      <c r="CH65" s="23">
        <v>0</v>
      </c>
      <c r="CI65" s="23">
        <f t="shared" si="45"/>
        <v>0</v>
      </c>
      <c r="CJ65" s="23">
        <v>0</v>
      </c>
      <c r="CK65" s="23">
        <v>2400</v>
      </c>
      <c r="CL65" s="23">
        <f t="shared" si="46"/>
        <v>1200</v>
      </c>
      <c r="CM65" s="23">
        <v>79.816999999999993</v>
      </c>
      <c r="CN65" s="23">
        <v>2400</v>
      </c>
      <c r="CO65" s="23">
        <f t="shared" si="47"/>
        <v>1200</v>
      </c>
      <c r="CP65" s="23">
        <v>11.817</v>
      </c>
      <c r="CQ65" s="23">
        <f t="shared" si="48"/>
        <v>0.98475000000000001</v>
      </c>
      <c r="CR65" s="23">
        <f t="shared" si="49"/>
        <v>0.49237500000000001</v>
      </c>
      <c r="CS65" s="23">
        <v>0</v>
      </c>
      <c r="CT65" s="23">
        <f t="shared" si="50"/>
        <v>0</v>
      </c>
      <c r="CU65" s="23">
        <v>0</v>
      </c>
      <c r="CV65" s="23">
        <v>0</v>
      </c>
      <c r="CW65" s="23">
        <f t="shared" si="51"/>
        <v>0</v>
      </c>
      <c r="CX65" s="23">
        <v>0</v>
      </c>
      <c r="CY65" s="23">
        <v>0</v>
      </c>
      <c r="CZ65" s="23">
        <f t="shared" si="52"/>
        <v>0</v>
      </c>
      <c r="DA65" s="23">
        <v>0</v>
      </c>
      <c r="DB65" s="23">
        <v>0</v>
      </c>
      <c r="DC65" s="23">
        <f t="shared" si="53"/>
        <v>0</v>
      </c>
      <c r="DD65" s="23">
        <v>332.32679999999999</v>
      </c>
      <c r="DE65" s="23">
        <v>0</v>
      </c>
      <c r="DF65" s="23">
        <f t="shared" si="69"/>
        <v>78915.399999999994</v>
      </c>
      <c r="DG65" s="23">
        <f t="shared" si="69"/>
        <v>39457.699999999997</v>
      </c>
      <c r="DH65" s="23">
        <f t="shared" si="6"/>
        <v>33687.876200000006</v>
      </c>
      <c r="DI65" s="23">
        <v>0</v>
      </c>
      <c r="DJ65" s="23">
        <f t="shared" si="54"/>
        <v>0</v>
      </c>
      <c r="DK65" s="23">
        <v>0</v>
      </c>
      <c r="DL65" s="23">
        <v>11.3</v>
      </c>
      <c r="DM65" s="23">
        <f t="shared" si="55"/>
        <v>5.65</v>
      </c>
      <c r="DN65" s="23">
        <v>0</v>
      </c>
      <c r="DO65" s="23">
        <v>0</v>
      </c>
      <c r="DP65" s="23">
        <f t="shared" si="56"/>
        <v>0</v>
      </c>
      <c r="DQ65" s="23">
        <v>0</v>
      </c>
      <c r="DR65" s="23">
        <v>0</v>
      </c>
      <c r="DS65" s="23">
        <f t="shared" si="57"/>
        <v>0</v>
      </c>
      <c r="DT65" s="23">
        <v>0</v>
      </c>
      <c r="DU65" s="23">
        <v>0</v>
      </c>
      <c r="DV65" s="23">
        <f t="shared" si="58"/>
        <v>0</v>
      </c>
      <c r="DW65" s="23">
        <v>0</v>
      </c>
      <c r="DX65" s="23">
        <v>0</v>
      </c>
      <c r="DY65" s="23">
        <f t="shared" si="59"/>
        <v>0</v>
      </c>
      <c r="DZ65" s="23">
        <v>0</v>
      </c>
      <c r="EA65" s="23">
        <v>0</v>
      </c>
      <c r="EB65" s="23">
        <f t="shared" si="70"/>
        <v>11.3</v>
      </c>
      <c r="EC65" s="23">
        <f t="shared" si="70"/>
        <v>5.65</v>
      </c>
      <c r="ED65" s="23">
        <f t="shared" si="8"/>
        <v>0</v>
      </c>
    </row>
    <row r="66" spans="1:134" x14ac:dyDescent="0.3">
      <c r="A66" s="21">
        <v>53</v>
      </c>
      <c r="B66" s="30" t="s">
        <v>219</v>
      </c>
      <c r="C66" s="23">
        <v>277.29300000000001</v>
      </c>
      <c r="D66" s="23">
        <v>30.068000000000001</v>
      </c>
      <c r="E66" s="23">
        <f t="shared" si="66"/>
        <v>10024.1</v>
      </c>
      <c r="F66" s="23">
        <f t="shared" si="66"/>
        <v>5012.05</v>
      </c>
      <c r="G66" s="23">
        <f t="shared" si="66"/>
        <v>3247.5170000000003</v>
      </c>
      <c r="H66" s="23">
        <f t="shared" si="9"/>
        <v>64.794186011711773</v>
      </c>
      <c r="I66" s="23">
        <f t="shared" si="10"/>
        <v>32.397093005855886</v>
      </c>
      <c r="J66" s="23">
        <f t="shared" si="67"/>
        <v>5012.1000000000004</v>
      </c>
      <c r="K66" s="23">
        <f t="shared" si="67"/>
        <v>2506.0500000000002</v>
      </c>
      <c r="L66" s="23">
        <f t="shared" si="67"/>
        <v>741.51700000000005</v>
      </c>
      <c r="M66" s="23">
        <f t="shared" si="11"/>
        <v>29.589074439855551</v>
      </c>
      <c r="N66" s="23">
        <f t="shared" si="12"/>
        <v>14.794537219927776</v>
      </c>
      <c r="O66" s="23">
        <f t="shared" si="2"/>
        <v>580.5</v>
      </c>
      <c r="P66" s="23">
        <f t="shared" si="13"/>
        <v>290.25</v>
      </c>
      <c r="Q66" s="23">
        <f t="shared" si="3"/>
        <v>76.617999999999995</v>
      </c>
      <c r="R66" s="23">
        <f t="shared" si="14"/>
        <v>26.397243755383286</v>
      </c>
      <c r="S66" s="23">
        <f t="shared" si="15"/>
        <v>13.198621877691643</v>
      </c>
      <c r="T66" s="23">
        <v>0.2</v>
      </c>
      <c r="U66" s="23">
        <f t="shared" si="16"/>
        <v>0.1</v>
      </c>
      <c r="V66" s="23">
        <v>5.3999999999999999E-2</v>
      </c>
      <c r="W66" s="23">
        <f t="shared" si="17"/>
        <v>53.999999999999993</v>
      </c>
      <c r="X66" s="23">
        <f t="shared" si="18"/>
        <v>26.999999999999996</v>
      </c>
      <c r="Y66" s="23">
        <v>3000</v>
      </c>
      <c r="Z66" s="23">
        <f t="shared" si="19"/>
        <v>1500</v>
      </c>
      <c r="AA66" s="23">
        <v>254.59899999999999</v>
      </c>
      <c r="AB66" s="23">
        <f t="shared" si="20"/>
        <v>16.973266666666667</v>
      </c>
      <c r="AC66" s="23">
        <f t="shared" si="21"/>
        <v>8.4866333333333337</v>
      </c>
      <c r="AD66" s="23">
        <v>580.29999999999995</v>
      </c>
      <c r="AE66" s="23">
        <f t="shared" si="22"/>
        <v>290.14999999999998</v>
      </c>
      <c r="AF66" s="23">
        <v>76.563999999999993</v>
      </c>
      <c r="AG66" s="23">
        <f t="shared" si="23"/>
        <v>26.387730484232293</v>
      </c>
      <c r="AH66" s="23">
        <f t="shared" si="24"/>
        <v>13.193865242116146</v>
      </c>
      <c r="AI66" s="23">
        <v>25</v>
      </c>
      <c r="AJ66" s="23">
        <f t="shared" si="25"/>
        <v>12.5</v>
      </c>
      <c r="AK66" s="23">
        <v>30</v>
      </c>
      <c r="AL66" s="23">
        <f t="shared" si="26"/>
        <v>240</v>
      </c>
      <c r="AM66" s="23">
        <f t="shared" si="27"/>
        <v>120</v>
      </c>
      <c r="AN66" s="23">
        <v>0</v>
      </c>
      <c r="AO66" s="23">
        <f t="shared" si="28"/>
        <v>0</v>
      </c>
      <c r="AP66" s="23">
        <v>0</v>
      </c>
      <c r="AQ66" s="23" t="e">
        <f t="shared" si="29"/>
        <v>#DIV/0!</v>
      </c>
      <c r="AR66" s="23" t="e">
        <f t="shared" si="30"/>
        <v>#DIV/0!</v>
      </c>
      <c r="AS66" s="23">
        <v>0</v>
      </c>
      <c r="AT66" s="23">
        <f t="shared" si="31"/>
        <v>0</v>
      </c>
      <c r="AU66" s="23">
        <v>0</v>
      </c>
      <c r="AV66" s="23">
        <v>0</v>
      </c>
      <c r="AW66" s="23">
        <f t="shared" si="32"/>
        <v>0</v>
      </c>
      <c r="AX66" s="23">
        <v>0</v>
      </c>
      <c r="AY66" s="23">
        <v>5012</v>
      </c>
      <c r="AZ66" s="23">
        <f t="shared" si="33"/>
        <v>2506</v>
      </c>
      <c r="BA66" s="23">
        <v>2506</v>
      </c>
      <c r="BB66" s="23">
        <v>0</v>
      </c>
      <c r="BC66" s="23">
        <f t="shared" si="34"/>
        <v>0</v>
      </c>
      <c r="BD66" s="23">
        <v>0</v>
      </c>
      <c r="BE66" s="23">
        <v>0</v>
      </c>
      <c r="BF66" s="23">
        <f t="shared" si="35"/>
        <v>0</v>
      </c>
      <c r="BG66" s="23">
        <v>0</v>
      </c>
      <c r="BH66" s="23">
        <v>0</v>
      </c>
      <c r="BI66" s="23">
        <f t="shared" si="36"/>
        <v>0</v>
      </c>
      <c r="BJ66" s="23">
        <v>0</v>
      </c>
      <c r="BK66" s="23">
        <f t="shared" si="68"/>
        <v>1102</v>
      </c>
      <c r="BL66" s="23">
        <f t="shared" si="68"/>
        <v>551</v>
      </c>
      <c r="BM66" s="23">
        <f t="shared" si="68"/>
        <v>269.8</v>
      </c>
      <c r="BN66" s="23">
        <f t="shared" si="37"/>
        <v>48.965517241379317</v>
      </c>
      <c r="BO66" s="23">
        <f t="shared" si="38"/>
        <v>24.482758620689658</v>
      </c>
      <c r="BP66" s="23">
        <v>1102</v>
      </c>
      <c r="BQ66" s="23">
        <f t="shared" si="39"/>
        <v>551</v>
      </c>
      <c r="BR66" s="23">
        <v>269.8</v>
      </c>
      <c r="BS66" s="23">
        <v>0</v>
      </c>
      <c r="BT66" s="23">
        <f t="shared" si="40"/>
        <v>0</v>
      </c>
      <c r="BU66" s="23">
        <v>0</v>
      </c>
      <c r="BV66" s="23">
        <v>0</v>
      </c>
      <c r="BW66" s="23">
        <f t="shared" si="41"/>
        <v>0</v>
      </c>
      <c r="BX66" s="23">
        <v>0</v>
      </c>
      <c r="BY66" s="23">
        <v>0</v>
      </c>
      <c r="BZ66" s="23">
        <f t="shared" si="42"/>
        <v>0</v>
      </c>
      <c r="CA66" s="23">
        <v>0</v>
      </c>
      <c r="CB66" s="23">
        <v>0</v>
      </c>
      <c r="CC66" s="23">
        <f t="shared" si="43"/>
        <v>0</v>
      </c>
      <c r="CD66" s="23">
        <v>0</v>
      </c>
      <c r="CE66" s="23">
        <v>0</v>
      </c>
      <c r="CF66" s="23">
        <f t="shared" si="44"/>
        <v>0</v>
      </c>
      <c r="CG66" s="23">
        <v>0</v>
      </c>
      <c r="CH66" s="23">
        <v>0</v>
      </c>
      <c r="CI66" s="23">
        <f t="shared" si="45"/>
        <v>0</v>
      </c>
      <c r="CJ66" s="23">
        <v>0</v>
      </c>
      <c r="CK66" s="23">
        <v>304.60000000000002</v>
      </c>
      <c r="CL66" s="23">
        <f t="shared" si="46"/>
        <v>152.30000000000001</v>
      </c>
      <c r="CM66" s="23">
        <v>110.5</v>
      </c>
      <c r="CN66" s="23">
        <v>304.60000000000002</v>
      </c>
      <c r="CO66" s="23">
        <f t="shared" si="47"/>
        <v>152.30000000000001</v>
      </c>
      <c r="CP66" s="23">
        <v>86.5</v>
      </c>
      <c r="CQ66" s="23">
        <f t="shared" si="48"/>
        <v>56.795797767564018</v>
      </c>
      <c r="CR66" s="23">
        <f t="shared" si="49"/>
        <v>28.397898883782009</v>
      </c>
      <c r="CS66" s="23">
        <v>0</v>
      </c>
      <c r="CT66" s="23">
        <f t="shared" si="50"/>
        <v>0</v>
      </c>
      <c r="CU66" s="23">
        <v>0</v>
      </c>
      <c r="CV66" s="23">
        <v>0</v>
      </c>
      <c r="CW66" s="23">
        <f t="shared" si="51"/>
        <v>0</v>
      </c>
      <c r="CX66" s="23">
        <v>0</v>
      </c>
      <c r="CY66" s="23">
        <v>0</v>
      </c>
      <c r="CZ66" s="23">
        <f t="shared" si="52"/>
        <v>0</v>
      </c>
      <c r="DA66" s="23">
        <v>0</v>
      </c>
      <c r="DB66" s="23">
        <v>0</v>
      </c>
      <c r="DC66" s="23">
        <f t="shared" si="53"/>
        <v>0</v>
      </c>
      <c r="DD66" s="23">
        <v>0</v>
      </c>
      <c r="DE66" s="23">
        <v>0</v>
      </c>
      <c r="DF66" s="23">
        <f t="shared" si="69"/>
        <v>10024.1</v>
      </c>
      <c r="DG66" s="23">
        <f t="shared" si="69"/>
        <v>5012.05</v>
      </c>
      <c r="DH66" s="23">
        <f t="shared" si="6"/>
        <v>3247.5170000000003</v>
      </c>
      <c r="DI66" s="23">
        <v>0</v>
      </c>
      <c r="DJ66" s="23">
        <f t="shared" si="54"/>
        <v>0</v>
      </c>
      <c r="DK66" s="23">
        <v>0</v>
      </c>
      <c r="DL66" s="23">
        <v>0</v>
      </c>
      <c r="DM66" s="23">
        <f t="shared" si="55"/>
        <v>0</v>
      </c>
      <c r="DN66" s="23">
        <v>0</v>
      </c>
      <c r="DO66" s="23">
        <v>0</v>
      </c>
      <c r="DP66" s="23">
        <f t="shared" si="56"/>
        <v>0</v>
      </c>
      <c r="DQ66" s="23">
        <v>0</v>
      </c>
      <c r="DR66" s="23">
        <v>0</v>
      </c>
      <c r="DS66" s="23">
        <f t="shared" si="57"/>
        <v>0</v>
      </c>
      <c r="DT66" s="23">
        <v>0</v>
      </c>
      <c r="DU66" s="23">
        <v>0</v>
      </c>
      <c r="DV66" s="23">
        <f t="shared" si="58"/>
        <v>0</v>
      </c>
      <c r="DW66" s="23">
        <v>0</v>
      </c>
      <c r="DX66" s="23">
        <v>0</v>
      </c>
      <c r="DY66" s="23">
        <f t="shared" si="59"/>
        <v>0</v>
      </c>
      <c r="DZ66" s="23">
        <v>0</v>
      </c>
      <c r="EA66" s="23">
        <v>0</v>
      </c>
      <c r="EB66" s="23">
        <f t="shared" si="70"/>
        <v>0</v>
      </c>
      <c r="EC66" s="23">
        <f t="shared" si="70"/>
        <v>0</v>
      </c>
      <c r="ED66" s="23">
        <f t="shared" si="8"/>
        <v>0</v>
      </c>
    </row>
    <row r="67" spans="1:134" x14ac:dyDescent="0.3">
      <c r="A67" s="21">
        <v>54</v>
      </c>
      <c r="B67" s="32" t="s">
        <v>220</v>
      </c>
      <c r="C67" s="23">
        <v>8715.3647999999994</v>
      </c>
      <c r="D67" s="23">
        <v>2604.8020000000001</v>
      </c>
      <c r="E67" s="23">
        <f t="shared" si="66"/>
        <v>30335.800000000003</v>
      </c>
      <c r="F67" s="23">
        <f t="shared" si="66"/>
        <v>15167.900000000001</v>
      </c>
      <c r="G67" s="23">
        <f t="shared" si="66"/>
        <v>12155.493</v>
      </c>
      <c r="H67" s="23">
        <f t="shared" si="9"/>
        <v>80.139590846458631</v>
      </c>
      <c r="I67" s="23">
        <f t="shared" si="10"/>
        <v>40.069795423229316</v>
      </c>
      <c r="J67" s="23">
        <f t="shared" si="67"/>
        <v>15034.1</v>
      </c>
      <c r="K67" s="23">
        <f t="shared" si="67"/>
        <v>7517.05</v>
      </c>
      <c r="L67" s="23">
        <f t="shared" si="67"/>
        <v>4504.5929999999998</v>
      </c>
      <c r="M67" s="23">
        <f t="shared" si="11"/>
        <v>59.925010476184134</v>
      </c>
      <c r="N67" s="23">
        <f t="shared" si="12"/>
        <v>29.962505238092067</v>
      </c>
      <c r="O67" s="23">
        <f t="shared" si="2"/>
        <v>6041.1</v>
      </c>
      <c r="P67" s="23">
        <f t="shared" si="13"/>
        <v>3020.55</v>
      </c>
      <c r="Q67" s="23">
        <f t="shared" si="3"/>
        <v>2166.761</v>
      </c>
      <c r="R67" s="23">
        <f t="shared" si="14"/>
        <v>71.733988843091495</v>
      </c>
      <c r="S67" s="23">
        <f t="shared" si="15"/>
        <v>35.866994421545748</v>
      </c>
      <c r="T67" s="23">
        <v>0</v>
      </c>
      <c r="U67" s="23">
        <f t="shared" si="16"/>
        <v>0</v>
      </c>
      <c r="V67" s="23">
        <v>9.8000000000000004E-2</v>
      </c>
      <c r="W67" s="23" t="e">
        <f t="shared" si="17"/>
        <v>#DIV/0!</v>
      </c>
      <c r="X67" s="23" t="e">
        <f t="shared" si="18"/>
        <v>#DIV/0!</v>
      </c>
      <c r="Y67" s="23">
        <v>7250</v>
      </c>
      <c r="Z67" s="23">
        <f t="shared" si="19"/>
        <v>3625</v>
      </c>
      <c r="AA67" s="23">
        <v>1102.252</v>
      </c>
      <c r="AB67" s="23">
        <f t="shared" si="20"/>
        <v>30.406951724137933</v>
      </c>
      <c r="AC67" s="23">
        <f t="shared" si="21"/>
        <v>15.203475862068967</v>
      </c>
      <c r="AD67" s="23">
        <v>6041.1</v>
      </c>
      <c r="AE67" s="23">
        <f t="shared" si="22"/>
        <v>3020.55</v>
      </c>
      <c r="AF67" s="23">
        <v>2166.663</v>
      </c>
      <c r="AG67" s="23">
        <f t="shared" si="23"/>
        <v>71.730744400854135</v>
      </c>
      <c r="AH67" s="23">
        <f t="shared" si="24"/>
        <v>35.865372200427068</v>
      </c>
      <c r="AI67" s="23">
        <v>63</v>
      </c>
      <c r="AJ67" s="23">
        <f t="shared" si="25"/>
        <v>31.5</v>
      </c>
      <c r="AK67" s="23">
        <v>170.48</v>
      </c>
      <c r="AL67" s="23">
        <f t="shared" si="26"/>
        <v>541.20634920634916</v>
      </c>
      <c r="AM67" s="23">
        <f t="shared" si="27"/>
        <v>270.60317460317458</v>
      </c>
      <c r="AN67" s="23">
        <v>0</v>
      </c>
      <c r="AO67" s="23">
        <f t="shared" si="28"/>
        <v>0</v>
      </c>
      <c r="AP67" s="23">
        <v>0</v>
      </c>
      <c r="AQ67" s="23" t="e">
        <f t="shared" si="29"/>
        <v>#DIV/0!</v>
      </c>
      <c r="AR67" s="23" t="e">
        <f t="shared" si="30"/>
        <v>#DIV/0!</v>
      </c>
      <c r="AS67" s="23">
        <v>0</v>
      </c>
      <c r="AT67" s="23">
        <f t="shared" si="31"/>
        <v>0</v>
      </c>
      <c r="AU67" s="23">
        <v>0</v>
      </c>
      <c r="AV67" s="23">
        <v>0</v>
      </c>
      <c r="AW67" s="23">
        <f t="shared" si="32"/>
        <v>0</v>
      </c>
      <c r="AX67" s="23">
        <v>0</v>
      </c>
      <c r="AY67" s="23">
        <v>15301.7</v>
      </c>
      <c r="AZ67" s="23">
        <f t="shared" si="33"/>
        <v>7650.85</v>
      </c>
      <c r="BA67" s="23">
        <v>7650.9</v>
      </c>
      <c r="BB67" s="23">
        <v>0</v>
      </c>
      <c r="BC67" s="23">
        <f t="shared" si="34"/>
        <v>0</v>
      </c>
      <c r="BD67" s="23">
        <v>0</v>
      </c>
      <c r="BE67" s="23">
        <v>0</v>
      </c>
      <c r="BF67" s="23">
        <f t="shared" si="35"/>
        <v>0</v>
      </c>
      <c r="BG67" s="23">
        <v>0</v>
      </c>
      <c r="BH67" s="23">
        <v>0</v>
      </c>
      <c r="BI67" s="23">
        <f t="shared" si="36"/>
        <v>0</v>
      </c>
      <c r="BJ67" s="23">
        <v>0</v>
      </c>
      <c r="BK67" s="23">
        <f t="shared" si="68"/>
        <v>1030</v>
      </c>
      <c r="BL67" s="23">
        <f t="shared" si="68"/>
        <v>515</v>
      </c>
      <c r="BM67" s="23">
        <f t="shared" si="68"/>
        <v>933.45</v>
      </c>
      <c r="BN67" s="23">
        <f t="shared" si="37"/>
        <v>181.25242718446603</v>
      </c>
      <c r="BO67" s="23">
        <f t="shared" si="38"/>
        <v>90.626213592233015</v>
      </c>
      <c r="BP67" s="23">
        <v>1030</v>
      </c>
      <c r="BQ67" s="23">
        <f t="shared" si="39"/>
        <v>515</v>
      </c>
      <c r="BR67" s="23">
        <v>807.45</v>
      </c>
      <c r="BS67" s="23">
        <v>0</v>
      </c>
      <c r="BT67" s="23">
        <f t="shared" si="40"/>
        <v>0</v>
      </c>
      <c r="BU67" s="23">
        <v>0</v>
      </c>
      <c r="BV67" s="23">
        <v>0</v>
      </c>
      <c r="BW67" s="23">
        <f t="shared" si="41"/>
        <v>0</v>
      </c>
      <c r="BX67" s="23">
        <v>0</v>
      </c>
      <c r="BY67" s="23">
        <v>0</v>
      </c>
      <c r="BZ67" s="23">
        <f t="shared" si="42"/>
        <v>0</v>
      </c>
      <c r="CA67" s="23">
        <v>126</v>
      </c>
      <c r="CB67" s="23">
        <v>0</v>
      </c>
      <c r="CC67" s="23">
        <f t="shared" si="43"/>
        <v>0</v>
      </c>
      <c r="CD67" s="23">
        <v>0</v>
      </c>
      <c r="CE67" s="23">
        <v>0</v>
      </c>
      <c r="CF67" s="23">
        <f t="shared" si="44"/>
        <v>0</v>
      </c>
      <c r="CG67" s="23">
        <v>0</v>
      </c>
      <c r="CH67" s="23">
        <v>0</v>
      </c>
      <c r="CI67" s="23">
        <f t="shared" si="45"/>
        <v>0</v>
      </c>
      <c r="CJ67" s="23">
        <v>0</v>
      </c>
      <c r="CK67" s="23">
        <v>650</v>
      </c>
      <c r="CL67" s="23">
        <f t="shared" si="46"/>
        <v>325</v>
      </c>
      <c r="CM67" s="23">
        <v>131.65</v>
      </c>
      <c r="CN67" s="23">
        <v>650</v>
      </c>
      <c r="CO67" s="23">
        <f t="shared" si="47"/>
        <v>325</v>
      </c>
      <c r="CP67" s="23">
        <v>125.65</v>
      </c>
      <c r="CQ67" s="23">
        <f t="shared" si="48"/>
        <v>38.661538461538463</v>
      </c>
      <c r="CR67" s="23">
        <f t="shared" si="49"/>
        <v>19.330769230769231</v>
      </c>
      <c r="CS67" s="23">
        <v>0</v>
      </c>
      <c r="CT67" s="23">
        <f t="shared" si="50"/>
        <v>0</v>
      </c>
      <c r="CU67" s="23">
        <v>0</v>
      </c>
      <c r="CV67" s="23">
        <v>0</v>
      </c>
      <c r="CW67" s="23">
        <f t="shared" si="51"/>
        <v>0</v>
      </c>
      <c r="CX67" s="23">
        <v>0</v>
      </c>
      <c r="CY67" s="23">
        <v>0</v>
      </c>
      <c r="CZ67" s="23">
        <f t="shared" si="52"/>
        <v>0</v>
      </c>
      <c r="DA67" s="23">
        <v>0</v>
      </c>
      <c r="DB67" s="23">
        <v>0</v>
      </c>
      <c r="DC67" s="23">
        <f t="shared" si="53"/>
        <v>0</v>
      </c>
      <c r="DD67" s="23">
        <v>0</v>
      </c>
      <c r="DE67" s="23">
        <v>0</v>
      </c>
      <c r="DF67" s="23">
        <f t="shared" si="69"/>
        <v>30335.800000000003</v>
      </c>
      <c r="DG67" s="23">
        <f t="shared" si="69"/>
        <v>15167.900000000001</v>
      </c>
      <c r="DH67" s="23">
        <f t="shared" si="6"/>
        <v>12155.493</v>
      </c>
      <c r="DI67" s="23">
        <v>0</v>
      </c>
      <c r="DJ67" s="23">
        <f t="shared" si="54"/>
        <v>0</v>
      </c>
      <c r="DK67" s="23">
        <v>0</v>
      </c>
      <c r="DL67" s="23">
        <v>0</v>
      </c>
      <c r="DM67" s="23">
        <f t="shared" si="55"/>
        <v>0</v>
      </c>
      <c r="DN67" s="23">
        <v>0</v>
      </c>
      <c r="DO67" s="23">
        <v>0</v>
      </c>
      <c r="DP67" s="23">
        <f t="shared" si="56"/>
        <v>0</v>
      </c>
      <c r="DQ67" s="23">
        <v>0</v>
      </c>
      <c r="DR67" s="23">
        <v>0</v>
      </c>
      <c r="DS67" s="23">
        <f t="shared" si="57"/>
        <v>0</v>
      </c>
      <c r="DT67" s="23">
        <v>0</v>
      </c>
      <c r="DU67" s="23">
        <v>0</v>
      </c>
      <c r="DV67" s="23">
        <f t="shared" si="58"/>
        <v>0</v>
      </c>
      <c r="DW67" s="23">
        <v>0</v>
      </c>
      <c r="DX67" s="23">
        <v>0</v>
      </c>
      <c r="DY67" s="23">
        <f t="shared" si="59"/>
        <v>0</v>
      </c>
      <c r="DZ67" s="23">
        <v>0</v>
      </c>
      <c r="EA67" s="23">
        <v>0</v>
      </c>
      <c r="EB67" s="23">
        <f t="shared" si="70"/>
        <v>0</v>
      </c>
      <c r="EC67" s="23">
        <f t="shared" si="70"/>
        <v>0</v>
      </c>
      <c r="ED67" s="23">
        <f t="shared" si="8"/>
        <v>0</v>
      </c>
    </row>
    <row r="68" spans="1:134" x14ac:dyDescent="0.3">
      <c r="A68" s="21">
        <v>55</v>
      </c>
      <c r="B68" s="32" t="s">
        <v>221</v>
      </c>
      <c r="C68" s="23">
        <v>2322.9265999999998</v>
      </c>
      <c r="D68" s="23">
        <v>52859.688000000002</v>
      </c>
      <c r="E68" s="23">
        <f t="shared" si="66"/>
        <v>164054.79999999999</v>
      </c>
      <c r="F68" s="23">
        <f t="shared" si="66"/>
        <v>82027.399999999994</v>
      </c>
      <c r="G68" s="23">
        <f t="shared" si="66"/>
        <v>81033.462499999994</v>
      </c>
      <c r="H68" s="23">
        <f t="shared" si="9"/>
        <v>98.7882859873652</v>
      </c>
      <c r="I68" s="23">
        <f t="shared" si="10"/>
        <v>49.3941429936826</v>
      </c>
      <c r="J68" s="23">
        <f t="shared" si="67"/>
        <v>32900</v>
      </c>
      <c r="K68" s="23">
        <f t="shared" si="67"/>
        <v>16450</v>
      </c>
      <c r="L68" s="23">
        <f t="shared" si="67"/>
        <v>15456.062500000002</v>
      </c>
      <c r="M68" s="23">
        <f t="shared" si="11"/>
        <v>93.957826747720375</v>
      </c>
      <c r="N68" s="23">
        <f t="shared" si="12"/>
        <v>46.978913373860188</v>
      </c>
      <c r="O68" s="23">
        <f t="shared" si="2"/>
        <v>7662.5</v>
      </c>
      <c r="P68" s="23">
        <f t="shared" si="13"/>
        <v>3831.25</v>
      </c>
      <c r="Q68" s="23">
        <f t="shared" si="3"/>
        <v>9459.9670000000006</v>
      </c>
      <c r="R68" s="23">
        <f t="shared" si="14"/>
        <v>246.91594127243067</v>
      </c>
      <c r="S68" s="23">
        <f t="shared" si="15"/>
        <v>123.45797063621534</v>
      </c>
      <c r="T68" s="23">
        <v>149.19999999999999</v>
      </c>
      <c r="U68" s="23">
        <f t="shared" si="16"/>
        <v>74.599999999999994</v>
      </c>
      <c r="V68" s="23">
        <v>1160.9059999999999</v>
      </c>
      <c r="W68" s="23">
        <f t="shared" si="17"/>
        <v>1556.1742627345845</v>
      </c>
      <c r="X68" s="23">
        <f t="shared" si="18"/>
        <v>778.08713136729227</v>
      </c>
      <c r="Y68" s="23">
        <v>15716.6</v>
      </c>
      <c r="Z68" s="23">
        <f t="shared" si="19"/>
        <v>7858.3</v>
      </c>
      <c r="AA68" s="23">
        <v>2101.4789999999998</v>
      </c>
      <c r="AB68" s="23">
        <f t="shared" si="20"/>
        <v>26.742157973098507</v>
      </c>
      <c r="AC68" s="23">
        <f t="shared" si="21"/>
        <v>13.371078986549254</v>
      </c>
      <c r="AD68" s="23">
        <v>7513.3</v>
      </c>
      <c r="AE68" s="23">
        <f t="shared" si="22"/>
        <v>3756.65</v>
      </c>
      <c r="AF68" s="23">
        <v>8299.0609999999997</v>
      </c>
      <c r="AG68" s="23">
        <f t="shared" si="23"/>
        <v>220.91653467850344</v>
      </c>
      <c r="AH68" s="23">
        <f t="shared" si="24"/>
        <v>110.45826733925172</v>
      </c>
      <c r="AI68" s="23">
        <v>1741</v>
      </c>
      <c r="AJ68" s="23">
        <f t="shared" si="25"/>
        <v>870.5</v>
      </c>
      <c r="AK68" s="23">
        <v>495</v>
      </c>
      <c r="AL68" s="23">
        <f t="shared" si="26"/>
        <v>56.863871338311313</v>
      </c>
      <c r="AM68" s="23">
        <f t="shared" si="27"/>
        <v>28.431935669155656</v>
      </c>
      <c r="AN68" s="23">
        <v>0</v>
      </c>
      <c r="AO68" s="23">
        <f t="shared" si="28"/>
        <v>0</v>
      </c>
      <c r="AP68" s="23">
        <v>0</v>
      </c>
      <c r="AQ68" s="23" t="e">
        <f t="shared" si="29"/>
        <v>#DIV/0!</v>
      </c>
      <c r="AR68" s="23" t="e">
        <f t="shared" si="30"/>
        <v>#DIV/0!</v>
      </c>
      <c r="AS68" s="23">
        <v>0</v>
      </c>
      <c r="AT68" s="23">
        <f t="shared" si="31"/>
        <v>0</v>
      </c>
      <c r="AU68" s="23">
        <v>0</v>
      </c>
      <c r="AV68" s="23">
        <v>0</v>
      </c>
      <c r="AW68" s="23">
        <f t="shared" si="32"/>
        <v>0</v>
      </c>
      <c r="AX68" s="23">
        <v>0</v>
      </c>
      <c r="AY68" s="23">
        <v>131154.79999999999</v>
      </c>
      <c r="AZ68" s="23">
        <f t="shared" si="33"/>
        <v>65577.399999999994</v>
      </c>
      <c r="BA68" s="23">
        <v>65577.399999999994</v>
      </c>
      <c r="BB68" s="23">
        <v>0</v>
      </c>
      <c r="BC68" s="23">
        <f t="shared" si="34"/>
        <v>0</v>
      </c>
      <c r="BD68" s="23">
        <v>0</v>
      </c>
      <c r="BE68" s="23">
        <v>0</v>
      </c>
      <c r="BF68" s="23">
        <f t="shared" si="35"/>
        <v>0</v>
      </c>
      <c r="BG68" s="23">
        <v>0</v>
      </c>
      <c r="BH68" s="23">
        <v>0</v>
      </c>
      <c r="BI68" s="23">
        <f t="shared" si="36"/>
        <v>0</v>
      </c>
      <c r="BJ68" s="23">
        <v>0</v>
      </c>
      <c r="BK68" s="23">
        <f t="shared" si="68"/>
        <v>3349.8999999999996</v>
      </c>
      <c r="BL68" s="23">
        <f t="shared" si="68"/>
        <v>1674.9499999999998</v>
      </c>
      <c r="BM68" s="23">
        <f t="shared" si="68"/>
        <v>1667.27</v>
      </c>
      <c r="BN68" s="23">
        <f t="shared" si="37"/>
        <v>99.541478850114942</v>
      </c>
      <c r="BO68" s="23">
        <f t="shared" si="38"/>
        <v>49.770739425057471</v>
      </c>
      <c r="BP68" s="23">
        <v>1132.3</v>
      </c>
      <c r="BQ68" s="23">
        <f t="shared" si="39"/>
        <v>566.15</v>
      </c>
      <c r="BR68" s="23">
        <v>190.41800000000001</v>
      </c>
      <c r="BS68" s="23">
        <v>2217.6</v>
      </c>
      <c r="BT68" s="23">
        <f t="shared" si="40"/>
        <v>1108.8</v>
      </c>
      <c r="BU68" s="23">
        <v>1476.8520000000001</v>
      </c>
      <c r="BV68" s="23">
        <v>0</v>
      </c>
      <c r="BW68" s="23">
        <f t="shared" si="41"/>
        <v>0</v>
      </c>
      <c r="BX68" s="23">
        <v>0</v>
      </c>
      <c r="BY68" s="23">
        <v>0</v>
      </c>
      <c r="BZ68" s="23">
        <f t="shared" si="42"/>
        <v>0</v>
      </c>
      <c r="CA68" s="23">
        <v>0</v>
      </c>
      <c r="CB68" s="23">
        <v>0</v>
      </c>
      <c r="CC68" s="23">
        <f t="shared" si="43"/>
        <v>0</v>
      </c>
      <c r="CD68" s="23">
        <v>0</v>
      </c>
      <c r="CE68" s="23">
        <v>0</v>
      </c>
      <c r="CF68" s="23">
        <f t="shared" si="44"/>
        <v>0</v>
      </c>
      <c r="CG68" s="23">
        <v>0</v>
      </c>
      <c r="CH68" s="23">
        <v>0</v>
      </c>
      <c r="CI68" s="23">
        <f t="shared" si="45"/>
        <v>0</v>
      </c>
      <c r="CJ68" s="23">
        <v>0</v>
      </c>
      <c r="CK68" s="23">
        <v>4425</v>
      </c>
      <c r="CL68" s="23">
        <f t="shared" si="46"/>
        <v>2212.5</v>
      </c>
      <c r="CM68" s="23">
        <v>1092.7</v>
      </c>
      <c r="CN68" s="23">
        <v>2000</v>
      </c>
      <c r="CO68" s="23">
        <f t="shared" si="47"/>
        <v>1000</v>
      </c>
      <c r="CP68" s="23">
        <v>0</v>
      </c>
      <c r="CQ68" s="23">
        <f t="shared" si="48"/>
        <v>0</v>
      </c>
      <c r="CR68" s="23">
        <f t="shared" si="49"/>
        <v>0</v>
      </c>
      <c r="CS68" s="23">
        <v>5</v>
      </c>
      <c r="CT68" s="23">
        <f t="shared" si="50"/>
        <v>2.5</v>
      </c>
      <c r="CU68" s="23">
        <v>639.64649999999995</v>
      </c>
      <c r="CV68" s="23">
        <v>0</v>
      </c>
      <c r="CW68" s="23">
        <f t="shared" si="51"/>
        <v>0</v>
      </c>
      <c r="CX68" s="23">
        <v>0</v>
      </c>
      <c r="CY68" s="23">
        <v>0</v>
      </c>
      <c r="CZ68" s="23">
        <f t="shared" si="52"/>
        <v>0</v>
      </c>
      <c r="DA68" s="23">
        <v>0</v>
      </c>
      <c r="DB68" s="23">
        <v>0</v>
      </c>
      <c r="DC68" s="23">
        <f t="shared" si="53"/>
        <v>0</v>
      </c>
      <c r="DD68" s="23">
        <v>0</v>
      </c>
      <c r="DE68" s="23">
        <v>0</v>
      </c>
      <c r="DF68" s="23">
        <f t="shared" si="69"/>
        <v>164054.79999999999</v>
      </c>
      <c r="DG68" s="23">
        <f t="shared" si="69"/>
        <v>82027.399999999994</v>
      </c>
      <c r="DH68" s="23">
        <f t="shared" si="6"/>
        <v>81033.462499999994</v>
      </c>
      <c r="DI68" s="23">
        <v>0</v>
      </c>
      <c r="DJ68" s="23">
        <f t="shared" si="54"/>
        <v>0</v>
      </c>
      <c r="DK68" s="23">
        <v>0</v>
      </c>
      <c r="DL68" s="23">
        <v>0</v>
      </c>
      <c r="DM68" s="23">
        <f t="shared" si="55"/>
        <v>0</v>
      </c>
      <c r="DN68" s="23">
        <v>0</v>
      </c>
      <c r="DO68" s="23">
        <v>0</v>
      </c>
      <c r="DP68" s="23">
        <f t="shared" si="56"/>
        <v>0</v>
      </c>
      <c r="DQ68" s="23">
        <v>0</v>
      </c>
      <c r="DR68" s="23">
        <v>0</v>
      </c>
      <c r="DS68" s="23">
        <f t="shared" si="57"/>
        <v>0</v>
      </c>
      <c r="DT68" s="23">
        <v>0</v>
      </c>
      <c r="DU68" s="23">
        <v>0</v>
      </c>
      <c r="DV68" s="23">
        <f t="shared" si="58"/>
        <v>0</v>
      </c>
      <c r="DW68" s="23">
        <v>0</v>
      </c>
      <c r="DX68" s="23">
        <v>32800</v>
      </c>
      <c r="DY68" s="23">
        <f t="shared" si="59"/>
        <v>16400</v>
      </c>
      <c r="DZ68" s="23">
        <v>0</v>
      </c>
      <c r="EA68" s="23">
        <v>0</v>
      </c>
      <c r="EB68" s="23">
        <f t="shared" si="70"/>
        <v>32800</v>
      </c>
      <c r="EC68" s="23">
        <f t="shared" si="70"/>
        <v>16400</v>
      </c>
      <c r="ED68" s="23">
        <f t="shared" si="8"/>
        <v>0</v>
      </c>
    </row>
    <row r="69" spans="1:134" x14ac:dyDescent="0.3">
      <c r="A69" s="21">
        <v>56</v>
      </c>
      <c r="B69" s="30" t="s">
        <v>222</v>
      </c>
      <c r="C69" s="23">
        <v>33488.813999999998</v>
      </c>
      <c r="D69" s="23">
        <v>10049.804099999999</v>
      </c>
      <c r="E69" s="23">
        <f t="shared" si="66"/>
        <v>183509.6</v>
      </c>
      <c r="F69" s="23">
        <f t="shared" si="66"/>
        <v>91754.8</v>
      </c>
      <c r="G69" s="23">
        <f t="shared" si="66"/>
        <v>78415.238699999987</v>
      </c>
      <c r="H69" s="23">
        <f t="shared" si="9"/>
        <v>85.461729195638796</v>
      </c>
      <c r="I69" s="23">
        <f t="shared" si="10"/>
        <v>42.730864597819398</v>
      </c>
      <c r="J69" s="23">
        <f t="shared" si="67"/>
        <v>27311.3</v>
      </c>
      <c r="K69" s="23">
        <f t="shared" si="67"/>
        <v>13655.65</v>
      </c>
      <c r="L69" s="23">
        <f t="shared" si="67"/>
        <v>13286.438700000002</v>
      </c>
      <c r="M69" s="23">
        <f t="shared" si="11"/>
        <v>97.296274435856247</v>
      </c>
      <c r="N69" s="23">
        <f t="shared" si="12"/>
        <v>48.648137217928124</v>
      </c>
      <c r="O69" s="23">
        <f t="shared" si="2"/>
        <v>11113.8</v>
      </c>
      <c r="P69" s="23">
        <f t="shared" si="13"/>
        <v>5556.9</v>
      </c>
      <c r="Q69" s="23">
        <f t="shared" si="3"/>
        <v>8976.6450000000004</v>
      </c>
      <c r="R69" s="23">
        <f t="shared" si="14"/>
        <v>161.54051719483886</v>
      </c>
      <c r="S69" s="23">
        <f t="shared" si="15"/>
        <v>80.770258597419428</v>
      </c>
      <c r="T69" s="23">
        <v>263.5</v>
      </c>
      <c r="U69" s="23">
        <f t="shared" si="16"/>
        <v>131.75</v>
      </c>
      <c r="V69" s="23">
        <v>113.462</v>
      </c>
      <c r="W69" s="23">
        <f t="shared" si="17"/>
        <v>86.119165085389</v>
      </c>
      <c r="X69" s="23">
        <f t="shared" si="18"/>
        <v>43.0595825426945</v>
      </c>
      <c r="Y69" s="23">
        <v>7452</v>
      </c>
      <c r="Z69" s="23">
        <f t="shared" si="19"/>
        <v>3726</v>
      </c>
      <c r="AA69" s="23">
        <v>1537.3436999999999</v>
      </c>
      <c r="AB69" s="23">
        <f t="shared" si="20"/>
        <v>41.25989533011272</v>
      </c>
      <c r="AC69" s="23">
        <f t="shared" si="21"/>
        <v>20.62994766505636</v>
      </c>
      <c r="AD69" s="23">
        <v>10850.3</v>
      </c>
      <c r="AE69" s="23">
        <f t="shared" si="22"/>
        <v>5425.15</v>
      </c>
      <c r="AF69" s="23">
        <v>8863.1830000000009</v>
      </c>
      <c r="AG69" s="23">
        <f t="shared" si="23"/>
        <v>163.37212795959562</v>
      </c>
      <c r="AH69" s="23">
        <f t="shared" si="24"/>
        <v>81.686063979797808</v>
      </c>
      <c r="AI69" s="23">
        <v>300</v>
      </c>
      <c r="AJ69" s="23">
        <f t="shared" si="25"/>
        <v>150</v>
      </c>
      <c r="AK69" s="23">
        <v>31.4</v>
      </c>
      <c r="AL69" s="23">
        <f t="shared" si="26"/>
        <v>20.93333333333333</v>
      </c>
      <c r="AM69" s="23">
        <f t="shared" si="27"/>
        <v>10.466666666666665</v>
      </c>
      <c r="AN69" s="23">
        <v>0</v>
      </c>
      <c r="AO69" s="23">
        <f t="shared" si="28"/>
        <v>0</v>
      </c>
      <c r="AP69" s="23">
        <v>0</v>
      </c>
      <c r="AQ69" s="23" t="e">
        <f t="shared" si="29"/>
        <v>#DIV/0!</v>
      </c>
      <c r="AR69" s="23" t="e">
        <f t="shared" si="30"/>
        <v>#DIV/0!</v>
      </c>
      <c r="AS69" s="23">
        <v>0</v>
      </c>
      <c r="AT69" s="23">
        <f t="shared" si="31"/>
        <v>0</v>
      </c>
      <c r="AU69" s="23">
        <v>0</v>
      </c>
      <c r="AV69" s="23">
        <v>0</v>
      </c>
      <c r="AW69" s="23">
        <f t="shared" si="32"/>
        <v>0</v>
      </c>
      <c r="AX69" s="23">
        <v>0</v>
      </c>
      <c r="AY69" s="23">
        <v>129734.2</v>
      </c>
      <c r="AZ69" s="23">
        <f t="shared" si="33"/>
        <v>64867.1</v>
      </c>
      <c r="BA69" s="23">
        <v>64867.1</v>
      </c>
      <c r="BB69" s="23">
        <v>654.5</v>
      </c>
      <c r="BC69" s="23">
        <f t="shared" si="34"/>
        <v>327.25</v>
      </c>
      <c r="BD69" s="23">
        <v>261.7</v>
      </c>
      <c r="BE69" s="23">
        <v>0</v>
      </c>
      <c r="BF69" s="23">
        <f t="shared" si="35"/>
        <v>0</v>
      </c>
      <c r="BG69" s="23">
        <v>0</v>
      </c>
      <c r="BH69" s="23">
        <v>0</v>
      </c>
      <c r="BI69" s="23">
        <f t="shared" si="36"/>
        <v>0</v>
      </c>
      <c r="BJ69" s="23">
        <v>0</v>
      </c>
      <c r="BK69" s="23">
        <f t="shared" si="68"/>
        <v>3010.5</v>
      </c>
      <c r="BL69" s="23">
        <f t="shared" si="68"/>
        <v>1505.25</v>
      </c>
      <c r="BM69" s="23">
        <f t="shared" si="68"/>
        <v>644.66999999999996</v>
      </c>
      <c r="BN69" s="23">
        <f t="shared" si="37"/>
        <v>42.828101644245137</v>
      </c>
      <c r="BO69" s="23">
        <f t="shared" si="38"/>
        <v>21.414050822122569</v>
      </c>
      <c r="BP69" s="23">
        <v>3010.5</v>
      </c>
      <c r="BQ69" s="23">
        <f t="shared" si="39"/>
        <v>1505.25</v>
      </c>
      <c r="BR69" s="23">
        <v>644.66999999999996</v>
      </c>
      <c r="BS69" s="23">
        <v>0</v>
      </c>
      <c r="BT69" s="23">
        <f t="shared" si="40"/>
        <v>0</v>
      </c>
      <c r="BU69" s="23">
        <v>0</v>
      </c>
      <c r="BV69" s="23">
        <v>0</v>
      </c>
      <c r="BW69" s="23">
        <f t="shared" si="41"/>
        <v>0</v>
      </c>
      <c r="BX69" s="23">
        <v>0</v>
      </c>
      <c r="BY69" s="23">
        <v>0</v>
      </c>
      <c r="BZ69" s="23">
        <f t="shared" si="42"/>
        <v>0</v>
      </c>
      <c r="CA69" s="23">
        <v>0</v>
      </c>
      <c r="CB69" s="23">
        <v>0</v>
      </c>
      <c r="CC69" s="23">
        <f t="shared" si="43"/>
        <v>0</v>
      </c>
      <c r="CD69" s="23">
        <v>0</v>
      </c>
      <c r="CE69" s="23">
        <v>0</v>
      </c>
      <c r="CF69" s="23">
        <f t="shared" si="44"/>
        <v>0</v>
      </c>
      <c r="CG69" s="23">
        <v>0</v>
      </c>
      <c r="CH69" s="23">
        <v>0</v>
      </c>
      <c r="CI69" s="23">
        <f t="shared" si="45"/>
        <v>0</v>
      </c>
      <c r="CJ69" s="23">
        <v>0</v>
      </c>
      <c r="CK69" s="23">
        <v>5215</v>
      </c>
      <c r="CL69" s="23">
        <f t="shared" si="46"/>
        <v>2607.5</v>
      </c>
      <c r="CM69" s="23">
        <v>1796.7</v>
      </c>
      <c r="CN69" s="23">
        <v>1800</v>
      </c>
      <c r="CO69" s="23">
        <f t="shared" si="47"/>
        <v>900</v>
      </c>
      <c r="CP69" s="23">
        <v>245.2</v>
      </c>
      <c r="CQ69" s="23">
        <f t="shared" si="48"/>
        <v>27.244444444444444</v>
      </c>
      <c r="CR69" s="23">
        <f t="shared" si="49"/>
        <v>13.622222222222222</v>
      </c>
      <c r="CS69" s="23">
        <v>0</v>
      </c>
      <c r="CT69" s="23">
        <f t="shared" si="50"/>
        <v>0</v>
      </c>
      <c r="CU69" s="23">
        <v>0</v>
      </c>
      <c r="CV69" s="23">
        <v>20</v>
      </c>
      <c r="CW69" s="23">
        <f t="shared" si="51"/>
        <v>10</v>
      </c>
      <c r="CX69" s="23">
        <v>0</v>
      </c>
      <c r="CY69" s="23">
        <v>0</v>
      </c>
      <c r="CZ69" s="23">
        <f t="shared" si="52"/>
        <v>0</v>
      </c>
      <c r="DA69" s="23">
        <v>0</v>
      </c>
      <c r="DB69" s="23">
        <v>200</v>
      </c>
      <c r="DC69" s="23">
        <f t="shared" si="53"/>
        <v>100</v>
      </c>
      <c r="DD69" s="23">
        <v>299.68</v>
      </c>
      <c r="DE69" s="23">
        <v>0</v>
      </c>
      <c r="DF69" s="23">
        <f t="shared" si="69"/>
        <v>157700</v>
      </c>
      <c r="DG69" s="23">
        <f t="shared" si="69"/>
        <v>78850</v>
      </c>
      <c r="DH69" s="23">
        <f t="shared" si="6"/>
        <v>78415.238699999987</v>
      </c>
      <c r="DI69" s="23">
        <v>0</v>
      </c>
      <c r="DJ69" s="23">
        <f t="shared" si="54"/>
        <v>0</v>
      </c>
      <c r="DK69" s="23">
        <v>0</v>
      </c>
      <c r="DL69" s="23">
        <v>25809.599999999999</v>
      </c>
      <c r="DM69" s="23">
        <f t="shared" si="55"/>
        <v>12904.8</v>
      </c>
      <c r="DN69" s="23">
        <v>0</v>
      </c>
      <c r="DO69" s="23">
        <v>0</v>
      </c>
      <c r="DP69" s="23">
        <f t="shared" si="56"/>
        <v>0</v>
      </c>
      <c r="DQ69" s="23">
        <v>0</v>
      </c>
      <c r="DR69" s="23">
        <v>0</v>
      </c>
      <c r="DS69" s="23">
        <f t="shared" si="57"/>
        <v>0</v>
      </c>
      <c r="DT69" s="23">
        <v>0</v>
      </c>
      <c r="DU69" s="23">
        <v>0</v>
      </c>
      <c r="DV69" s="23">
        <f t="shared" si="58"/>
        <v>0</v>
      </c>
      <c r="DW69" s="23">
        <v>0</v>
      </c>
      <c r="DX69" s="23">
        <v>0</v>
      </c>
      <c r="DY69" s="23">
        <f t="shared" si="59"/>
        <v>0</v>
      </c>
      <c r="DZ69" s="23">
        <v>0</v>
      </c>
      <c r="EA69" s="23">
        <v>0</v>
      </c>
      <c r="EB69" s="23">
        <f t="shared" si="70"/>
        <v>25809.599999999999</v>
      </c>
      <c r="EC69" s="23">
        <f t="shared" si="70"/>
        <v>12904.8</v>
      </c>
      <c r="ED69" s="23">
        <f t="shared" si="8"/>
        <v>0</v>
      </c>
    </row>
    <row r="70" spans="1:134" x14ac:dyDescent="0.3">
      <c r="A70" s="21">
        <v>57</v>
      </c>
      <c r="B70" s="30" t="s">
        <v>223</v>
      </c>
      <c r="C70" s="23">
        <v>9300.3222000000005</v>
      </c>
      <c r="D70" s="23">
        <v>7039.0594000000001</v>
      </c>
      <c r="E70" s="23">
        <f t="shared" si="66"/>
        <v>57040.5</v>
      </c>
      <c r="F70" s="23">
        <f t="shared" si="66"/>
        <v>28520.25</v>
      </c>
      <c r="G70" s="23">
        <f t="shared" si="66"/>
        <v>23054.346300000001</v>
      </c>
      <c r="H70" s="23">
        <f t="shared" si="9"/>
        <v>80.835007757645883</v>
      </c>
      <c r="I70" s="23">
        <f t="shared" si="10"/>
        <v>40.417503878822941</v>
      </c>
      <c r="J70" s="23">
        <f t="shared" si="67"/>
        <v>10381.6</v>
      </c>
      <c r="K70" s="23">
        <f t="shared" si="67"/>
        <v>5190.8</v>
      </c>
      <c r="L70" s="23">
        <f t="shared" si="67"/>
        <v>4145.1463000000003</v>
      </c>
      <c r="M70" s="23">
        <f t="shared" si="11"/>
        <v>79.855634969561535</v>
      </c>
      <c r="N70" s="23">
        <f t="shared" si="12"/>
        <v>39.927817484780768</v>
      </c>
      <c r="O70" s="23">
        <f t="shared" si="2"/>
        <v>4873.6000000000004</v>
      </c>
      <c r="P70" s="23">
        <f t="shared" si="13"/>
        <v>2436.8000000000002</v>
      </c>
      <c r="Q70" s="23">
        <f t="shared" si="3"/>
        <v>2100.8130000000001</v>
      </c>
      <c r="R70" s="23">
        <f t="shared" si="14"/>
        <v>86.211958305975045</v>
      </c>
      <c r="S70" s="23">
        <f t="shared" si="15"/>
        <v>43.105979152987523</v>
      </c>
      <c r="T70" s="23">
        <v>155.6</v>
      </c>
      <c r="U70" s="23">
        <f t="shared" si="16"/>
        <v>77.8</v>
      </c>
      <c r="V70" s="23">
        <v>0.29899999999999999</v>
      </c>
      <c r="W70" s="23">
        <f t="shared" si="17"/>
        <v>0.38431876606683801</v>
      </c>
      <c r="X70" s="23">
        <f t="shared" si="18"/>
        <v>0.19215938303341901</v>
      </c>
      <c r="Y70" s="23">
        <v>3326.4</v>
      </c>
      <c r="Z70" s="23">
        <f t="shared" si="19"/>
        <v>1663.2</v>
      </c>
      <c r="AA70" s="23">
        <v>620.30600000000004</v>
      </c>
      <c r="AB70" s="23">
        <f t="shared" si="20"/>
        <v>37.295935545935549</v>
      </c>
      <c r="AC70" s="23">
        <f t="shared" si="21"/>
        <v>18.647967772967775</v>
      </c>
      <c r="AD70" s="23">
        <v>4718</v>
      </c>
      <c r="AE70" s="23">
        <f t="shared" si="22"/>
        <v>2359</v>
      </c>
      <c r="AF70" s="23">
        <v>2100.5140000000001</v>
      </c>
      <c r="AG70" s="23">
        <f t="shared" si="23"/>
        <v>89.042560406952092</v>
      </c>
      <c r="AH70" s="23">
        <f t="shared" si="24"/>
        <v>44.521280203476046</v>
      </c>
      <c r="AI70" s="23">
        <v>60</v>
      </c>
      <c r="AJ70" s="23">
        <f t="shared" si="25"/>
        <v>30</v>
      </c>
      <c r="AK70" s="23">
        <v>30</v>
      </c>
      <c r="AL70" s="23">
        <f t="shared" si="26"/>
        <v>100</v>
      </c>
      <c r="AM70" s="23">
        <f t="shared" si="27"/>
        <v>50</v>
      </c>
      <c r="AN70" s="23">
        <v>0</v>
      </c>
      <c r="AO70" s="23">
        <f t="shared" si="28"/>
        <v>0</v>
      </c>
      <c r="AP70" s="23">
        <v>0</v>
      </c>
      <c r="AQ70" s="23" t="e">
        <f t="shared" si="29"/>
        <v>#DIV/0!</v>
      </c>
      <c r="AR70" s="23" t="e">
        <f t="shared" si="30"/>
        <v>#DIV/0!</v>
      </c>
      <c r="AS70" s="23">
        <v>0</v>
      </c>
      <c r="AT70" s="23">
        <f t="shared" si="31"/>
        <v>0</v>
      </c>
      <c r="AU70" s="23">
        <v>0</v>
      </c>
      <c r="AV70" s="23">
        <v>0</v>
      </c>
      <c r="AW70" s="23">
        <f t="shared" si="32"/>
        <v>0</v>
      </c>
      <c r="AX70" s="23">
        <v>0</v>
      </c>
      <c r="AY70" s="23">
        <v>37818.400000000001</v>
      </c>
      <c r="AZ70" s="23">
        <f t="shared" si="33"/>
        <v>18909.2</v>
      </c>
      <c r="BA70" s="23">
        <v>18909.2</v>
      </c>
      <c r="BB70" s="23">
        <v>0</v>
      </c>
      <c r="BC70" s="23">
        <f t="shared" si="34"/>
        <v>0</v>
      </c>
      <c r="BD70" s="23">
        <v>0</v>
      </c>
      <c r="BE70" s="23">
        <v>0</v>
      </c>
      <c r="BF70" s="23">
        <f t="shared" si="35"/>
        <v>0</v>
      </c>
      <c r="BG70" s="23">
        <v>0</v>
      </c>
      <c r="BH70" s="23">
        <v>0</v>
      </c>
      <c r="BI70" s="23">
        <f t="shared" si="36"/>
        <v>0</v>
      </c>
      <c r="BJ70" s="23">
        <v>0</v>
      </c>
      <c r="BK70" s="23">
        <f t="shared" si="68"/>
        <v>1131.5999999999999</v>
      </c>
      <c r="BL70" s="23">
        <f t="shared" si="68"/>
        <v>565.79999999999995</v>
      </c>
      <c r="BM70" s="23">
        <f t="shared" si="68"/>
        <v>772.02</v>
      </c>
      <c r="BN70" s="23">
        <f t="shared" si="37"/>
        <v>136.44750795334042</v>
      </c>
      <c r="BO70" s="23">
        <f t="shared" si="38"/>
        <v>68.22375397667021</v>
      </c>
      <c r="BP70" s="23">
        <v>931.6</v>
      </c>
      <c r="BQ70" s="23">
        <f t="shared" si="39"/>
        <v>465.8</v>
      </c>
      <c r="BR70" s="23">
        <v>533.52</v>
      </c>
      <c r="BS70" s="23">
        <v>0</v>
      </c>
      <c r="BT70" s="23">
        <f t="shared" si="40"/>
        <v>0</v>
      </c>
      <c r="BU70" s="23">
        <v>0</v>
      </c>
      <c r="BV70" s="23">
        <v>0</v>
      </c>
      <c r="BW70" s="23">
        <f t="shared" si="41"/>
        <v>0</v>
      </c>
      <c r="BX70" s="23">
        <v>0</v>
      </c>
      <c r="BY70" s="23">
        <v>200</v>
      </c>
      <c r="BZ70" s="23">
        <f t="shared" si="42"/>
        <v>100</v>
      </c>
      <c r="CA70" s="23">
        <v>238.5</v>
      </c>
      <c r="CB70" s="23">
        <v>0</v>
      </c>
      <c r="CC70" s="23">
        <f t="shared" si="43"/>
        <v>0</v>
      </c>
      <c r="CD70" s="23">
        <v>0</v>
      </c>
      <c r="CE70" s="23">
        <v>0</v>
      </c>
      <c r="CF70" s="23">
        <f t="shared" si="44"/>
        <v>0</v>
      </c>
      <c r="CG70" s="23">
        <v>0</v>
      </c>
      <c r="CH70" s="23">
        <v>0</v>
      </c>
      <c r="CI70" s="23">
        <f t="shared" si="45"/>
        <v>0</v>
      </c>
      <c r="CJ70" s="23">
        <v>0</v>
      </c>
      <c r="CK70" s="23">
        <v>990</v>
      </c>
      <c r="CL70" s="23">
        <f t="shared" si="46"/>
        <v>495</v>
      </c>
      <c r="CM70" s="23">
        <v>347.95</v>
      </c>
      <c r="CN70" s="23">
        <v>990</v>
      </c>
      <c r="CO70" s="23">
        <f t="shared" si="47"/>
        <v>495</v>
      </c>
      <c r="CP70" s="23">
        <v>347.95</v>
      </c>
      <c r="CQ70" s="23">
        <f t="shared" si="48"/>
        <v>70.292929292929301</v>
      </c>
      <c r="CR70" s="23">
        <f t="shared" si="49"/>
        <v>35.146464646464651</v>
      </c>
      <c r="CS70" s="23">
        <v>0</v>
      </c>
      <c r="CT70" s="23">
        <f t="shared" si="50"/>
        <v>0</v>
      </c>
      <c r="CU70" s="23">
        <v>274.0573</v>
      </c>
      <c r="CV70" s="23">
        <v>0</v>
      </c>
      <c r="CW70" s="23">
        <f t="shared" si="51"/>
        <v>0</v>
      </c>
      <c r="CX70" s="23">
        <v>0</v>
      </c>
      <c r="CY70" s="23">
        <v>0</v>
      </c>
      <c r="CZ70" s="23">
        <f t="shared" si="52"/>
        <v>0</v>
      </c>
      <c r="DA70" s="23">
        <v>0</v>
      </c>
      <c r="DB70" s="23">
        <v>0</v>
      </c>
      <c r="DC70" s="23">
        <f t="shared" si="53"/>
        <v>0</v>
      </c>
      <c r="DD70" s="23">
        <v>0</v>
      </c>
      <c r="DE70" s="23">
        <v>0</v>
      </c>
      <c r="DF70" s="23">
        <f t="shared" si="69"/>
        <v>48200</v>
      </c>
      <c r="DG70" s="23">
        <f t="shared" si="69"/>
        <v>24100</v>
      </c>
      <c r="DH70" s="23">
        <f t="shared" si="6"/>
        <v>23054.346300000001</v>
      </c>
      <c r="DI70" s="23">
        <v>0</v>
      </c>
      <c r="DJ70" s="23">
        <f t="shared" si="54"/>
        <v>0</v>
      </c>
      <c r="DK70" s="23">
        <v>0</v>
      </c>
      <c r="DL70" s="23">
        <v>8840.5</v>
      </c>
      <c r="DM70" s="23">
        <f t="shared" si="55"/>
        <v>4420.25</v>
      </c>
      <c r="DN70" s="23">
        <v>0</v>
      </c>
      <c r="DO70" s="23">
        <v>0</v>
      </c>
      <c r="DP70" s="23">
        <f t="shared" si="56"/>
        <v>0</v>
      </c>
      <c r="DQ70" s="23">
        <v>0</v>
      </c>
      <c r="DR70" s="23">
        <v>0</v>
      </c>
      <c r="DS70" s="23">
        <f t="shared" si="57"/>
        <v>0</v>
      </c>
      <c r="DT70" s="23">
        <v>0</v>
      </c>
      <c r="DU70" s="23">
        <v>0</v>
      </c>
      <c r="DV70" s="23">
        <f t="shared" si="58"/>
        <v>0</v>
      </c>
      <c r="DW70" s="23">
        <v>0</v>
      </c>
      <c r="DX70" s="23">
        <v>0</v>
      </c>
      <c r="DY70" s="23">
        <f t="shared" si="59"/>
        <v>0</v>
      </c>
      <c r="DZ70" s="23">
        <v>0</v>
      </c>
      <c r="EA70" s="23">
        <v>0</v>
      </c>
      <c r="EB70" s="23">
        <f t="shared" si="70"/>
        <v>8840.5</v>
      </c>
      <c r="EC70" s="23">
        <f t="shared" si="70"/>
        <v>4420.25</v>
      </c>
      <c r="ED70" s="23">
        <f t="shared" si="8"/>
        <v>0</v>
      </c>
    </row>
    <row r="71" spans="1:134" x14ac:dyDescent="0.3">
      <c r="A71" s="152" t="s">
        <v>234</v>
      </c>
      <c r="B71" s="153"/>
      <c r="C71" s="33"/>
      <c r="D71" s="33"/>
      <c r="E71" s="33"/>
      <c r="F71" s="33"/>
      <c r="G71" s="33"/>
      <c r="H71" s="33"/>
      <c r="I71" s="33"/>
      <c r="J71" s="33">
        <f>SUM(J60:J70)</f>
        <v>315864.89999999997</v>
      </c>
      <c r="K71" s="33">
        <f t="shared" ref="K71:BV71" si="73">SUM(K60:K70)</f>
        <v>157932.44999999998</v>
      </c>
      <c r="L71" s="33">
        <f t="shared" si="73"/>
        <v>172282.80729999996</v>
      </c>
      <c r="M71" s="33">
        <f t="shared" si="11"/>
        <v>109.08638933923964</v>
      </c>
      <c r="N71" s="33">
        <f t="shared" si="12"/>
        <v>54.543194669619822</v>
      </c>
      <c r="O71" s="33">
        <f t="shared" si="73"/>
        <v>166245.9</v>
      </c>
      <c r="P71" s="33">
        <f t="shared" si="73"/>
        <v>83122.95</v>
      </c>
      <c r="Q71" s="33">
        <f t="shared" si="73"/>
        <v>89194.921900000016</v>
      </c>
      <c r="R71" s="33">
        <f t="shared" si="14"/>
        <v>107.30480799827247</v>
      </c>
      <c r="S71" s="33">
        <f t="shared" si="15"/>
        <v>53.652403999136233</v>
      </c>
      <c r="T71" s="33">
        <f t="shared" si="73"/>
        <v>11096.900000000001</v>
      </c>
      <c r="U71" s="33">
        <f t="shared" si="73"/>
        <v>5548.4500000000007</v>
      </c>
      <c r="V71" s="33">
        <f t="shared" si="73"/>
        <v>10266.6389</v>
      </c>
      <c r="W71" s="33" t="e">
        <f t="shared" si="73"/>
        <v>#DIV/0!</v>
      </c>
      <c r="X71" s="33" t="e">
        <f t="shared" si="73"/>
        <v>#DIV/0!</v>
      </c>
      <c r="Y71" s="33">
        <f t="shared" si="73"/>
        <v>65815.199999999997</v>
      </c>
      <c r="Z71" s="33">
        <f t="shared" si="73"/>
        <v>32907.599999999999</v>
      </c>
      <c r="AA71" s="33">
        <f t="shared" si="73"/>
        <v>11337.010399999999</v>
      </c>
      <c r="AB71" s="33">
        <f t="shared" si="20"/>
        <v>34.451039881364792</v>
      </c>
      <c r="AC71" s="33">
        <f t="shared" si="21"/>
        <v>17.225519940682396</v>
      </c>
      <c r="AD71" s="33">
        <f t="shared" si="73"/>
        <v>155148.99999999997</v>
      </c>
      <c r="AE71" s="33">
        <f t="shared" si="73"/>
        <v>77574.499999999985</v>
      </c>
      <c r="AF71" s="33">
        <f t="shared" si="73"/>
        <v>78928.282999999996</v>
      </c>
      <c r="AG71" s="33">
        <f t="shared" si="73"/>
        <v>1203.1590352634653</v>
      </c>
      <c r="AH71" s="33">
        <f t="shared" si="73"/>
        <v>601.57951763173264</v>
      </c>
      <c r="AI71" s="33">
        <f t="shared" si="73"/>
        <v>11373</v>
      </c>
      <c r="AJ71" s="33">
        <f t="shared" si="73"/>
        <v>5686.5</v>
      </c>
      <c r="AK71" s="33">
        <f t="shared" si="73"/>
        <v>5373.5399999999991</v>
      </c>
      <c r="AL71" s="33">
        <f t="shared" si="26"/>
        <v>94.496438934318107</v>
      </c>
      <c r="AM71" s="33">
        <f t="shared" si="27"/>
        <v>47.248219467159053</v>
      </c>
      <c r="AN71" s="33">
        <f t="shared" si="73"/>
        <v>6000</v>
      </c>
      <c r="AO71" s="33">
        <f t="shared" si="73"/>
        <v>3000</v>
      </c>
      <c r="AP71" s="33">
        <f t="shared" si="73"/>
        <v>4895.3999999999996</v>
      </c>
      <c r="AQ71" s="33" t="e">
        <f t="shared" si="73"/>
        <v>#DIV/0!</v>
      </c>
      <c r="AR71" s="33" t="e">
        <f t="shared" si="73"/>
        <v>#DIV/0!</v>
      </c>
      <c r="AS71" s="33">
        <f t="shared" si="73"/>
        <v>0</v>
      </c>
      <c r="AT71" s="33">
        <f t="shared" si="73"/>
        <v>0</v>
      </c>
      <c r="AU71" s="33">
        <f t="shared" si="73"/>
        <v>0</v>
      </c>
      <c r="AV71" s="33">
        <f t="shared" si="73"/>
        <v>0</v>
      </c>
      <c r="AW71" s="33">
        <f t="shared" si="73"/>
        <v>0</v>
      </c>
      <c r="AX71" s="33">
        <f t="shared" si="73"/>
        <v>0</v>
      </c>
      <c r="AY71" s="33">
        <f t="shared" si="73"/>
        <v>981991.6</v>
      </c>
      <c r="AZ71" s="33">
        <f t="shared" si="73"/>
        <v>490995.8</v>
      </c>
      <c r="BA71" s="33">
        <f t="shared" si="73"/>
        <v>490995.89999999997</v>
      </c>
      <c r="BB71" s="33">
        <f t="shared" si="73"/>
        <v>5355.3</v>
      </c>
      <c r="BC71" s="33">
        <f t="shared" si="73"/>
        <v>2677.65</v>
      </c>
      <c r="BD71" s="33">
        <f t="shared" si="73"/>
        <v>1569.4</v>
      </c>
      <c r="BE71" s="33">
        <f t="shared" si="73"/>
        <v>0</v>
      </c>
      <c r="BF71" s="33">
        <f t="shared" si="73"/>
        <v>0</v>
      </c>
      <c r="BG71" s="33">
        <f t="shared" si="73"/>
        <v>0</v>
      </c>
      <c r="BH71" s="33">
        <f t="shared" si="73"/>
        <v>0</v>
      </c>
      <c r="BI71" s="33">
        <f t="shared" si="73"/>
        <v>0</v>
      </c>
      <c r="BJ71" s="33">
        <f t="shared" si="73"/>
        <v>0</v>
      </c>
      <c r="BK71" s="33">
        <f t="shared" si="73"/>
        <v>24125.4</v>
      </c>
      <c r="BL71" s="33">
        <f t="shared" si="73"/>
        <v>12062.7</v>
      </c>
      <c r="BM71" s="33">
        <f t="shared" si="73"/>
        <v>15141.024599999999</v>
      </c>
      <c r="BN71" s="33">
        <f t="shared" si="37"/>
        <v>125.51936631102487</v>
      </c>
      <c r="BO71" s="33">
        <f t="shared" si="38"/>
        <v>62.759683155512434</v>
      </c>
      <c r="BP71" s="33">
        <f t="shared" si="73"/>
        <v>13142.4</v>
      </c>
      <c r="BQ71" s="33">
        <f t="shared" si="73"/>
        <v>6571.2</v>
      </c>
      <c r="BR71" s="33">
        <f t="shared" si="73"/>
        <v>5576.7350000000006</v>
      </c>
      <c r="BS71" s="33">
        <f t="shared" si="73"/>
        <v>8433</v>
      </c>
      <c r="BT71" s="33">
        <f t="shared" si="73"/>
        <v>4216.5</v>
      </c>
      <c r="BU71" s="33">
        <f t="shared" si="73"/>
        <v>6259.0739999999996</v>
      </c>
      <c r="BV71" s="33">
        <f t="shared" si="73"/>
        <v>1000</v>
      </c>
      <c r="BW71" s="33">
        <f t="shared" ref="BW71:CP71" si="74">SUM(BW60:BW70)</f>
        <v>500</v>
      </c>
      <c r="BX71" s="33">
        <f t="shared" si="74"/>
        <v>941.38900000000001</v>
      </c>
      <c r="BY71" s="33">
        <f t="shared" si="74"/>
        <v>1550</v>
      </c>
      <c r="BZ71" s="33">
        <f t="shared" si="74"/>
        <v>775</v>
      </c>
      <c r="CA71" s="33">
        <f t="shared" si="74"/>
        <v>2363.8265999999999</v>
      </c>
      <c r="CB71" s="33">
        <f t="shared" si="74"/>
        <v>0</v>
      </c>
      <c r="CC71" s="33">
        <f t="shared" si="74"/>
        <v>0</v>
      </c>
      <c r="CD71" s="33">
        <f t="shared" si="74"/>
        <v>0</v>
      </c>
      <c r="CE71" s="33">
        <f t="shared" si="74"/>
        <v>5950</v>
      </c>
      <c r="CF71" s="33">
        <f t="shared" si="74"/>
        <v>2975</v>
      </c>
      <c r="CG71" s="33">
        <f t="shared" si="74"/>
        <v>2155.895</v>
      </c>
      <c r="CH71" s="33">
        <f t="shared" si="74"/>
        <v>0</v>
      </c>
      <c r="CI71" s="33">
        <f t="shared" si="74"/>
        <v>0</v>
      </c>
      <c r="CJ71" s="33">
        <f t="shared" si="74"/>
        <v>3.6</v>
      </c>
      <c r="CK71" s="33">
        <f t="shared" si="74"/>
        <v>41459.599999999999</v>
      </c>
      <c r="CL71" s="33">
        <f t="shared" si="74"/>
        <v>20729.8</v>
      </c>
      <c r="CM71" s="33">
        <f t="shared" si="74"/>
        <v>26153.144400000001</v>
      </c>
      <c r="CN71" s="33">
        <f t="shared" si="74"/>
        <v>35319.599999999999</v>
      </c>
      <c r="CO71" s="33">
        <f t="shared" si="74"/>
        <v>17659.8</v>
      </c>
      <c r="CP71" s="33">
        <f t="shared" si="74"/>
        <v>17251.944400000004</v>
      </c>
      <c r="CQ71" s="23">
        <f t="shared" si="48"/>
        <v>97.690485735965325</v>
      </c>
      <c r="CR71" s="33">
        <f t="shared" si="49"/>
        <v>48.845242867982662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</row>
    <row r="72" spans="1:134" x14ac:dyDescent="0.3">
      <c r="A72" s="21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 t="e">
        <f t="shared" si="11"/>
        <v>#DIV/0!</v>
      </c>
      <c r="N72" s="23" t="e">
        <f t="shared" si="12"/>
        <v>#DIV/0!</v>
      </c>
      <c r="O72" s="23"/>
      <c r="P72" s="23"/>
      <c r="Q72" s="23"/>
      <c r="R72" s="23" t="e">
        <f t="shared" si="14"/>
        <v>#DIV/0!</v>
      </c>
      <c r="S72" s="23" t="e">
        <f t="shared" si="15"/>
        <v>#DIV/0!</v>
      </c>
      <c r="T72" s="23"/>
      <c r="U72" s="23"/>
      <c r="V72" s="23"/>
      <c r="W72" s="23"/>
      <c r="X72" s="23"/>
      <c r="Y72" s="23"/>
      <c r="Z72" s="23"/>
      <c r="AA72" s="23"/>
      <c r="AB72" s="23" t="e">
        <f t="shared" si="20"/>
        <v>#DIV/0!</v>
      </c>
      <c r="AC72" s="23" t="e">
        <f t="shared" si="21"/>
        <v>#DIV/0!</v>
      </c>
      <c r="AD72" s="23"/>
      <c r="AE72" s="23"/>
      <c r="AF72" s="23"/>
      <c r="AG72" s="23"/>
      <c r="AH72" s="23"/>
      <c r="AI72" s="23"/>
      <c r="AJ72" s="23"/>
      <c r="AK72" s="23"/>
      <c r="AL72" s="23" t="e">
        <f t="shared" si="26"/>
        <v>#DIV/0!</v>
      </c>
      <c r="AM72" s="23" t="e">
        <f t="shared" si="27"/>
        <v>#DIV/0!</v>
      </c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 t="e">
        <f t="shared" si="37"/>
        <v>#DIV/0!</v>
      </c>
      <c r="BO72" s="23" t="e">
        <f t="shared" si="38"/>
        <v>#DIV/0!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 t="e">
        <f t="shared" si="48"/>
        <v>#DIV/0!</v>
      </c>
      <c r="CR72" s="23" t="e">
        <f t="shared" si="49"/>
        <v>#DIV/0!</v>
      </c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</row>
    <row r="73" spans="1:134" x14ac:dyDescent="0.3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 t="e">
        <f t="shared" si="11"/>
        <v>#DIV/0!</v>
      </c>
      <c r="N73" s="23" t="e">
        <f t="shared" si="12"/>
        <v>#DIV/0!</v>
      </c>
      <c r="O73" s="23"/>
      <c r="P73" s="23"/>
      <c r="Q73" s="23"/>
      <c r="R73" s="23" t="e">
        <f t="shared" si="14"/>
        <v>#DIV/0!</v>
      </c>
      <c r="S73" s="23" t="e">
        <f t="shared" si="15"/>
        <v>#DIV/0!</v>
      </c>
      <c r="T73" s="23"/>
      <c r="U73" s="23"/>
      <c r="V73" s="23"/>
      <c r="W73" s="23"/>
      <c r="X73" s="23"/>
      <c r="Y73" s="23"/>
      <c r="Z73" s="23"/>
      <c r="AA73" s="23"/>
      <c r="AB73" s="23" t="e">
        <f t="shared" si="20"/>
        <v>#DIV/0!</v>
      </c>
      <c r="AC73" s="23" t="e">
        <f t="shared" si="21"/>
        <v>#DIV/0!</v>
      </c>
      <c r="AD73" s="23"/>
      <c r="AE73" s="23"/>
      <c r="AF73" s="23"/>
      <c r="AG73" s="23"/>
      <c r="AH73" s="23"/>
      <c r="AI73" s="23"/>
      <c r="AJ73" s="23"/>
      <c r="AK73" s="23"/>
      <c r="AL73" s="23" t="e">
        <f t="shared" si="26"/>
        <v>#DIV/0!</v>
      </c>
      <c r="AM73" s="23" t="e">
        <f t="shared" si="27"/>
        <v>#DIV/0!</v>
      </c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 t="e">
        <f t="shared" si="37"/>
        <v>#DIV/0!</v>
      </c>
      <c r="BO73" s="23" t="e">
        <f t="shared" si="38"/>
        <v>#DIV/0!</v>
      </c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 t="e">
        <f t="shared" si="48"/>
        <v>#DIV/0!</v>
      </c>
      <c r="CR73" s="23" t="e">
        <f t="shared" si="49"/>
        <v>#DIV/0!</v>
      </c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</row>
    <row r="74" spans="1:134" s="12" customFormat="1" x14ac:dyDescent="0.3">
      <c r="A74" s="21"/>
      <c r="B74" s="22" t="s">
        <v>151</v>
      </c>
      <c r="C74" s="23">
        <f>SUM(C10:C73)</f>
        <v>545826.18060000008</v>
      </c>
      <c r="D74" s="23">
        <f>SUM(D10:D73)</f>
        <v>1124843.6230999997</v>
      </c>
      <c r="E74" s="23">
        <f>SUM(E10:E73)</f>
        <v>11262223.802999999</v>
      </c>
      <c r="F74" s="23">
        <f>SUM(F10:F73)</f>
        <v>4754167.1864999998</v>
      </c>
      <c r="G74" s="23">
        <f>SUM(G10:G73)</f>
        <v>4081624.9315999993</v>
      </c>
      <c r="H74" s="23">
        <f t="shared" si="9"/>
        <v>85.853626334181925</v>
      </c>
      <c r="I74" s="23">
        <f t="shared" si="10"/>
        <v>36.241731677475173</v>
      </c>
      <c r="J74" s="23">
        <f>+J71+J59+J41+J38+J25</f>
        <v>2117759.7119999998</v>
      </c>
      <c r="K74" s="23">
        <f t="shared" ref="K74:L74" si="75">+K71+K59+K41+K38+K25</f>
        <v>1058879.8559999999</v>
      </c>
      <c r="L74" s="23">
        <f t="shared" si="75"/>
        <v>769135.49829999998</v>
      </c>
      <c r="M74" s="23">
        <f t="shared" si="11"/>
        <v>72.636710760129901</v>
      </c>
      <c r="N74" s="23">
        <f t="shared" si="12"/>
        <v>36.318355380064951</v>
      </c>
      <c r="O74" s="23">
        <f t="shared" ref="O74:Q74" si="76">+O71+O59+O41+O38+O25</f>
        <v>933373.12499999988</v>
      </c>
      <c r="P74" s="23">
        <f t="shared" si="76"/>
        <v>466686.56249999994</v>
      </c>
      <c r="Q74" s="23">
        <f t="shared" si="76"/>
        <v>392748.32260000007</v>
      </c>
      <c r="R74" s="23">
        <f t="shared" si="14"/>
        <v>84.156766909267958</v>
      </c>
      <c r="S74" s="23">
        <f t="shared" si="15"/>
        <v>42.078383454633979</v>
      </c>
      <c r="T74" s="23">
        <f>SUM(T10:T73)</f>
        <v>109126.99999999997</v>
      </c>
      <c r="U74" s="23">
        <f>SUM(U10:U73)</f>
        <v>54563.499999999985</v>
      </c>
      <c r="V74" s="23">
        <f>SUM(V10:V73)</f>
        <v>41704.567799999997</v>
      </c>
      <c r="W74" s="23">
        <f t="shared" si="17"/>
        <v>76.433087686823626</v>
      </c>
      <c r="X74" s="23">
        <f t="shared" si="18"/>
        <v>38.216543843411813</v>
      </c>
      <c r="Y74" s="23">
        <f t="shared" ref="Y74:AA74" si="77">+Y71+Y59+Y41+Y38+Y25</f>
        <v>400943.75999999989</v>
      </c>
      <c r="Z74" s="23">
        <f t="shared" si="77"/>
        <v>200471.87999999995</v>
      </c>
      <c r="AA74" s="23">
        <f t="shared" si="77"/>
        <v>47604.882599999997</v>
      </c>
      <c r="AB74" s="23">
        <f t="shared" si="20"/>
        <v>23.746414010782964</v>
      </c>
      <c r="AC74" s="23">
        <f t="shared" si="21"/>
        <v>11.873207005391482</v>
      </c>
      <c r="AD74" s="23">
        <f>SUM(AD10:AD73)</f>
        <v>1757619.2500000002</v>
      </c>
      <c r="AE74" s="23">
        <f>SUM(AE10:AE73)</f>
        <v>878809.62500000012</v>
      </c>
      <c r="AF74" s="23">
        <f>SUM(AF10:AF73)</f>
        <v>743792.07739999983</v>
      </c>
      <c r="AG74" s="23">
        <f t="shared" si="23"/>
        <v>84.636314423615886</v>
      </c>
      <c r="AH74" s="23">
        <f t="shared" si="24"/>
        <v>42.318157211807943</v>
      </c>
      <c r="AI74" s="23">
        <f t="shared" ref="AI74:AK74" si="78">+AI71+AI59+AI41+AI38+AI25</f>
        <v>47450.116999999998</v>
      </c>
      <c r="AJ74" s="23">
        <f t="shared" si="78"/>
        <v>23725.058499999999</v>
      </c>
      <c r="AK74" s="23">
        <f t="shared" si="78"/>
        <v>20079.251699999997</v>
      </c>
      <c r="AL74" s="23">
        <f t="shared" si="26"/>
        <v>84.633096689729967</v>
      </c>
      <c r="AM74" s="23">
        <f t="shared" si="27"/>
        <v>42.316548344864984</v>
      </c>
      <c r="AN74" s="23">
        <f>SUM(AN10:AN73)</f>
        <v>54860</v>
      </c>
      <c r="AO74" s="23">
        <f>SUM(AO10:AO73)</f>
        <v>27430</v>
      </c>
      <c r="AP74" s="23">
        <f>SUM(AP10:AP73)</f>
        <v>40477.199999999997</v>
      </c>
      <c r="AQ74" s="23">
        <f t="shared" si="29"/>
        <v>147.56543930003645</v>
      </c>
      <c r="AR74" s="23">
        <f t="shared" si="30"/>
        <v>73.782719650018223</v>
      </c>
      <c r="AS74" s="23">
        <f t="shared" ref="AS74:BJ74" si="79">SUM(AS10:AS73)</f>
        <v>0</v>
      </c>
      <c r="AT74" s="23">
        <f t="shared" si="79"/>
        <v>0</v>
      </c>
      <c r="AU74" s="23">
        <f t="shared" si="79"/>
        <v>0</v>
      </c>
      <c r="AV74" s="23">
        <f t="shared" si="79"/>
        <v>0</v>
      </c>
      <c r="AW74" s="23">
        <f t="shared" si="79"/>
        <v>0</v>
      </c>
      <c r="AX74" s="23">
        <f t="shared" si="79"/>
        <v>17956</v>
      </c>
      <c r="AY74" s="23">
        <f t="shared" si="79"/>
        <v>12639525.399999997</v>
      </c>
      <c r="AZ74" s="23">
        <f t="shared" si="79"/>
        <v>6319762.6999999983</v>
      </c>
      <c r="BA74" s="23">
        <f t="shared" si="79"/>
        <v>6319710</v>
      </c>
      <c r="BB74" s="23">
        <f t="shared" si="79"/>
        <v>81378.400000000009</v>
      </c>
      <c r="BC74" s="23">
        <f t="shared" si="79"/>
        <v>40689.200000000004</v>
      </c>
      <c r="BD74" s="23">
        <f t="shared" si="79"/>
        <v>29640.400000000001</v>
      </c>
      <c r="BE74" s="23">
        <f t="shared" si="79"/>
        <v>0</v>
      </c>
      <c r="BF74" s="23">
        <f t="shared" si="79"/>
        <v>0</v>
      </c>
      <c r="BG74" s="23">
        <f t="shared" si="79"/>
        <v>0</v>
      </c>
      <c r="BH74" s="23">
        <f t="shared" si="79"/>
        <v>0</v>
      </c>
      <c r="BI74" s="23">
        <f t="shared" si="79"/>
        <v>0</v>
      </c>
      <c r="BJ74" s="23">
        <f t="shared" si="79"/>
        <v>0</v>
      </c>
      <c r="BK74" s="23">
        <f t="shared" ref="BK74:BM74" si="80">+BK71+BK59+BK41+BK38+BK25</f>
        <v>312488.09999999998</v>
      </c>
      <c r="BL74" s="23">
        <f t="shared" si="80"/>
        <v>156244.04999999999</v>
      </c>
      <c r="BM74" s="23">
        <f t="shared" si="80"/>
        <v>85856.895399999994</v>
      </c>
      <c r="BN74" s="23">
        <f t="shared" si="37"/>
        <v>54.950505571252151</v>
      </c>
      <c r="BO74" s="23">
        <f t="shared" si="38"/>
        <v>27.475252785626076</v>
      </c>
      <c r="BP74" s="23">
        <f t="shared" ref="BP74:CM74" si="81">SUM(BP10:BP73)</f>
        <v>519029</v>
      </c>
      <c r="BQ74" s="23">
        <f t="shared" si="81"/>
        <v>259514.5</v>
      </c>
      <c r="BR74" s="23">
        <f t="shared" si="81"/>
        <v>118428.53</v>
      </c>
      <c r="BS74" s="23">
        <f t="shared" si="81"/>
        <v>53024</v>
      </c>
      <c r="BT74" s="23">
        <f t="shared" si="81"/>
        <v>26512</v>
      </c>
      <c r="BU74" s="23">
        <f t="shared" si="81"/>
        <v>22445.234</v>
      </c>
      <c r="BV74" s="23">
        <f t="shared" si="81"/>
        <v>7653.4</v>
      </c>
      <c r="BW74" s="23">
        <f t="shared" si="81"/>
        <v>3826.7</v>
      </c>
      <c r="BX74" s="23">
        <f t="shared" si="81"/>
        <v>3903.9140000000002</v>
      </c>
      <c r="BY74" s="23">
        <f t="shared" si="81"/>
        <v>45269.8</v>
      </c>
      <c r="BZ74" s="23">
        <f t="shared" si="81"/>
        <v>22634.9</v>
      </c>
      <c r="CA74" s="23">
        <f t="shared" si="81"/>
        <v>26936.112799999995</v>
      </c>
      <c r="CB74" s="23">
        <f t="shared" si="81"/>
        <v>0</v>
      </c>
      <c r="CC74" s="23">
        <f t="shared" si="81"/>
        <v>0</v>
      </c>
      <c r="CD74" s="23">
        <f t="shared" si="81"/>
        <v>0</v>
      </c>
      <c r="CE74" s="23">
        <f t="shared" si="81"/>
        <v>63392.173400000007</v>
      </c>
      <c r="CF74" s="23">
        <f t="shared" si="81"/>
        <v>31696.086700000003</v>
      </c>
      <c r="CG74" s="23">
        <f t="shared" si="81"/>
        <v>21983.2366</v>
      </c>
      <c r="CH74" s="23">
        <f t="shared" si="81"/>
        <v>6920</v>
      </c>
      <c r="CI74" s="23">
        <f t="shared" si="81"/>
        <v>3460</v>
      </c>
      <c r="CJ74" s="23">
        <f t="shared" si="81"/>
        <v>1455.1999999999998</v>
      </c>
      <c r="CK74" s="23">
        <f t="shared" si="81"/>
        <v>725603.91999999993</v>
      </c>
      <c r="CL74" s="23">
        <f t="shared" si="81"/>
        <v>362801.95999999996</v>
      </c>
      <c r="CM74" s="23">
        <f t="shared" si="81"/>
        <v>259202.50280000002</v>
      </c>
      <c r="CN74" s="23">
        <f t="shared" ref="CN74:CP74" si="82">+CN71+CN59+CN41+CN38+CN25</f>
        <v>186326.66</v>
      </c>
      <c r="CO74" s="23">
        <f t="shared" si="82"/>
        <v>93163.33</v>
      </c>
      <c r="CP74" s="23">
        <f t="shared" si="82"/>
        <v>62716.448400000008</v>
      </c>
      <c r="CQ74" s="23">
        <f t="shared" si="48"/>
        <v>67.318813528885244</v>
      </c>
      <c r="CR74" s="23">
        <f t="shared" si="49"/>
        <v>33.659406764442622</v>
      </c>
      <c r="CS74" s="23">
        <f t="shared" ref="CS74:ED74" si="83">SUM(CS10:CS73)</f>
        <v>4355</v>
      </c>
      <c r="CT74" s="23">
        <f t="shared" si="83"/>
        <v>2177.5</v>
      </c>
      <c r="CU74" s="23">
        <f t="shared" si="83"/>
        <v>43698.860200000003</v>
      </c>
      <c r="CV74" s="23">
        <f t="shared" si="83"/>
        <v>1135.3499999999999</v>
      </c>
      <c r="CW74" s="23">
        <f t="shared" si="83"/>
        <v>567.67499999999995</v>
      </c>
      <c r="CX74" s="23">
        <f t="shared" si="83"/>
        <v>8711.31</v>
      </c>
      <c r="CY74" s="23">
        <f t="shared" si="83"/>
        <v>0</v>
      </c>
      <c r="CZ74" s="23">
        <f t="shared" si="83"/>
        <v>0</v>
      </c>
      <c r="DA74" s="23">
        <f t="shared" si="83"/>
        <v>3900</v>
      </c>
      <c r="DB74" s="23">
        <f t="shared" si="83"/>
        <v>24322.3</v>
      </c>
      <c r="DC74" s="23">
        <f t="shared" si="83"/>
        <v>12161.15</v>
      </c>
      <c r="DD74" s="23">
        <f t="shared" si="83"/>
        <v>19868.524400000002</v>
      </c>
      <c r="DE74" s="23">
        <f t="shared" si="83"/>
        <v>-1261.374</v>
      </c>
      <c r="DF74" s="23">
        <f t="shared" si="83"/>
        <v>8509907.6987000015</v>
      </c>
      <c r="DG74" s="23">
        <f t="shared" si="83"/>
        <v>4254953.8493500007</v>
      </c>
      <c r="DH74" s="23">
        <f t="shared" si="83"/>
        <v>3966418.9425999997</v>
      </c>
      <c r="DI74" s="23">
        <f t="shared" si="83"/>
        <v>1273</v>
      </c>
      <c r="DJ74" s="23">
        <f t="shared" si="83"/>
        <v>636.5</v>
      </c>
      <c r="DK74" s="23">
        <f t="shared" si="83"/>
        <v>1273</v>
      </c>
      <c r="DL74" s="23">
        <f t="shared" si="83"/>
        <v>986405.98429999989</v>
      </c>
      <c r="DM74" s="23">
        <f t="shared" si="83"/>
        <v>493202.99214999995</v>
      </c>
      <c r="DN74" s="23">
        <f t="shared" si="83"/>
        <v>118632.98899999999</v>
      </c>
      <c r="DO74" s="23">
        <f t="shared" si="83"/>
        <v>0</v>
      </c>
      <c r="DP74" s="23">
        <f t="shared" si="83"/>
        <v>0</v>
      </c>
      <c r="DQ74" s="23">
        <f t="shared" si="83"/>
        <v>0</v>
      </c>
      <c r="DR74" s="23">
        <f t="shared" si="83"/>
        <v>10747.69</v>
      </c>
      <c r="DS74" s="23">
        <f t="shared" si="83"/>
        <v>5373.8450000000003</v>
      </c>
      <c r="DT74" s="23">
        <f t="shared" si="83"/>
        <v>-4700</v>
      </c>
      <c r="DU74" s="23">
        <f t="shared" si="83"/>
        <v>0</v>
      </c>
      <c r="DV74" s="23">
        <f t="shared" si="83"/>
        <v>0</v>
      </c>
      <c r="DW74" s="23">
        <f t="shared" si="83"/>
        <v>0</v>
      </c>
      <c r="DX74" s="23">
        <f t="shared" si="83"/>
        <v>1050006.5486000003</v>
      </c>
      <c r="DY74" s="23">
        <f t="shared" si="83"/>
        <v>525003.27430000016</v>
      </c>
      <c r="DZ74" s="23">
        <f t="shared" si="83"/>
        <v>108583.5333</v>
      </c>
      <c r="EA74" s="23">
        <f t="shared" si="83"/>
        <v>0</v>
      </c>
      <c r="EB74" s="23">
        <f t="shared" si="83"/>
        <v>2048433.2228999997</v>
      </c>
      <c r="EC74" s="23">
        <f t="shared" si="83"/>
        <v>1024216.6114499999</v>
      </c>
      <c r="ED74" s="23">
        <f t="shared" si="83"/>
        <v>223789.52230000001</v>
      </c>
    </row>
    <row r="75" spans="1:134" x14ac:dyDescent="0.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x14ac:dyDescent="0.3">
      <c r="A76" s="24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</row>
    <row r="77" spans="1:134" x14ac:dyDescent="0.3">
      <c r="A77" s="24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</row>
    <row r="78" spans="1:134" ht="47.25" customHeight="1" x14ac:dyDescent="0.3">
      <c r="A78" s="151" t="s">
        <v>240</v>
      </c>
      <c r="B78" s="151"/>
      <c r="C78" s="151"/>
      <c r="D78" s="24"/>
      <c r="E78" s="24"/>
      <c r="F78" s="24"/>
      <c r="G78" s="24"/>
      <c r="H78" s="24"/>
      <c r="I78" s="24"/>
      <c r="J78" s="23">
        <v>1979251.6733000001</v>
      </c>
      <c r="K78" s="23">
        <f>+J78*0.5</f>
        <v>989625.83665000007</v>
      </c>
      <c r="L78" s="23">
        <v>762138.50680000009</v>
      </c>
      <c r="M78" s="23">
        <f t="shared" ref="M78:M80" si="84">+L78/K78*100</f>
        <v>77.012793984838609</v>
      </c>
      <c r="N78" s="23">
        <f t="shared" ref="N78:N80" si="85">+L78/J78*100</f>
        <v>38.506396992419305</v>
      </c>
      <c r="O78" s="23">
        <v>759519.40029999998</v>
      </c>
      <c r="P78" s="23">
        <f>+O78*0.5</f>
        <v>379759.70014999999</v>
      </c>
      <c r="Q78" s="23">
        <v>335239.91740000009</v>
      </c>
      <c r="R78" s="23">
        <f t="shared" ref="R78:R80" si="86">+Q78/P78*100</f>
        <v>88.276854354894638</v>
      </c>
      <c r="S78" s="23">
        <f t="shared" ref="S78:S80" si="87">+Q78/O78*100</f>
        <v>44.138427177447319</v>
      </c>
      <c r="T78" s="24"/>
      <c r="U78" s="24"/>
      <c r="V78" s="24"/>
      <c r="W78" s="24"/>
      <c r="X78" s="24"/>
      <c r="Y78" s="23">
        <v>426534.26599999995</v>
      </c>
      <c r="Z78" s="23">
        <v>213267.13299999997</v>
      </c>
      <c r="AA78" s="23">
        <v>109420.07629999999</v>
      </c>
      <c r="AB78" s="23">
        <f t="shared" ref="AB78:AB80" si="88">+AA78/Z78*100</f>
        <v>51.306581919493432</v>
      </c>
      <c r="AC78" s="23">
        <f t="shared" ref="AC78:AC80" si="89">+AA78/Y78*100</f>
        <v>25.653290959746716</v>
      </c>
      <c r="AD78" s="24"/>
      <c r="AE78" s="24"/>
      <c r="AF78" s="24"/>
      <c r="AG78" s="24"/>
      <c r="AH78" s="24"/>
      <c r="AI78" s="23">
        <v>48610.147000000004</v>
      </c>
      <c r="AJ78" s="23">
        <v>24305.073500000002</v>
      </c>
      <c r="AK78" s="23">
        <v>20299.641800000001</v>
      </c>
      <c r="AL78" s="23">
        <f t="shared" ref="AL78:AL80" si="90">+AK78/AJ78*100</f>
        <v>83.520182730572685</v>
      </c>
      <c r="AM78" s="23">
        <f t="shared" ref="AM78:AM80" si="91">+AK78/AI78*100</f>
        <v>41.760091365286343</v>
      </c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3">
        <v>319164.19999999995</v>
      </c>
      <c r="BL78" s="23">
        <v>159582.09999999998</v>
      </c>
      <c r="BM78" s="23">
        <v>99917.789799999984</v>
      </c>
      <c r="BN78" s="23">
        <f t="shared" ref="BN78:BN80" si="92">+BM78/BL78*100</f>
        <v>62.612153744060265</v>
      </c>
      <c r="BO78" s="23">
        <f t="shared" ref="BO78:BO80" si="93">+BM78/BK78*100</f>
        <v>31.306076872030133</v>
      </c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3">
        <v>193958.06</v>
      </c>
      <c r="CO78" s="23">
        <v>96979.03</v>
      </c>
      <c r="CP78" s="23">
        <v>59939.600900000012</v>
      </c>
      <c r="CQ78" s="23">
        <f t="shared" ref="CQ78:CQ80" si="94">+CP78/CO78*100</f>
        <v>61.806764720166839</v>
      </c>
      <c r="CR78" s="23">
        <f t="shared" ref="CR78:CR80" si="95">+CP78/CN78*100</f>
        <v>30.90338236008342</v>
      </c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ht="47.25" customHeight="1" x14ac:dyDescent="0.3">
      <c r="A79" s="151" t="s">
        <v>235</v>
      </c>
      <c r="B79" s="151"/>
      <c r="C79" s="151"/>
      <c r="D79" s="24"/>
      <c r="E79" s="24"/>
      <c r="F79" s="24"/>
      <c r="G79" s="24"/>
      <c r="H79" s="24"/>
      <c r="I79" s="24"/>
      <c r="J79" s="23">
        <v>2116641.5420000004</v>
      </c>
      <c r="K79" s="23">
        <v>1058320.7710000002</v>
      </c>
      <c r="L79" s="23">
        <v>719807.37699999998</v>
      </c>
      <c r="M79" s="23">
        <f t="shared" si="84"/>
        <v>68.014102786611545</v>
      </c>
      <c r="N79" s="23">
        <f t="shared" si="85"/>
        <v>34.007051393305773</v>
      </c>
      <c r="O79" s="23">
        <v>871717.95400000003</v>
      </c>
      <c r="P79" s="23">
        <v>435858.97700000001</v>
      </c>
      <c r="Q79" s="23">
        <v>338784.6361</v>
      </c>
      <c r="R79" s="23">
        <f t="shared" si="86"/>
        <v>77.728039108392622</v>
      </c>
      <c r="S79" s="23">
        <f t="shared" si="87"/>
        <v>38.864019554196311</v>
      </c>
      <c r="T79" s="24"/>
      <c r="U79" s="24"/>
      <c r="V79" s="24"/>
      <c r="W79" s="24"/>
      <c r="X79" s="24"/>
      <c r="Y79" s="23">
        <v>424929.27399999998</v>
      </c>
      <c r="Z79" s="23">
        <v>212464.63699999999</v>
      </c>
      <c r="AA79" s="23">
        <v>98085.597700000028</v>
      </c>
      <c r="AB79" s="23">
        <f t="shared" si="88"/>
        <v>46.1656109388218</v>
      </c>
      <c r="AC79" s="23">
        <f t="shared" si="89"/>
        <v>23.0828054694109</v>
      </c>
      <c r="AD79" s="24"/>
      <c r="AE79" s="24"/>
      <c r="AF79" s="24"/>
      <c r="AG79" s="24"/>
      <c r="AH79" s="24"/>
      <c r="AI79" s="23">
        <v>49850.233</v>
      </c>
      <c r="AJ79" s="23">
        <v>24925.1165</v>
      </c>
      <c r="AK79" s="23">
        <v>20492.601000000002</v>
      </c>
      <c r="AL79" s="23">
        <f t="shared" si="90"/>
        <v>82.216670882962589</v>
      </c>
      <c r="AM79" s="23">
        <f t="shared" si="91"/>
        <v>41.108335441481294</v>
      </c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3">
        <v>305386.29999999993</v>
      </c>
      <c r="BL79" s="23">
        <v>152693.14999999997</v>
      </c>
      <c r="BM79" s="23">
        <v>82152.931700000016</v>
      </c>
      <c r="BN79" s="23">
        <f t="shared" si="92"/>
        <v>53.802630766344159</v>
      </c>
      <c r="BO79" s="23">
        <f t="shared" si="93"/>
        <v>26.901315383172079</v>
      </c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3">
        <v>203103.76</v>
      </c>
      <c r="CO79" s="23">
        <v>101551.88</v>
      </c>
      <c r="CP79" s="23">
        <v>64081.817100000007</v>
      </c>
      <c r="CQ79" s="23">
        <f t="shared" si="94"/>
        <v>63.102541380819346</v>
      </c>
      <c r="CR79" s="23">
        <f t="shared" si="95"/>
        <v>31.551270690409673</v>
      </c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ht="47.25" customHeight="1" x14ac:dyDescent="0.3">
      <c r="A80" s="151" t="s">
        <v>236</v>
      </c>
      <c r="B80" s="151"/>
      <c r="C80" s="24"/>
      <c r="D80" s="24"/>
      <c r="E80" s="24"/>
      <c r="F80" s="24"/>
      <c r="G80" s="24"/>
      <c r="H80" s="24"/>
      <c r="I80" s="24"/>
      <c r="J80" s="23">
        <v>2117759.7119999998</v>
      </c>
      <c r="K80" s="23">
        <v>1058879.8559999999</v>
      </c>
      <c r="L80" s="23">
        <v>769135.49829999998</v>
      </c>
      <c r="M80" s="23">
        <f t="shared" si="84"/>
        <v>72.636710760129901</v>
      </c>
      <c r="N80" s="23">
        <f t="shared" si="85"/>
        <v>36.318355380064951</v>
      </c>
      <c r="O80" s="23">
        <v>933373.12499999988</v>
      </c>
      <c r="P80" s="23">
        <v>466686.56249999994</v>
      </c>
      <c r="Q80" s="23">
        <v>392748.32260000007</v>
      </c>
      <c r="R80" s="23">
        <f t="shared" si="86"/>
        <v>84.156766909267958</v>
      </c>
      <c r="S80" s="23">
        <f t="shared" si="87"/>
        <v>42.078383454633979</v>
      </c>
      <c r="T80" s="23">
        <v>109126.99999999997</v>
      </c>
      <c r="U80" s="23">
        <v>54563.499999999985</v>
      </c>
      <c r="V80" s="23">
        <v>41704.567799999997</v>
      </c>
      <c r="W80" s="23">
        <v>76.433087686823626</v>
      </c>
      <c r="X80" s="23">
        <v>38.216543843411813</v>
      </c>
      <c r="Y80" s="23">
        <v>400943.75999999989</v>
      </c>
      <c r="Z80" s="23">
        <v>200471.87999999995</v>
      </c>
      <c r="AA80" s="23">
        <v>47604.882599999997</v>
      </c>
      <c r="AB80" s="23">
        <f t="shared" si="88"/>
        <v>23.746414010782964</v>
      </c>
      <c r="AC80" s="23">
        <f t="shared" si="89"/>
        <v>11.873207005391482</v>
      </c>
      <c r="AD80" s="23">
        <v>1757619.2500000002</v>
      </c>
      <c r="AE80" s="23">
        <v>878809.62500000012</v>
      </c>
      <c r="AF80" s="23">
        <v>743792.07739999983</v>
      </c>
      <c r="AG80" s="23">
        <v>84.636314423615886</v>
      </c>
      <c r="AH80" s="23">
        <v>42.318157211807943</v>
      </c>
      <c r="AI80" s="23">
        <v>47450.116999999998</v>
      </c>
      <c r="AJ80" s="23">
        <v>23725.058499999999</v>
      </c>
      <c r="AK80" s="23">
        <v>20079.251699999997</v>
      </c>
      <c r="AL80" s="23">
        <f t="shared" si="90"/>
        <v>84.633096689729967</v>
      </c>
      <c r="AM80" s="23">
        <f t="shared" si="91"/>
        <v>42.316548344864984</v>
      </c>
      <c r="AN80" s="23">
        <v>54860</v>
      </c>
      <c r="AO80" s="23">
        <v>27430</v>
      </c>
      <c r="AP80" s="23">
        <v>40477.199999999997</v>
      </c>
      <c r="AQ80" s="23">
        <v>147.56543930003645</v>
      </c>
      <c r="AR80" s="23">
        <v>73.782719650018223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17956</v>
      </c>
      <c r="AY80" s="23">
        <v>12639525.399999997</v>
      </c>
      <c r="AZ80" s="23">
        <v>6319762.6999999983</v>
      </c>
      <c r="BA80" s="23">
        <v>6319710</v>
      </c>
      <c r="BB80" s="23">
        <v>81378.400000000009</v>
      </c>
      <c r="BC80" s="23">
        <v>40689.200000000004</v>
      </c>
      <c r="BD80" s="23">
        <v>29640.400000000001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312488.09999999998</v>
      </c>
      <c r="BL80" s="23">
        <v>156244.04999999999</v>
      </c>
      <c r="BM80" s="23">
        <v>85856.895399999994</v>
      </c>
      <c r="BN80" s="23">
        <f t="shared" si="92"/>
        <v>54.950505571252151</v>
      </c>
      <c r="BO80" s="23">
        <f t="shared" si="93"/>
        <v>27.475252785626076</v>
      </c>
      <c r="BP80" s="23">
        <v>519029</v>
      </c>
      <c r="BQ80" s="23">
        <v>259514.5</v>
      </c>
      <c r="BR80" s="23">
        <v>118428.53</v>
      </c>
      <c r="BS80" s="23">
        <v>53024</v>
      </c>
      <c r="BT80" s="23">
        <v>26512</v>
      </c>
      <c r="BU80" s="23">
        <v>22445.234</v>
      </c>
      <c r="BV80" s="23">
        <v>7653.4</v>
      </c>
      <c r="BW80" s="23">
        <v>3826.7</v>
      </c>
      <c r="BX80" s="23">
        <v>3903.9140000000002</v>
      </c>
      <c r="BY80" s="23">
        <v>45269.8</v>
      </c>
      <c r="BZ80" s="23">
        <v>22634.9</v>
      </c>
      <c r="CA80" s="23">
        <v>26936.112799999995</v>
      </c>
      <c r="CB80" s="23">
        <v>0</v>
      </c>
      <c r="CC80" s="23">
        <v>0</v>
      </c>
      <c r="CD80" s="23">
        <v>0</v>
      </c>
      <c r="CE80" s="23">
        <v>63392.173400000007</v>
      </c>
      <c r="CF80" s="23">
        <v>31696.086700000003</v>
      </c>
      <c r="CG80" s="23">
        <v>21983.2366</v>
      </c>
      <c r="CH80" s="23">
        <v>6920</v>
      </c>
      <c r="CI80" s="23">
        <v>3460</v>
      </c>
      <c r="CJ80" s="23">
        <v>1455.1999999999998</v>
      </c>
      <c r="CK80" s="23">
        <v>725603.91999999993</v>
      </c>
      <c r="CL80" s="23">
        <v>362801.95999999996</v>
      </c>
      <c r="CM80" s="23">
        <v>259202.50280000002</v>
      </c>
      <c r="CN80" s="23">
        <v>186326.66</v>
      </c>
      <c r="CO80" s="23">
        <v>93163.33</v>
      </c>
      <c r="CP80" s="23">
        <v>62716.448400000008</v>
      </c>
      <c r="CQ80" s="23">
        <f t="shared" si="94"/>
        <v>67.318813528885244</v>
      </c>
      <c r="CR80" s="23">
        <f t="shared" si="95"/>
        <v>33.659406764442622</v>
      </c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ht="47.25" customHeight="1" x14ac:dyDescent="0.3">
      <c r="A81" s="151" t="s">
        <v>239</v>
      </c>
      <c r="B81" s="151"/>
      <c r="C81" s="24"/>
      <c r="D81" s="24"/>
      <c r="E81" s="24"/>
      <c r="F81" s="24"/>
      <c r="G81" s="24"/>
      <c r="H81" s="24"/>
      <c r="I81" s="24"/>
      <c r="J81" s="23">
        <f>+J80-J78</f>
        <v>138508.03869999968</v>
      </c>
      <c r="K81" s="23">
        <f t="shared" ref="K81:BV81" si="96">+K80-K78</f>
        <v>69254.019349999842</v>
      </c>
      <c r="L81" s="23">
        <f t="shared" si="96"/>
        <v>6996.9914999998873</v>
      </c>
      <c r="M81" s="23">
        <f t="shared" si="96"/>
        <v>-4.376083224708708</v>
      </c>
      <c r="N81" s="23">
        <f t="shared" si="96"/>
        <v>-2.188041612354354</v>
      </c>
      <c r="O81" s="23">
        <f t="shared" si="96"/>
        <v>173853.7246999999</v>
      </c>
      <c r="P81" s="23">
        <f t="shared" si="96"/>
        <v>86926.862349999952</v>
      </c>
      <c r="Q81" s="23">
        <f t="shared" si="96"/>
        <v>57508.405199999979</v>
      </c>
      <c r="R81" s="23">
        <f t="shared" si="96"/>
        <v>-4.1200874456266803</v>
      </c>
      <c r="S81" s="23">
        <f t="shared" si="96"/>
        <v>-2.0600437228133401</v>
      </c>
      <c r="T81" s="23">
        <f t="shared" si="96"/>
        <v>109126.99999999997</v>
      </c>
      <c r="U81" s="23">
        <f t="shared" si="96"/>
        <v>54563.499999999985</v>
      </c>
      <c r="V81" s="23">
        <f t="shared" si="96"/>
        <v>41704.567799999997</v>
      </c>
      <c r="W81" s="23">
        <f t="shared" si="96"/>
        <v>76.433087686823626</v>
      </c>
      <c r="X81" s="23">
        <f t="shared" si="96"/>
        <v>38.216543843411813</v>
      </c>
      <c r="Y81" s="23">
        <f t="shared" si="96"/>
        <v>-25590.506000000052</v>
      </c>
      <c r="Z81" s="23">
        <f t="shared" si="96"/>
        <v>-12795.253000000026</v>
      </c>
      <c r="AA81" s="23">
        <f t="shared" si="96"/>
        <v>-61815.193699999989</v>
      </c>
      <c r="AB81" s="23">
        <f t="shared" si="96"/>
        <v>-27.560167908710469</v>
      </c>
      <c r="AC81" s="23">
        <f t="shared" si="96"/>
        <v>-13.780083954355234</v>
      </c>
      <c r="AD81" s="23">
        <f t="shared" si="96"/>
        <v>1757619.2500000002</v>
      </c>
      <c r="AE81" s="23">
        <f t="shared" si="96"/>
        <v>878809.62500000012</v>
      </c>
      <c r="AF81" s="23">
        <f t="shared" si="96"/>
        <v>743792.07739999983</v>
      </c>
      <c r="AG81" s="23">
        <f t="shared" si="96"/>
        <v>84.636314423615886</v>
      </c>
      <c r="AH81" s="23">
        <f t="shared" si="96"/>
        <v>42.318157211807943</v>
      </c>
      <c r="AI81" s="23">
        <f t="shared" si="96"/>
        <v>-1160.0300000000061</v>
      </c>
      <c r="AJ81" s="23">
        <f t="shared" si="96"/>
        <v>-580.01500000000306</v>
      </c>
      <c r="AK81" s="23">
        <f t="shared" si="96"/>
        <v>-220.39010000000417</v>
      </c>
      <c r="AL81" s="23">
        <f t="shared" si="96"/>
        <v>1.1129139591572823</v>
      </c>
      <c r="AM81" s="23">
        <f t="shared" si="96"/>
        <v>0.55645697957864115</v>
      </c>
      <c r="AN81" s="23">
        <f t="shared" si="96"/>
        <v>54860</v>
      </c>
      <c r="AO81" s="23">
        <f t="shared" si="96"/>
        <v>27430</v>
      </c>
      <c r="AP81" s="23">
        <f t="shared" si="96"/>
        <v>40477.199999999997</v>
      </c>
      <c r="AQ81" s="23">
        <f t="shared" si="96"/>
        <v>147.56543930003645</v>
      </c>
      <c r="AR81" s="23">
        <f t="shared" si="96"/>
        <v>73.782719650018223</v>
      </c>
      <c r="AS81" s="23">
        <f t="shared" si="96"/>
        <v>0</v>
      </c>
      <c r="AT81" s="23">
        <f t="shared" si="96"/>
        <v>0</v>
      </c>
      <c r="AU81" s="23">
        <f t="shared" si="96"/>
        <v>0</v>
      </c>
      <c r="AV81" s="23">
        <f t="shared" si="96"/>
        <v>0</v>
      </c>
      <c r="AW81" s="23">
        <f t="shared" si="96"/>
        <v>0</v>
      </c>
      <c r="AX81" s="23">
        <f t="shared" si="96"/>
        <v>17956</v>
      </c>
      <c r="AY81" s="23">
        <f t="shared" si="96"/>
        <v>12639525.399999997</v>
      </c>
      <c r="AZ81" s="23">
        <f t="shared" si="96"/>
        <v>6319762.6999999983</v>
      </c>
      <c r="BA81" s="23">
        <f t="shared" si="96"/>
        <v>6319710</v>
      </c>
      <c r="BB81" s="23">
        <f t="shared" si="96"/>
        <v>81378.400000000009</v>
      </c>
      <c r="BC81" s="23">
        <f t="shared" si="96"/>
        <v>40689.200000000004</v>
      </c>
      <c r="BD81" s="23">
        <f t="shared" si="96"/>
        <v>29640.400000000001</v>
      </c>
      <c r="BE81" s="23">
        <f t="shared" si="96"/>
        <v>0</v>
      </c>
      <c r="BF81" s="23">
        <f t="shared" si="96"/>
        <v>0</v>
      </c>
      <c r="BG81" s="23">
        <f t="shared" si="96"/>
        <v>0</v>
      </c>
      <c r="BH81" s="23">
        <f t="shared" si="96"/>
        <v>0</v>
      </c>
      <c r="BI81" s="23">
        <f t="shared" si="96"/>
        <v>0</v>
      </c>
      <c r="BJ81" s="23">
        <f t="shared" si="96"/>
        <v>0</v>
      </c>
      <c r="BK81" s="23">
        <f t="shared" si="96"/>
        <v>-6676.0999999999767</v>
      </c>
      <c r="BL81" s="23">
        <f t="shared" si="96"/>
        <v>-3338.0499999999884</v>
      </c>
      <c r="BM81" s="23">
        <f t="shared" si="96"/>
        <v>-14060.89439999999</v>
      </c>
      <c r="BN81" s="23">
        <f t="shared" si="96"/>
        <v>-7.6616481728081141</v>
      </c>
      <c r="BO81" s="23">
        <f t="shared" si="96"/>
        <v>-3.830824086404057</v>
      </c>
      <c r="BP81" s="23">
        <f t="shared" si="96"/>
        <v>519029</v>
      </c>
      <c r="BQ81" s="23">
        <f t="shared" si="96"/>
        <v>259514.5</v>
      </c>
      <c r="BR81" s="23">
        <f t="shared" si="96"/>
        <v>118428.53</v>
      </c>
      <c r="BS81" s="23">
        <f t="shared" si="96"/>
        <v>53024</v>
      </c>
      <c r="BT81" s="23">
        <f t="shared" si="96"/>
        <v>26512</v>
      </c>
      <c r="BU81" s="23">
        <f t="shared" si="96"/>
        <v>22445.234</v>
      </c>
      <c r="BV81" s="23">
        <f t="shared" si="96"/>
        <v>7653.4</v>
      </c>
      <c r="BW81" s="23">
        <f t="shared" ref="BW81:CR81" si="97">+BW80-BW78</f>
        <v>3826.7</v>
      </c>
      <c r="BX81" s="23">
        <f t="shared" si="97"/>
        <v>3903.9140000000002</v>
      </c>
      <c r="BY81" s="23">
        <f t="shared" si="97"/>
        <v>45269.8</v>
      </c>
      <c r="BZ81" s="23">
        <f t="shared" si="97"/>
        <v>22634.9</v>
      </c>
      <c r="CA81" s="23">
        <f t="shared" si="97"/>
        <v>26936.112799999995</v>
      </c>
      <c r="CB81" s="23">
        <f t="shared" si="97"/>
        <v>0</v>
      </c>
      <c r="CC81" s="23">
        <f t="shared" si="97"/>
        <v>0</v>
      </c>
      <c r="CD81" s="23">
        <f t="shared" si="97"/>
        <v>0</v>
      </c>
      <c r="CE81" s="23">
        <f t="shared" si="97"/>
        <v>63392.173400000007</v>
      </c>
      <c r="CF81" s="23">
        <f t="shared" si="97"/>
        <v>31696.086700000003</v>
      </c>
      <c r="CG81" s="23">
        <f t="shared" si="97"/>
        <v>21983.2366</v>
      </c>
      <c r="CH81" s="23">
        <f t="shared" si="97"/>
        <v>6920</v>
      </c>
      <c r="CI81" s="23">
        <f t="shared" si="97"/>
        <v>3460</v>
      </c>
      <c r="CJ81" s="23">
        <f t="shared" si="97"/>
        <v>1455.1999999999998</v>
      </c>
      <c r="CK81" s="23">
        <f t="shared" si="97"/>
        <v>725603.91999999993</v>
      </c>
      <c r="CL81" s="23">
        <f t="shared" si="97"/>
        <v>362801.95999999996</v>
      </c>
      <c r="CM81" s="23">
        <f t="shared" si="97"/>
        <v>259202.50280000002</v>
      </c>
      <c r="CN81" s="23">
        <f t="shared" si="97"/>
        <v>-7631.3999999999942</v>
      </c>
      <c r="CO81" s="23">
        <f t="shared" si="97"/>
        <v>-3815.6999999999971</v>
      </c>
      <c r="CP81" s="23">
        <f t="shared" si="97"/>
        <v>2776.8474999999962</v>
      </c>
      <c r="CQ81" s="23">
        <f t="shared" si="97"/>
        <v>5.5120488087184043</v>
      </c>
      <c r="CR81" s="23">
        <f t="shared" si="97"/>
        <v>2.7560244043592022</v>
      </c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ht="47.25" customHeight="1" x14ac:dyDescent="0.3">
      <c r="A82" s="151" t="s">
        <v>237</v>
      </c>
      <c r="B82" s="151"/>
      <c r="C82" s="24"/>
      <c r="D82" s="24"/>
      <c r="E82" s="24"/>
      <c r="F82" s="24"/>
      <c r="G82" s="24"/>
      <c r="H82" s="24"/>
      <c r="I82" s="24"/>
      <c r="J82" s="23">
        <f>+J80-J79</f>
        <v>1118.1699999994598</v>
      </c>
      <c r="K82" s="23">
        <f t="shared" ref="K82:BV82" si="98">+K80-K79</f>
        <v>559.08499999972992</v>
      </c>
      <c r="L82" s="23">
        <f t="shared" si="98"/>
        <v>49328.121299999999</v>
      </c>
      <c r="M82" s="23">
        <f t="shared" si="98"/>
        <v>4.6226079735183561</v>
      </c>
      <c r="N82" s="23">
        <f t="shared" si="98"/>
        <v>2.311303986759178</v>
      </c>
      <c r="O82" s="23">
        <f t="shared" si="98"/>
        <v>61655.170999999857</v>
      </c>
      <c r="P82" s="23">
        <f t="shared" si="98"/>
        <v>30827.585499999928</v>
      </c>
      <c r="Q82" s="23">
        <f t="shared" si="98"/>
        <v>53963.686500000069</v>
      </c>
      <c r="R82" s="23">
        <f t="shared" si="98"/>
        <v>6.4287278008753361</v>
      </c>
      <c r="S82" s="23">
        <f t="shared" si="98"/>
        <v>3.2143639004376681</v>
      </c>
      <c r="T82" s="23">
        <f t="shared" si="98"/>
        <v>109126.99999999997</v>
      </c>
      <c r="U82" s="23">
        <f t="shared" si="98"/>
        <v>54563.499999999985</v>
      </c>
      <c r="V82" s="23">
        <f t="shared" si="98"/>
        <v>41704.567799999997</v>
      </c>
      <c r="W82" s="23">
        <f t="shared" si="98"/>
        <v>76.433087686823626</v>
      </c>
      <c r="X82" s="23">
        <f t="shared" si="98"/>
        <v>38.216543843411813</v>
      </c>
      <c r="Y82" s="23">
        <f t="shared" si="98"/>
        <v>-23985.514000000083</v>
      </c>
      <c r="Z82" s="23">
        <f t="shared" si="98"/>
        <v>-11992.757000000041</v>
      </c>
      <c r="AA82" s="23">
        <f t="shared" si="98"/>
        <v>-50480.71510000003</v>
      </c>
      <c r="AB82" s="23">
        <f t="shared" si="98"/>
        <v>-22.419196928038836</v>
      </c>
      <c r="AC82" s="23">
        <f t="shared" si="98"/>
        <v>-11.209598464019418</v>
      </c>
      <c r="AD82" s="23">
        <f t="shared" si="98"/>
        <v>1757619.2500000002</v>
      </c>
      <c r="AE82" s="23">
        <f t="shared" si="98"/>
        <v>878809.62500000012</v>
      </c>
      <c r="AF82" s="23">
        <f t="shared" si="98"/>
        <v>743792.07739999983</v>
      </c>
      <c r="AG82" s="23">
        <f t="shared" si="98"/>
        <v>84.636314423615886</v>
      </c>
      <c r="AH82" s="23">
        <f t="shared" si="98"/>
        <v>42.318157211807943</v>
      </c>
      <c r="AI82" s="23">
        <f t="shared" si="98"/>
        <v>-2400.1160000000018</v>
      </c>
      <c r="AJ82" s="23">
        <f t="shared" si="98"/>
        <v>-1200.0580000000009</v>
      </c>
      <c r="AK82" s="23">
        <f t="shared" si="98"/>
        <v>-413.34930000000531</v>
      </c>
      <c r="AL82" s="23">
        <f t="shared" si="98"/>
        <v>2.4164258067673785</v>
      </c>
      <c r="AM82" s="23">
        <f t="shared" si="98"/>
        <v>1.2082129033836893</v>
      </c>
      <c r="AN82" s="23">
        <f t="shared" si="98"/>
        <v>54860</v>
      </c>
      <c r="AO82" s="23">
        <f t="shared" si="98"/>
        <v>27430</v>
      </c>
      <c r="AP82" s="23">
        <f t="shared" si="98"/>
        <v>40477.199999999997</v>
      </c>
      <c r="AQ82" s="23">
        <f t="shared" si="98"/>
        <v>147.56543930003645</v>
      </c>
      <c r="AR82" s="23">
        <f t="shared" si="98"/>
        <v>73.782719650018223</v>
      </c>
      <c r="AS82" s="23">
        <f t="shared" si="98"/>
        <v>0</v>
      </c>
      <c r="AT82" s="23">
        <f t="shared" si="98"/>
        <v>0</v>
      </c>
      <c r="AU82" s="23">
        <f t="shared" si="98"/>
        <v>0</v>
      </c>
      <c r="AV82" s="23">
        <f t="shared" si="98"/>
        <v>0</v>
      </c>
      <c r="AW82" s="23">
        <f t="shared" si="98"/>
        <v>0</v>
      </c>
      <c r="AX82" s="23">
        <f t="shared" si="98"/>
        <v>17956</v>
      </c>
      <c r="AY82" s="23">
        <f t="shared" si="98"/>
        <v>12639525.399999997</v>
      </c>
      <c r="AZ82" s="23">
        <f t="shared" si="98"/>
        <v>6319762.6999999983</v>
      </c>
      <c r="BA82" s="23">
        <f t="shared" si="98"/>
        <v>6319710</v>
      </c>
      <c r="BB82" s="23">
        <f t="shared" si="98"/>
        <v>81378.400000000009</v>
      </c>
      <c r="BC82" s="23">
        <f t="shared" si="98"/>
        <v>40689.200000000004</v>
      </c>
      <c r="BD82" s="23">
        <f t="shared" si="98"/>
        <v>29640.400000000001</v>
      </c>
      <c r="BE82" s="23">
        <f t="shared" si="98"/>
        <v>0</v>
      </c>
      <c r="BF82" s="23">
        <f t="shared" si="98"/>
        <v>0</v>
      </c>
      <c r="BG82" s="23">
        <f t="shared" si="98"/>
        <v>0</v>
      </c>
      <c r="BH82" s="23">
        <f t="shared" si="98"/>
        <v>0</v>
      </c>
      <c r="BI82" s="23">
        <f t="shared" si="98"/>
        <v>0</v>
      </c>
      <c r="BJ82" s="23">
        <f t="shared" si="98"/>
        <v>0</v>
      </c>
      <c r="BK82" s="23">
        <f t="shared" si="98"/>
        <v>7101.8000000000466</v>
      </c>
      <c r="BL82" s="23">
        <f t="shared" si="98"/>
        <v>3550.9000000000233</v>
      </c>
      <c r="BM82" s="23">
        <f t="shared" si="98"/>
        <v>3703.9636999999784</v>
      </c>
      <c r="BN82" s="23">
        <f t="shared" si="98"/>
        <v>1.1478748049079925</v>
      </c>
      <c r="BO82" s="23">
        <f t="shared" si="98"/>
        <v>0.57393740245399627</v>
      </c>
      <c r="BP82" s="23">
        <f t="shared" si="98"/>
        <v>519029</v>
      </c>
      <c r="BQ82" s="23">
        <f t="shared" si="98"/>
        <v>259514.5</v>
      </c>
      <c r="BR82" s="23">
        <f t="shared" si="98"/>
        <v>118428.53</v>
      </c>
      <c r="BS82" s="23">
        <f t="shared" si="98"/>
        <v>53024</v>
      </c>
      <c r="BT82" s="23">
        <f t="shared" si="98"/>
        <v>26512</v>
      </c>
      <c r="BU82" s="23">
        <f t="shared" si="98"/>
        <v>22445.234</v>
      </c>
      <c r="BV82" s="23">
        <f t="shared" si="98"/>
        <v>7653.4</v>
      </c>
      <c r="BW82" s="23">
        <f t="shared" ref="BW82:CR82" si="99">+BW80-BW79</f>
        <v>3826.7</v>
      </c>
      <c r="BX82" s="23">
        <f t="shared" si="99"/>
        <v>3903.9140000000002</v>
      </c>
      <c r="BY82" s="23">
        <f t="shared" si="99"/>
        <v>45269.8</v>
      </c>
      <c r="BZ82" s="23">
        <f t="shared" si="99"/>
        <v>22634.9</v>
      </c>
      <c r="CA82" s="23">
        <f t="shared" si="99"/>
        <v>26936.112799999995</v>
      </c>
      <c r="CB82" s="23">
        <f t="shared" si="99"/>
        <v>0</v>
      </c>
      <c r="CC82" s="23">
        <f t="shared" si="99"/>
        <v>0</v>
      </c>
      <c r="CD82" s="23">
        <f t="shared" si="99"/>
        <v>0</v>
      </c>
      <c r="CE82" s="23">
        <f t="shared" si="99"/>
        <v>63392.173400000007</v>
      </c>
      <c r="CF82" s="23">
        <f t="shared" si="99"/>
        <v>31696.086700000003</v>
      </c>
      <c r="CG82" s="23">
        <f t="shared" si="99"/>
        <v>21983.2366</v>
      </c>
      <c r="CH82" s="23">
        <f t="shared" si="99"/>
        <v>6920</v>
      </c>
      <c r="CI82" s="23">
        <f t="shared" si="99"/>
        <v>3460</v>
      </c>
      <c r="CJ82" s="23">
        <f t="shared" si="99"/>
        <v>1455.1999999999998</v>
      </c>
      <c r="CK82" s="23">
        <f t="shared" si="99"/>
        <v>725603.91999999993</v>
      </c>
      <c r="CL82" s="23">
        <f t="shared" si="99"/>
        <v>362801.95999999996</v>
      </c>
      <c r="CM82" s="23">
        <f t="shared" si="99"/>
        <v>259202.50280000002</v>
      </c>
      <c r="CN82" s="23">
        <f t="shared" si="99"/>
        <v>-16777.100000000006</v>
      </c>
      <c r="CO82" s="23">
        <f t="shared" si="99"/>
        <v>-8388.5500000000029</v>
      </c>
      <c r="CP82" s="23">
        <f t="shared" si="99"/>
        <v>-1365.3686999999991</v>
      </c>
      <c r="CQ82" s="23">
        <f t="shared" si="99"/>
        <v>4.2162721480658973</v>
      </c>
      <c r="CR82" s="23">
        <f t="shared" si="99"/>
        <v>2.1081360740329487</v>
      </c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5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  <row r="643" spans="1:134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</row>
    <row r="644" spans="1:134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  <c r="DV644" s="24"/>
      <c r="DW644" s="24"/>
      <c r="DX644" s="24"/>
      <c r="DY644" s="24"/>
      <c r="DZ644" s="24"/>
      <c r="EA644" s="24"/>
      <c r="EB644" s="24"/>
      <c r="EC644" s="24"/>
      <c r="ED644" s="24"/>
    </row>
    <row r="645" spans="1:134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  <c r="DV645" s="24"/>
      <c r="DW645" s="24"/>
      <c r="DX645" s="24"/>
      <c r="DY645" s="24"/>
      <c r="DZ645" s="24"/>
      <c r="EA645" s="24"/>
      <c r="EB645" s="24"/>
      <c r="EC645" s="24"/>
      <c r="ED645" s="24"/>
    </row>
    <row r="646" spans="1:134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  <c r="DV646" s="24"/>
      <c r="DW646" s="24"/>
      <c r="DX646" s="24"/>
      <c r="DY646" s="24"/>
      <c r="DZ646" s="24"/>
      <c r="EA646" s="24"/>
      <c r="EB646" s="24"/>
      <c r="EC646" s="24"/>
      <c r="ED646" s="24"/>
    </row>
    <row r="647" spans="1:134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  <c r="DV647" s="24"/>
      <c r="DW647" s="24"/>
      <c r="DX647" s="24"/>
      <c r="DY647" s="24"/>
      <c r="DZ647" s="24"/>
      <c r="EA647" s="24"/>
      <c r="EB647" s="24"/>
      <c r="EC647" s="24"/>
      <c r="ED647" s="24"/>
    </row>
  </sheetData>
  <protectedRanges>
    <protectedRange sqref="DI71:EA72 DI10:DI70 DK10:DL70 DN10:DO70 DQ10:DR70 DT10:DU70 DW10:DX70 DZ10:EA70" name="Range6"/>
    <protectedRange sqref="S10:T10 T72:V72 T11:T26 V10:V24 X10:Y10 Y72:AA72 X11:X24 Y11:Y26 AA10:AA24 AC10:AD10 AD11:AD15 AH10:AI10 AF10:AF24 AI72:AK72 AH11:AH24 AI11:AI37 AK10:AK24 AM10:AN10 AN72:AP72 AN11:AN37 AP10:AP24 AR10:AS10 AS72:BJ72 AR11:AR24 AS11:AS37 AU10:AV24 AX10:AY15 BA10:BB24 BD10:BE37 BG10:BH24 BJ10:BJ37 AD17:AD37 AX17:AY24 AX16 T28 Y28 T30 Y30 T32:T33 Y32:Y33 T35 Y35 T39:T40 Y39:Y42 T44:T46 Y44:Y46 T48:T49 Y48:Y49 T52:T53 Y52:Y53 T55:T58 Y55:Y62 T64:T68 Y64:Y65 Y67:Y68 V26:V40 X26:X37 AA26:AA40 AF26:AF40 AH26:AH37 AK26:AK40 AP26:AP40 AR26:AR37 AU26:AV40 BA26:BB37 BG26:BH40 AX26:AY40 AI39:AI58 AN39:AN40 AS39:AS58 BD39:BE40 BJ39:BJ58 AD39:AD40 X39:X40 AH39:AH40 AR39:AR40 BA39:BB58 T42 V42:V58 AA42:AA70 AF42:AF58 AK42:AK70 AP42:AP58 AU42:AV70 BG42:BH58 AX42:AY70 AN42:AN58 BD42:BE70 AD42:AD58 X42:X70 AH42:AH58 AR42:AR70 T60:T62 AI60:AI70 AS60:AS70 BJ60:BJ70 BA60:BB70 V60:V70 AF60:AF70 AP60:AP70 BG60:BH70 AN60:AN70 AD60:AD70 AH60:AH74 X72:X74 AR72:AR74 AF72 AD72 S11:S74 AC11:AC74 AM11:AM74 BO10:BO74 AH80 X80 AR80 BO78:BO80 CR78:CR80 AM78:AM80 AC78:AC80 S78:S80 N78:N80" name="Range4"/>
    <protectedRange sqref="B72:B74 C10:D73" name="Range1"/>
    <protectedRange sqref="M10:N74" name="Range3"/>
    <protectedRange sqref="BP72:CP72 BP10:BP15 BR10:BS24 BU10:BV37 BX10:BY24 CA10:CB37 CD10:CE24 CG10:CH37 CJ10:CK24 CM25:CP25 CP10:CS10 CS71:DE72 CS11:CS70 CU10:CV70 CX10:CY70 DA10:DB15 DD10:DE70 BP17:BP24 DA17:DB70 DA16 BR26:BS37 BX26:BY40 CD26:CE37 CJ26:CK40 BP26:BP40 BU39:BV58 CA39:CB40 CG39:CH58 CM39:CN40 BR39:BS58 CD39:CE40 BX42:BY70 CJ42:CK58 BP42:BP70 CA42:CB58 CM59:CP59 CD42:CE58 BU60:BV70 CG60:CH70 BR60:BS70 CJ60:CK70 CA60:CB70 CD60:CE70 CM10:CN24 CP11:CP24 CQ11:CR74 CM26:CN37 CP26:CP37 CP39:CP40 CM42:CN58 CP42:CP58 CM60:CN70 CP60:CP70" name="Range5"/>
    <protectedRange sqref="B68:B69" name="Range1_1_2_2"/>
    <protectedRange sqref="B10:B71" name="Range1_1_1_1_2"/>
    <protectedRange sqref="AD16" name="Range4_1"/>
    <protectedRange sqref="AY16" name="Range4_2"/>
    <protectedRange sqref="BP16" name="Range5_1"/>
    <protectedRange sqref="DB16" name="Range5_1_1"/>
    <protectedRange sqref="T27" name="Range4_2_1"/>
    <protectedRange sqref="T29" name="Range4_5"/>
    <protectedRange sqref="Y29" name="Range4_6"/>
    <protectedRange sqref="T31" name="Range4_1_1"/>
    <protectedRange sqref="Y31" name="Range4_8_1"/>
    <protectedRange sqref="T34" name="Range4_9"/>
    <protectedRange sqref="Y34" name="Range4_10"/>
    <protectedRange sqref="T36:T37" name="Range4_11"/>
    <protectedRange sqref="Y36:Y37" name="Range4_12"/>
    <protectedRange sqref="T43" name="Range4_7"/>
    <protectedRange sqref="Y43" name="Range4_13"/>
    <protectedRange sqref="T47" name="Range4_15"/>
    <protectedRange sqref="Y47" name="Range4_16"/>
    <protectedRange sqref="T50" name="Range4_14"/>
    <protectedRange sqref="T51" name="Range4_17"/>
    <protectedRange sqref="Y50" name="Range4_18"/>
    <protectedRange sqref="Y51" name="Range4_18_1"/>
    <protectedRange sqref="T54" name="Range4_19"/>
    <protectedRange sqref="Y54" name="Range4_20"/>
    <protectedRange sqref="T63" name="Range4_21"/>
    <protectedRange sqref="Y63" name="Range4_22"/>
    <protectedRange sqref="T69:T70" name="Range4_23"/>
    <protectedRange sqref="Y69:Y70" name="Range4_24"/>
    <protectedRange sqref="Y66" name="Range4_3"/>
    <protectedRange sqref="CN79:CP79" name="Range4_29"/>
  </protectedRanges>
  <mergeCells count="138">
    <mergeCell ref="O5:AU5"/>
    <mergeCell ref="AV5:BG5"/>
    <mergeCell ref="BH5:BJ6"/>
    <mergeCell ref="BK5:CA5"/>
    <mergeCell ref="CB5:CJ5"/>
    <mergeCell ref="T3:V3"/>
    <mergeCell ref="A4:A8"/>
    <mergeCell ref="B4:B8"/>
    <mergeCell ref="C4:C8"/>
    <mergeCell ref="D4:D8"/>
    <mergeCell ref="E4:I6"/>
    <mergeCell ref="J4:N6"/>
    <mergeCell ref="O4:DD4"/>
    <mergeCell ref="O6:S6"/>
    <mergeCell ref="T6:X6"/>
    <mergeCell ref="Y6:AC6"/>
    <mergeCell ref="AD6:AH6"/>
    <mergeCell ref="AI6:AM6"/>
    <mergeCell ref="AN6:AR6"/>
    <mergeCell ref="AS6:AU6"/>
    <mergeCell ref="AV6:AX6"/>
    <mergeCell ref="AY6:BA6"/>
    <mergeCell ref="CK5:CU5"/>
    <mergeCell ref="CV5:CX6"/>
    <mergeCell ref="CE6:CG6"/>
    <mergeCell ref="CH6:CJ6"/>
    <mergeCell ref="CK6:CM6"/>
    <mergeCell ref="CN6:CR6"/>
    <mergeCell ref="BB7:BB8"/>
    <mergeCell ref="BC7:BD7"/>
    <mergeCell ref="BE7:BE8"/>
    <mergeCell ref="BW7:BX7"/>
    <mergeCell ref="E7:E8"/>
    <mergeCell ref="F7:I7"/>
    <mergeCell ref="J7:J8"/>
    <mergeCell ref="K7:N7"/>
    <mergeCell ref="O7:O8"/>
    <mergeCell ref="P7:S7"/>
    <mergeCell ref="T7:T8"/>
    <mergeCell ref="BY6:CA6"/>
    <mergeCell ref="CB6:CD6"/>
    <mergeCell ref="BB6:BD6"/>
    <mergeCell ref="BE6:BG6"/>
    <mergeCell ref="BK6:BO6"/>
    <mergeCell ref="BP6:BR6"/>
    <mergeCell ref="BS6:BU6"/>
    <mergeCell ref="BV6:BX6"/>
    <mergeCell ref="U7:X7"/>
    <mergeCell ref="Y7:Y8"/>
    <mergeCell ref="Z7:AC7"/>
    <mergeCell ref="AD7:AD8"/>
    <mergeCell ref="AE7:AH7"/>
    <mergeCell ref="AI7:AI8"/>
    <mergeCell ref="AW7:AX7"/>
    <mergeCell ref="AY7:AY8"/>
    <mergeCell ref="AZ7:BA7"/>
    <mergeCell ref="BK7:BK8"/>
    <mergeCell ref="BL7:BO7"/>
    <mergeCell ref="BP7:BP8"/>
    <mergeCell ref="DX7:DX8"/>
    <mergeCell ref="DY7:DZ7"/>
    <mergeCell ref="AJ7:AM7"/>
    <mergeCell ref="AN7:AN8"/>
    <mergeCell ref="AO7:AR7"/>
    <mergeCell ref="AS7:AS8"/>
    <mergeCell ref="AT7:AU7"/>
    <mergeCell ref="AV7:AV8"/>
    <mergeCell ref="BS7:BS8"/>
    <mergeCell ref="BT7:BU7"/>
    <mergeCell ref="BV7:BV8"/>
    <mergeCell ref="BZ7:CA7"/>
    <mergeCell ref="CB7:CB8"/>
    <mergeCell ref="CC7:CD7"/>
    <mergeCell ref="CE7:CE8"/>
    <mergeCell ref="CF7:CG7"/>
    <mergeCell ref="CH7:CH8"/>
    <mergeCell ref="BQ7:BR7"/>
    <mergeCell ref="DE4:DE8"/>
    <mergeCell ref="DF4:DH6"/>
    <mergeCell ref="DI4:DZ4"/>
    <mergeCell ref="DR6:DT6"/>
    <mergeCell ref="A1:DT1"/>
    <mergeCell ref="A2:DT2"/>
    <mergeCell ref="CP3:CR3"/>
    <mergeCell ref="EC3:ED3"/>
    <mergeCell ref="DM7:DN7"/>
    <mergeCell ref="DO7:DO8"/>
    <mergeCell ref="DP7:DQ7"/>
    <mergeCell ref="DR7:DR8"/>
    <mergeCell ref="DS7:DT7"/>
    <mergeCell ref="DU7:DU8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BY7:BY8"/>
    <mergeCell ref="BF7:BG7"/>
    <mergeCell ref="BH7:BH8"/>
    <mergeCell ref="BI7:BJ7"/>
    <mergeCell ref="EB7:EB8"/>
    <mergeCell ref="EC7:ED7"/>
    <mergeCell ref="EA4:EA8"/>
    <mergeCell ref="EB4:ED6"/>
    <mergeCell ref="DR5:DZ5"/>
    <mergeCell ref="DV7:DW7"/>
    <mergeCell ref="CZ7:DA7"/>
    <mergeCell ref="DB7:DB8"/>
    <mergeCell ref="CI7:CJ7"/>
    <mergeCell ref="CK7:CK8"/>
    <mergeCell ref="CL7:CM7"/>
    <mergeCell ref="CN7:CN8"/>
    <mergeCell ref="CO7:CR7"/>
    <mergeCell ref="CS7:CS8"/>
    <mergeCell ref="CY5:DA6"/>
    <mergeCell ref="DB5:DD6"/>
    <mergeCell ref="DI5:DN5"/>
    <mergeCell ref="DO5:DQ6"/>
    <mergeCell ref="CS6:CU6"/>
    <mergeCell ref="DI6:DK6"/>
    <mergeCell ref="DL6:DN6"/>
    <mergeCell ref="DU6:DW6"/>
    <mergeCell ref="DX6:DZ6"/>
    <mergeCell ref="A81:B81"/>
    <mergeCell ref="A78:C78"/>
    <mergeCell ref="A80:B80"/>
    <mergeCell ref="A82:B82"/>
    <mergeCell ref="A25:B25"/>
    <mergeCell ref="A38:B38"/>
    <mergeCell ref="A41:B41"/>
    <mergeCell ref="A59:B59"/>
    <mergeCell ref="A71:B71"/>
    <mergeCell ref="A79:C7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7"/>
  <sheetViews>
    <sheetView view="pageBreakPreview" zoomScale="60" zoomScaleNormal="70" workbookViewId="0">
      <pane xSplit="2" ySplit="9" topLeftCell="C73" activePane="bottomRight" state="frozen"/>
      <selection pane="topRight" activeCell="C1" sqref="C1"/>
      <selection pane="bottomLeft" activeCell="A10" sqref="A10"/>
      <selection pane="bottomRight" sqref="A1:XFD2"/>
    </sheetView>
  </sheetViews>
  <sheetFormatPr defaultRowHeight="17.25" x14ac:dyDescent="0.3"/>
  <cols>
    <col min="1" max="1" width="5.28515625" style="1" customWidth="1"/>
    <col min="2" max="2" width="15.42578125" style="1" customWidth="1"/>
    <col min="3" max="9" width="12.28515625" style="1" hidden="1" customWidth="1"/>
    <col min="10" max="10" width="10" style="1" customWidth="1"/>
    <col min="11" max="11" width="9.85546875" style="1" customWidth="1"/>
    <col min="12" max="12" width="8.85546875" style="1" customWidth="1"/>
    <col min="13" max="13" width="5.5703125" style="1" customWidth="1"/>
    <col min="14" max="14" width="5.85546875" style="1" customWidth="1"/>
    <col min="15" max="15" width="8.85546875" style="1" customWidth="1"/>
    <col min="16" max="17" width="9.85546875" style="1" customWidth="1"/>
    <col min="18" max="19" width="7.140625" style="1" customWidth="1"/>
    <col min="20" max="24" width="12.28515625" style="1" hidden="1" customWidth="1"/>
    <col min="25" max="25" width="9" style="1" customWidth="1"/>
    <col min="26" max="26" width="9.7109375" style="1" customWidth="1"/>
    <col min="27" max="27" width="8.85546875" style="1" customWidth="1"/>
    <col min="28" max="29" width="6.28515625" style="1" customWidth="1"/>
    <col min="30" max="34" width="12.28515625" style="1" hidden="1" customWidth="1"/>
    <col min="35" max="35" width="8" style="1" customWidth="1"/>
    <col min="36" max="36" width="7.5703125" style="1" customWidth="1"/>
    <col min="37" max="37" width="8.42578125" style="1" customWidth="1"/>
    <col min="38" max="39" width="8" style="1" customWidth="1"/>
    <col min="40" max="62" width="12.28515625" style="1" hidden="1" customWidth="1"/>
    <col min="63" max="63" width="8.7109375" style="1" customWidth="1"/>
    <col min="64" max="64" width="9.28515625" style="1" customWidth="1"/>
    <col min="65" max="65" width="9" style="1" customWidth="1"/>
    <col min="66" max="67" width="8.140625" style="1" customWidth="1"/>
    <col min="68" max="91" width="12.28515625" style="1" hidden="1" customWidth="1"/>
    <col min="92" max="92" width="8.42578125" style="1" customWidth="1"/>
    <col min="93" max="94" width="9.28515625" style="1" customWidth="1"/>
    <col min="95" max="96" width="7.5703125" style="1" customWidth="1"/>
    <col min="97" max="134" width="12.28515625" style="1" hidden="1" customWidth="1"/>
    <col min="135" max="16384" width="9.140625" style="1"/>
  </cols>
  <sheetData>
    <row r="1" spans="1:134" x14ac:dyDescent="0.3">
      <c r="A1" s="38" t="s">
        <v>231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5"/>
      <c r="DV1" s="5"/>
      <c r="DW1" s="5"/>
      <c r="DX1" s="5"/>
      <c r="DY1" s="5"/>
      <c r="DZ1" s="5"/>
      <c r="EA1" s="5"/>
    </row>
    <row r="2" spans="1:134" x14ac:dyDescent="0.3">
      <c r="A2" s="38" t="s">
        <v>233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39"/>
      <c r="U3" s="39"/>
      <c r="V3" s="39"/>
      <c r="W3" s="9"/>
      <c r="X3" s="9"/>
      <c r="AA3" s="35"/>
      <c r="AB3" s="11"/>
      <c r="AC3" s="11"/>
      <c r="AD3" s="11"/>
      <c r="AE3" s="11"/>
      <c r="AF3" s="35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47" t="s">
        <v>238</v>
      </c>
      <c r="CQ3" s="147"/>
      <c r="CR3" s="147"/>
      <c r="EC3" s="154" t="s">
        <v>232</v>
      </c>
      <c r="ED3" s="154"/>
    </row>
    <row r="4" spans="1:134" s="12" customFormat="1" ht="17.25" customHeight="1" x14ac:dyDescent="0.3">
      <c r="A4" s="40" t="s">
        <v>6</v>
      </c>
      <c r="B4" s="43" t="s">
        <v>7</v>
      </c>
      <c r="C4" s="46" t="s">
        <v>8</v>
      </c>
      <c r="D4" s="46" t="s">
        <v>9</v>
      </c>
      <c r="E4" s="49" t="s">
        <v>10</v>
      </c>
      <c r="F4" s="50"/>
      <c r="G4" s="50"/>
      <c r="H4" s="50"/>
      <c r="I4" s="51"/>
      <c r="J4" s="64" t="s">
        <v>12</v>
      </c>
      <c r="K4" s="65"/>
      <c r="L4" s="65"/>
      <c r="M4" s="65"/>
      <c r="N4" s="66"/>
      <c r="O4" s="73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5"/>
      <c r="DE4" s="117" t="s">
        <v>13</v>
      </c>
      <c r="DF4" s="120" t="s">
        <v>14</v>
      </c>
      <c r="DG4" s="121"/>
      <c r="DH4" s="122"/>
      <c r="DI4" s="129" t="s">
        <v>15</v>
      </c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1"/>
      <c r="EA4" s="117" t="s">
        <v>13</v>
      </c>
      <c r="EB4" s="138" t="s">
        <v>16</v>
      </c>
      <c r="EC4" s="139"/>
      <c r="ED4" s="140"/>
    </row>
    <row r="5" spans="1:134" s="12" customFormat="1" ht="17.25" customHeight="1" x14ac:dyDescent="0.3">
      <c r="A5" s="41"/>
      <c r="B5" s="44"/>
      <c r="C5" s="47"/>
      <c r="D5" s="47"/>
      <c r="E5" s="52"/>
      <c r="F5" s="53"/>
      <c r="G5" s="53"/>
      <c r="H5" s="53"/>
      <c r="I5" s="54"/>
      <c r="J5" s="67"/>
      <c r="K5" s="68"/>
      <c r="L5" s="68"/>
      <c r="M5" s="68"/>
      <c r="N5" s="69"/>
      <c r="O5" s="94" t="s">
        <v>17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6"/>
      <c r="AV5" s="97" t="s">
        <v>18</v>
      </c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9"/>
      <c r="BH5" s="100" t="s">
        <v>19</v>
      </c>
      <c r="BI5" s="101"/>
      <c r="BJ5" s="102"/>
      <c r="BK5" s="97" t="s">
        <v>20</v>
      </c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9"/>
      <c r="CB5" s="85" t="s">
        <v>21</v>
      </c>
      <c r="CC5" s="86"/>
      <c r="CD5" s="86"/>
      <c r="CE5" s="86"/>
      <c r="CF5" s="86"/>
      <c r="CG5" s="86"/>
      <c r="CH5" s="86"/>
      <c r="CI5" s="86"/>
      <c r="CJ5" s="87"/>
      <c r="CK5" s="97" t="s">
        <v>22</v>
      </c>
      <c r="CL5" s="98"/>
      <c r="CM5" s="98"/>
      <c r="CN5" s="98"/>
      <c r="CO5" s="98"/>
      <c r="CP5" s="98"/>
      <c r="CQ5" s="98"/>
      <c r="CR5" s="98"/>
      <c r="CS5" s="98"/>
      <c r="CT5" s="98"/>
      <c r="CU5" s="99"/>
      <c r="CV5" s="106" t="s">
        <v>23</v>
      </c>
      <c r="CW5" s="107"/>
      <c r="CX5" s="108"/>
      <c r="CY5" s="100" t="s">
        <v>24</v>
      </c>
      <c r="CZ5" s="101"/>
      <c r="DA5" s="102"/>
      <c r="DB5" s="100" t="s">
        <v>25</v>
      </c>
      <c r="DC5" s="101"/>
      <c r="DD5" s="102"/>
      <c r="DE5" s="118"/>
      <c r="DF5" s="123"/>
      <c r="DG5" s="124"/>
      <c r="DH5" s="125"/>
      <c r="DI5" s="132"/>
      <c r="DJ5" s="133"/>
      <c r="DK5" s="133"/>
      <c r="DL5" s="133"/>
      <c r="DM5" s="133"/>
      <c r="DN5" s="134"/>
      <c r="DO5" s="100" t="s">
        <v>26</v>
      </c>
      <c r="DP5" s="101"/>
      <c r="DQ5" s="102"/>
      <c r="DR5" s="132"/>
      <c r="DS5" s="133"/>
      <c r="DT5" s="133"/>
      <c r="DU5" s="133"/>
      <c r="DV5" s="133"/>
      <c r="DW5" s="133"/>
      <c r="DX5" s="133"/>
      <c r="DY5" s="133"/>
      <c r="DZ5" s="134"/>
      <c r="EA5" s="118"/>
      <c r="EB5" s="141"/>
      <c r="EC5" s="142"/>
      <c r="ED5" s="143"/>
    </row>
    <row r="6" spans="1:134" s="12" customFormat="1" ht="47.25" customHeight="1" x14ac:dyDescent="0.3">
      <c r="A6" s="41"/>
      <c r="B6" s="44"/>
      <c r="C6" s="47"/>
      <c r="D6" s="47"/>
      <c r="E6" s="55"/>
      <c r="F6" s="56"/>
      <c r="G6" s="56"/>
      <c r="H6" s="56"/>
      <c r="I6" s="57"/>
      <c r="J6" s="70"/>
      <c r="K6" s="71"/>
      <c r="L6" s="71"/>
      <c r="M6" s="71"/>
      <c r="N6" s="72"/>
      <c r="O6" s="88" t="s">
        <v>227</v>
      </c>
      <c r="P6" s="89"/>
      <c r="Q6" s="89"/>
      <c r="R6" s="89"/>
      <c r="S6" s="90"/>
      <c r="T6" s="91" t="s">
        <v>228</v>
      </c>
      <c r="U6" s="92"/>
      <c r="V6" s="92"/>
      <c r="W6" s="92"/>
      <c r="X6" s="93"/>
      <c r="Y6" s="91" t="s">
        <v>29</v>
      </c>
      <c r="Z6" s="92"/>
      <c r="AA6" s="92"/>
      <c r="AB6" s="92"/>
      <c r="AC6" s="93"/>
      <c r="AD6" s="91" t="s">
        <v>30</v>
      </c>
      <c r="AE6" s="92"/>
      <c r="AF6" s="92"/>
      <c r="AG6" s="92"/>
      <c r="AH6" s="93"/>
      <c r="AI6" s="91" t="s">
        <v>31</v>
      </c>
      <c r="AJ6" s="92"/>
      <c r="AK6" s="92"/>
      <c r="AL6" s="92"/>
      <c r="AM6" s="93"/>
      <c r="AN6" s="91" t="s">
        <v>32</v>
      </c>
      <c r="AO6" s="92"/>
      <c r="AP6" s="92"/>
      <c r="AQ6" s="92"/>
      <c r="AR6" s="93"/>
      <c r="AS6" s="91" t="s">
        <v>33</v>
      </c>
      <c r="AT6" s="92"/>
      <c r="AU6" s="93"/>
      <c r="AV6" s="78" t="s">
        <v>34</v>
      </c>
      <c r="AW6" s="79"/>
      <c r="AX6" s="80"/>
      <c r="AY6" s="78" t="s">
        <v>35</v>
      </c>
      <c r="AZ6" s="79"/>
      <c r="BA6" s="80"/>
      <c r="BB6" s="97" t="s">
        <v>36</v>
      </c>
      <c r="BC6" s="98"/>
      <c r="BD6" s="99"/>
      <c r="BE6" s="97" t="s">
        <v>37</v>
      </c>
      <c r="BF6" s="98"/>
      <c r="BG6" s="99"/>
      <c r="BH6" s="103"/>
      <c r="BI6" s="104"/>
      <c r="BJ6" s="105"/>
      <c r="BK6" s="112" t="s">
        <v>38</v>
      </c>
      <c r="BL6" s="113"/>
      <c r="BM6" s="113"/>
      <c r="BN6" s="113"/>
      <c r="BO6" s="114"/>
      <c r="BP6" s="85" t="s">
        <v>39</v>
      </c>
      <c r="BQ6" s="86"/>
      <c r="BR6" s="87"/>
      <c r="BS6" s="85" t="s">
        <v>40</v>
      </c>
      <c r="BT6" s="86"/>
      <c r="BU6" s="87"/>
      <c r="BV6" s="85" t="s">
        <v>41</v>
      </c>
      <c r="BW6" s="86"/>
      <c r="BX6" s="87"/>
      <c r="BY6" s="85" t="s">
        <v>42</v>
      </c>
      <c r="BZ6" s="86"/>
      <c r="CA6" s="87"/>
      <c r="CB6" s="85" t="s">
        <v>43</v>
      </c>
      <c r="CC6" s="86"/>
      <c r="CD6" s="87"/>
      <c r="CE6" s="85" t="s">
        <v>44</v>
      </c>
      <c r="CF6" s="86"/>
      <c r="CG6" s="87"/>
      <c r="CH6" s="85" t="s">
        <v>45</v>
      </c>
      <c r="CI6" s="86"/>
      <c r="CJ6" s="87"/>
      <c r="CK6" s="85" t="s">
        <v>46</v>
      </c>
      <c r="CL6" s="86"/>
      <c r="CM6" s="86"/>
      <c r="CN6" s="85" t="s">
        <v>229</v>
      </c>
      <c r="CO6" s="86"/>
      <c r="CP6" s="86"/>
      <c r="CQ6" s="86"/>
      <c r="CR6" s="87"/>
      <c r="CS6" s="85" t="s">
        <v>47</v>
      </c>
      <c r="CT6" s="86"/>
      <c r="CU6" s="87"/>
      <c r="CV6" s="109"/>
      <c r="CW6" s="110"/>
      <c r="CX6" s="111"/>
      <c r="CY6" s="103"/>
      <c r="CZ6" s="104"/>
      <c r="DA6" s="105"/>
      <c r="DB6" s="103"/>
      <c r="DC6" s="104"/>
      <c r="DD6" s="105"/>
      <c r="DE6" s="118"/>
      <c r="DF6" s="126"/>
      <c r="DG6" s="127"/>
      <c r="DH6" s="128"/>
      <c r="DI6" s="85" t="s">
        <v>48</v>
      </c>
      <c r="DJ6" s="86"/>
      <c r="DK6" s="87"/>
      <c r="DL6" s="85" t="s">
        <v>49</v>
      </c>
      <c r="DM6" s="86"/>
      <c r="DN6" s="87"/>
      <c r="DO6" s="103"/>
      <c r="DP6" s="104"/>
      <c r="DQ6" s="105"/>
      <c r="DR6" s="85" t="s">
        <v>50</v>
      </c>
      <c r="DS6" s="86"/>
      <c r="DT6" s="87"/>
      <c r="DU6" s="85" t="s">
        <v>51</v>
      </c>
      <c r="DV6" s="86"/>
      <c r="DW6" s="87"/>
      <c r="DX6" s="135" t="s">
        <v>52</v>
      </c>
      <c r="DY6" s="136"/>
      <c r="DZ6" s="137"/>
      <c r="EA6" s="118"/>
      <c r="EB6" s="144"/>
      <c r="EC6" s="145"/>
      <c r="ED6" s="146"/>
    </row>
    <row r="7" spans="1:134" s="12" customFormat="1" ht="31.5" customHeight="1" x14ac:dyDescent="0.3">
      <c r="A7" s="41"/>
      <c r="B7" s="44"/>
      <c r="C7" s="47"/>
      <c r="D7" s="47"/>
      <c r="E7" s="76" t="s">
        <v>53</v>
      </c>
      <c r="F7" s="148" t="s">
        <v>54</v>
      </c>
      <c r="G7" s="149"/>
      <c r="H7" s="149"/>
      <c r="I7" s="150"/>
      <c r="J7" s="76" t="s">
        <v>53</v>
      </c>
      <c r="K7" s="148" t="s">
        <v>54</v>
      </c>
      <c r="L7" s="149"/>
      <c r="M7" s="149"/>
      <c r="N7" s="150"/>
      <c r="O7" s="76" t="s">
        <v>53</v>
      </c>
      <c r="P7" s="148" t="s">
        <v>54</v>
      </c>
      <c r="Q7" s="149"/>
      <c r="R7" s="149"/>
      <c r="S7" s="150"/>
      <c r="T7" s="76" t="s">
        <v>53</v>
      </c>
      <c r="U7" s="148" t="s">
        <v>54</v>
      </c>
      <c r="V7" s="149"/>
      <c r="W7" s="149"/>
      <c r="X7" s="150"/>
      <c r="Y7" s="76" t="s">
        <v>53</v>
      </c>
      <c r="Z7" s="148" t="s">
        <v>54</v>
      </c>
      <c r="AA7" s="149"/>
      <c r="AB7" s="149"/>
      <c r="AC7" s="150"/>
      <c r="AD7" s="76" t="s">
        <v>53</v>
      </c>
      <c r="AE7" s="148" t="s">
        <v>54</v>
      </c>
      <c r="AF7" s="149"/>
      <c r="AG7" s="149"/>
      <c r="AH7" s="150"/>
      <c r="AI7" s="76" t="s">
        <v>53</v>
      </c>
      <c r="AJ7" s="148" t="s">
        <v>54</v>
      </c>
      <c r="AK7" s="149"/>
      <c r="AL7" s="149"/>
      <c r="AM7" s="150"/>
      <c r="AN7" s="76" t="s">
        <v>53</v>
      </c>
      <c r="AO7" s="148" t="s">
        <v>54</v>
      </c>
      <c r="AP7" s="149"/>
      <c r="AQ7" s="149"/>
      <c r="AR7" s="150"/>
      <c r="AS7" s="76" t="s">
        <v>53</v>
      </c>
      <c r="AT7" s="85" t="s">
        <v>54</v>
      </c>
      <c r="AU7" s="87"/>
      <c r="AV7" s="76" t="s">
        <v>53</v>
      </c>
      <c r="AW7" s="85" t="s">
        <v>54</v>
      </c>
      <c r="AX7" s="87"/>
      <c r="AY7" s="76" t="s">
        <v>53</v>
      </c>
      <c r="AZ7" s="85" t="s">
        <v>54</v>
      </c>
      <c r="BA7" s="87"/>
      <c r="BB7" s="76" t="s">
        <v>53</v>
      </c>
      <c r="BC7" s="78" t="s">
        <v>54</v>
      </c>
      <c r="BD7" s="80"/>
      <c r="BE7" s="76" t="s">
        <v>53</v>
      </c>
      <c r="BF7" s="85" t="s">
        <v>54</v>
      </c>
      <c r="BG7" s="87"/>
      <c r="BH7" s="76" t="s">
        <v>53</v>
      </c>
      <c r="BI7" s="85" t="s">
        <v>54</v>
      </c>
      <c r="BJ7" s="87"/>
      <c r="BK7" s="76" t="s">
        <v>53</v>
      </c>
      <c r="BL7" s="148" t="s">
        <v>54</v>
      </c>
      <c r="BM7" s="149"/>
      <c r="BN7" s="149"/>
      <c r="BO7" s="150"/>
      <c r="BP7" s="76" t="s">
        <v>53</v>
      </c>
      <c r="BQ7" s="115" t="s">
        <v>54</v>
      </c>
      <c r="BR7" s="116"/>
      <c r="BS7" s="76" t="s">
        <v>53</v>
      </c>
      <c r="BT7" s="115" t="s">
        <v>54</v>
      </c>
      <c r="BU7" s="116"/>
      <c r="BV7" s="76" t="s">
        <v>53</v>
      </c>
      <c r="BW7" s="115" t="s">
        <v>54</v>
      </c>
      <c r="BX7" s="116"/>
      <c r="BY7" s="76" t="s">
        <v>53</v>
      </c>
      <c r="BZ7" s="115" t="s">
        <v>54</v>
      </c>
      <c r="CA7" s="116"/>
      <c r="CB7" s="76" t="s">
        <v>53</v>
      </c>
      <c r="CC7" s="115" t="s">
        <v>54</v>
      </c>
      <c r="CD7" s="116"/>
      <c r="CE7" s="76" t="s">
        <v>53</v>
      </c>
      <c r="CF7" s="115" t="s">
        <v>54</v>
      </c>
      <c r="CG7" s="116"/>
      <c r="CH7" s="76" t="s">
        <v>53</v>
      </c>
      <c r="CI7" s="115" t="s">
        <v>54</v>
      </c>
      <c r="CJ7" s="116"/>
      <c r="CK7" s="76" t="s">
        <v>53</v>
      </c>
      <c r="CL7" s="115" t="s">
        <v>54</v>
      </c>
      <c r="CM7" s="116"/>
      <c r="CN7" s="76" t="s">
        <v>53</v>
      </c>
      <c r="CO7" s="148" t="s">
        <v>54</v>
      </c>
      <c r="CP7" s="149"/>
      <c r="CQ7" s="149"/>
      <c r="CR7" s="150"/>
      <c r="CS7" s="76" t="s">
        <v>53</v>
      </c>
      <c r="CT7" s="115" t="s">
        <v>54</v>
      </c>
      <c r="CU7" s="116"/>
      <c r="CV7" s="76" t="s">
        <v>53</v>
      </c>
      <c r="CW7" s="115" t="s">
        <v>54</v>
      </c>
      <c r="CX7" s="116"/>
      <c r="CY7" s="76" t="s">
        <v>53</v>
      </c>
      <c r="CZ7" s="115" t="s">
        <v>54</v>
      </c>
      <c r="DA7" s="116"/>
      <c r="DB7" s="76" t="s">
        <v>53</v>
      </c>
      <c r="DC7" s="115" t="s">
        <v>54</v>
      </c>
      <c r="DD7" s="116"/>
      <c r="DE7" s="118"/>
      <c r="DF7" s="76" t="s">
        <v>53</v>
      </c>
      <c r="DG7" s="115" t="s">
        <v>54</v>
      </c>
      <c r="DH7" s="116"/>
      <c r="DI7" s="76" t="s">
        <v>53</v>
      </c>
      <c r="DJ7" s="115" t="s">
        <v>54</v>
      </c>
      <c r="DK7" s="116"/>
      <c r="DL7" s="76" t="s">
        <v>53</v>
      </c>
      <c r="DM7" s="115" t="s">
        <v>54</v>
      </c>
      <c r="DN7" s="116"/>
      <c r="DO7" s="76" t="s">
        <v>53</v>
      </c>
      <c r="DP7" s="115" t="s">
        <v>54</v>
      </c>
      <c r="DQ7" s="116"/>
      <c r="DR7" s="76" t="s">
        <v>53</v>
      </c>
      <c r="DS7" s="115" t="s">
        <v>54</v>
      </c>
      <c r="DT7" s="116"/>
      <c r="DU7" s="76" t="s">
        <v>53</v>
      </c>
      <c r="DV7" s="115" t="s">
        <v>54</v>
      </c>
      <c r="DW7" s="116"/>
      <c r="DX7" s="76" t="s">
        <v>53</v>
      </c>
      <c r="DY7" s="115" t="s">
        <v>54</v>
      </c>
      <c r="DZ7" s="116"/>
      <c r="EA7" s="118"/>
      <c r="EB7" s="76" t="s">
        <v>53</v>
      </c>
      <c r="EC7" s="115" t="s">
        <v>54</v>
      </c>
      <c r="ED7" s="116"/>
    </row>
    <row r="8" spans="1:134" s="12" customFormat="1" ht="81.75" customHeight="1" x14ac:dyDescent="0.3">
      <c r="A8" s="42"/>
      <c r="B8" s="45"/>
      <c r="C8" s="48"/>
      <c r="D8" s="48"/>
      <c r="E8" s="77"/>
      <c r="F8" s="15" t="s">
        <v>224</v>
      </c>
      <c r="G8" s="16" t="s">
        <v>58</v>
      </c>
      <c r="H8" s="16" t="s">
        <v>225</v>
      </c>
      <c r="I8" s="16" t="s">
        <v>226</v>
      </c>
      <c r="J8" s="77"/>
      <c r="K8" s="15" t="s">
        <v>224</v>
      </c>
      <c r="L8" s="16" t="s">
        <v>58</v>
      </c>
      <c r="M8" s="36" t="s">
        <v>225</v>
      </c>
      <c r="N8" s="36" t="s">
        <v>226</v>
      </c>
      <c r="O8" s="77"/>
      <c r="P8" s="15" t="s">
        <v>224</v>
      </c>
      <c r="Q8" s="16" t="s">
        <v>58</v>
      </c>
      <c r="R8" s="36" t="s">
        <v>225</v>
      </c>
      <c r="S8" s="36" t="s">
        <v>226</v>
      </c>
      <c r="T8" s="77"/>
      <c r="U8" s="15" t="s">
        <v>224</v>
      </c>
      <c r="V8" s="16" t="s">
        <v>58</v>
      </c>
      <c r="W8" s="16" t="s">
        <v>225</v>
      </c>
      <c r="X8" s="16" t="s">
        <v>226</v>
      </c>
      <c r="Y8" s="77"/>
      <c r="Z8" s="15" t="s">
        <v>224</v>
      </c>
      <c r="AA8" s="16" t="s">
        <v>58</v>
      </c>
      <c r="AB8" s="36" t="s">
        <v>225</v>
      </c>
      <c r="AC8" s="36" t="s">
        <v>226</v>
      </c>
      <c r="AD8" s="77"/>
      <c r="AE8" s="15" t="s">
        <v>224</v>
      </c>
      <c r="AF8" s="16" t="s">
        <v>58</v>
      </c>
      <c r="AG8" s="16" t="s">
        <v>225</v>
      </c>
      <c r="AH8" s="16" t="s">
        <v>226</v>
      </c>
      <c r="AI8" s="77"/>
      <c r="AJ8" s="15" t="s">
        <v>224</v>
      </c>
      <c r="AK8" s="16" t="s">
        <v>58</v>
      </c>
      <c r="AL8" s="36" t="s">
        <v>225</v>
      </c>
      <c r="AM8" s="36" t="s">
        <v>226</v>
      </c>
      <c r="AN8" s="77"/>
      <c r="AO8" s="15" t="s">
        <v>224</v>
      </c>
      <c r="AP8" s="16" t="s">
        <v>58</v>
      </c>
      <c r="AQ8" s="16" t="s">
        <v>225</v>
      </c>
      <c r="AR8" s="16" t="s">
        <v>226</v>
      </c>
      <c r="AS8" s="77"/>
      <c r="AT8" s="15" t="s">
        <v>224</v>
      </c>
      <c r="AU8" s="16" t="s">
        <v>58</v>
      </c>
      <c r="AV8" s="77"/>
      <c r="AW8" s="15" t="s">
        <v>224</v>
      </c>
      <c r="AX8" s="16" t="s">
        <v>58</v>
      </c>
      <c r="AY8" s="77"/>
      <c r="AZ8" s="15" t="s">
        <v>224</v>
      </c>
      <c r="BA8" s="16" t="s">
        <v>58</v>
      </c>
      <c r="BB8" s="77"/>
      <c r="BC8" s="15" t="s">
        <v>224</v>
      </c>
      <c r="BD8" s="16" t="s">
        <v>58</v>
      </c>
      <c r="BE8" s="77"/>
      <c r="BF8" s="15" t="s">
        <v>224</v>
      </c>
      <c r="BG8" s="16" t="s">
        <v>58</v>
      </c>
      <c r="BH8" s="77"/>
      <c r="BI8" s="15" t="s">
        <v>224</v>
      </c>
      <c r="BJ8" s="16" t="s">
        <v>58</v>
      </c>
      <c r="BK8" s="77"/>
      <c r="BL8" s="15" t="s">
        <v>224</v>
      </c>
      <c r="BM8" s="16" t="s">
        <v>58</v>
      </c>
      <c r="BN8" s="36" t="s">
        <v>225</v>
      </c>
      <c r="BO8" s="36" t="s">
        <v>226</v>
      </c>
      <c r="BP8" s="77"/>
      <c r="BQ8" s="15" t="s">
        <v>224</v>
      </c>
      <c r="BR8" s="16" t="s">
        <v>58</v>
      </c>
      <c r="BS8" s="77"/>
      <c r="BT8" s="15" t="s">
        <v>224</v>
      </c>
      <c r="BU8" s="16" t="s">
        <v>58</v>
      </c>
      <c r="BV8" s="77"/>
      <c r="BW8" s="15" t="s">
        <v>224</v>
      </c>
      <c r="BX8" s="16" t="s">
        <v>58</v>
      </c>
      <c r="BY8" s="77"/>
      <c r="BZ8" s="15" t="s">
        <v>224</v>
      </c>
      <c r="CA8" s="16" t="s">
        <v>58</v>
      </c>
      <c r="CB8" s="77"/>
      <c r="CC8" s="15" t="s">
        <v>224</v>
      </c>
      <c r="CD8" s="16" t="s">
        <v>58</v>
      </c>
      <c r="CE8" s="77"/>
      <c r="CF8" s="15" t="s">
        <v>224</v>
      </c>
      <c r="CG8" s="16" t="s">
        <v>58</v>
      </c>
      <c r="CH8" s="77"/>
      <c r="CI8" s="15" t="s">
        <v>224</v>
      </c>
      <c r="CJ8" s="16" t="s">
        <v>58</v>
      </c>
      <c r="CK8" s="77"/>
      <c r="CL8" s="15" t="s">
        <v>224</v>
      </c>
      <c r="CM8" s="16" t="s">
        <v>58</v>
      </c>
      <c r="CN8" s="77"/>
      <c r="CO8" s="15" t="s">
        <v>224</v>
      </c>
      <c r="CP8" s="16" t="s">
        <v>58</v>
      </c>
      <c r="CQ8" s="36" t="s">
        <v>230</v>
      </c>
      <c r="CR8" s="36" t="s">
        <v>226</v>
      </c>
      <c r="CS8" s="77"/>
      <c r="CT8" s="15" t="s">
        <v>224</v>
      </c>
      <c r="CU8" s="16" t="s">
        <v>58</v>
      </c>
      <c r="CV8" s="77"/>
      <c r="CW8" s="15" t="s">
        <v>224</v>
      </c>
      <c r="CX8" s="16" t="s">
        <v>58</v>
      </c>
      <c r="CY8" s="77"/>
      <c r="CZ8" s="15" t="s">
        <v>224</v>
      </c>
      <c r="DA8" s="16" t="s">
        <v>58</v>
      </c>
      <c r="DB8" s="77"/>
      <c r="DC8" s="15" t="s">
        <v>224</v>
      </c>
      <c r="DD8" s="16" t="s">
        <v>58</v>
      </c>
      <c r="DE8" s="119"/>
      <c r="DF8" s="77"/>
      <c r="DG8" s="15" t="s">
        <v>224</v>
      </c>
      <c r="DH8" s="16" t="s">
        <v>58</v>
      </c>
      <c r="DI8" s="77"/>
      <c r="DJ8" s="15" t="s">
        <v>224</v>
      </c>
      <c r="DK8" s="16" t="s">
        <v>58</v>
      </c>
      <c r="DL8" s="77"/>
      <c r="DM8" s="15" t="s">
        <v>224</v>
      </c>
      <c r="DN8" s="16" t="s">
        <v>58</v>
      </c>
      <c r="DO8" s="77"/>
      <c r="DP8" s="15" t="s">
        <v>224</v>
      </c>
      <c r="DQ8" s="16" t="s">
        <v>58</v>
      </c>
      <c r="DR8" s="77"/>
      <c r="DS8" s="15" t="s">
        <v>224</v>
      </c>
      <c r="DT8" s="16" t="s">
        <v>58</v>
      </c>
      <c r="DU8" s="77"/>
      <c r="DV8" s="15" t="s">
        <v>224</v>
      </c>
      <c r="DW8" s="16" t="s">
        <v>58</v>
      </c>
      <c r="DX8" s="77"/>
      <c r="DY8" s="15" t="s">
        <v>224</v>
      </c>
      <c r="DZ8" s="16" t="s">
        <v>58</v>
      </c>
      <c r="EA8" s="119"/>
      <c r="EB8" s="77"/>
      <c r="EC8" s="15" t="s">
        <v>224</v>
      </c>
      <c r="ED8" s="16" t="s">
        <v>58</v>
      </c>
    </row>
    <row r="9" spans="1:134" s="12" customFormat="1" x14ac:dyDescent="0.3">
      <c r="A9" s="34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/>
      <c r="I9" s="19">
        <v>7</v>
      </c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/>
      <c r="S9" s="19">
        <v>19</v>
      </c>
      <c r="T9" s="19">
        <v>20</v>
      </c>
      <c r="U9" s="19">
        <v>21</v>
      </c>
      <c r="V9" s="19">
        <v>22</v>
      </c>
      <c r="W9" s="19"/>
      <c r="X9" s="19">
        <v>23</v>
      </c>
      <c r="Y9" s="19">
        <v>24</v>
      </c>
      <c r="Z9" s="19">
        <v>25</v>
      </c>
      <c r="AA9" s="19">
        <v>26</v>
      </c>
      <c r="AB9" s="19"/>
      <c r="AC9" s="19">
        <v>27</v>
      </c>
      <c r="AD9" s="19">
        <v>28</v>
      </c>
      <c r="AE9" s="19">
        <v>29</v>
      </c>
      <c r="AF9" s="19">
        <v>30</v>
      </c>
      <c r="AG9" s="19"/>
      <c r="AH9" s="19">
        <v>31</v>
      </c>
      <c r="AI9" s="19">
        <v>32</v>
      </c>
      <c r="AJ9" s="19">
        <v>33</v>
      </c>
      <c r="AK9" s="19">
        <v>34</v>
      </c>
      <c r="AL9" s="19"/>
      <c r="AM9" s="19">
        <v>35</v>
      </c>
      <c r="AN9" s="19">
        <v>36</v>
      </c>
      <c r="AO9" s="19">
        <v>37</v>
      </c>
      <c r="AP9" s="19">
        <v>38</v>
      </c>
      <c r="AQ9" s="19"/>
      <c r="AR9" s="19">
        <v>39</v>
      </c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/>
      <c r="BO9" s="19">
        <v>61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5.75" customHeight="1" x14ac:dyDescent="0.25">
      <c r="A10" s="21">
        <v>1</v>
      </c>
      <c r="B10" s="28" t="s">
        <v>167</v>
      </c>
      <c r="C10" s="23">
        <v>2707.3332</v>
      </c>
      <c r="D10" s="23">
        <v>6792.3918000000003</v>
      </c>
      <c r="E10" s="23">
        <f t="shared" ref="E10:G44" si="0">DF10+EB10-DX10</f>
        <v>529103.80000000005</v>
      </c>
      <c r="F10" s="23">
        <f t="shared" si="0"/>
        <v>264551.90000000002</v>
      </c>
      <c r="G10" s="23">
        <f t="shared" si="0"/>
        <v>250069.55040000001</v>
      </c>
      <c r="H10" s="23">
        <f>+G10/F10*100</f>
        <v>94.525705693287392</v>
      </c>
      <c r="I10" s="23">
        <f>+G10/E10*100</f>
        <v>47.262852846643696</v>
      </c>
      <c r="J10" s="23">
        <f t="shared" ref="J10:L44" si="1">T10+Y10+AD10+AI10+AN10+AS10+BH10+BP10+BS10+BV10+BY10+CB10+CH10+CK10+CS10+CV10+DB10</f>
        <v>119108.03</v>
      </c>
      <c r="K10" s="23">
        <f t="shared" si="1"/>
        <v>59554.014999999999</v>
      </c>
      <c r="L10" s="23">
        <f t="shared" si="1"/>
        <v>48110.352399999996</v>
      </c>
      <c r="M10" s="23">
        <f>+L10/K10*100</f>
        <v>80.784397827753509</v>
      </c>
      <c r="N10" s="23">
        <f>+L10/J10*100</f>
        <v>40.392198913876754</v>
      </c>
      <c r="O10" s="23">
        <f t="shared" ref="O10:O70" si="2">T10+AD10</f>
        <v>54471.5</v>
      </c>
      <c r="P10" s="23">
        <f>+O10*0.5</f>
        <v>27235.75</v>
      </c>
      <c r="Q10" s="23">
        <f t="shared" ref="Q10:Q70" si="3">V10+AF10</f>
        <v>23591.1764</v>
      </c>
      <c r="R10" s="23">
        <f>+Q10/P10*100</f>
        <v>86.618420274822611</v>
      </c>
      <c r="S10" s="23">
        <f>+Q10/O10*100</f>
        <v>43.309210137411306</v>
      </c>
      <c r="T10" s="23">
        <v>2753.2</v>
      </c>
      <c r="U10" s="23">
        <f>+T10*0.5</f>
        <v>1376.6</v>
      </c>
      <c r="V10" s="23">
        <v>1553.5834</v>
      </c>
      <c r="W10" s="23">
        <f>+V10/U10*100</f>
        <v>112.85655963969201</v>
      </c>
      <c r="X10" s="23">
        <f>+V10/T10*100</f>
        <v>56.428279819846004</v>
      </c>
      <c r="Y10" s="23">
        <v>8657.5</v>
      </c>
      <c r="Z10" s="23">
        <f>+Y10*0.5</f>
        <v>4328.75</v>
      </c>
      <c r="AA10" s="23">
        <v>1141.9364</v>
      </c>
      <c r="AB10" s="23">
        <f>+AA10/Z10*100</f>
        <v>26.380280681490039</v>
      </c>
      <c r="AC10" s="23">
        <f>+AA10/Y10*100</f>
        <v>13.190140340745019</v>
      </c>
      <c r="AD10" s="23">
        <v>51718.3</v>
      </c>
      <c r="AE10" s="23">
        <f>+AD10*0.5</f>
        <v>25859.15</v>
      </c>
      <c r="AF10" s="23">
        <v>22037.593000000001</v>
      </c>
      <c r="AG10" s="23">
        <f>+AF10/AE10*100</f>
        <v>85.221644949659975</v>
      </c>
      <c r="AH10" s="23">
        <f>+AF10/AD10*100</f>
        <v>42.610822474829988</v>
      </c>
      <c r="AI10" s="23">
        <v>3400.03</v>
      </c>
      <c r="AJ10" s="23">
        <f>+AI10*0.5</f>
        <v>1700.0150000000001</v>
      </c>
      <c r="AK10" s="23">
        <v>2074.63</v>
      </c>
      <c r="AL10" s="23">
        <f>+AK10/AJ10*100</f>
        <v>122.03598203545263</v>
      </c>
      <c r="AM10" s="23">
        <f>+AK10/AI10*100</f>
        <v>61.017991017726317</v>
      </c>
      <c r="AN10" s="23">
        <v>5000</v>
      </c>
      <c r="AO10" s="23">
        <f>+AN10*0.5</f>
        <v>2500</v>
      </c>
      <c r="AP10" s="23">
        <v>3216.5</v>
      </c>
      <c r="AQ10" s="23">
        <f>+AP10/AO10*100</f>
        <v>128.66</v>
      </c>
      <c r="AR10" s="23">
        <f>+AP10/AN10*100</f>
        <v>64.33</v>
      </c>
      <c r="AS10" s="23">
        <v>0</v>
      </c>
      <c r="AT10" s="23">
        <f>+AS10*0.5</f>
        <v>0</v>
      </c>
      <c r="AU10" s="23">
        <v>0</v>
      </c>
      <c r="AV10" s="23">
        <v>0</v>
      </c>
      <c r="AW10" s="23">
        <f>+AV10*0.5</f>
        <v>0</v>
      </c>
      <c r="AX10" s="23">
        <v>0</v>
      </c>
      <c r="AY10" s="23">
        <v>396618.3</v>
      </c>
      <c r="AZ10" s="23">
        <f>+AY10*0.5</f>
        <v>198309.15</v>
      </c>
      <c r="BA10" s="23">
        <v>198309.2</v>
      </c>
      <c r="BB10" s="23">
        <v>8401.2000000000007</v>
      </c>
      <c r="BC10" s="23">
        <f>+BB10*0.5</f>
        <v>4200.6000000000004</v>
      </c>
      <c r="BD10" s="23">
        <v>3138.4</v>
      </c>
      <c r="BE10" s="23">
        <v>0</v>
      </c>
      <c r="BF10" s="23">
        <f>+BE10*0.5</f>
        <v>0</v>
      </c>
      <c r="BG10" s="23">
        <v>0</v>
      </c>
      <c r="BH10" s="23">
        <v>0</v>
      </c>
      <c r="BI10" s="23">
        <f>+BH10*0.5</f>
        <v>0</v>
      </c>
      <c r="BJ10" s="23">
        <v>0</v>
      </c>
      <c r="BK10" s="23">
        <f t="shared" ref="BK10:BM44" si="4">BP10+BS10+BV10+BY10</f>
        <v>24699</v>
      </c>
      <c r="BL10" s="23">
        <f t="shared" si="4"/>
        <v>12349.5</v>
      </c>
      <c r="BM10" s="23">
        <f t="shared" si="4"/>
        <v>7256.7831999999999</v>
      </c>
      <c r="BN10" s="23">
        <f>+BM10/BL10*100</f>
        <v>58.761757156160165</v>
      </c>
      <c r="BO10" s="23">
        <f>+BM10/BK10*100</f>
        <v>29.380878578080083</v>
      </c>
      <c r="BP10" s="23">
        <v>18684</v>
      </c>
      <c r="BQ10" s="23">
        <f>+BP10*0.5</f>
        <v>9342</v>
      </c>
      <c r="BR10" s="23">
        <v>3983.9382000000001</v>
      </c>
      <c r="BS10" s="23">
        <v>15</v>
      </c>
      <c r="BT10" s="23">
        <f>+BS10*0.5</f>
        <v>7.5</v>
      </c>
      <c r="BU10" s="23">
        <v>19.7</v>
      </c>
      <c r="BV10" s="23">
        <v>0</v>
      </c>
      <c r="BW10" s="23">
        <f>+BV10*0.5</f>
        <v>0</v>
      </c>
      <c r="BX10" s="23">
        <v>0</v>
      </c>
      <c r="BY10" s="23">
        <v>6000</v>
      </c>
      <c r="BZ10" s="23">
        <f>+BY10*0.5</f>
        <v>3000</v>
      </c>
      <c r="CA10" s="23">
        <v>3253.145</v>
      </c>
      <c r="CB10" s="23">
        <v>0</v>
      </c>
      <c r="CC10" s="23">
        <f>+CB10*0.5</f>
        <v>0</v>
      </c>
      <c r="CD10" s="23">
        <v>0</v>
      </c>
      <c r="CE10" s="23">
        <v>3703.27</v>
      </c>
      <c r="CF10" s="23">
        <f>+CE10*0.5</f>
        <v>1851.635</v>
      </c>
      <c r="CG10" s="23">
        <v>1203.55</v>
      </c>
      <c r="CH10" s="23">
        <v>0</v>
      </c>
      <c r="CI10" s="23">
        <f>+CH10*0.5</f>
        <v>0</v>
      </c>
      <c r="CJ10" s="23">
        <v>0</v>
      </c>
      <c r="CK10" s="23">
        <v>21500</v>
      </c>
      <c r="CL10" s="23">
        <f>+CK10*0.5</f>
        <v>10750</v>
      </c>
      <c r="CM10" s="23">
        <v>8304.2363999999998</v>
      </c>
      <c r="CN10" s="23">
        <v>9000</v>
      </c>
      <c r="CO10" s="23">
        <f>+CN10*0.5</f>
        <v>4500</v>
      </c>
      <c r="CP10" s="23">
        <v>2936.1864</v>
      </c>
      <c r="CQ10" s="23">
        <f>+CP10/CO10*100</f>
        <v>65.248586666666668</v>
      </c>
      <c r="CR10" s="23">
        <f>+CP10/CN10*100</f>
        <v>32.624293333333334</v>
      </c>
      <c r="CS10" s="23">
        <v>0</v>
      </c>
      <c r="CT10" s="23">
        <f>+CS10*0.5</f>
        <v>0</v>
      </c>
      <c r="CU10" s="23">
        <v>945.78</v>
      </c>
      <c r="CV10" s="23">
        <v>0</v>
      </c>
      <c r="CW10" s="23">
        <f>+CV10*0.5</f>
        <v>0</v>
      </c>
      <c r="CX10" s="23">
        <v>1099.31</v>
      </c>
      <c r="CY10" s="23">
        <v>0</v>
      </c>
      <c r="CZ10" s="23">
        <f>+CY10*0.5</f>
        <v>0</v>
      </c>
      <c r="DA10" s="23">
        <v>0</v>
      </c>
      <c r="DB10" s="23">
        <v>1380</v>
      </c>
      <c r="DC10" s="23">
        <f>+DB10*0.5</f>
        <v>690</v>
      </c>
      <c r="DD10" s="23">
        <v>480</v>
      </c>
      <c r="DE10" s="23">
        <v>0</v>
      </c>
      <c r="DF10" s="23">
        <f t="shared" ref="DF10:DG44" si="5">T10+Y10+AD10+AI10+AN10+AS10+AV10+AY10+BB10+BE10+BH10+BP10+BS10+BV10+BY10+CB10+CE10+CH10+CK10+CS10+CV10+CY10+DB10</f>
        <v>527830.80000000005</v>
      </c>
      <c r="DG10" s="23">
        <f t="shared" si="5"/>
        <v>263915.40000000002</v>
      </c>
      <c r="DH10" s="23">
        <f t="shared" ref="DH10:DH70" si="6">V10+AA10+AF10+AK10+AP10+AU10+AX10+BA10+BD10+BG10+BJ10+BR10+BU10+BX10+CA10+CD10+CG10+CJ10+CM10+CU10+CX10+DA10+DD10+DE10</f>
        <v>250761.5024</v>
      </c>
      <c r="DI10" s="23">
        <v>1273</v>
      </c>
      <c r="DJ10" s="23">
        <f>+DI10*0.5</f>
        <v>636.5</v>
      </c>
      <c r="DK10" s="23">
        <v>1273</v>
      </c>
      <c r="DL10" s="23">
        <v>0</v>
      </c>
      <c r="DM10" s="23">
        <f>+DL10*0.5</f>
        <v>0</v>
      </c>
      <c r="DN10" s="23">
        <v>-1964.952</v>
      </c>
      <c r="DO10" s="23">
        <v>0</v>
      </c>
      <c r="DP10" s="23">
        <f>+DO10*0.5</f>
        <v>0</v>
      </c>
      <c r="DQ10" s="23">
        <v>0</v>
      </c>
      <c r="DR10" s="23">
        <v>0</v>
      </c>
      <c r="DS10" s="23">
        <f>+DR10*0.5</f>
        <v>0</v>
      </c>
      <c r="DT10" s="23">
        <v>0</v>
      </c>
      <c r="DU10" s="23">
        <v>0</v>
      </c>
      <c r="DV10" s="23">
        <f>+DU10*0.5</f>
        <v>0</v>
      </c>
      <c r="DW10" s="23">
        <v>0</v>
      </c>
      <c r="DX10" s="23">
        <v>76993.5</v>
      </c>
      <c r="DY10" s="23">
        <f>+DX10*0.5</f>
        <v>38496.75</v>
      </c>
      <c r="DZ10" s="23">
        <v>22607.337</v>
      </c>
      <c r="EA10" s="23">
        <v>0</v>
      </c>
      <c r="EB10" s="23">
        <f t="shared" ref="EB10:EC44" si="7">DI10+DL10+DO10+DR10+DU10+DX10</f>
        <v>78266.5</v>
      </c>
      <c r="EC10" s="23">
        <f t="shared" si="7"/>
        <v>39133.25</v>
      </c>
      <c r="ED10" s="23">
        <f t="shared" ref="ED10:ED70" si="8">DK10+DN10+DQ10+DT10+DW10+DZ10+EA10</f>
        <v>21915.384999999998</v>
      </c>
    </row>
    <row r="11" spans="1:134" x14ac:dyDescent="0.3">
      <c r="A11" s="21">
        <v>2</v>
      </c>
      <c r="B11" s="28" t="s">
        <v>168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0"/>
        <v>237164.78500000003</v>
      </c>
      <c r="G11" s="23">
        <f t="shared" si="0"/>
        <v>179598.43090000001</v>
      </c>
      <c r="H11" s="23">
        <f t="shared" ref="H11:H74" si="9">+G11/F11*100</f>
        <v>75.727275826383746</v>
      </c>
      <c r="I11" s="23">
        <f t="shared" ref="I11:I74" si="10">+G11/E11*100</f>
        <v>37.863637913191873</v>
      </c>
      <c r="J11" s="23">
        <f t="shared" si="1"/>
        <v>190553.80000000002</v>
      </c>
      <c r="K11" s="23">
        <f t="shared" si="1"/>
        <v>95276.900000000009</v>
      </c>
      <c r="L11" s="23">
        <f t="shared" si="1"/>
        <v>33484.188899999994</v>
      </c>
      <c r="M11" s="23">
        <f t="shared" ref="M11:M74" si="11">+L11/K11*100</f>
        <v>35.144078890056235</v>
      </c>
      <c r="N11" s="23">
        <f t="shared" ref="N11:N74" si="12">+L11/J11*100</f>
        <v>17.572039445028118</v>
      </c>
      <c r="O11" s="23">
        <f t="shared" si="2"/>
        <v>17841</v>
      </c>
      <c r="P11" s="23">
        <f t="shared" ref="P11:P70" si="13">+O11*0.5</f>
        <v>8920.5</v>
      </c>
      <c r="Q11" s="23">
        <f t="shared" si="3"/>
        <v>5833.9250000000002</v>
      </c>
      <c r="R11" s="23">
        <f t="shared" ref="R11:R74" si="14">+Q11/P11*100</f>
        <v>65.3990807690152</v>
      </c>
      <c r="S11" s="23">
        <f t="shared" ref="S11:S74" si="15">+Q11/O11*100</f>
        <v>32.6995403845076</v>
      </c>
      <c r="T11" s="23">
        <v>36</v>
      </c>
      <c r="U11" s="23">
        <f t="shared" ref="U11:U70" si="16">+T11*0.5</f>
        <v>18</v>
      </c>
      <c r="V11" s="23">
        <v>1.111</v>
      </c>
      <c r="W11" s="23">
        <f t="shared" ref="W11:W74" si="17">+V11/U11*100</f>
        <v>6.1722222222222216</v>
      </c>
      <c r="X11" s="23">
        <f t="shared" ref="X11:X74" si="18">+V11/T11*100</f>
        <v>3.0861111111111108</v>
      </c>
      <c r="Y11" s="23">
        <v>50299.1</v>
      </c>
      <c r="Z11" s="23">
        <f t="shared" ref="Z11:Z70" si="19">+Y11*0.5</f>
        <v>25149.55</v>
      </c>
      <c r="AA11" s="23">
        <v>2595.6030000000001</v>
      </c>
      <c r="AB11" s="23">
        <f t="shared" ref="AB11:AB74" si="20">+AA11/Z11*100</f>
        <v>10.320673729748645</v>
      </c>
      <c r="AC11" s="23">
        <f t="shared" ref="AC11:AC74" si="21">+AA11/Y11*100</f>
        <v>5.1603368648743224</v>
      </c>
      <c r="AD11" s="23">
        <v>17805</v>
      </c>
      <c r="AE11" s="23">
        <f t="shared" ref="AE11:AE70" si="22">+AD11*0.5</f>
        <v>8902.5</v>
      </c>
      <c r="AF11" s="23">
        <v>5832.8140000000003</v>
      </c>
      <c r="AG11" s="23">
        <f t="shared" ref="AG11:AG74" si="23">+AF11/AE11*100</f>
        <v>65.518831788823377</v>
      </c>
      <c r="AH11" s="23">
        <f t="shared" ref="AH11:AH74" si="24">+AF11/AD11*100</f>
        <v>32.759415894411688</v>
      </c>
      <c r="AI11" s="23">
        <v>671.6</v>
      </c>
      <c r="AJ11" s="23">
        <f t="shared" ref="AJ11:AJ70" si="25">+AI11*0.5</f>
        <v>335.8</v>
      </c>
      <c r="AK11" s="23">
        <v>228.7</v>
      </c>
      <c r="AL11" s="23">
        <f t="shared" ref="AL11:AL74" si="26">+AK11/AJ11*100</f>
        <v>68.10601548540798</v>
      </c>
      <c r="AM11" s="23">
        <f t="shared" ref="AM11:AM74" si="27">+AK11/AI11*100</f>
        <v>34.05300774270399</v>
      </c>
      <c r="AN11" s="23">
        <v>0</v>
      </c>
      <c r="AO11" s="23">
        <f t="shared" ref="AO11:AO70" si="28">+AN11*0.5</f>
        <v>0</v>
      </c>
      <c r="AP11" s="23">
        <v>0</v>
      </c>
      <c r="AQ11" s="23" t="e">
        <f t="shared" ref="AQ11:AQ74" si="29">+AP11/AO11*100</f>
        <v>#DIV/0!</v>
      </c>
      <c r="AR11" s="23" t="e">
        <f t="shared" ref="AR11:AR74" si="30">+AP11/AN11*100</f>
        <v>#DIV/0!</v>
      </c>
      <c r="AS11" s="23">
        <v>0</v>
      </c>
      <c r="AT11" s="23">
        <f t="shared" ref="AT11:AT70" si="31">+AS11*0.5</f>
        <v>0</v>
      </c>
      <c r="AU11" s="23">
        <v>0</v>
      </c>
      <c r="AV11" s="23">
        <v>0</v>
      </c>
      <c r="AW11" s="23">
        <f t="shared" ref="AW11:AW70" si="32">+AV11*0.5</f>
        <v>0</v>
      </c>
      <c r="AX11" s="23">
        <v>8978</v>
      </c>
      <c r="AY11" s="23">
        <v>251566.4</v>
      </c>
      <c r="AZ11" s="23">
        <f t="shared" ref="AZ11:AZ70" si="33">+AY11*0.5</f>
        <v>125783.2</v>
      </c>
      <c r="BA11" s="23">
        <v>125783.2</v>
      </c>
      <c r="BB11" s="23">
        <v>0</v>
      </c>
      <c r="BC11" s="23">
        <f t="shared" ref="BC11:BC70" si="34">+BB11*0.5</f>
        <v>0</v>
      </c>
      <c r="BD11" s="23">
        <v>0</v>
      </c>
      <c r="BE11" s="23">
        <v>0</v>
      </c>
      <c r="BF11" s="23">
        <f t="shared" ref="BF11:BF70" si="35">+BE11*0.5</f>
        <v>0</v>
      </c>
      <c r="BG11" s="23">
        <v>0</v>
      </c>
      <c r="BH11" s="23">
        <v>0</v>
      </c>
      <c r="BI11" s="23">
        <f t="shared" ref="BI11:BI70" si="36">+BH11*0.5</f>
        <v>0</v>
      </c>
      <c r="BJ11" s="23">
        <v>0</v>
      </c>
      <c r="BK11" s="23">
        <f t="shared" si="4"/>
        <v>111551.7</v>
      </c>
      <c r="BL11" s="23">
        <f t="shared" si="4"/>
        <v>55775.85</v>
      </c>
      <c r="BM11" s="23">
        <f t="shared" si="4"/>
        <v>20737.085999999999</v>
      </c>
      <c r="BN11" s="23">
        <f t="shared" ref="BN11:BN74" si="37">+BM11/BL11*100</f>
        <v>37.179327612219268</v>
      </c>
      <c r="BO11" s="23">
        <f t="shared" ref="BO11:BO74" si="38">+BM11/BK11*100</f>
        <v>18.589663806109634</v>
      </c>
      <c r="BP11" s="23">
        <v>110551.7</v>
      </c>
      <c r="BQ11" s="23">
        <f t="shared" ref="BQ11:BQ70" si="39">+BP11*0.5</f>
        <v>55275.85</v>
      </c>
      <c r="BR11" s="23">
        <v>20663.085999999999</v>
      </c>
      <c r="BS11" s="23">
        <v>0</v>
      </c>
      <c r="BT11" s="23">
        <f t="shared" ref="BT11:BT70" si="40">+BS11*0.5</f>
        <v>0</v>
      </c>
      <c r="BU11" s="23">
        <v>0</v>
      </c>
      <c r="BV11" s="23">
        <v>0</v>
      </c>
      <c r="BW11" s="23">
        <f t="shared" ref="BW11:BW70" si="41">+BV11*0.5</f>
        <v>0</v>
      </c>
      <c r="BX11" s="23">
        <v>0</v>
      </c>
      <c r="BY11" s="23">
        <v>1000</v>
      </c>
      <c r="BZ11" s="23">
        <f t="shared" ref="BZ11:BZ70" si="42">+BY11*0.5</f>
        <v>500</v>
      </c>
      <c r="CA11" s="23">
        <v>74</v>
      </c>
      <c r="CB11" s="23">
        <v>0</v>
      </c>
      <c r="CC11" s="23">
        <f t="shared" ref="CC11:CC70" si="43">+CB11*0.5</f>
        <v>0</v>
      </c>
      <c r="CD11" s="23">
        <v>0</v>
      </c>
      <c r="CE11" s="23">
        <v>0</v>
      </c>
      <c r="CF11" s="23">
        <f t="shared" ref="CF11:CF70" si="44">+CE11*0.5</f>
        <v>0</v>
      </c>
      <c r="CG11" s="23">
        <v>0</v>
      </c>
      <c r="CH11" s="23">
        <v>0</v>
      </c>
      <c r="CI11" s="23">
        <f t="shared" ref="CI11:CI70" si="45">+CH11*0.5</f>
        <v>0</v>
      </c>
      <c r="CJ11" s="23">
        <v>0</v>
      </c>
      <c r="CK11" s="23">
        <v>10190.4</v>
      </c>
      <c r="CL11" s="23">
        <f t="shared" ref="CL11:CL70" si="46">+CK11*0.5</f>
        <v>5095.2</v>
      </c>
      <c r="CM11" s="23">
        <v>1021.0650000000001</v>
      </c>
      <c r="CN11" s="23">
        <v>9190.4</v>
      </c>
      <c r="CO11" s="23">
        <f t="shared" ref="CO11:CO70" si="47">+CN11*0.5</f>
        <v>4595.2</v>
      </c>
      <c r="CP11" s="23">
        <v>931.35500000000002</v>
      </c>
      <c r="CQ11" s="23">
        <f t="shared" ref="CQ11:CQ74" si="48">+CP11/CO11*100</f>
        <v>20.267997040389972</v>
      </c>
      <c r="CR11" s="23">
        <f t="shared" ref="CR11:CR74" si="49">+CP11/CN11*100</f>
        <v>10.133998520194986</v>
      </c>
      <c r="CS11" s="23">
        <v>0</v>
      </c>
      <c r="CT11" s="23">
        <f t="shared" ref="CT11:CT70" si="50">+CS11*0.5</f>
        <v>0</v>
      </c>
      <c r="CU11" s="23">
        <v>0</v>
      </c>
      <c r="CV11" s="23">
        <v>0</v>
      </c>
      <c r="CW11" s="23">
        <f t="shared" ref="CW11:CW70" si="51">+CV11*0.5</f>
        <v>0</v>
      </c>
      <c r="CX11" s="23">
        <v>0</v>
      </c>
      <c r="CY11" s="23">
        <v>0</v>
      </c>
      <c r="CZ11" s="23">
        <f t="shared" ref="CZ11:CZ70" si="52">+CY11*0.5</f>
        <v>0</v>
      </c>
      <c r="DA11" s="23">
        <v>0</v>
      </c>
      <c r="DB11" s="23">
        <v>0</v>
      </c>
      <c r="DC11" s="23">
        <f t="shared" ref="DC11:DC70" si="53">+DB11*0.5</f>
        <v>0</v>
      </c>
      <c r="DD11" s="23">
        <v>3067.8099000000002</v>
      </c>
      <c r="DE11" s="23">
        <v>0</v>
      </c>
      <c r="DF11" s="23">
        <f t="shared" si="5"/>
        <v>442120.2</v>
      </c>
      <c r="DG11" s="23">
        <f t="shared" si="5"/>
        <v>221060.1</v>
      </c>
      <c r="DH11" s="23">
        <f t="shared" si="6"/>
        <v>168245.38890000002</v>
      </c>
      <c r="DI11" s="23">
        <v>0</v>
      </c>
      <c r="DJ11" s="23">
        <f t="shared" ref="DJ11:DJ70" si="54">+DI11*0.5</f>
        <v>0</v>
      </c>
      <c r="DK11" s="23">
        <v>0</v>
      </c>
      <c r="DL11" s="23">
        <v>32209.37</v>
      </c>
      <c r="DM11" s="23">
        <f t="shared" ref="DM11:DM70" si="55">+DL11*0.5</f>
        <v>16104.684999999999</v>
      </c>
      <c r="DN11" s="23">
        <v>11353.041999999999</v>
      </c>
      <c r="DO11" s="23">
        <v>0</v>
      </c>
      <c r="DP11" s="23">
        <f t="shared" ref="DP11:DP70" si="56">+DO11*0.5</f>
        <v>0</v>
      </c>
      <c r="DQ11" s="23">
        <v>0</v>
      </c>
      <c r="DR11" s="23">
        <v>0</v>
      </c>
      <c r="DS11" s="23">
        <f t="shared" ref="DS11:DS70" si="57">+DR11*0.5</f>
        <v>0</v>
      </c>
      <c r="DT11" s="23">
        <v>0</v>
      </c>
      <c r="DU11" s="23">
        <v>0</v>
      </c>
      <c r="DV11" s="23">
        <f t="shared" ref="DV11:DV70" si="58">+DU11*0.5</f>
        <v>0</v>
      </c>
      <c r="DW11" s="23">
        <v>0</v>
      </c>
      <c r="DX11" s="23">
        <v>88424</v>
      </c>
      <c r="DY11" s="23">
        <f t="shared" ref="DY11:DY70" si="59">+DX11*0.5</f>
        <v>44212</v>
      </c>
      <c r="DZ11" s="23">
        <v>0</v>
      </c>
      <c r="EA11" s="23">
        <v>0</v>
      </c>
      <c r="EB11" s="23">
        <f t="shared" si="7"/>
        <v>120633.37</v>
      </c>
      <c r="EC11" s="23">
        <f t="shared" si="7"/>
        <v>60316.684999999998</v>
      </c>
      <c r="ED11" s="23">
        <f t="shared" si="8"/>
        <v>11353.041999999999</v>
      </c>
    </row>
    <row r="12" spans="1:134" x14ac:dyDescent="0.3">
      <c r="A12" s="21">
        <v>3</v>
      </c>
      <c r="B12" s="28" t="s">
        <v>169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0"/>
        <v>40643.300000000003</v>
      </c>
      <c r="G12" s="23">
        <f t="shared" si="0"/>
        <v>36891.281999999999</v>
      </c>
      <c r="H12" s="23">
        <f t="shared" si="9"/>
        <v>90.768421855508777</v>
      </c>
      <c r="I12" s="23">
        <f t="shared" si="10"/>
        <v>45.384210927754388</v>
      </c>
      <c r="J12" s="23">
        <f t="shared" si="1"/>
        <v>14450.4</v>
      </c>
      <c r="K12" s="23">
        <f t="shared" si="1"/>
        <v>7225.2</v>
      </c>
      <c r="L12" s="23">
        <f t="shared" si="1"/>
        <v>3473.1819999999998</v>
      </c>
      <c r="M12" s="23">
        <f t="shared" si="11"/>
        <v>48.070392515086084</v>
      </c>
      <c r="N12" s="23">
        <f t="shared" si="12"/>
        <v>24.035196257543042</v>
      </c>
      <c r="O12" s="23">
        <f t="shared" si="2"/>
        <v>6420</v>
      </c>
      <c r="P12" s="23">
        <f t="shared" si="13"/>
        <v>3210</v>
      </c>
      <c r="Q12" s="23">
        <f t="shared" si="3"/>
        <v>2289.23</v>
      </c>
      <c r="R12" s="23">
        <f t="shared" si="14"/>
        <v>71.315576323987543</v>
      </c>
      <c r="S12" s="23">
        <f t="shared" si="15"/>
        <v>35.657788161993771</v>
      </c>
      <c r="T12" s="23">
        <v>120</v>
      </c>
      <c r="U12" s="23">
        <f t="shared" si="16"/>
        <v>60</v>
      </c>
      <c r="V12" s="23">
        <v>33.747999999999998</v>
      </c>
      <c r="W12" s="23">
        <f t="shared" si="17"/>
        <v>56.24666666666667</v>
      </c>
      <c r="X12" s="23">
        <f t="shared" si="18"/>
        <v>28.123333333333335</v>
      </c>
      <c r="Y12" s="23">
        <v>3695.6</v>
      </c>
      <c r="Z12" s="23">
        <f t="shared" si="19"/>
        <v>1847.8</v>
      </c>
      <c r="AA12" s="23">
        <v>0</v>
      </c>
      <c r="AB12" s="23">
        <f t="shared" si="20"/>
        <v>0</v>
      </c>
      <c r="AC12" s="23">
        <f t="shared" si="21"/>
        <v>0</v>
      </c>
      <c r="AD12" s="23">
        <v>6300</v>
      </c>
      <c r="AE12" s="23">
        <f t="shared" si="22"/>
        <v>3150</v>
      </c>
      <c r="AF12" s="23">
        <v>2255.482</v>
      </c>
      <c r="AG12" s="23">
        <f t="shared" si="23"/>
        <v>71.602603174603175</v>
      </c>
      <c r="AH12" s="23">
        <f t="shared" si="24"/>
        <v>35.801301587301587</v>
      </c>
      <c r="AI12" s="23">
        <v>238</v>
      </c>
      <c r="AJ12" s="23">
        <f t="shared" si="25"/>
        <v>119</v>
      </c>
      <c r="AK12" s="23">
        <v>110.6</v>
      </c>
      <c r="AL12" s="23">
        <f t="shared" si="26"/>
        <v>92.941176470588232</v>
      </c>
      <c r="AM12" s="23">
        <f t="shared" si="27"/>
        <v>46.470588235294116</v>
      </c>
      <c r="AN12" s="23">
        <v>0</v>
      </c>
      <c r="AO12" s="23">
        <f t="shared" si="28"/>
        <v>0</v>
      </c>
      <c r="AP12" s="23">
        <v>0</v>
      </c>
      <c r="AQ12" s="23" t="e">
        <f t="shared" si="29"/>
        <v>#DIV/0!</v>
      </c>
      <c r="AR12" s="23" t="e">
        <f t="shared" si="30"/>
        <v>#DIV/0!</v>
      </c>
      <c r="AS12" s="23">
        <v>0</v>
      </c>
      <c r="AT12" s="23">
        <f t="shared" si="31"/>
        <v>0</v>
      </c>
      <c r="AU12" s="23">
        <v>0</v>
      </c>
      <c r="AV12" s="23">
        <v>0</v>
      </c>
      <c r="AW12" s="23">
        <f t="shared" si="32"/>
        <v>0</v>
      </c>
      <c r="AX12" s="23">
        <v>0</v>
      </c>
      <c r="AY12" s="23">
        <v>66836.2</v>
      </c>
      <c r="AZ12" s="23">
        <f t="shared" si="33"/>
        <v>33418.1</v>
      </c>
      <c r="BA12" s="23">
        <v>33418.1</v>
      </c>
      <c r="BB12" s="23">
        <v>0</v>
      </c>
      <c r="BC12" s="23">
        <f t="shared" si="34"/>
        <v>0</v>
      </c>
      <c r="BD12" s="23">
        <v>0</v>
      </c>
      <c r="BE12" s="23">
        <v>0</v>
      </c>
      <c r="BF12" s="23">
        <f t="shared" si="35"/>
        <v>0</v>
      </c>
      <c r="BG12" s="23">
        <v>0</v>
      </c>
      <c r="BH12" s="23">
        <v>0</v>
      </c>
      <c r="BI12" s="23">
        <f t="shared" si="36"/>
        <v>0</v>
      </c>
      <c r="BJ12" s="23">
        <v>0</v>
      </c>
      <c r="BK12" s="23">
        <f t="shared" si="4"/>
        <v>1396.8</v>
      </c>
      <c r="BL12" s="23">
        <f t="shared" si="4"/>
        <v>698.4</v>
      </c>
      <c r="BM12" s="23">
        <f t="shared" si="4"/>
        <v>243.85</v>
      </c>
      <c r="BN12" s="23">
        <f t="shared" si="37"/>
        <v>34.915521191294388</v>
      </c>
      <c r="BO12" s="23">
        <f t="shared" si="38"/>
        <v>17.457760595647194</v>
      </c>
      <c r="BP12" s="23">
        <v>1246.8</v>
      </c>
      <c r="BQ12" s="23">
        <f t="shared" si="39"/>
        <v>623.4</v>
      </c>
      <c r="BR12" s="23">
        <v>24.85</v>
      </c>
      <c r="BS12" s="23">
        <v>0</v>
      </c>
      <c r="BT12" s="23">
        <f t="shared" si="40"/>
        <v>0</v>
      </c>
      <c r="BU12" s="23">
        <v>219</v>
      </c>
      <c r="BV12" s="23">
        <v>0</v>
      </c>
      <c r="BW12" s="23">
        <f t="shared" si="41"/>
        <v>0</v>
      </c>
      <c r="BX12" s="23">
        <v>0</v>
      </c>
      <c r="BY12" s="23">
        <v>150</v>
      </c>
      <c r="BZ12" s="23">
        <f t="shared" si="42"/>
        <v>75</v>
      </c>
      <c r="CA12" s="23">
        <v>0</v>
      </c>
      <c r="CB12" s="23">
        <v>0</v>
      </c>
      <c r="CC12" s="23">
        <f t="shared" si="43"/>
        <v>0</v>
      </c>
      <c r="CD12" s="23">
        <v>0</v>
      </c>
      <c r="CE12" s="23">
        <v>0</v>
      </c>
      <c r="CF12" s="23">
        <f t="shared" si="44"/>
        <v>0</v>
      </c>
      <c r="CG12" s="23">
        <v>0</v>
      </c>
      <c r="CH12" s="23">
        <v>0</v>
      </c>
      <c r="CI12" s="23">
        <f t="shared" si="45"/>
        <v>0</v>
      </c>
      <c r="CJ12" s="23">
        <v>0</v>
      </c>
      <c r="CK12" s="23">
        <v>2700</v>
      </c>
      <c r="CL12" s="23">
        <f t="shared" si="46"/>
        <v>1350</v>
      </c>
      <c r="CM12" s="23">
        <v>689.25599999999997</v>
      </c>
      <c r="CN12" s="23">
        <v>900</v>
      </c>
      <c r="CO12" s="23">
        <f t="shared" si="47"/>
        <v>450</v>
      </c>
      <c r="CP12" s="23">
        <v>689.25599999999997</v>
      </c>
      <c r="CQ12" s="23">
        <f t="shared" si="48"/>
        <v>153.16800000000001</v>
      </c>
      <c r="CR12" s="23">
        <f t="shared" si="49"/>
        <v>76.584000000000003</v>
      </c>
      <c r="CS12" s="23">
        <v>0</v>
      </c>
      <c r="CT12" s="23">
        <f t="shared" si="50"/>
        <v>0</v>
      </c>
      <c r="CU12" s="23">
        <v>140.24600000000001</v>
      </c>
      <c r="CV12" s="23">
        <v>0</v>
      </c>
      <c r="CW12" s="23">
        <f t="shared" si="51"/>
        <v>0</v>
      </c>
      <c r="CX12" s="23">
        <v>0</v>
      </c>
      <c r="CY12" s="23">
        <v>0</v>
      </c>
      <c r="CZ12" s="23">
        <f t="shared" si="52"/>
        <v>0</v>
      </c>
      <c r="DA12" s="23">
        <v>0</v>
      </c>
      <c r="DB12" s="23">
        <v>0</v>
      </c>
      <c r="DC12" s="23">
        <f t="shared" si="53"/>
        <v>0</v>
      </c>
      <c r="DD12" s="23">
        <v>0</v>
      </c>
      <c r="DE12" s="23">
        <v>0</v>
      </c>
      <c r="DF12" s="23">
        <f t="shared" si="5"/>
        <v>81286.600000000006</v>
      </c>
      <c r="DG12" s="23">
        <f t="shared" si="5"/>
        <v>40643.300000000003</v>
      </c>
      <c r="DH12" s="23">
        <f t="shared" si="6"/>
        <v>36891.281999999999</v>
      </c>
      <c r="DI12" s="23">
        <v>0</v>
      </c>
      <c r="DJ12" s="23">
        <f t="shared" si="54"/>
        <v>0</v>
      </c>
      <c r="DK12" s="23">
        <v>0</v>
      </c>
      <c r="DL12" s="23">
        <v>0</v>
      </c>
      <c r="DM12" s="23">
        <f t="shared" si="55"/>
        <v>0</v>
      </c>
      <c r="DN12" s="23">
        <v>0</v>
      </c>
      <c r="DO12" s="23">
        <v>0</v>
      </c>
      <c r="DP12" s="23">
        <f t="shared" si="56"/>
        <v>0</v>
      </c>
      <c r="DQ12" s="23">
        <v>0</v>
      </c>
      <c r="DR12" s="23">
        <v>0</v>
      </c>
      <c r="DS12" s="23">
        <f t="shared" si="57"/>
        <v>0</v>
      </c>
      <c r="DT12" s="23">
        <v>0</v>
      </c>
      <c r="DU12" s="23">
        <v>0</v>
      </c>
      <c r="DV12" s="23">
        <f t="shared" si="58"/>
        <v>0</v>
      </c>
      <c r="DW12" s="23">
        <v>0</v>
      </c>
      <c r="DX12" s="23">
        <v>13603.6</v>
      </c>
      <c r="DY12" s="23">
        <f t="shared" si="59"/>
        <v>6801.8</v>
      </c>
      <c r="DZ12" s="23">
        <v>0</v>
      </c>
      <c r="EA12" s="23">
        <v>0</v>
      </c>
      <c r="EB12" s="23">
        <f t="shared" si="7"/>
        <v>13603.6</v>
      </c>
      <c r="EC12" s="23">
        <f t="shared" si="7"/>
        <v>6801.8</v>
      </c>
      <c r="ED12" s="23">
        <f t="shared" si="8"/>
        <v>0</v>
      </c>
    </row>
    <row r="13" spans="1:134" x14ac:dyDescent="0.3">
      <c r="A13" s="21">
        <v>4</v>
      </c>
      <c r="B13" s="28" t="s">
        <v>170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0"/>
        <v>13925.75</v>
      </c>
      <c r="G13" s="23">
        <f t="shared" si="0"/>
        <v>8399.6270000000004</v>
      </c>
      <c r="H13" s="23">
        <f t="shared" si="9"/>
        <v>60.317232465037797</v>
      </c>
      <c r="I13" s="23">
        <f t="shared" si="10"/>
        <v>30.158616232518899</v>
      </c>
      <c r="J13" s="23">
        <f t="shared" si="1"/>
        <v>5908.2</v>
      </c>
      <c r="K13" s="23">
        <f t="shared" si="1"/>
        <v>2954.1</v>
      </c>
      <c r="L13" s="23">
        <f t="shared" si="1"/>
        <v>1776.8269999999998</v>
      </c>
      <c r="M13" s="23">
        <f t="shared" si="11"/>
        <v>60.147828441826611</v>
      </c>
      <c r="N13" s="23">
        <f t="shared" si="12"/>
        <v>30.073914220913306</v>
      </c>
      <c r="O13" s="23">
        <f t="shared" si="2"/>
        <v>2000</v>
      </c>
      <c r="P13" s="23">
        <f t="shared" si="13"/>
        <v>1000</v>
      </c>
      <c r="Q13" s="23">
        <f t="shared" si="3"/>
        <v>1187.0049999999999</v>
      </c>
      <c r="R13" s="23">
        <f t="shared" si="14"/>
        <v>118.70049999999999</v>
      </c>
      <c r="S13" s="23">
        <f t="shared" si="15"/>
        <v>59.350249999999996</v>
      </c>
      <c r="T13" s="23">
        <v>0</v>
      </c>
      <c r="U13" s="23">
        <f t="shared" si="16"/>
        <v>0</v>
      </c>
      <c r="V13" s="23">
        <v>7.0000000000000007E-2</v>
      </c>
      <c r="W13" s="23" t="e">
        <f t="shared" si="17"/>
        <v>#DIV/0!</v>
      </c>
      <c r="X13" s="23" t="e">
        <f t="shared" si="18"/>
        <v>#DIV/0!</v>
      </c>
      <c r="Y13" s="23">
        <v>2427</v>
      </c>
      <c r="Z13" s="23">
        <f t="shared" si="19"/>
        <v>1213.5</v>
      </c>
      <c r="AA13" s="23">
        <v>1</v>
      </c>
      <c r="AB13" s="23">
        <f t="shared" si="20"/>
        <v>8.2406262875978575E-2</v>
      </c>
      <c r="AC13" s="23">
        <f t="shared" si="21"/>
        <v>4.1203131437989288E-2</v>
      </c>
      <c r="AD13" s="23">
        <v>2000</v>
      </c>
      <c r="AE13" s="23">
        <f t="shared" si="22"/>
        <v>1000</v>
      </c>
      <c r="AF13" s="23">
        <v>1186.9349999999999</v>
      </c>
      <c r="AG13" s="23">
        <f t="shared" si="23"/>
        <v>118.69349999999999</v>
      </c>
      <c r="AH13" s="23">
        <f t="shared" si="24"/>
        <v>59.346749999999993</v>
      </c>
      <c r="AI13" s="23">
        <v>80</v>
      </c>
      <c r="AJ13" s="23">
        <f t="shared" si="25"/>
        <v>40</v>
      </c>
      <c r="AK13" s="23">
        <v>0</v>
      </c>
      <c r="AL13" s="23">
        <f t="shared" si="26"/>
        <v>0</v>
      </c>
      <c r="AM13" s="23">
        <f t="shared" si="27"/>
        <v>0</v>
      </c>
      <c r="AN13" s="23">
        <v>0</v>
      </c>
      <c r="AO13" s="23">
        <f t="shared" si="28"/>
        <v>0</v>
      </c>
      <c r="AP13" s="23">
        <v>0</v>
      </c>
      <c r="AQ13" s="23" t="e">
        <f t="shared" si="29"/>
        <v>#DIV/0!</v>
      </c>
      <c r="AR13" s="23" t="e">
        <f t="shared" si="30"/>
        <v>#DIV/0!</v>
      </c>
      <c r="AS13" s="23">
        <v>0</v>
      </c>
      <c r="AT13" s="23">
        <f t="shared" si="31"/>
        <v>0</v>
      </c>
      <c r="AU13" s="23">
        <v>0</v>
      </c>
      <c r="AV13" s="23">
        <v>0</v>
      </c>
      <c r="AW13" s="23">
        <f t="shared" si="32"/>
        <v>0</v>
      </c>
      <c r="AX13" s="23">
        <v>0</v>
      </c>
      <c r="AY13" s="23">
        <v>13245.6</v>
      </c>
      <c r="AZ13" s="23">
        <f t="shared" si="33"/>
        <v>6622.8</v>
      </c>
      <c r="BA13" s="23">
        <v>6622.8</v>
      </c>
      <c r="BB13" s="23">
        <v>0</v>
      </c>
      <c r="BC13" s="23">
        <f t="shared" si="34"/>
        <v>0</v>
      </c>
      <c r="BD13" s="23">
        <v>0</v>
      </c>
      <c r="BE13" s="23">
        <v>0</v>
      </c>
      <c r="BF13" s="23">
        <f t="shared" si="35"/>
        <v>0</v>
      </c>
      <c r="BG13" s="23">
        <v>0</v>
      </c>
      <c r="BH13" s="23">
        <v>0</v>
      </c>
      <c r="BI13" s="23">
        <f t="shared" si="36"/>
        <v>0</v>
      </c>
      <c r="BJ13" s="23">
        <v>0</v>
      </c>
      <c r="BK13" s="23">
        <f t="shared" si="4"/>
        <v>1051.2</v>
      </c>
      <c r="BL13" s="23">
        <f t="shared" si="4"/>
        <v>525.6</v>
      </c>
      <c r="BM13" s="23">
        <f t="shared" si="4"/>
        <v>448.822</v>
      </c>
      <c r="BN13" s="23">
        <f t="shared" si="37"/>
        <v>85.392313546423139</v>
      </c>
      <c r="BO13" s="23">
        <f t="shared" si="38"/>
        <v>42.69615677321157</v>
      </c>
      <c r="BP13" s="23">
        <v>1051.2</v>
      </c>
      <c r="BQ13" s="23">
        <f t="shared" si="39"/>
        <v>525.6</v>
      </c>
      <c r="BR13" s="23">
        <v>448.822</v>
      </c>
      <c r="BS13" s="23">
        <v>0</v>
      </c>
      <c r="BT13" s="23">
        <f t="shared" si="40"/>
        <v>0</v>
      </c>
      <c r="BU13" s="23">
        <v>0</v>
      </c>
      <c r="BV13" s="23">
        <v>0</v>
      </c>
      <c r="BW13" s="23">
        <f t="shared" si="41"/>
        <v>0</v>
      </c>
      <c r="BX13" s="23">
        <v>0</v>
      </c>
      <c r="BY13" s="23">
        <v>0</v>
      </c>
      <c r="BZ13" s="23">
        <f t="shared" si="42"/>
        <v>0</v>
      </c>
      <c r="CA13" s="23">
        <v>0</v>
      </c>
      <c r="CB13" s="23">
        <v>0</v>
      </c>
      <c r="CC13" s="23">
        <f t="shared" si="43"/>
        <v>0</v>
      </c>
      <c r="CD13" s="23">
        <v>0</v>
      </c>
      <c r="CE13" s="23">
        <v>0</v>
      </c>
      <c r="CF13" s="23">
        <f t="shared" si="44"/>
        <v>0</v>
      </c>
      <c r="CG13" s="23">
        <v>0</v>
      </c>
      <c r="CH13" s="23">
        <v>0</v>
      </c>
      <c r="CI13" s="23">
        <f t="shared" si="45"/>
        <v>0</v>
      </c>
      <c r="CJ13" s="23">
        <v>0</v>
      </c>
      <c r="CK13" s="23">
        <v>350</v>
      </c>
      <c r="CL13" s="23">
        <f t="shared" si="46"/>
        <v>175</v>
      </c>
      <c r="CM13" s="23">
        <v>0</v>
      </c>
      <c r="CN13" s="23">
        <v>350</v>
      </c>
      <c r="CO13" s="23">
        <f t="shared" si="47"/>
        <v>175</v>
      </c>
      <c r="CP13" s="23">
        <v>0</v>
      </c>
      <c r="CQ13" s="23">
        <f t="shared" si="48"/>
        <v>0</v>
      </c>
      <c r="CR13" s="23">
        <f t="shared" si="49"/>
        <v>0</v>
      </c>
      <c r="CS13" s="23">
        <v>0</v>
      </c>
      <c r="CT13" s="23">
        <f t="shared" si="50"/>
        <v>0</v>
      </c>
      <c r="CU13" s="23">
        <v>0</v>
      </c>
      <c r="CV13" s="23">
        <v>0</v>
      </c>
      <c r="CW13" s="23">
        <f t="shared" si="51"/>
        <v>0</v>
      </c>
      <c r="CX13" s="23">
        <v>0</v>
      </c>
      <c r="CY13" s="23">
        <v>0</v>
      </c>
      <c r="CZ13" s="23">
        <f t="shared" si="52"/>
        <v>0</v>
      </c>
      <c r="DA13" s="23">
        <v>0</v>
      </c>
      <c r="DB13" s="23">
        <v>0</v>
      </c>
      <c r="DC13" s="23">
        <f t="shared" si="53"/>
        <v>0</v>
      </c>
      <c r="DD13" s="23">
        <v>140</v>
      </c>
      <c r="DE13" s="23">
        <v>0</v>
      </c>
      <c r="DF13" s="23">
        <f t="shared" si="5"/>
        <v>19153.8</v>
      </c>
      <c r="DG13" s="23">
        <f t="shared" si="5"/>
        <v>9576.9</v>
      </c>
      <c r="DH13" s="23">
        <f t="shared" si="6"/>
        <v>8399.6270000000004</v>
      </c>
      <c r="DI13" s="23">
        <v>0</v>
      </c>
      <c r="DJ13" s="23">
        <f t="shared" si="54"/>
        <v>0</v>
      </c>
      <c r="DK13" s="23">
        <v>0</v>
      </c>
      <c r="DL13" s="23">
        <v>8697.7000000000007</v>
      </c>
      <c r="DM13" s="23">
        <f t="shared" si="55"/>
        <v>4348.8500000000004</v>
      </c>
      <c r="DN13" s="23">
        <v>0</v>
      </c>
      <c r="DO13" s="23">
        <v>0</v>
      </c>
      <c r="DP13" s="23">
        <f t="shared" si="56"/>
        <v>0</v>
      </c>
      <c r="DQ13" s="23">
        <v>0</v>
      </c>
      <c r="DR13" s="23">
        <v>0</v>
      </c>
      <c r="DS13" s="23">
        <f t="shared" si="57"/>
        <v>0</v>
      </c>
      <c r="DT13" s="23">
        <v>0</v>
      </c>
      <c r="DU13" s="23">
        <v>0</v>
      </c>
      <c r="DV13" s="23">
        <f t="shared" si="58"/>
        <v>0</v>
      </c>
      <c r="DW13" s="23">
        <v>0</v>
      </c>
      <c r="DX13" s="23">
        <v>4447.3999999999996</v>
      </c>
      <c r="DY13" s="23">
        <f t="shared" si="59"/>
        <v>2223.6999999999998</v>
      </c>
      <c r="DZ13" s="23">
        <v>828.91049999999996</v>
      </c>
      <c r="EA13" s="23">
        <v>0</v>
      </c>
      <c r="EB13" s="23">
        <f t="shared" si="7"/>
        <v>13145.1</v>
      </c>
      <c r="EC13" s="23">
        <f t="shared" si="7"/>
        <v>6572.55</v>
      </c>
      <c r="ED13" s="23">
        <f t="shared" si="8"/>
        <v>828.91049999999996</v>
      </c>
    </row>
    <row r="14" spans="1:134" s="20" customFormat="1" ht="13.5" x14ac:dyDescent="0.25">
      <c r="A14" s="21">
        <v>5</v>
      </c>
      <c r="B14" s="28" t="s">
        <v>171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0"/>
        <v>11989.080000000002</v>
      </c>
      <c r="G14" s="23">
        <f t="shared" si="0"/>
        <v>4976.2759999999998</v>
      </c>
      <c r="H14" s="23">
        <f t="shared" si="9"/>
        <v>41.5067377980629</v>
      </c>
      <c r="I14" s="23">
        <f t="shared" si="10"/>
        <v>20.75336889903145</v>
      </c>
      <c r="J14" s="23">
        <f t="shared" si="1"/>
        <v>4657.3999999999996</v>
      </c>
      <c r="K14" s="23">
        <f t="shared" si="1"/>
        <v>2328.6999999999998</v>
      </c>
      <c r="L14" s="23">
        <f t="shared" si="1"/>
        <v>261.77600000000001</v>
      </c>
      <c r="M14" s="23">
        <f t="shared" si="11"/>
        <v>11.241293425516384</v>
      </c>
      <c r="N14" s="23">
        <f t="shared" si="12"/>
        <v>5.6206467127581918</v>
      </c>
      <c r="O14" s="23">
        <f t="shared" si="2"/>
        <v>300</v>
      </c>
      <c r="P14" s="23">
        <f t="shared" si="13"/>
        <v>150</v>
      </c>
      <c r="Q14" s="23">
        <f t="shared" si="3"/>
        <v>153.27600000000001</v>
      </c>
      <c r="R14" s="23">
        <f t="shared" si="14"/>
        <v>102.18400000000001</v>
      </c>
      <c r="S14" s="23">
        <f t="shared" si="15"/>
        <v>51.092000000000006</v>
      </c>
      <c r="T14" s="23">
        <v>0</v>
      </c>
      <c r="U14" s="23">
        <f t="shared" si="16"/>
        <v>0</v>
      </c>
      <c r="V14" s="23">
        <v>2.4E-2</v>
      </c>
      <c r="W14" s="23" t="e">
        <f t="shared" si="17"/>
        <v>#DIV/0!</v>
      </c>
      <c r="X14" s="23" t="e">
        <f t="shared" si="18"/>
        <v>#DIV/0!</v>
      </c>
      <c r="Y14" s="23">
        <v>1930.6</v>
      </c>
      <c r="Z14" s="23">
        <f t="shared" si="19"/>
        <v>965.3</v>
      </c>
      <c r="AA14" s="23">
        <v>0</v>
      </c>
      <c r="AB14" s="23">
        <f t="shared" si="20"/>
        <v>0</v>
      </c>
      <c r="AC14" s="23">
        <f t="shared" si="21"/>
        <v>0</v>
      </c>
      <c r="AD14" s="23">
        <v>300</v>
      </c>
      <c r="AE14" s="23">
        <f t="shared" si="22"/>
        <v>150</v>
      </c>
      <c r="AF14" s="23">
        <v>153.25200000000001</v>
      </c>
      <c r="AG14" s="23">
        <f t="shared" si="23"/>
        <v>102.16800000000002</v>
      </c>
      <c r="AH14" s="23">
        <f t="shared" si="24"/>
        <v>51.08400000000001</v>
      </c>
      <c r="AI14" s="23">
        <v>0</v>
      </c>
      <c r="AJ14" s="23">
        <f t="shared" si="25"/>
        <v>0</v>
      </c>
      <c r="AK14" s="23">
        <v>0</v>
      </c>
      <c r="AL14" s="23" t="e">
        <f t="shared" si="26"/>
        <v>#DIV/0!</v>
      </c>
      <c r="AM14" s="23" t="e">
        <f t="shared" si="27"/>
        <v>#DIV/0!</v>
      </c>
      <c r="AN14" s="23">
        <v>0</v>
      </c>
      <c r="AO14" s="23">
        <f t="shared" si="28"/>
        <v>0</v>
      </c>
      <c r="AP14" s="23">
        <v>0</v>
      </c>
      <c r="AQ14" s="23" t="e">
        <f t="shared" si="29"/>
        <v>#DIV/0!</v>
      </c>
      <c r="AR14" s="23" t="e">
        <f t="shared" si="30"/>
        <v>#DIV/0!</v>
      </c>
      <c r="AS14" s="23">
        <v>0</v>
      </c>
      <c r="AT14" s="23">
        <f t="shared" si="31"/>
        <v>0</v>
      </c>
      <c r="AU14" s="23">
        <v>0</v>
      </c>
      <c r="AV14" s="23">
        <v>0</v>
      </c>
      <c r="AW14" s="23">
        <f t="shared" si="32"/>
        <v>0</v>
      </c>
      <c r="AX14" s="23">
        <v>0</v>
      </c>
      <c r="AY14" s="23">
        <v>9429</v>
      </c>
      <c r="AZ14" s="23">
        <f t="shared" si="33"/>
        <v>4714.5</v>
      </c>
      <c r="BA14" s="23">
        <v>4714.5</v>
      </c>
      <c r="BB14" s="23">
        <v>0</v>
      </c>
      <c r="BC14" s="23">
        <f t="shared" si="34"/>
        <v>0</v>
      </c>
      <c r="BD14" s="23">
        <v>0</v>
      </c>
      <c r="BE14" s="23">
        <v>0</v>
      </c>
      <c r="BF14" s="23">
        <f t="shared" si="35"/>
        <v>0</v>
      </c>
      <c r="BG14" s="23">
        <v>0</v>
      </c>
      <c r="BH14" s="23">
        <v>0</v>
      </c>
      <c r="BI14" s="23">
        <f t="shared" si="36"/>
        <v>0</v>
      </c>
      <c r="BJ14" s="23">
        <v>0</v>
      </c>
      <c r="BK14" s="23">
        <f t="shared" si="4"/>
        <v>2366.8000000000002</v>
      </c>
      <c r="BL14" s="23">
        <f t="shared" si="4"/>
        <v>1183.4000000000001</v>
      </c>
      <c r="BM14" s="23">
        <f t="shared" si="4"/>
        <v>90.5</v>
      </c>
      <c r="BN14" s="23">
        <f t="shared" si="37"/>
        <v>7.647456481324995</v>
      </c>
      <c r="BO14" s="23">
        <f t="shared" si="38"/>
        <v>3.8237282406624975</v>
      </c>
      <c r="BP14" s="23">
        <v>2366.8000000000002</v>
      </c>
      <c r="BQ14" s="23">
        <f t="shared" si="39"/>
        <v>1183.4000000000001</v>
      </c>
      <c r="BR14" s="23">
        <v>5</v>
      </c>
      <c r="BS14" s="23">
        <v>0</v>
      </c>
      <c r="BT14" s="23">
        <f t="shared" si="40"/>
        <v>0</v>
      </c>
      <c r="BU14" s="23">
        <v>85.5</v>
      </c>
      <c r="BV14" s="23">
        <v>0</v>
      </c>
      <c r="BW14" s="23">
        <f t="shared" si="41"/>
        <v>0</v>
      </c>
      <c r="BX14" s="23">
        <v>0</v>
      </c>
      <c r="BY14" s="23">
        <v>0</v>
      </c>
      <c r="BZ14" s="23">
        <f t="shared" si="42"/>
        <v>0</v>
      </c>
      <c r="CA14" s="23">
        <v>0</v>
      </c>
      <c r="CB14" s="23">
        <v>0</v>
      </c>
      <c r="CC14" s="23">
        <f t="shared" si="43"/>
        <v>0</v>
      </c>
      <c r="CD14" s="23">
        <v>0</v>
      </c>
      <c r="CE14" s="23">
        <v>0</v>
      </c>
      <c r="CF14" s="23">
        <f t="shared" si="44"/>
        <v>0</v>
      </c>
      <c r="CG14" s="23">
        <v>0</v>
      </c>
      <c r="CH14" s="23">
        <v>0</v>
      </c>
      <c r="CI14" s="23">
        <f t="shared" si="45"/>
        <v>0</v>
      </c>
      <c r="CJ14" s="23">
        <v>0</v>
      </c>
      <c r="CK14" s="23">
        <v>60</v>
      </c>
      <c r="CL14" s="23">
        <f t="shared" si="46"/>
        <v>30</v>
      </c>
      <c r="CM14" s="23">
        <v>18</v>
      </c>
      <c r="CN14" s="23">
        <v>60</v>
      </c>
      <c r="CO14" s="23">
        <f t="shared" si="47"/>
        <v>30</v>
      </c>
      <c r="CP14" s="23">
        <v>0</v>
      </c>
      <c r="CQ14" s="23">
        <f t="shared" si="48"/>
        <v>0</v>
      </c>
      <c r="CR14" s="23">
        <f t="shared" si="49"/>
        <v>0</v>
      </c>
      <c r="CS14" s="23">
        <v>0</v>
      </c>
      <c r="CT14" s="23">
        <f t="shared" si="50"/>
        <v>0</v>
      </c>
      <c r="CU14" s="23">
        <v>0</v>
      </c>
      <c r="CV14" s="23">
        <v>0</v>
      </c>
      <c r="CW14" s="23">
        <f t="shared" si="51"/>
        <v>0</v>
      </c>
      <c r="CX14" s="23">
        <v>0</v>
      </c>
      <c r="CY14" s="23">
        <v>0</v>
      </c>
      <c r="CZ14" s="23">
        <f t="shared" si="52"/>
        <v>0</v>
      </c>
      <c r="DA14" s="23">
        <v>0</v>
      </c>
      <c r="DB14" s="23">
        <v>0</v>
      </c>
      <c r="DC14" s="23">
        <f t="shared" si="53"/>
        <v>0</v>
      </c>
      <c r="DD14" s="23">
        <v>0</v>
      </c>
      <c r="DE14" s="23">
        <v>0</v>
      </c>
      <c r="DF14" s="23">
        <f t="shared" si="5"/>
        <v>14086.400000000001</v>
      </c>
      <c r="DG14" s="23">
        <f t="shared" si="5"/>
        <v>7043.2000000000007</v>
      </c>
      <c r="DH14" s="23">
        <f t="shared" si="6"/>
        <v>4976.2759999999998</v>
      </c>
      <c r="DI14" s="23">
        <v>0</v>
      </c>
      <c r="DJ14" s="23">
        <f t="shared" si="54"/>
        <v>0</v>
      </c>
      <c r="DK14" s="23">
        <v>0</v>
      </c>
      <c r="DL14" s="23">
        <v>9891.76</v>
      </c>
      <c r="DM14" s="23">
        <f t="shared" si="55"/>
        <v>4945.88</v>
      </c>
      <c r="DN14" s="23">
        <v>0</v>
      </c>
      <c r="DO14" s="23">
        <v>0</v>
      </c>
      <c r="DP14" s="23">
        <f t="shared" si="56"/>
        <v>0</v>
      </c>
      <c r="DQ14" s="23">
        <v>0</v>
      </c>
      <c r="DR14" s="23">
        <v>0</v>
      </c>
      <c r="DS14" s="23">
        <f t="shared" si="57"/>
        <v>0</v>
      </c>
      <c r="DT14" s="23">
        <v>0</v>
      </c>
      <c r="DU14" s="23">
        <v>0</v>
      </c>
      <c r="DV14" s="23">
        <f t="shared" si="58"/>
        <v>0</v>
      </c>
      <c r="DW14" s="23">
        <v>0</v>
      </c>
      <c r="DX14" s="23">
        <v>2400</v>
      </c>
      <c r="DY14" s="23">
        <f t="shared" si="59"/>
        <v>1200</v>
      </c>
      <c r="DZ14" s="23">
        <v>0</v>
      </c>
      <c r="EA14" s="23">
        <v>0</v>
      </c>
      <c r="EB14" s="23">
        <f t="shared" si="7"/>
        <v>12291.76</v>
      </c>
      <c r="EC14" s="23">
        <f t="shared" si="7"/>
        <v>6145.88</v>
      </c>
      <c r="ED14" s="23">
        <f t="shared" si="8"/>
        <v>0</v>
      </c>
    </row>
    <row r="15" spans="1:134" x14ac:dyDescent="0.3">
      <c r="A15" s="21">
        <v>6</v>
      </c>
      <c r="B15" s="28" t="s">
        <v>172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0"/>
        <v>20902.149999999998</v>
      </c>
      <c r="G15" s="23">
        <f t="shared" si="0"/>
        <v>19454.986000000001</v>
      </c>
      <c r="H15" s="23">
        <f t="shared" si="9"/>
        <v>93.076482562798574</v>
      </c>
      <c r="I15" s="23">
        <f t="shared" si="10"/>
        <v>46.538241281399287</v>
      </c>
      <c r="J15" s="23">
        <f t="shared" si="1"/>
        <v>15801</v>
      </c>
      <c r="K15" s="23">
        <f t="shared" si="1"/>
        <v>7900.5</v>
      </c>
      <c r="L15" s="23">
        <f t="shared" si="1"/>
        <v>4358.4290000000001</v>
      </c>
      <c r="M15" s="23">
        <f t="shared" si="11"/>
        <v>55.166495791405609</v>
      </c>
      <c r="N15" s="23">
        <f t="shared" si="12"/>
        <v>27.583247895702804</v>
      </c>
      <c r="O15" s="23">
        <f t="shared" si="2"/>
        <v>4000</v>
      </c>
      <c r="P15" s="23">
        <f t="shared" si="13"/>
        <v>2000</v>
      </c>
      <c r="Q15" s="23">
        <f t="shared" si="3"/>
        <v>1702.453</v>
      </c>
      <c r="R15" s="23">
        <f t="shared" si="14"/>
        <v>85.122649999999993</v>
      </c>
      <c r="S15" s="23">
        <f t="shared" si="15"/>
        <v>42.561324999999997</v>
      </c>
      <c r="T15" s="23">
        <v>0</v>
      </c>
      <c r="U15" s="23">
        <f t="shared" si="16"/>
        <v>0</v>
      </c>
      <c r="V15" s="23">
        <v>3.7999999999999999E-2</v>
      </c>
      <c r="W15" s="23" t="e">
        <f t="shared" si="17"/>
        <v>#DIV/0!</v>
      </c>
      <c r="X15" s="23" t="e">
        <f t="shared" si="18"/>
        <v>#DIV/0!</v>
      </c>
      <c r="Y15" s="23">
        <v>6168.9</v>
      </c>
      <c r="Z15" s="23">
        <f t="shared" si="19"/>
        <v>3084.45</v>
      </c>
      <c r="AA15" s="23">
        <v>822.81600000000003</v>
      </c>
      <c r="AB15" s="23">
        <f t="shared" si="20"/>
        <v>26.676263191168609</v>
      </c>
      <c r="AC15" s="23">
        <f t="shared" si="21"/>
        <v>13.338131595584304</v>
      </c>
      <c r="AD15" s="23">
        <v>4000</v>
      </c>
      <c r="AE15" s="23">
        <f t="shared" si="22"/>
        <v>2000</v>
      </c>
      <c r="AF15" s="23">
        <v>1702.415</v>
      </c>
      <c r="AG15" s="23">
        <f t="shared" si="23"/>
        <v>85.120750000000001</v>
      </c>
      <c r="AH15" s="23">
        <f t="shared" si="24"/>
        <v>42.560375000000001</v>
      </c>
      <c r="AI15" s="23">
        <v>30</v>
      </c>
      <c r="AJ15" s="23">
        <f t="shared" si="25"/>
        <v>15</v>
      </c>
      <c r="AK15" s="23">
        <v>0</v>
      </c>
      <c r="AL15" s="23">
        <f t="shared" si="26"/>
        <v>0</v>
      </c>
      <c r="AM15" s="23">
        <f t="shared" si="27"/>
        <v>0</v>
      </c>
      <c r="AN15" s="23">
        <v>0</v>
      </c>
      <c r="AO15" s="23">
        <f t="shared" si="28"/>
        <v>0</v>
      </c>
      <c r="AP15" s="23">
        <v>0</v>
      </c>
      <c r="AQ15" s="23" t="e">
        <f t="shared" si="29"/>
        <v>#DIV/0!</v>
      </c>
      <c r="AR15" s="23" t="e">
        <f t="shared" si="30"/>
        <v>#DIV/0!</v>
      </c>
      <c r="AS15" s="23">
        <v>0</v>
      </c>
      <c r="AT15" s="23">
        <f t="shared" si="31"/>
        <v>0</v>
      </c>
      <c r="AU15" s="23">
        <v>0</v>
      </c>
      <c r="AV15" s="23">
        <v>0</v>
      </c>
      <c r="AW15" s="23">
        <f t="shared" si="32"/>
        <v>0</v>
      </c>
      <c r="AX15" s="23">
        <v>0</v>
      </c>
      <c r="AY15" s="23">
        <v>18417.3</v>
      </c>
      <c r="AZ15" s="23">
        <f t="shared" si="33"/>
        <v>9208.65</v>
      </c>
      <c r="BA15" s="23">
        <v>9208.7000000000007</v>
      </c>
      <c r="BB15" s="23">
        <v>0</v>
      </c>
      <c r="BC15" s="23">
        <f t="shared" si="34"/>
        <v>0</v>
      </c>
      <c r="BD15" s="23">
        <v>0</v>
      </c>
      <c r="BE15" s="23">
        <v>0</v>
      </c>
      <c r="BF15" s="23">
        <f t="shared" si="35"/>
        <v>0</v>
      </c>
      <c r="BG15" s="23">
        <v>0</v>
      </c>
      <c r="BH15" s="23">
        <v>0</v>
      </c>
      <c r="BI15" s="23">
        <f t="shared" si="36"/>
        <v>0</v>
      </c>
      <c r="BJ15" s="23">
        <v>0</v>
      </c>
      <c r="BK15" s="23">
        <f t="shared" si="4"/>
        <v>4952.1000000000004</v>
      </c>
      <c r="BL15" s="23">
        <f t="shared" si="4"/>
        <v>2476.0500000000002</v>
      </c>
      <c r="BM15" s="23">
        <f t="shared" si="4"/>
        <v>1803.96</v>
      </c>
      <c r="BN15" s="23">
        <f t="shared" si="37"/>
        <v>72.856363966801965</v>
      </c>
      <c r="BO15" s="23">
        <f t="shared" si="38"/>
        <v>36.428181983400982</v>
      </c>
      <c r="BP15" s="23">
        <v>0</v>
      </c>
      <c r="BQ15" s="23">
        <f t="shared" si="39"/>
        <v>0</v>
      </c>
      <c r="BR15" s="23">
        <v>0</v>
      </c>
      <c r="BS15" s="23">
        <v>4952.1000000000004</v>
      </c>
      <c r="BT15" s="23">
        <f t="shared" si="40"/>
        <v>2476.0500000000002</v>
      </c>
      <c r="BU15" s="23">
        <v>1803.96</v>
      </c>
      <c r="BV15" s="23">
        <v>0</v>
      </c>
      <c r="BW15" s="23">
        <f t="shared" si="41"/>
        <v>0</v>
      </c>
      <c r="BX15" s="23">
        <v>0</v>
      </c>
      <c r="BY15" s="23">
        <v>0</v>
      </c>
      <c r="BZ15" s="23">
        <f t="shared" si="42"/>
        <v>0</v>
      </c>
      <c r="CA15" s="23">
        <v>0</v>
      </c>
      <c r="CB15" s="23">
        <v>0</v>
      </c>
      <c r="CC15" s="23">
        <f t="shared" si="43"/>
        <v>0</v>
      </c>
      <c r="CD15" s="23">
        <v>0</v>
      </c>
      <c r="CE15" s="23">
        <v>0</v>
      </c>
      <c r="CF15" s="23">
        <f t="shared" si="44"/>
        <v>0</v>
      </c>
      <c r="CG15" s="23">
        <v>0</v>
      </c>
      <c r="CH15" s="23">
        <v>0</v>
      </c>
      <c r="CI15" s="23">
        <f t="shared" si="45"/>
        <v>0</v>
      </c>
      <c r="CJ15" s="23">
        <v>0</v>
      </c>
      <c r="CK15" s="23">
        <v>650</v>
      </c>
      <c r="CL15" s="23">
        <f t="shared" si="46"/>
        <v>325</v>
      </c>
      <c r="CM15" s="23">
        <v>29.2</v>
      </c>
      <c r="CN15" s="23">
        <v>650</v>
      </c>
      <c r="CO15" s="23">
        <f t="shared" si="47"/>
        <v>325</v>
      </c>
      <c r="CP15" s="23">
        <v>0</v>
      </c>
      <c r="CQ15" s="23">
        <f t="shared" si="48"/>
        <v>0</v>
      </c>
      <c r="CR15" s="23">
        <f t="shared" si="49"/>
        <v>0</v>
      </c>
      <c r="CS15" s="23">
        <v>0</v>
      </c>
      <c r="CT15" s="23">
        <f t="shared" si="50"/>
        <v>0</v>
      </c>
      <c r="CU15" s="23">
        <v>0</v>
      </c>
      <c r="CV15" s="23">
        <v>0</v>
      </c>
      <c r="CW15" s="23">
        <f t="shared" si="51"/>
        <v>0</v>
      </c>
      <c r="CX15" s="23">
        <v>0</v>
      </c>
      <c r="CY15" s="23">
        <v>0</v>
      </c>
      <c r="CZ15" s="23">
        <f t="shared" si="52"/>
        <v>0</v>
      </c>
      <c r="DA15" s="23">
        <v>0</v>
      </c>
      <c r="DB15" s="23">
        <v>0</v>
      </c>
      <c r="DC15" s="23">
        <f t="shared" si="53"/>
        <v>0</v>
      </c>
      <c r="DD15" s="23">
        <v>0</v>
      </c>
      <c r="DE15" s="23">
        <v>0</v>
      </c>
      <c r="DF15" s="23">
        <f t="shared" si="5"/>
        <v>34218.299999999996</v>
      </c>
      <c r="DG15" s="23">
        <f t="shared" si="5"/>
        <v>17109.149999999998</v>
      </c>
      <c r="DH15" s="23">
        <f t="shared" si="6"/>
        <v>13567.129000000001</v>
      </c>
      <c r="DI15" s="23">
        <v>0</v>
      </c>
      <c r="DJ15" s="23">
        <f t="shared" si="54"/>
        <v>0</v>
      </c>
      <c r="DK15" s="23">
        <v>0</v>
      </c>
      <c r="DL15" s="23">
        <v>7586</v>
      </c>
      <c r="DM15" s="23">
        <f t="shared" si="55"/>
        <v>3793</v>
      </c>
      <c r="DN15" s="23">
        <v>5887.857</v>
      </c>
      <c r="DO15" s="23">
        <v>0</v>
      </c>
      <c r="DP15" s="23">
        <f t="shared" si="56"/>
        <v>0</v>
      </c>
      <c r="DQ15" s="23">
        <v>0</v>
      </c>
      <c r="DR15" s="23">
        <v>0</v>
      </c>
      <c r="DS15" s="23">
        <f t="shared" si="57"/>
        <v>0</v>
      </c>
      <c r="DT15" s="23">
        <v>0</v>
      </c>
      <c r="DU15" s="23">
        <v>0</v>
      </c>
      <c r="DV15" s="23">
        <f t="shared" si="58"/>
        <v>0</v>
      </c>
      <c r="DW15" s="23">
        <v>0</v>
      </c>
      <c r="DX15" s="23">
        <v>5500</v>
      </c>
      <c r="DY15" s="23">
        <f t="shared" si="59"/>
        <v>2750</v>
      </c>
      <c r="DZ15" s="23">
        <v>3502.7008999999998</v>
      </c>
      <c r="EA15" s="23">
        <v>0</v>
      </c>
      <c r="EB15" s="23">
        <f t="shared" si="7"/>
        <v>13086</v>
      </c>
      <c r="EC15" s="23">
        <f t="shared" si="7"/>
        <v>6543</v>
      </c>
      <c r="ED15" s="23">
        <f t="shared" si="8"/>
        <v>9390.5578999999998</v>
      </c>
    </row>
    <row r="16" spans="1:134" x14ac:dyDescent="0.3">
      <c r="A16" s="21">
        <v>7</v>
      </c>
      <c r="B16" s="29" t="s">
        <v>173</v>
      </c>
      <c r="C16" s="23">
        <v>1366.829</v>
      </c>
      <c r="D16" s="23">
        <v>1750.0796</v>
      </c>
      <c r="E16" s="23">
        <f t="shared" si="0"/>
        <v>12446.099999999999</v>
      </c>
      <c r="F16" s="23">
        <f t="shared" si="0"/>
        <v>6223.0499999999993</v>
      </c>
      <c r="G16" s="23">
        <f t="shared" si="0"/>
        <v>5323.473</v>
      </c>
      <c r="H16" s="23">
        <f t="shared" si="9"/>
        <v>85.544435606334517</v>
      </c>
      <c r="I16" s="23">
        <f t="shared" si="10"/>
        <v>42.772217803167258</v>
      </c>
      <c r="J16" s="23">
        <f t="shared" si="1"/>
        <v>4446</v>
      </c>
      <c r="K16" s="23">
        <f t="shared" si="1"/>
        <v>2223</v>
      </c>
      <c r="L16" s="23">
        <f t="shared" si="1"/>
        <v>1323.373</v>
      </c>
      <c r="M16" s="23">
        <f t="shared" si="11"/>
        <v>59.530949167791277</v>
      </c>
      <c r="N16" s="23">
        <f t="shared" si="12"/>
        <v>29.765474583895639</v>
      </c>
      <c r="O16" s="23">
        <f t="shared" si="2"/>
        <v>660</v>
      </c>
      <c r="P16" s="23">
        <f t="shared" si="13"/>
        <v>330</v>
      </c>
      <c r="Q16" s="23">
        <f t="shared" si="3"/>
        <v>749.21299999999997</v>
      </c>
      <c r="R16" s="23">
        <f t="shared" si="14"/>
        <v>227.03424242424242</v>
      </c>
      <c r="S16" s="23">
        <f t="shared" si="15"/>
        <v>113.51712121212121</v>
      </c>
      <c r="T16" s="23">
        <v>0</v>
      </c>
      <c r="U16" s="23">
        <f t="shared" si="16"/>
        <v>0</v>
      </c>
      <c r="V16" s="23">
        <v>3.4000000000000002E-2</v>
      </c>
      <c r="W16" s="23" t="e">
        <f t="shared" si="17"/>
        <v>#DIV/0!</v>
      </c>
      <c r="X16" s="23" t="e">
        <f t="shared" si="18"/>
        <v>#DIV/0!</v>
      </c>
      <c r="Y16" s="23">
        <v>2079</v>
      </c>
      <c r="Z16" s="23">
        <f t="shared" si="19"/>
        <v>1039.5</v>
      </c>
      <c r="AA16" s="23">
        <v>552.16</v>
      </c>
      <c r="AB16" s="23">
        <f t="shared" si="20"/>
        <v>53.117845117845121</v>
      </c>
      <c r="AC16" s="23">
        <f t="shared" si="21"/>
        <v>26.558922558922561</v>
      </c>
      <c r="AD16" s="23">
        <v>660</v>
      </c>
      <c r="AE16" s="23">
        <f t="shared" si="22"/>
        <v>330</v>
      </c>
      <c r="AF16" s="23">
        <v>749.17899999999997</v>
      </c>
      <c r="AG16" s="23">
        <f t="shared" si="23"/>
        <v>227.02393939393937</v>
      </c>
      <c r="AH16" s="23">
        <f t="shared" si="24"/>
        <v>113.51196969696969</v>
      </c>
      <c r="AI16" s="23">
        <v>0</v>
      </c>
      <c r="AJ16" s="23">
        <f t="shared" si="25"/>
        <v>0</v>
      </c>
      <c r="AK16" s="23">
        <v>0</v>
      </c>
      <c r="AL16" s="23" t="e">
        <f t="shared" si="26"/>
        <v>#DIV/0!</v>
      </c>
      <c r="AM16" s="23" t="e">
        <f t="shared" si="27"/>
        <v>#DIV/0!</v>
      </c>
      <c r="AN16" s="23">
        <v>0</v>
      </c>
      <c r="AO16" s="23">
        <f t="shared" si="28"/>
        <v>0</v>
      </c>
      <c r="AP16" s="23">
        <v>0</v>
      </c>
      <c r="AQ16" s="23" t="e">
        <f t="shared" si="29"/>
        <v>#DIV/0!</v>
      </c>
      <c r="AR16" s="23" t="e">
        <f t="shared" si="30"/>
        <v>#DIV/0!</v>
      </c>
      <c r="AS16" s="23">
        <v>0</v>
      </c>
      <c r="AT16" s="23">
        <f t="shared" si="31"/>
        <v>0</v>
      </c>
      <c r="AU16" s="23">
        <v>0</v>
      </c>
      <c r="AV16" s="23">
        <v>0</v>
      </c>
      <c r="AW16" s="23">
        <f t="shared" si="32"/>
        <v>0</v>
      </c>
      <c r="AX16" s="23">
        <v>0</v>
      </c>
      <c r="AY16" s="23">
        <v>8000.0999999999995</v>
      </c>
      <c r="AZ16" s="23">
        <f t="shared" si="33"/>
        <v>4000.0499999999997</v>
      </c>
      <c r="BA16" s="23">
        <v>4000.1</v>
      </c>
      <c r="BB16" s="23">
        <v>0</v>
      </c>
      <c r="BC16" s="23">
        <f t="shared" si="34"/>
        <v>0</v>
      </c>
      <c r="BD16" s="23">
        <v>0</v>
      </c>
      <c r="BE16" s="23">
        <v>0</v>
      </c>
      <c r="BF16" s="23">
        <f t="shared" si="35"/>
        <v>0</v>
      </c>
      <c r="BG16" s="23">
        <v>0</v>
      </c>
      <c r="BH16" s="23">
        <v>0</v>
      </c>
      <c r="BI16" s="23">
        <f t="shared" si="36"/>
        <v>0</v>
      </c>
      <c r="BJ16" s="23">
        <v>0</v>
      </c>
      <c r="BK16" s="23">
        <f t="shared" si="4"/>
        <v>1527</v>
      </c>
      <c r="BL16" s="23">
        <f t="shared" si="4"/>
        <v>763.5</v>
      </c>
      <c r="BM16" s="23">
        <f t="shared" si="4"/>
        <v>22</v>
      </c>
      <c r="BN16" s="23">
        <f t="shared" si="37"/>
        <v>2.8814669286182055</v>
      </c>
      <c r="BO16" s="23">
        <f t="shared" si="38"/>
        <v>1.4407334643091028</v>
      </c>
      <c r="BP16" s="23">
        <v>1527</v>
      </c>
      <c r="BQ16" s="23">
        <f t="shared" si="39"/>
        <v>763.5</v>
      </c>
      <c r="BR16" s="23">
        <v>22</v>
      </c>
      <c r="BS16" s="23">
        <v>0</v>
      </c>
      <c r="BT16" s="23">
        <f t="shared" si="40"/>
        <v>0</v>
      </c>
      <c r="BU16" s="23">
        <v>0</v>
      </c>
      <c r="BV16" s="23">
        <v>0</v>
      </c>
      <c r="BW16" s="23">
        <f t="shared" si="41"/>
        <v>0</v>
      </c>
      <c r="BX16" s="23">
        <v>0</v>
      </c>
      <c r="BY16" s="23">
        <v>0</v>
      </c>
      <c r="BZ16" s="23">
        <f t="shared" si="42"/>
        <v>0</v>
      </c>
      <c r="CA16" s="23">
        <v>0</v>
      </c>
      <c r="CB16" s="23">
        <v>0</v>
      </c>
      <c r="CC16" s="23">
        <f t="shared" si="43"/>
        <v>0</v>
      </c>
      <c r="CD16" s="23">
        <v>0</v>
      </c>
      <c r="CE16" s="23">
        <v>0</v>
      </c>
      <c r="CF16" s="23">
        <f t="shared" si="44"/>
        <v>0</v>
      </c>
      <c r="CG16" s="23">
        <v>0</v>
      </c>
      <c r="CH16" s="23">
        <v>0</v>
      </c>
      <c r="CI16" s="23">
        <f t="shared" si="45"/>
        <v>0</v>
      </c>
      <c r="CJ16" s="23">
        <v>0</v>
      </c>
      <c r="CK16" s="23">
        <v>0</v>
      </c>
      <c r="CL16" s="23">
        <f t="shared" si="46"/>
        <v>0</v>
      </c>
      <c r="CM16" s="23">
        <v>0</v>
      </c>
      <c r="CN16" s="23">
        <v>0</v>
      </c>
      <c r="CO16" s="23">
        <f t="shared" si="47"/>
        <v>0</v>
      </c>
      <c r="CP16" s="23">
        <v>0</v>
      </c>
      <c r="CQ16" s="23" t="e">
        <f t="shared" si="48"/>
        <v>#DIV/0!</v>
      </c>
      <c r="CR16" s="23" t="e">
        <f t="shared" si="49"/>
        <v>#DIV/0!</v>
      </c>
      <c r="CS16" s="23">
        <v>0</v>
      </c>
      <c r="CT16" s="23">
        <f t="shared" si="50"/>
        <v>0</v>
      </c>
      <c r="CU16" s="23">
        <v>0</v>
      </c>
      <c r="CV16" s="23">
        <v>0</v>
      </c>
      <c r="CW16" s="23">
        <f t="shared" si="51"/>
        <v>0</v>
      </c>
      <c r="CX16" s="23">
        <v>0</v>
      </c>
      <c r="CY16" s="23">
        <v>0</v>
      </c>
      <c r="CZ16" s="23">
        <f t="shared" si="52"/>
        <v>0</v>
      </c>
      <c r="DA16" s="23">
        <v>0</v>
      </c>
      <c r="DB16" s="23">
        <v>180</v>
      </c>
      <c r="DC16" s="23">
        <f t="shared" si="53"/>
        <v>90</v>
      </c>
      <c r="DD16" s="23">
        <v>0</v>
      </c>
      <c r="DE16" s="23">
        <v>0</v>
      </c>
      <c r="DF16" s="23">
        <f t="shared" si="5"/>
        <v>12446.099999999999</v>
      </c>
      <c r="DG16" s="23">
        <f t="shared" si="5"/>
        <v>6223.0499999999993</v>
      </c>
      <c r="DH16" s="23">
        <f t="shared" si="6"/>
        <v>5323.473</v>
      </c>
      <c r="DI16" s="23">
        <v>0</v>
      </c>
      <c r="DJ16" s="23">
        <f t="shared" si="54"/>
        <v>0</v>
      </c>
      <c r="DK16" s="23">
        <v>0</v>
      </c>
      <c r="DL16" s="23">
        <v>0</v>
      </c>
      <c r="DM16" s="23">
        <f t="shared" si="55"/>
        <v>0</v>
      </c>
      <c r="DN16" s="23">
        <v>0</v>
      </c>
      <c r="DO16" s="23">
        <v>0</v>
      </c>
      <c r="DP16" s="23">
        <f t="shared" si="56"/>
        <v>0</v>
      </c>
      <c r="DQ16" s="23">
        <v>0</v>
      </c>
      <c r="DR16" s="23">
        <v>0</v>
      </c>
      <c r="DS16" s="23">
        <f t="shared" si="57"/>
        <v>0</v>
      </c>
      <c r="DT16" s="23">
        <v>0</v>
      </c>
      <c r="DU16" s="23">
        <v>0</v>
      </c>
      <c r="DV16" s="23">
        <f t="shared" si="58"/>
        <v>0</v>
      </c>
      <c r="DW16" s="23">
        <v>0</v>
      </c>
      <c r="DX16" s="23">
        <v>0</v>
      </c>
      <c r="DY16" s="23">
        <f t="shared" si="59"/>
        <v>0</v>
      </c>
      <c r="DZ16" s="23">
        <v>0</v>
      </c>
      <c r="EA16" s="23">
        <v>0</v>
      </c>
      <c r="EB16" s="23">
        <f t="shared" si="7"/>
        <v>0</v>
      </c>
      <c r="EC16" s="23">
        <f t="shared" si="7"/>
        <v>0</v>
      </c>
      <c r="ED16" s="23">
        <f t="shared" si="8"/>
        <v>0</v>
      </c>
    </row>
    <row r="17" spans="1:134" x14ac:dyDescent="0.3">
      <c r="A17" s="21">
        <v>8</v>
      </c>
      <c r="B17" s="28" t="s">
        <v>174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0"/>
        <v>26054.25</v>
      </c>
      <c r="G17" s="23">
        <f t="shared" si="0"/>
        <v>28346.606</v>
      </c>
      <c r="H17" s="23">
        <f t="shared" si="9"/>
        <v>108.79839565521941</v>
      </c>
      <c r="I17" s="23">
        <f t="shared" si="10"/>
        <v>54.399197827609704</v>
      </c>
      <c r="J17" s="23">
        <f t="shared" si="1"/>
        <v>9413.2999999999993</v>
      </c>
      <c r="K17" s="23">
        <f t="shared" si="1"/>
        <v>4706.6499999999996</v>
      </c>
      <c r="L17" s="23">
        <f t="shared" si="1"/>
        <v>1402.088</v>
      </c>
      <c r="M17" s="23">
        <f t="shared" si="11"/>
        <v>29.789510586085648</v>
      </c>
      <c r="N17" s="23">
        <f t="shared" si="12"/>
        <v>14.894755293042824</v>
      </c>
      <c r="O17" s="23">
        <f t="shared" si="2"/>
        <v>3523</v>
      </c>
      <c r="P17" s="23">
        <f t="shared" si="13"/>
        <v>1761.5</v>
      </c>
      <c r="Q17" s="23">
        <f t="shared" si="3"/>
        <v>905.47799999999995</v>
      </c>
      <c r="R17" s="23">
        <f t="shared" si="14"/>
        <v>51.403803576497296</v>
      </c>
      <c r="S17" s="23">
        <f t="shared" si="15"/>
        <v>25.701901788248648</v>
      </c>
      <c r="T17" s="23">
        <v>0</v>
      </c>
      <c r="U17" s="23">
        <f t="shared" si="16"/>
        <v>0</v>
      </c>
      <c r="V17" s="23">
        <v>0.21199999999999999</v>
      </c>
      <c r="W17" s="23" t="e">
        <f t="shared" si="17"/>
        <v>#DIV/0!</v>
      </c>
      <c r="X17" s="23" t="e">
        <f t="shared" si="18"/>
        <v>#DIV/0!</v>
      </c>
      <c r="Y17" s="23">
        <v>4067.3</v>
      </c>
      <c r="Z17" s="23">
        <f t="shared" si="19"/>
        <v>2033.65</v>
      </c>
      <c r="AA17" s="23">
        <v>444.46</v>
      </c>
      <c r="AB17" s="23">
        <f t="shared" si="20"/>
        <v>21.855284832689989</v>
      </c>
      <c r="AC17" s="23">
        <f t="shared" si="21"/>
        <v>10.927642416344995</v>
      </c>
      <c r="AD17" s="23">
        <v>3523</v>
      </c>
      <c r="AE17" s="23">
        <f t="shared" si="22"/>
        <v>1761.5</v>
      </c>
      <c r="AF17" s="23">
        <v>905.26599999999996</v>
      </c>
      <c r="AG17" s="23">
        <f t="shared" si="23"/>
        <v>51.391768379222249</v>
      </c>
      <c r="AH17" s="23">
        <f t="shared" si="24"/>
        <v>25.695884189611125</v>
      </c>
      <c r="AI17" s="23">
        <v>70</v>
      </c>
      <c r="AJ17" s="23">
        <f t="shared" si="25"/>
        <v>35</v>
      </c>
      <c r="AK17" s="23">
        <v>0</v>
      </c>
      <c r="AL17" s="23">
        <f t="shared" si="26"/>
        <v>0</v>
      </c>
      <c r="AM17" s="23">
        <f t="shared" si="27"/>
        <v>0</v>
      </c>
      <c r="AN17" s="23">
        <v>0</v>
      </c>
      <c r="AO17" s="23">
        <f t="shared" si="28"/>
        <v>0</v>
      </c>
      <c r="AP17" s="23">
        <v>0</v>
      </c>
      <c r="AQ17" s="23" t="e">
        <f t="shared" si="29"/>
        <v>#DIV/0!</v>
      </c>
      <c r="AR17" s="23" t="e">
        <f t="shared" si="30"/>
        <v>#DIV/0!</v>
      </c>
      <c r="AS17" s="23">
        <v>0</v>
      </c>
      <c r="AT17" s="23">
        <f t="shared" si="31"/>
        <v>0</v>
      </c>
      <c r="AU17" s="23">
        <v>0</v>
      </c>
      <c r="AV17" s="23">
        <v>0</v>
      </c>
      <c r="AW17" s="23">
        <f t="shared" si="32"/>
        <v>0</v>
      </c>
      <c r="AX17" s="23">
        <v>0</v>
      </c>
      <c r="AY17" s="23">
        <v>29395.200000000001</v>
      </c>
      <c r="AZ17" s="23">
        <f t="shared" si="33"/>
        <v>14697.6</v>
      </c>
      <c r="BA17" s="23">
        <v>14697.6</v>
      </c>
      <c r="BB17" s="23">
        <v>0</v>
      </c>
      <c r="BC17" s="23">
        <f t="shared" si="34"/>
        <v>0</v>
      </c>
      <c r="BD17" s="23">
        <v>0</v>
      </c>
      <c r="BE17" s="23">
        <v>0</v>
      </c>
      <c r="BF17" s="23">
        <f t="shared" si="35"/>
        <v>0</v>
      </c>
      <c r="BG17" s="23">
        <v>0</v>
      </c>
      <c r="BH17" s="23">
        <v>0</v>
      </c>
      <c r="BI17" s="23">
        <f t="shared" si="36"/>
        <v>0</v>
      </c>
      <c r="BJ17" s="23">
        <v>0</v>
      </c>
      <c r="BK17" s="23">
        <f t="shared" si="4"/>
        <v>1333</v>
      </c>
      <c r="BL17" s="23">
        <f t="shared" si="4"/>
        <v>666.5</v>
      </c>
      <c r="BM17" s="23">
        <f t="shared" si="4"/>
        <v>46.15</v>
      </c>
      <c r="BN17" s="23">
        <f t="shared" si="37"/>
        <v>6.924231057764441</v>
      </c>
      <c r="BO17" s="23">
        <f t="shared" si="38"/>
        <v>3.4621155288822205</v>
      </c>
      <c r="BP17" s="23">
        <v>1333</v>
      </c>
      <c r="BQ17" s="23">
        <f t="shared" si="39"/>
        <v>666.5</v>
      </c>
      <c r="BR17" s="23">
        <v>46.15</v>
      </c>
      <c r="BS17" s="23">
        <v>0</v>
      </c>
      <c r="BT17" s="23">
        <f t="shared" si="40"/>
        <v>0</v>
      </c>
      <c r="BU17" s="23">
        <v>0</v>
      </c>
      <c r="BV17" s="23">
        <v>0</v>
      </c>
      <c r="BW17" s="23">
        <f t="shared" si="41"/>
        <v>0</v>
      </c>
      <c r="BX17" s="23">
        <v>0</v>
      </c>
      <c r="BY17" s="23">
        <v>0</v>
      </c>
      <c r="BZ17" s="23">
        <f t="shared" si="42"/>
        <v>0</v>
      </c>
      <c r="CA17" s="23">
        <v>0</v>
      </c>
      <c r="CB17" s="23">
        <v>0</v>
      </c>
      <c r="CC17" s="23">
        <f t="shared" si="43"/>
        <v>0</v>
      </c>
      <c r="CD17" s="23">
        <v>0</v>
      </c>
      <c r="CE17" s="23">
        <v>0</v>
      </c>
      <c r="CF17" s="23">
        <f t="shared" si="44"/>
        <v>0</v>
      </c>
      <c r="CG17" s="23">
        <v>0</v>
      </c>
      <c r="CH17" s="23">
        <v>0</v>
      </c>
      <c r="CI17" s="23">
        <f t="shared" si="45"/>
        <v>0</v>
      </c>
      <c r="CJ17" s="23">
        <v>0</v>
      </c>
      <c r="CK17" s="23">
        <v>420</v>
      </c>
      <c r="CL17" s="23">
        <f t="shared" si="46"/>
        <v>210</v>
      </c>
      <c r="CM17" s="23">
        <v>6</v>
      </c>
      <c r="CN17" s="23">
        <v>420</v>
      </c>
      <c r="CO17" s="23">
        <f t="shared" si="47"/>
        <v>210</v>
      </c>
      <c r="CP17" s="23">
        <v>0</v>
      </c>
      <c r="CQ17" s="23">
        <f t="shared" si="48"/>
        <v>0</v>
      </c>
      <c r="CR17" s="23">
        <f t="shared" si="49"/>
        <v>0</v>
      </c>
      <c r="CS17" s="23">
        <v>0</v>
      </c>
      <c r="CT17" s="23">
        <f t="shared" si="50"/>
        <v>0</v>
      </c>
      <c r="CU17" s="23">
        <v>0</v>
      </c>
      <c r="CV17" s="23">
        <v>0</v>
      </c>
      <c r="CW17" s="23">
        <f t="shared" si="51"/>
        <v>0</v>
      </c>
      <c r="CX17" s="23">
        <v>0</v>
      </c>
      <c r="CY17" s="23">
        <v>0</v>
      </c>
      <c r="CZ17" s="23">
        <f t="shared" si="52"/>
        <v>0</v>
      </c>
      <c r="DA17" s="23">
        <v>0</v>
      </c>
      <c r="DB17" s="23">
        <v>0</v>
      </c>
      <c r="DC17" s="23">
        <f t="shared" si="53"/>
        <v>0</v>
      </c>
      <c r="DD17" s="23">
        <v>0</v>
      </c>
      <c r="DE17" s="23">
        <v>0</v>
      </c>
      <c r="DF17" s="23">
        <f t="shared" si="5"/>
        <v>38808.5</v>
      </c>
      <c r="DG17" s="23">
        <f t="shared" si="5"/>
        <v>19404.25</v>
      </c>
      <c r="DH17" s="23">
        <f t="shared" si="6"/>
        <v>16099.688</v>
      </c>
      <c r="DI17" s="23">
        <v>0</v>
      </c>
      <c r="DJ17" s="23">
        <f t="shared" si="54"/>
        <v>0</v>
      </c>
      <c r="DK17" s="23">
        <v>0</v>
      </c>
      <c r="DL17" s="23">
        <v>13300</v>
      </c>
      <c r="DM17" s="23">
        <f t="shared" si="55"/>
        <v>6650</v>
      </c>
      <c r="DN17" s="23">
        <v>12246.918</v>
      </c>
      <c r="DO17" s="23">
        <v>0</v>
      </c>
      <c r="DP17" s="23">
        <f t="shared" si="56"/>
        <v>0</v>
      </c>
      <c r="DQ17" s="23">
        <v>0</v>
      </c>
      <c r="DR17" s="23">
        <v>0</v>
      </c>
      <c r="DS17" s="23">
        <f t="shared" si="57"/>
        <v>0</v>
      </c>
      <c r="DT17" s="23">
        <v>0</v>
      </c>
      <c r="DU17" s="23">
        <v>0</v>
      </c>
      <c r="DV17" s="23">
        <f t="shared" si="58"/>
        <v>0</v>
      </c>
      <c r="DW17" s="23">
        <v>0</v>
      </c>
      <c r="DX17" s="23">
        <v>6000</v>
      </c>
      <c r="DY17" s="23">
        <f t="shared" si="59"/>
        <v>3000</v>
      </c>
      <c r="DZ17" s="23">
        <v>0</v>
      </c>
      <c r="EA17" s="23">
        <v>0</v>
      </c>
      <c r="EB17" s="23">
        <f t="shared" si="7"/>
        <v>19300</v>
      </c>
      <c r="EC17" s="23">
        <f t="shared" si="7"/>
        <v>9650</v>
      </c>
      <c r="ED17" s="23">
        <f t="shared" si="8"/>
        <v>12246.918</v>
      </c>
    </row>
    <row r="18" spans="1:134" x14ac:dyDescent="0.3">
      <c r="A18" s="21">
        <v>9</v>
      </c>
      <c r="B18" s="28" t="s">
        <v>175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0"/>
        <v>24880.75</v>
      </c>
      <c r="G18" s="23">
        <f t="shared" si="0"/>
        <v>22363.612000000001</v>
      </c>
      <c r="H18" s="23">
        <f t="shared" si="9"/>
        <v>89.88319082021242</v>
      </c>
      <c r="I18" s="23">
        <f t="shared" si="10"/>
        <v>44.94159541010621</v>
      </c>
      <c r="J18" s="23">
        <f t="shared" si="1"/>
        <v>7895.2</v>
      </c>
      <c r="K18" s="23">
        <f t="shared" si="1"/>
        <v>3947.6</v>
      </c>
      <c r="L18" s="23">
        <f t="shared" si="1"/>
        <v>1430.412</v>
      </c>
      <c r="M18" s="23">
        <f t="shared" si="11"/>
        <v>36.234978214611417</v>
      </c>
      <c r="N18" s="23">
        <f t="shared" si="12"/>
        <v>18.117489107305708</v>
      </c>
      <c r="O18" s="23">
        <f t="shared" si="2"/>
        <v>4650.3</v>
      </c>
      <c r="P18" s="23">
        <f t="shared" si="13"/>
        <v>2325.15</v>
      </c>
      <c r="Q18" s="23">
        <f t="shared" si="3"/>
        <v>1214.7860000000001</v>
      </c>
      <c r="R18" s="23">
        <f t="shared" si="14"/>
        <v>52.24548953830935</v>
      </c>
      <c r="S18" s="23">
        <f t="shared" si="15"/>
        <v>26.122744769154675</v>
      </c>
      <c r="T18" s="23">
        <v>100.3</v>
      </c>
      <c r="U18" s="23">
        <f t="shared" si="16"/>
        <v>50.15</v>
      </c>
      <c r="V18" s="23">
        <v>5.6000000000000001E-2</v>
      </c>
      <c r="W18" s="23">
        <f t="shared" si="17"/>
        <v>0.11166500498504486</v>
      </c>
      <c r="X18" s="23">
        <f t="shared" si="18"/>
        <v>5.5832502492522432E-2</v>
      </c>
      <c r="Y18" s="23">
        <v>1588.9</v>
      </c>
      <c r="Z18" s="23">
        <f t="shared" si="19"/>
        <v>794.45</v>
      </c>
      <c r="AA18" s="23">
        <v>57.38</v>
      </c>
      <c r="AB18" s="23">
        <f t="shared" si="20"/>
        <v>7.2226068349172374</v>
      </c>
      <c r="AC18" s="23">
        <f t="shared" si="21"/>
        <v>3.6113034174586187</v>
      </c>
      <c r="AD18" s="23">
        <v>4550</v>
      </c>
      <c r="AE18" s="23">
        <f t="shared" si="22"/>
        <v>2275</v>
      </c>
      <c r="AF18" s="23">
        <v>1214.73</v>
      </c>
      <c r="AG18" s="23">
        <f t="shared" si="23"/>
        <v>53.394725274725275</v>
      </c>
      <c r="AH18" s="23">
        <f t="shared" si="24"/>
        <v>26.697362637362637</v>
      </c>
      <c r="AI18" s="23">
        <v>320</v>
      </c>
      <c r="AJ18" s="23">
        <f t="shared" si="25"/>
        <v>160</v>
      </c>
      <c r="AK18" s="23">
        <v>0</v>
      </c>
      <c r="AL18" s="23">
        <f t="shared" si="26"/>
        <v>0</v>
      </c>
      <c r="AM18" s="23">
        <f t="shared" si="27"/>
        <v>0</v>
      </c>
      <c r="AN18" s="23">
        <v>0</v>
      </c>
      <c r="AO18" s="23">
        <f t="shared" si="28"/>
        <v>0</v>
      </c>
      <c r="AP18" s="23">
        <v>0</v>
      </c>
      <c r="AQ18" s="23" t="e">
        <f t="shared" si="29"/>
        <v>#DIV/0!</v>
      </c>
      <c r="AR18" s="23" t="e">
        <f t="shared" si="30"/>
        <v>#DIV/0!</v>
      </c>
      <c r="AS18" s="23">
        <v>0</v>
      </c>
      <c r="AT18" s="23">
        <f t="shared" si="31"/>
        <v>0</v>
      </c>
      <c r="AU18" s="23">
        <v>0</v>
      </c>
      <c r="AV18" s="23">
        <v>0</v>
      </c>
      <c r="AW18" s="23">
        <f t="shared" si="32"/>
        <v>0</v>
      </c>
      <c r="AX18" s="23">
        <v>0</v>
      </c>
      <c r="AY18" s="23">
        <v>41866.300000000003</v>
      </c>
      <c r="AZ18" s="23">
        <f t="shared" si="33"/>
        <v>20933.150000000001</v>
      </c>
      <c r="BA18" s="23">
        <v>20933.2</v>
      </c>
      <c r="BB18" s="23">
        <v>0</v>
      </c>
      <c r="BC18" s="23">
        <f t="shared" si="34"/>
        <v>0</v>
      </c>
      <c r="BD18" s="23">
        <v>0</v>
      </c>
      <c r="BE18" s="23">
        <v>0</v>
      </c>
      <c r="BF18" s="23">
        <f t="shared" si="35"/>
        <v>0</v>
      </c>
      <c r="BG18" s="23">
        <v>0</v>
      </c>
      <c r="BH18" s="23">
        <v>0</v>
      </c>
      <c r="BI18" s="23">
        <f t="shared" si="36"/>
        <v>0</v>
      </c>
      <c r="BJ18" s="23">
        <v>0</v>
      </c>
      <c r="BK18" s="23">
        <f t="shared" si="4"/>
        <v>586</v>
      </c>
      <c r="BL18" s="23">
        <f t="shared" si="4"/>
        <v>293</v>
      </c>
      <c r="BM18" s="23">
        <f t="shared" si="4"/>
        <v>80.835999999999999</v>
      </c>
      <c r="BN18" s="23">
        <f t="shared" si="37"/>
        <v>27.589078498293514</v>
      </c>
      <c r="BO18" s="23">
        <f t="shared" si="38"/>
        <v>13.794539249146757</v>
      </c>
      <c r="BP18" s="23">
        <v>586</v>
      </c>
      <c r="BQ18" s="23">
        <f t="shared" si="39"/>
        <v>293</v>
      </c>
      <c r="BR18" s="23">
        <v>80.835999999999999</v>
      </c>
      <c r="BS18" s="23">
        <v>0</v>
      </c>
      <c r="BT18" s="23">
        <f t="shared" si="40"/>
        <v>0</v>
      </c>
      <c r="BU18" s="23">
        <v>0</v>
      </c>
      <c r="BV18" s="23">
        <v>0</v>
      </c>
      <c r="BW18" s="23">
        <f t="shared" si="41"/>
        <v>0</v>
      </c>
      <c r="BX18" s="23">
        <v>0</v>
      </c>
      <c r="BY18" s="23">
        <v>0</v>
      </c>
      <c r="BZ18" s="23">
        <f t="shared" si="42"/>
        <v>0</v>
      </c>
      <c r="CA18" s="23">
        <v>0</v>
      </c>
      <c r="CB18" s="23">
        <v>0</v>
      </c>
      <c r="CC18" s="23">
        <f t="shared" si="43"/>
        <v>0</v>
      </c>
      <c r="CD18" s="23">
        <v>0</v>
      </c>
      <c r="CE18" s="23">
        <v>0</v>
      </c>
      <c r="CF18" s="23">
        <f t="shared" si="44"/>
        <v>0</v>
      </c>
      <c r="CG18" s="23">
        <v>0</v>
      </c>
      <c r="CH18" s="23">
        <v>0</v>
      </c>
      <c r="CI18" s="23">
        <f t="shared" si="45"/>
        <v>0</v>
      </c>
      <c r="CJ18" s="23">
        <v>0</v>
      </c>
      <c r="CK18" s="23">
        <v>750</v>
      </c>
      <c r="CL18" s="23">
        <f t="shared" si="46"/>
        <v>375</v>
      </c>
      <c r="CM18" s="23">
        <v>77.41</v>
      </c>
      <c r="CN18" s="23">
        <v>500</v>
      </c>
      <c r="CO18" s="23">
        <f t="shared" si="47"/>
        <v>250</v>
      </c>
      <c r="CP18" s="23">
        <v>22.2</v>
      </c>
      <c r="CQ18" s="23">
        <f t="shared" si="48"/>
        <v>8.8800000000000008</v>
      </c>
      <c r="CR18" s="23">
        <f t="shared" si="49"/>
        <v>4.4400000000000004</v>
      </c>
      <c r="CS18" s="23">
        <v>0</v>
      </c>
      <c r="CT18" s="23">
        <f t="shared" si="50"/>
        <v>0</v>
      </c>
      <c r="CU18" s="23">
        <v>0</v>
      </c>
      <c r="CV18" s="23">
        <v>0</v>
      </c>
      <c r="CW18" s="23">
        <f t="shared" si="51"/>
        <v>0</v>
      </c>
      <c r="CX18" s="23">
        <v>0</v>
      </c>
      <c r="CY18" s="23">
        <v>0</v>
      </c>
      <c r="CZ18" s="23">
        <f t="shared" si="52"/>
        <v>0</v>
      </c>
      <c r="DA18" s="23">
        <v>0</v>
      </c>
      <c r="DB18" s="23">
        <v>0</v>
      </c>
      <c r="DC18" s="23">
        <f t="shared" si="53"/>
        <v>0</v>
      </c>
      <c r="DD18" s="23">
        <v>0</v>
      </c>
      <c r="DE18" s="23">
        <v>0</v>
      </c>
      <c r="DF18" s="23">
        <f t="shared" si="5"/>
        <v>49761.5</v>
      </c>
      <c r="DG18" s="23">
        <f t="shared" si="5"/>
        <v>24880.75</v>
      </c>
      <c r="DH18" s="23">
        <f t="shared" si="6"/>
        <v>22363.612000000001</v>
      </c>
      <c r="DI18" s="23">
        <v>0</v>
      </c>
      <c r="DJ18" s="23">
        <f t="shared" si="54"/>
        <v>0</v>
      </c>
      <c r="DK18" s="23">
        <v>0</v>
      </c>
      <c r="DL18" s="23">
        <v>0</v>
      </c>
      <c r="DM18" s="23">
        <f t="shared" si="55"/>
        <v>0</v>
      </c>
      <c r="DN18" s="23">
        <v>0</v>
      </c>
      <c r="DO18" s="23">
        <v>0</v>
      </c>
      <c r="DP18" s="23">
        <f t="shared" si="56"/>
        <v>0</v>
      </c>
      <c r="DQ18" s="23">
        <v>0</v>
      </c>
      <c r="DR18" s="23">
        <v>0</v>
      </c>
      <c r="DS18" s="23">
        <f t="shared" si="57"/>
        <v>0</v>
      </c>
      <c r="DT18" s="23">
        <v>0</v>
      </c>
      <c r="DU18" s="23">
        <v>0</v>
      </c>
      <c r="DV18" s="23">
        <f t="shared" si="58"/>
        <v>0</v>
      </c>
      <c r="DW18" s="23">
        <v>0</v>
      </c>
      <c r="DX18" s="23">
        <v>3000</v>
      </c>
      <c r="DY18" s="23">
        <f t="shared" si="59"/>
        <v>1500</v>
      </c>
      <c r="DZ18" s="23">
        <v>541.7115</v>
      </c>
      <c r="EA18" s="23">
        <v>0</v>
      </c>
      <c r="EB18" s="23">
        <f t="shared" si="7"/>
        <v>3000</v>
      </c>
      <c r="EC18" s="23">
        <f t="shared" si="7"/>
        <v>1500</v>
      </c>
      <c r="ED18" s="23">
        <f t="shared" si="8"/>
        <v>541.7115</v>
      </c>
    </row>
    <row r="19" spans="1:134" x14ac:dyDescent="0.3">
      <c r="A19" s="21">
        <v>10</v>
      </c>
      <c r="B19" s="28" t="s">
        <v>176</v>
      </c>
      <c r="C19" s="23">
        <v>11147.7</v>
      </c>
      <c r="D19" s="23">
        <v>350.65679999999998</v>
      </c>
      <c r="E19" s="23">
        <f t="shared" si="0"/>
        <v>28817.9</v>
      </c>
      <c r="F19" s="23">
        <f t="shared" si="0"/>
        <v>14408.95</v>
      </c>
      <c r="G19" s="23">
        <f t="shared" si="0"/>
        <v>7514.2129999999997</v>
      </c>
      <c r="H19" s="23">
        <f t="shared" si="9"/>
        <v>52.149622283372487</v>
      </c>
      <c r="I19" s="23">
        <f t="shared" si="10"/>
        <v>26.074811141686244</v>
      </c>
      <c r="J19" s="23">
        <f t="shared" si="1"/>
        <v>5657.6</v>
      </c>
      <c r="K19" s="23">
        <f t="shared" si="1"/>
        <v>2828.8</v>
      </c>
      <c r="L19" s="23">
        <f t="shared" si="1"/>
        <v>1507.913</v>
      </c>
      <c r="M19" s="23">
        <f t="shared" si="11"/>
        <v>53.305748020361989</v>
      </c>
      <c r="N19" s="23">
        <f t="shared" si="12"/>
        <v>26.652874010180994</v>
      </c>
      <c r="O19" s="23">
        <f t="shared" si="2"/>
        <v>1664.8</v>
      </c>
      <c r="P19" s="23">
        <f t="shared" si="13"/>
        <v>832.4</v>
      </c>
      <c r="Q19" s="23">
        <f t="shared" si="3"/>
        <v>765.91300000000001</v>
      </c>
      <c r="R19" s="23">
        <f t="shared" si="14"/>
        <v>92.01261412782317</v>
      </c>
      <c r="S19" s="23">
        <f t="shared" si="15"/>
        <v>46.006307063911585</v>
      </c>
      <c r="T19" s="23">
        <v>1</v>
      </c>
      <c r="U19" s="23">
        <f t="shared" si="16"/>
        <v>0.5</v>
      </c>
      <c r="V19" s="23">
        <v>0.187</v>
      </c>
      <c r="W19" s="23">
        <f t="shared" si="17"/>
        <v>37.4</v>
      </c>
      <c r="X19" s="23">
        <f t="shared" si="18"/>
        <v>18.7</v>
      </c>
      <c r="Y19" s="23">
        <v>2174.5</v>
      </c>
      <c r="Z19" s="23">
        <f t="shared" si="19"/>
        <v>1087.25</v>
      </c>
      <c r="AA19" s="23">
        <v>241.7</v>
      </c>
      <c r="AB19" s="23">
        <f t="shared" si="20"/>
        <v>22.230397792595998</v>
      </c>
      <c r="AC19" s="23">
        <f t="shared" si="21"/>
        <v>11.115198896297999</v>
      </c>
      <c r="AD19" s="23">
        <v>1663.8</v>
      </c>
      <c r="AE19" s="23">
        <f t="shared" si="22"/>
        <v>831.9</v>
      </c>
      <c r="AF19" s="23">
        <v>765.726</v>
      </c>
      <c r="AG19" s="23">
        <f t="shared" si="23"/>
        <v>92.045438153624232</v>
      </c>
      <c r="AH19" s="23">
        <f t="shared" si="24"/>
        <v>46.022719076812116</v>
      </c>
      <c r="AI19" s="23">
        <v>22</v>
      </c>
      <c r="AJ19" s="23">
        <f t="shared" si="25"/>
        <v>11</v>
      </c>
      <c r="AK19" s="23">
        <v>0</v>
      </c>
      <c r="AL19" s="23">
        <f t="shared" si="26"/>
        <v>0</v>
      </c>
      <c r="AM19" s="23">
        <f t="shared" si="27"/>
        <v>0</v>
      </c>
      <c r="AN19" s="23">
        <v>0</v>
      </c>
      <c r="AO19" s="23">
        <f t="shared" si="28"/>
        <v>0</v>
      </c>
      <c r="AP19" s="23">
        <v>0</v>
      </c>
      <c r="AQ19" s="23" t="e">
        <f t="shared" si="29"/>
        <v>#DIV/0!</v>
      </c>
      <c r="AR19" s="23" t="e">
        <f t="shared" si="30"/>
        <v>#DIV/0!</v>
      </c>
      <c r="AS19" s="23">
        <v>0</v>
      </c>
      <c r="AT19" s="23">
        <f t="shared" si="31"/>
        <v>0</v>
      </c>
      <c r="AU19" s="23">
        <v>0</v>
      </c>
      <c r="AV19" s="23">
        <v>0</v>
      </c>
      <c r="AW19" s="23">
        <f t="shared" si="32"/>
        <v>0</v>
      </c>
      <c r="AX19" s="23">
        <v>0</v>
      </c>
      <c r="AY19" s="23">
        <v>12012.6</v>
      </c>
      <c r="AZ19" s="23">
        <f t="shared" si="33"/>
        <v>6006.3</v>
      </c>
      <c r="BA19" s="23">
        <v>6006.3</v>
      </c>
      <c r="BB19" s="23">
        <v>0</v>
      </c>
      <c r="BC19" s="23">
        <f t="shared" si="34"/>
        <v>0</v>
      </c>
      <c r="BD19" s="23">
        <v>0</v>
      </c>
      <c r="BE19" s="23">
        <v>0</v>
      </c>
      <c r="BF19" s="23">
        <f t="shared" si="35"/>
        <v>0</v>
      </c>
      <c r="BG19" s="23">
        <v>0</v>
      </c>
      <c r="BH19" s="23">
        <v>0</v>
      </c>
      <c r="BI19" s="23">
        <f t="shared" si="36"/>
        <v>0</v>
      </c>
      <c r="BJ19" s="23">
        <v>0</v>
      </c>
      <c r="BK19" s="23">
        <f t="shared" si="4"/>
        <v>1518</v>
      </c>
      <c r="BL19" s="23">
        <f t="shared" si="4"/>
        <v>759</v>
      </c>
      <c r="BM19" s="23">
        <f t="shared" si="4"/>
        <v>500.29999999999995</v>
      </c>
      <c r="BN19" s="23">
        <f t="shared" si="37"/>
        <v>65.915678524374172</v>
      </c>
      <c r="BO19" s="23">
        <f t="shared" si="38"/>
        <v>32.957839262187086</v>
      </c>
      <c r="BP19" s="23">
        <v>1518</v>
      </c>
      <c r="BQ19" s="23">
        <f t="shared" si="39"/>
        <v>759</v>
      </c>
      <c r="BR19" s="23">
        <v>231.9</v>
      </c>
      <c r="BS19" s="23">
        <v>0</v>
      </c>
      <c r="BT19" s="23">
        <f t="shared" si="40"/>
        <v>0</v>
      </c>
      <c r="BU19" s="23">
        <v>268.39999999999998</v>
      </c>
      <c r="BV19" s="23">
        <v>0</v>
      </c>
      <c r="BW19" s="23">
        <f t="shared" si="41"/>
        <v>0</v>
      </c>
      <c r="BX19" s="23">
        <v>0</v>
      </c>
      <c r="BY19" s="23">
        <v>0</v>
      </c>
      <c r="BZ19" s="23">
        <f t="shared" si="42"/>
        <v>0</v>
      </c>
      <c r="CA19" s="23">
        <v>0</v>
      </c>
      <c r="CB19" s="23">
        <v>0</v>
      </c>
      <c r="CC19" s="23">
        <f t="shared" si="43"/>
        <v>0</v>
      </c>
      <c r="CD19" s="23">
        <v>0</v>
      </c>
      <c r="CE19" s="23">
        <v>0</v>
      </c>
      <c r="CF19" s="23">
        <f t="shared" si="44"/>
        <v>0</v>
      </c>
      <c r="CG19" s="23">
        <v>0</v>
      </c>
      <c r="CH19" s="23">
        <v>0</v>
      </c>
      <c r="CI19" s="23">
        <f t="shared" si="45"/>
        <v>0</v>
      </c>
      <c r="CJ19" s="23">
        <v>0</v>
      </c>
      <c r="CK19" s="23">
        <v>278.3</v>
      </c>
      <c r="CL19" s="23">
        <f t="shared" si="46"/>
        <v>139.15</v>
      </c>
      <c r="CM19" s="23">
        <v>0</v>
      </c>
      <c r="CN19" s="23">
        <v>278.3</v>
      </c>
      <c r="CO19" s="23">
        <f t="shared" si="47"/>
        <v>139.15</v>
      </c>
      <c r="CP19" s="23">
        <v>0</v>
      </c>
      <c r="CQ19" s="23">
        <f t="shared" si="48"/>
        <v>0</v>
      </c>
      <c r="CR19" s="23">
        <f t="shared" si="49"/>
        <v>0</v>
      </c>
      <c r="CS19" s="23">
        <v>0</v>
      </c>
      <c r="CT19" s="23">
        <f t="shared" si="50"/>
        <v>0</v>
      </c>
      <c r="CU19" s="23">
        <v>0</v>
      </c>
      <c r="CV19" s="23">
        <v>0</v>
      </c>
      <c r="CW19" s="23">
        <f t="shared" si="51"/>
        <v>0</v>
      </c>
      <c r="CX19" s="23">
        <v>0</v>
      </c>
      <c r="CY19" s="23">
        <v>0</v>
      </c>
      <c r="CZ19" s="23">
        <f t="shared" si="52"/>
        <v>0</v>
      </c>
      <c r="DA19" s="23">
        <v>0</v>
      </c>
      <c r="DB19" s="23">
        <v>0</v>
      </c>
      <c r="DC19" s="23">
        <f t="shared" si="53"/>
        <v>0</v>
      </c>
      <c r="DD19" s="23">
        <v>0</v>
      </c>
      <c r="DE19" s="23">
        <v>0</v>
      </c>
      <c r="DF19" s="23">
        <f t="shared" si="5"/>
        <v>17670.2</v>
      </c>
      <c r="DG19" s="23">
        <f t="shared" si="5"/>
        <v>8835.1</v>
      </c>
      <c r="DH19" s="23">
        <f t="shared" si="6"/>
        <v>7514.2129999999997</v>
      </c>
      <c r="DI19" s="23">
        <v>0</v>
      </c>
      <c r="DJ19" s="23">
        <f t="shared" si="54"/>
        <v>0</v>
      </c>
      <c r="DK19" s="23">
        <v>0</v>
      </c>
      <c r="DL19" s="23">
        <v>11147.7</v>
      </c>
      <c r="DM19" s="23">
        <f t="shared" si="55"/>
        <v>5573.85</v>
      </c>
      <c r="DN19" s="23">
        <v>0</v>
      </c>
      <c r="DO19" s="23">
        <v>0</v>
      </c>
      <c r="DP19" s="23">
        <f t="shared" si="56"/>
        <v>0</v>
      </c>
      <c r="DQ19" s="23">
        <v>0</v>
      </c>
      <c r="DR19" s="23">
        <v>0</v>
      </c>
      <c r="DS19" s="23">
        <f t="shared" si="57"/>
        <v>0</v>
      </c>
      <c r="DT19" s="23">
        <v>0</v>
      </c>
      <c r="DU19" s="23">
        <v>0</v>
      </c>
      <c r="DV19" s="23">
        <f t="shared" si="58"/>
        <v>0</v>
      </c>
      <c r="DW19" s="23">
        <v>0</v>
      </c>
      <c r="DX19" s="23">
        <v>3534</v>
      </c>
      <c r="DY19" s="23">
        <f t="shared" si="59"/>
        <v>1767</v>
      </c>
      <c r="DZ19" s="23">
        <v>0</v>
      </c>
      <c r="EA19" s="23">
        <v>0</v>
      </c>
      <c r="EB19" s="23">
        <f t="shared" si="7"/>
        <v>14681.7</v>
      </c>
      <c r="EC19" s="23">
        <f t="shared" si="7"/>
        <v>7340.85</v>
      </c>
      <c r="ED19" s="23">
        <f t="shared" si="8"/>
        <v>0</v>
      </c>
    </row>
    <row r="20" spans="1:134" x14ac:dyDescent="0.3">
      <c r="A20" s="21">
        <v>11</v>
      </c>
      <c r="B20" s="28" t="s">
        <v>177</v>
      </c>
      <c r="C20" s="23">
        <v>91.561199999999999</v>
      </c>
      <c r="D20" s="23">
        <v>303.25459999999998</v>
      </c>
      <c r="E20" s="23">
        <f t="shared" si="0"/>
        <v>8109.6</v>
      </c>
      <c r="F20" s="23">
        <f t="shared" si="0"/>
        <v>4054.8</v>
      </c>
      <c r="G20" s="23">
        <f t="shared" si="0"/>
        <v>3175.5809999999997</v>
      </c>
      <c r="H20" s="23">
        <f t="shared" si="9"/>
        <v>78.316587747854385</v>
      </c>
      <c r="I20" s="23">
        <f t="shared" si="10"/>
        <v>39.158293873927192</v>
      </c>
      <c r="J20" s="23">
        <f t="shared" si="1"/>
        <v>3462</v>
      </c>
      <c r="K20" s="23">
        <f t="shared" si="1"/>
        <v>1731</v>
      </c>
      <c r="L20" s="23">
        <f t="shared" si="1"/>
        <v>851.78099999999995</v>
      </c>
      <c r="M20" s="23">
        <f t="shared" si="11"/>
        <v>49.207452339688039</v>
      </c>
      <c r="N20" s="23">
        <f t="shared" si="12"/>
        <v>24.60372616984402</v>
      </c>
      <c r="O20" s="23">
        <f t="shared" si="2"/>
        <v>320</v>
      </c>
      <c r="P20" s="23">
        <f t="shared" si="13"/>
        <v>160</v>
      </c>
      <c r="Q20" s="23">
        <f t="shared" si="3"/>
        <v>135.46100000000001</v>
      </c>
      <c r="R20" s="23">
        <f t="shared" si="14"/>
        <v>84.663125000000008</v>
      </c>
      <c r="S20" s="23">
        <f t="shared" si="15"/>
        <v>42.331562500000004</v>
      </c>
      <c r="T20" s="23">
        <v>0</v>
      </c>
      <c r="U20" s="23">
        <f t="shared" si="16"/>
        <v>0</v>
      </c>
      <c r="V20" s="23">
        <v>6.0999999999999999E-2</v>
      </c>
      <c r="W20" s="23" t="e">
        <f t="shared" si="17"/>
        <v>#DIV/0!</v>
      </c>
      <c r="X20" s="23" t="e">
        <f t="shared" si="18"/>
        <v>#DIV/0!</v>
      </c>
      <c r="Y20" s="23">
        <v>513.9</v>
      </c>
      <c r="Z20" s="23">
        <f t="shared" si="19"/>
        <v>256.95</v>
      </c>
      <c r="AA20" s="23">
        <v>143.69</v>
      </c>
      <c r="AB20" s="23">
        <f t="shared" si="20"/>
        <v>55.921385483557117</v>
      </c>
      <c r="AC20" s="23">
        <f t="shared" si="21"/>
        <v>27.960692741778558</v>
      </c>
      <c r="AD20" s="23">
        <v>320</v>
      </c>
      <c r="AE20" s="23">
        <f t="shared" si="22"/>
        <v>160</v>
      </c>
      <c r="AF20" s="23">
        <v>135.4</v>
      </c>
      <c r="AG20" s="23">
        <f t="shared" si="23"/>
        <v>84.625</v>
      </c>
      <c r="AH20" s="23">
        <f t="shared" si="24"/>
        <v>42.3125</v>
      </c>
      <c r="AI20" s="23">
        <v>0</v>
      </c>
      <c r="AJ20" s="23">
        <f t="shared" si="25"/>
        <v>0</v>
      </c>
      <c r="AK20" s="23">
        <v>0</v>
      </c>
      <c r="AL20" s="23" t="e">
        <f t="shared" si="26"/>
        <v>#DIV/0!</v>
      </c>
      <c r="AM20" s="23" t="e">
        <f t="shared" si="27"/>
        <v>#DIV/0!</v>
      </c>
      <c r="AN20" s="23">
        <v>0</v>
      </c>
      <c r="AO20" s="23">
        <f t="shared" si="28"/>
        <v>0</v>
      </c>
      <c r="AP20" s="23">
        <v>0</v>
      </c>
      <c r="AQ20" s="23" t="e">
        <f t="shared" si="29"/>
        <v>#DIV/0!</v>
      </c>
      <c r="AR20" s="23" t="e">
        <f t="shared" si="30"/>
        <v>#DIV/0!</v>
      </c>
      <c r="AS20" s="23">
        <v>0</v>
      </c>
      <c r="AT20" s="23">
        <f t="shared" si="31"/>
        <v>0</v>
      </c>
      <c r="AU20" s="23">
        <v>0</v>
      </c>
      <c r="AV20" s="23">
        <v>0</v>
      </c>
      <c r="AW20" s="23">
        <f t="shared" si="32"/>
        <v>0</v>
      </c>
      <c r="AX20" s="23">
        <v>0</v>
      </c>
      <c r="AY20" s="23">
        <v>4647.6000000000004</v>
      </c>
      <c r="AZ20" s="23">
        <f t="shared" si="33"/>
        <v>2323.8000000000002</v>
      </c>
      <c r="BA20" s="23">
        <v>2323.8000000000002</v>
      </c>
      <c r="BB20" s="23">
        <v>0</v>
      </c>
      <c r="BC20" s="23">
        <f t="shared" si="34"/>
        <v>0</v>
      </c>
      <c r="BD20" s="23">
        <v>0</v>
      </c>
      <c r="BE20" s="23">
        <v>0</v>
      </c>
      <c r="BF20" s="23">
        <f t="shared" si="35"/>
        <v>0</v>
      </c>
      <c r="BG20" s="23">
        <v>0</v>
      </c>
      <c r="BH20" s="23">
        <v>0</v>
      </c>
      <c r="BI20" s="23">
        <f t="shared" si="36"/>
        <v>0</v>
      </c>
      <c r="BJ20" s="23">
        <v>0</v>
      </c>
      <c r="BK20" s="23">
        <f t="shared" si="4"/>
        <v>2558.1</v>
      </c>
      <c r="BL20" s="23">
        <f t="shared" si="4"/>
        <v>1279.05</v>
      </c>
      <c r="BM20" s="23">
        <f t="shared" si="4"/>
        <v>572.63</v>
      </c>
      <c r="BN20" s="23">
        <f t="shared" si="37"/>
        <v>44.769946444626875</v>
      </c>
      <c r="BO20" s="23">
        <f t="shared" si="38"/>
        <v>22.384973222313437</v>
      </c>
      <c r="BP20" s="23">
        <v>2158.1</v>
      </c>
      <c r="BQ20" s="23">
        <f t="shared" si="39"/>
        <v>1079.05</v>
      </c>
      <c r="BR20" s="23">
        <v>422.93</v>
      </c>
      <c r="BS20" s="23">
        <v>250</v>
      </c>
      <c r="BT20" s="23">
        <f t="shared" si="40"/>
        <v>125</v>
      </c>
      <c r="BU20" s="23">
        <v>0</v>
      </c>
      <c r="BV20" s="23">
        <v>0</v>
      </c>
      <c r="BW20" s="23">
        <f t="shared" si="41"/>
        <v>0</v>
      </c>
      <c r="BX20" s="23">
        <v>0</v>
      </c>
      <c r="BY20" s="23">
        <v>150</v>
      </c>
      <c r="BZ20" s="23">
        <f t="shared" si="42"/>
        <v>75</v>
      </c>
      <c r="CA20" s="23">
        <v>149.69999999999999</v>
      </c>
      <c r="CB20" s="23">
        <v>0</v>
      </c>
      <c r="CC20" s="23">
        <f t="shared" si="43"/>
        <v>0</v>
      </c>
      <c r="CD20" s="23">
        <v>0</v>
      </c>
      <c r="CE20" s="23">
        <v>0</v>
      </c>
      <c r="CF20" s="23">
        <f t="shared" si="44"/>
        <v>0</v>
      </c>
      <c r="CG20" s="23">
        <v>0</v>
      </c>
      <c r="CH20" s="23">
        <v>0</v>
      </c>
      <c r="CI20" s="23">
        <f t="shared" si="45"/>
        <v>0</v>
      </c>
      <c r="CJ20" s="23">
        <v>0</v>
      </c>
      <c r="CK20" s="23">
        <v>70</v>
      </c>
      <c r="CL20" s="23">
        <f t="shared" si="46"/>
        <v>35</v>
      </c>
      <c r="CM20" s="23">
        <v>0</v>
      </c>
      <c r="CN20" s="23">
        <v>70</v>
      </c>
      <c r="CO20" s="23">
        <f t="shared" si="47"/>
        <v>35</v>
      </c>
      <c r="CP20" s="23">
        <v>0</v>
      </c>
      <c r="CQ20" s="23">
        <f t="shared" si="48"/>
        <v>0</v>
      </c>
      <c r="CR20" s="23">
        <f t="shared" si="49"/>
        <v>0</v>
      </c>
      <c r="CS20" s="23">
        <v>0</v>
      </c>
      <c r="CT20" s="23">
        <f t="shared" si="50"/>
        <v>0</v>
      </c>
      <c r="CU20" s="23">
        <v>0</v>
      </c>
      <c r="CV20" s="23">
        <v>0</v>
      </c>
      <c r="CW20" s="23">
        <f t="shared" si="51"/>
        <v>0</v>
      </c>
      <c r="CX20" s="23">
        <v>0</v>
      </c>
      <c r="CY20" s="23">
        <v>0</v>
      </c>
      <c r="CZ20" s="23">
        <f t="shared" si="52"/>
        <v>0</v>
      </c>
      <c r="DA20" s="23">
        <v>0</v>
      </c>
      <c r="DB20" s="23">
        <v>0</v>
      </c>
      <c r="DC20" s="23">
        <f t="shared" si="53"/>
        <v>0</v>
      </c>
      <c r="DD20" s="23">
        <v>0</v>
      </c>
      <c r="DE20" s="23">
        <v>0</v>
      </c>
      <c r="DF20" s="23">
        <f t="shared" si="5"/>
        <v>8109.6</v>
      </c>
      <c r="DG20" s="23">
        <f t="shared" si="5"/>
        <v>4054.8</v>
      </c>
      <c r="DH20" s="23">
        <f t="shared" si="6"/>
        <v>3175.5809999999997</v>
      </c>
      <c r="DI20" s="23">
        <v>0</v>
      </c>
      <c r="DJ20" s="23">
        <f t="shared" si="54"/>
        <v>0</v>
      </c>
      <c r="DK20" s="23">
        <v>0</v>
      </c>
      <c r="DL20" s="23">
        <v>0</v>
      </c>
      <c r="DM20" s="23">
        <f t="shared" si="55"/>
        <v>0</v>
      </c>
      <c r="DN20" s="23">
        <v>0</v>
      </c>
      <c r="DO20" s="23">
        <v>0</v>
      </c>
      <c r="DP20" s="23">
        <f t="shared" si="56"/>
        <v>0</v>
      </c>
      <c r="DQ20" s="23">
        <v>0</v>
      </c>
      <c r="DR20" s="23">
        <v>0</v>
      </c>
      <c r="DS20" s="23">
        <f t="shared" si="57"/>
        <v>0</v>
      </c>
      <c r="DT20" s="23">
        <v>0</v>
      </c>
      <c r="DU20" s="23">
        <v>0</v>
      </c>
      <c r="DV20" s="23">
        <f t="shared" si="58"/>
        <v>0</v>
      </c>
      <c r="DW20" s="23">
        <v>0</v>
      </c>
      <c r="DX20" s="23">
        <v>0</v>
      </c>
      <c r="DY20" s="23">
        <f t="shared" si="59"/>
        <v>0</v>
      </c>
      <c r="DZ20" s="23">
        <v>0</v>
      </c>
      <c r="EA20" s="23">
        <v>0</v>
      </c>
      <c r="EB20" s="23">
        <f t="shared" si="7"/>
        <v>0</v>
      </c>
      <c r="EC20" s="23">
        <f t="shared" si="7"/>
        <v>0</v>
      </c>
      <c r="ED20" s="23">
        <f t="shared" si="8"/>
        <v>0</v>
      </c>
    </row>
    <row r="21" spans="1:134" x14ac:dyDescent="0.3">
      <c r="A21" s="21">
        <v>12</v>
      </c>
      <c r="B21" s="28" t="s">
        <v>178</v>
      </c>
      <c r="C21" s="23">
        <v>11227.387199999999</v>
      </c>
      <c r="D21" s="23">
        <v>1296.5763999999999</v>
      </c>
      <c r="E21" s="23">
        <f t="shared" si="0"/>
        <v>136029.4</v>
      </c>
      <c r="F21" s="23">
        <f t="shared" si="0"/>
        <v>68014.7</v>
      </c>
      <c r="G21" s="23">
        <f t="shared" si="0"/>
        <v>42791.768700000001</v>
      </c>
      <c r="H21" s="23">
        <f t="shared" si="9"/>
        <v>62.915470773229906</v>
      </c>
      <c r="I21" s="23">
        <f t="shared" si="10"/>
        <v>31.457735386614953</v>
      </c>
      <c r="J21" s="23">
        <f t="shared" si="1"/>
        <v>33966.399999999994</v>
      </c>
      <c r="K21" s="23">
        <f t="shared" si="1"/>
        <v>16983.199999999997</v>
      </c>
      <c r="L21" s="23">
        <f t="shared" si="1"/>
        <v>5096.8507000000009</v>
      </c>
      <c r="M21" s="23">
        <f t="shared" si="11"/>
        <v>30.011132766498665</v>
      </c>
      <c r="N21" s="23">
        <f t="shared" si="12"/>
        <v>15.005566383249333</v>
      </c>
      <c r="O21" s="23">
        <f t="shared" si="2"/>
        <v>11811.9</v>
      </c>
      <c r="P21" s="23">
        <f t="shared" si="13"/>
        <v>5905.95</v>
      </c>
      <c r="Q21" s="23">
        <f t="shared" si="3"/>
        <v>2451.4650000000001</v>
      </c>
      <c r="R21" s="23">
        <f t="shared" si="14"/>
        <v>41.50839407715948</v>
      </c>
      <c r="S21" s="23">
        <f t="shared" si="15"/>
        <v>20.75419703857974</v>
      </c>
      <c r="T21" s="23">
        <v>118.1</v>
      </c>
      <c r="U21" s="23">
        <f t="shared" si="16"/>
        <v>59.05</v>
      </c>
      <c r="V21" s="23">
        <v>0.11700000000000001</v>
      </c>
      <c r="W21" s="23">
        <f t="shared" si="17"/>
        <v>0.19813717188823035</v>
      </c>
      <c r="X21" s="23">
        <f t="shared" si="18"/>
        <v>9.9068585944115176E-2</v>
      </c>
      <c r="Y21" s="23">
        <v>15388.9</v>
      </c>
      <c r="Z21" s="23">
        <f t="shared" si="19"/>
        <v>7694.45</v>
      </c>
      <c r="AA21" s="23">
        <v>1740.0039999999999</v>
      </c>
      <c r="AB21" s="23">
        <f t="shared" si="20"/>
        <v>22.613754069491645</v>
      </c>
      <c r="AC21" s="23">
        <f t="shared" si="21"/>
        <v>11.306877034745822</v>
      </c>
      <c r="AD21" s="23">
        <v>11693.8</v>
      </c>
      <c r="AE21" s="23">
        <f t="shared" si="22"/>
        <v>5846.9</v>
      </c>
      <c r="AF21" s="23">
        <v>2451.348</v>
      </c>
      <c r="AG21" s="23">
        <f t="shared" si="23"/>
        <v>41.925601600848317</v>
      </c>
      <c r="AH21" s="23">
        <f t="shared" si="24"/>
        <v>20.962800800424159</v>
      </c>
      <c r="AI21" s="23">
        <v>630</v>
      </c>
      <c r="AJ21" s="23">
        <f t="shared" si="25"/>
        <v>315</v>
      </c>
      <c r="AK21" s="23">
        <v>0</v>
      </c>
      <c r="AL21" s="23">
        <f t="shared" si="26"/>
        <v>0</v>
      </c>
      <c r="AM21" s="23">
        <f t="shared" si="27"/>
        <v>0</v>
      </c>
      <c r="AN21" s="23">
        <v>0</v>
      </c>
      <c r="AO21" s="23">
        <f t="shared" si="28"/>
        <v>0</v>
      </c>
      <c r="AP21" s="23">
        <v>0</v>
      </c>
      <c r="AQ21" s="23" t="e">
        <f t="shared" si="29"/>
        <v>#DIV/0!</v>
      </c>
      <c r="AR21" s="23" t="e">
        <f t="shared" si="30"/>
        <v>#DIV/0!</v>
      </c>
      <c r="AS21" s="23">
        <v>0</v>
      </c>
      <c r="AT21" s="23">
        <f t="shared" si="31"/>
        <v>0</v>
      </c>
      <c r="AU21" s="23">
        <v>0</v>
      </c>
      <c r="AV21" s="23">
        <v>0</v>
      </c>
      <c r="AW21" s="23">
        <f t="shared" si="32"/>
        <v>0</v>
      </c>
      <c r="AX21" s="23">
        <v>0</v>
      </c>
      <c r="AY21" s="23">
        <v>62122.1</v>
      </c>
      <c r="AZ21" s="23">
        <f t="shared" si="33"/>
        <v>31061.05</v>
      </c>
      <c r="BA21" s="23">
        <v>31061.1</v>
      </c>
      <c r="BB21" s="23">
        <v>0</v>
      </c>
      <c r="BC21" s="23">
        <f t="shared" si="34"/>
        <v>0</v>
      </c>
      <c r="BD21" s="23">
        <v>0</v>
      </c>
      <c r="BE21" s="23">
        <v>0</v>
      </c>
      <c r="BF21" s="23">
        <f t="shared" si="35"/>
        <v>0</v>
      </c>
      <c r="BG21" s="23">
        <v>0</v>
      </c>
      <c r="BH21" s="23">
        <v>0</v>
      </c>
      <c r="BI21" s="23">
        <f t="shared" si="36"/>
        <v>0</v>
      </c>
      <c r="BJ21" s="23">
        <v>0</v>
      </c>
      <c r="BK21" s="23">
        <f t="shared" si="4"/>
        <v>4496.3999999999996</v>
      </c>
      <c r="BL21" s="23">
        <f t="shared" si="4"/>
        <v>2248.1999999999998</v>
      </c>
      <c r="BM21" s="23">
        <f t="shared" si="4"/>
        <v>808.43769999999995</v>
      </c>
      <c r="BN21" s="23">
        <f t="shared" si="37"/>
        <v>35.959331909972427</v>
      </c>
      <c r="BO21" s="23">
        <f t="shared" si="38"/>
        <v>17.979665954986213</v>
      </c>
      <c r="BP21" s="23">
        <v>2749.6</v>
      </c>
      <c r="BQ21" s="23">
        <f t="shared" si="39"/>
        <v>1374.8</v>
      </c>
      <c r="BR21" s="23">
        <v>708.6377</v>
      </c>
      <c r="BS21" s="23">
        <v>246.8</v>
      </c>
      <c r="BT21" s="23">
        <f t="shared" si="40"/>
        <v>123.4</v>
      </c>
      <c r="BU21" s="23">
        <v>99.8</v>
      </c>
      <c r="BV21" s="23">
        <v>0</v>
      </c>
      <c r="BW21" s="23">
        <f t="shared" si="41"/>
        <v>0</v>
      </c>
      <c r="BX21" s="23">
        <v>0</v>
      </c>
      <c r="BY21" s="23">
        <v>1500</v>
      </c>
      <c r="BZ21" s="23">
        <f t="shared" si="42"/>
        <v>750</v>
      </c>
      <c r="CA21" s="23">
        <v>0</v>
      </c>
      <c r="CB21" s="23">
        <v>0</v>
      </c>
      <c r="CC21" s="23">
        <f t="shared" si="43"/>
        <v>0</v>
      </c>
      <c r="CD21" s="23">
        <v>0</v>
      </c>
      <c r="CE21" s="23">
        <v>0</v>
      </c>
      <c r="CF21" s="23">
        <f t="shared" si="44"/>
        <v>0</v>
      </c>
      <c r="CG21" s="23">
        <v>0</v>
      </c>
      <c r="CH21" s="23">
        <v>0</v>
      </c>
      <c r="CI21" s="23">
        <f t="shared" si="45"/>
        <v>0</v>
      </c>
      <c r="CJ21" s="23">
        <v>0</v>
      </c>
      <c r="CK21" s="23">
        <v>1639.2</v>
      </c>
      <c r="CL21" s="23">
        <f t="shared" si="46"/>
        <v>819.6</v>
      </c>
      <c r="CM21" s="23">
        <v>96.944000000000003</v>
      </c>
      <c r="CN21" s="23">
        <v>1639.2</v>
      </c>
      <c r="CO21" s="23">
        <f t="shared" si="47"/>
        <v>819.6</v>
      </c>
      <c r="CP21" s="23">
        <v>96.944000000000003</v>
      </c>
      <c r="CQ21" s="23">
        <f t="shared" si="48"/>
        <v>11.828208882381649</v>
      </c>
      <c r="CR21" s="23">
        <f t="shared" si="49"/>
        <v>5.9141044411908243</v>
      </c>
      <c r="CS21" s="23">
        <v>0</v>
      </c>
      <c r="CT21" s="23">
        <f t="shared" si="50"/>
        <v>0</v>
      </c>
      <c r="CU21" s="23">
        <v>0</v>
      </c>
      <c r="CV21" s="23">
        <v>0</v>
      </c>
      <c r="CW21" s="23">
        <f t="shared" si="51"/>
        <v>0</v>
      </c>
      <c r="CX21" s="23">
        <v>0</v>
      </c>
      <c r="CY21" s="23">
        <v>0</v>
      </c>
      <c r="CZ21" s="23">
        <f t="shared" si="52"/>
        <v>0</v>
      </c>
      <c r="DA21" s="23">
        <v>0</v>
      </c>
      <c r="DB21" s="23">
        <v>0</v>
      </c>
      <c r="DC21" s="23">
        <f t="shared" si="53"/>
        <v>0</v>
      </c>
      <c r="DD21" s="23">
        <v>0</v>
      </c>
      <c r="DE21" s="23">
        <v>0</v>
      </c>
      <c r="DF21" s="23">
        <f t="shared" si="5"/>
        <v>96088.5</v>
      </c>
      <c r="DG21" s="23">
        <f t="shared" si="5"/>
        <v>48044.25</v>
      </c>
      <c r="DH21" s="23">
        <f t="shared" si="6"/>
        <v>36157.950700000001</v>
      </c>
      <c r="DI21" s="23">
        <v>0</v>
      </c>
      <c r="DJ21" s="23">
        <f t="shared" si="54"/>
        <v>0</v>
      </c>
      <c r="DK21" s="23">
        <v>0</v>
      </c>
      <c r="DL21" s="23">
        <v>39940.9</v>
      </c>
      <c r="DM21" s="23">
        <f t="shared" si="55"/>
        <v>19970.45</v>
      </c>
      <c r="DN21" s="23">
        <v>6633.8180000000002</v>
      </c>
      <c r="DO21" s="23">
        <v>0</v>
      </c>
      <c r="DP21" s="23">
        <f t="shared" si="56"/>
        <v>0</v>
      </c>
      <c r="DQ21" s="23">
        <v>0</v>
      </c>
      <c r="DR21" s="23">
        <v>0</v>
      </c>
      <c r="DS21" s="23">
        <f t="shared" si="57"/>
        <v>0</v>
      </c>
      <c r="DT21" s="23">
        <v>0</v>
      </c>
      <c r="DU21" s="23">
        <v>0</v>
      </c>
      <c r="DV21" s="23">
        <f t="shared" si="58"/>
        <v>0</v>
      </c>
      <c r="DW21" s="23">
        <v>0</v>
      </c>
      <c r="DX21" s="23">
        <v>17817.7</v>
      </c>
      <c r="DY21" s="23">
        <f t="shared" si="59"/>
        <v>8908.85</v>
      </c>
      <c r="DZ21" s="23">
        <v>8260.4174999999996</v>
      </c>
      <c r="EA21" s="23">
        <v>0</v>
      </c>
      <c r="EB21" s="23">
        <f t="shared" si="7"/>
        <v>57758.600000000006</v>
      </c>
      <c r="EC21" s="23">
        <f t="shared" si="7"/>
        <v>28879.300000000003</v>
      </c>
      <c r="ED21" s="23">
        <f t="shared" si="8"/>
        <v>14894.235499999999</v>
      </c>
    </row>
    <row r="22" spans="1:134" s="20" customFormat="1" ht="13.5" x14ac:dyDescent="0.25">
      <c r="A22" s="21">
        <v>13</v>
      </c>
      <c r="B22" s="28" t="s">
        <v>179</v>
      </c>
      <c r="C22" s="23">
        <v>1054.9590000000001</v>
      </c>
      <c r="D22" s="23">
        <v>3230.6383000000001</v>
      </c>
      <c r="E22" s="23">
        <f t="shared" si="0"/>
        <v>148356.69999999998</v>
      </c>
      <c r="F22" s="23">
        <f t="shared" si="0"/>
        <v>74178.349999999991</v>
      </c>
      <c r="G22" s="23">
        <f t="shared" si="0"/>
        <v>79370.035999999993</v>
      </c>
      <c r="H22" s="23">
        <f t="shared" si="9"/>
        <v>106.99892354035916</v>
      </c>
      <c r="I22" s="23">
        <f t="shared" si="10"/>
        <v>53.499461770179579</v>
      </c>
      <c r="J22" s="23">
        <f t="shared" si="1"/>
        <v>13940.3</v>
      </c>
      <c r="K22" s="23">
        <f t="shared" si="1"/>
        <v>6970.15</v>
      </c>
      <c r="L22" s="23">
        <f t="shared" si="1"/>
        <v>8261.8359999999993</v>
      </c>
      <c r="M22" s="23">
        <f t="shared" si="11"/>
        <v>118.53168152765723</v>
      </c>
      <c r="N22" s="23">
        <f t="shared" si="12"/>
        <v>59.265840763828614</v>
      </c>
      <c r="O22" s="23">
        <f t="shared" si="2"/>
        <v>4314</v>
      </c>
      <c r="P22" s="23">
        <f t="shared" si="13"/>
        <v>2157</v>
      </c>
      <c r="Q22" s="23">
        <f t="shared" si="3"/>
        <v>5746.5810000000001</v>
      </c>
      <c r="R22" s="23">
        <f t="shared" si="14"/>
        <v>266.41543810848401</v>
      </c>
      <c r="S22" s="23">
        <f t="shared" si="15"/>
        <v>133.20771905424201</v>
      </c>
      <c r="T22" s="23">
        <v>30</v>
      </c>
      <c r="U22" s="23">
        <f t="shared" si="16"/>
        <v>15</v>
      </c>
      <c r="V22" s="23">
        <v>7.0590000000000002</v>
      </c>
      <c r="W22" s="23">
        <f t="shared" si="17"/>
        <v>47.06</v>
      </c>
      <c r="X22" s="23">
        <f t="shared" si="18"/>
        <v>23.53</v>
      </c>
      <c r="Y22" s="23">
        <v>5600</v>
      </c>
      <c r="Z22" s="23">
        <f t="shared" si="19"/>
        <v>2800</v>
      </c>
      <c r="AA22" s="23">
        <v>1.4750000000000001</v>
      </c>
      <c r="AB22" s="23">
        <f t="shared" si="20"/>
        <v>5.2678571428571436E-2</v>
      </c>
      <c r="AC22" s="23">
        <f t="shared" si="21"/>
        <v>2.6339285714285718E-2</v>
      </c>
      <c r="AD22" s="23">
        <v>4284</v>
      </c>
      <c r="AE22" s="23">
        <f t="shared" si="22"/>
        <v>2142</v>
      </c>
      <c r="AF22" s="23">
        <v>5739.5219999999999</v>
      </c>
      <c r="AG22" s="23">
        <f t="shared" si="23"/>
        <v>267.95154061624646</v>
      </c>
      <c r="AH22" s="23">
        <f t="shared" si="24"/>
        <v>133.97577030812323</v>
      </c>
      <c r="AI22" s="23">
        <v>120</v>
      </c>
      <c r="AJ22" s="23">
        <f t="shared" si="25"/>
        <v>60</v>
      </c>
      <c r="AK22" s="23">
        <v>71.5</v>
      </c>
      <c r="AL22" s="23">
        <f t="shared" si="26"/>
        <v>119.16666666666667</v>
      </c>
      <c r="AM22" s="23">
        <f t="shared" si="27"/>
        <v>59.583333333333336</v>
      </c>
      <c r="AN22" s="23">
        <v>0</v>
      </c>
      <c r="AO22" s="23">
        <f t="shared" si="28"/>
        <v>0</v>
      </c>
      <c r="AP22" s="23">
        <v>0</v>
      </c>
      <c r="AQ22" s="23" t="e">
        <f t="shared" si="29"/>
        <v>#DIV/0!</v>
      </c>
      <c r="AR22" s="23" t="e">
        <f t="shared" si="30"/>
        <v>#DIV/0!</v>
      </c>
      <c r="AS22" s="23">
        <v>0</v>
      </c>
      <c r="AT22" s="23">
        <f t="shared" si="31"/>
        <v>0</v>
      </c>
      <c r="AU22" s="23">
        <v>0</v>
      </c>
      <c r="AV22" s="23">
        <v>0</v>
      </c>
      <c r="AW22" s="23">
        <f t="shared" si="32"/>
        <v>0</v>
      </c>
      <c r="AX22" s="23">
        <v>0</v>
      </c>
      <c r="AY22" s="23">
        <v>134416.4</v>
      </c>
      <c r="AZ22" s="23">
        <f t="shared" si="33"/>
        <v>67208.2</v>
      </c>
      <c r="BA22" s="23">
        <v>67208.2</v>
      </c>
      <c r="BB22" s="23">
        <v>0</v>
      </c>
      <c r="BC22" s="23">
        <f t="shared" si="34"/>
        <v>0</v>
      </c>
      <c r="BD22" s="23">
        <v>0</v>
      </c>
      <c r="BE22" s="23">
        <v>0</v>
      </c>
      <c r="BF22" s="23">
        <f t="shared" si="35"/>
        <v>0</v>
      </c>
      <c r="BG22" s="23">
        <v>0</v>
      </c>
      <c r="BH22" s="23">
        <v>0</v>
      </c>
      <c r="BI22" s="23">
        <f t="shared" si="36"/>
        <v>0</v>
      </c>
      <c r="BJ22" s="23">
        <v>0</v>
      </c>
      <c r="BK22" s="23">
        <f t="shared" si="4"/>
        <v>2906.3</v>
      </c>
      <c r="BL22" s="23">
        <f t="shared" si="4"/>
        <v>1453.15</v>
      </c>
      <c r="BM22" s="23">
        <f t="shared" si="4"/>
        <v>944.61500000000001</v>
      </c>
      <c r="BN22" s="23">
        <f t="shared" si="37"/>
        <v>65.004645081374946</v>
      </c>
      <c r="BO22" s="23">
        <f t="shared" si="38"/>
        <v>32.502322540687473</v>
      </c>
      <c r="BP22" s="23">
        <v>200</v>
      </c>
      <c r="BQ22" s="23">
        <f t="shared" si="39"/>
        <v>100</v>
      </c>
      <c r="BR22" s="23">
        <v>3</v>
      </c>
      <c r="BS22" s="23">
        <v>2106.3000000000002</v>
      </c>
      <c r="BT22" s="23">
        <f t="shared" si="40"/>
        <v>1053.1500000000001</v>
      </c>
      <c r="BU22" s="23">
        <v>629.31500000000005</v>
      </c>
      <c r="BV22" s="23">
        <v>0</v>
      </c>
      <c r="BW22" s="23">
        <f t="shared" si="41"/>
        <v>0</v>
      </c>
      <c r="BX22" s="23">
        <v>0</v>
      </c>
      <c r="BY22" s="23">
        <v>600</v>
      </c>
      <c r="BZ22" s="23">
        <f t="shared" si="42"/>
        <v>300</v>
      </c>
      <c r="CA22" s="23">
        <v>312.3</v>
      </c>
      <c r="CB22" s="23">
        <v>0</v>
      </c>
      <c r="CC22" s="23">
        <f t="shared" si="43"/>
        <v>0</v>
      </c>
      <c r="CD22" s="23">
        <v>0</v>
      </c>
      <c r="CE22" s="23">
        <v>0</v>
      </c>
      <c r="CF22" s="23">
        <f t="shared" si="44"/>
        <v>0</v>
      </c>
      <c r="CG22" s="23">
        <v>0</v>
      </c>
      <c r="CH22" s="23">
        <v>0</v>
      </c>
      <c r="CI22" s="23">
        <f t="shared" si="45"/>
        <v>0</v>
      </c>
      <c r="CJ22" s="23">
        <v>0</v>
      </c>
      <c r="CK22" s="23">
        <v>1000</v>
      </c>
      <c r="CL22" s="23">
        <f t="shared" si="46"/>
        <v>500</v>
      </c>
      <c r="CM22" s="23">
        <v>1467.665</v>
      </c>
      <c r="CN22" s="23">
        <v>600</v>
      </c>
      <c r="CO22" s="23">
        <f t="shared" si="47"/>
        <v>300</v>
      </c>
      <c r="CP22" s="23">
        <v>720.06500000000005</v>
      </c>
      <c r="CQ22" s="23">
        <f t="shared" si="48"/>
        <v>240.02166666666668</v>
      </c>
      <c r="CR22" s="23">
        <f t="shared" si="49"/>
        <v>120.01083333333334</v>
      </c>
      <c r="CS22" s="23">
        <v>0</v>
      </c>
      <c r="CT22" s="23">
        <f t="shared" si="50"/>
        <v>0</v>
      </c>
      <c r="CU22" s="23">
        <v>0</v>
      </c>
      <c r="CV22" s="23">
        <v>0</v>
      </c>
      <c r="CW22" s="23">
        <f t="shared" si="51"/>
        <v>0</v>
      </c>
      <c r="CX22" s="23">
        <v>0</v>
      </c>
      <c r="CY22" s="23">
        <v>0</v>
      </c>
      <c r="CZ22" s="23">
        <f t="shared" si="52"/>
        <v>0</v>
      </c>
      <c r="DA22" s="23">
        <v>3900</v>
      </c>
      <c r="DB22" s="23">
        <v>0</v>
      </c>
      <c r="DC22" s="23">
        <f t="shared" si="53"/>
        <v>0</v>
      </c>
      <c r="DD22" s="23">
        <v>30</v>
      </c>
      <c r="DE22" s="23">
        <v>0</v>
      </c>
      <c r="DF22" s="23">
        <f t="shared" si="5"/>
        <v>148356.69999999998</v>
      </c>
      <c r="DG22" s="23">
        <f t="shared" si="5"/>
        <v>74178.349999999991</v>
      </c>
      <c r="DH22" s="23">
        <f t="shared" si="6"/>
        <v>79370.035999999993</v>
      </c>
      <c r="DI22" s="23">
        <v>0</v>
      </c>
      <c r="DJ22" s="23">
        <f t="shared" si="54"/>
        <v>0</v>
      </c>
      <c r="DK22" s="23">
        <v>0</v>
      </c>
      <c r="DL22" s="23">
        <v>0</v>
      </c>
      <c r="DM22" s="23">
        <f t="shared" si="55"/>
        <v>0</v>
      </c>
      <c r="DN22" s="23">
        <v>0</v>
      </c>
      <c r="DO22" s="23">
        <v>0</v>
      </c>
      <c r="DP22" s="23">
        <f t="shared" si="56"/>
        <v>0</v>
      </c>
      <c r="DQ22" s="23">
        <v>0</v>
      </c>
      <c r="DR22" s="23">
        <v>0</v>
      </c>
      <c r="DS22" s="23">
        <f t="shared" si="57"/>
        <v>0</v>
      </c>
      <c r="DT22" s="23">
        <v>0</v>
      </c>
      <c r="DU22" s="23">
        <v>0</v>
      </c>
      <c r="DV22" s="23">
        <f t="shared" si="58"/>
        <v>0</v>
      </c>
      <c r="DW22" s="23">
        <v>0</v>
      </c>
      <c r="DX22" s="23">
        <v>22000</v>
      </c>
      <c r="DY22" s="23">
        <f t="shared" si="59"/>
        <v>11000</v>
      </c>
      <c r="DZ22" s="23">
        <v>7113.6968999999999</v>
      </c>
      <c r="EA22" s="23">
        <v>0</v>
      </c>
      <c r="EB22" s="23">
        <f t="shared" si="7"/>
        <v>22000</v>
      </c>
      <c r="EC22" s="23">
        <f t="shared" si="7"/>
        <v>11000</v>
      </c>
      <c r="ED22" s="23">
        <f t="shared" si="8"/>
        <v>7113.6968999999999</v>
      </c>
    </row>
    <row r="23" spans="1:134" x14ac:dyDescent="0.3">
      <c r="A23" s="21">
        <v>14</v>
      </c>
      <c r="B23" s="28" t="s">
        <v>180</v>
      </c>
      <c r="C23" s="23">
        <v>1099.7430999999999</v>
      </c>
      <c r="D23" s="23">
        <v>2005.1077</v>
      </c>
      <c r="E23" s="23">
        <f t="shared" si="0"/>
        <v>16519.8</v>
      </c>
      <c r="F23" s="23">
        <f t="shared" si="0"/>
        <v>8259.9</v>
      </c>
      <c r="G23" s="23">
        <f t="shared" si="0"/>
        <v>7495.5639999999994</v>
      </c>
      <c r="H23" s="23">
        <f t="shared" si="9"/>
        <v>90.746425501519383</v>
      </c>
      <c r="I23" s="23">
        <f t="shared" si="10"/>
        <v>45.373212750759691</v>
      </c>
      <c r="J23" s="23">
        <f t="shared" si="1"/>
        <v>2806</v>
      </c>
      <c r="K23" s="23">
        <f t="shared" si="1"/>
        <v>1403</v>
      </c>
      <c r="L23" s="23">
        <f t="shared" si="1"/>
        <v>638.66399999999999</v>
      </c>
      <c r="M23" s="23">
        <f t="shared" si="11"/>
        <v>45.521311475409838</v>
      </c>
      <c r="N23" s="23">
        <f t="shared" si="12"/>
        <v>22.760655737704919</v>
      </c>
      <c r="O23" s="23">
        <f t="shared" si="2"/>
        <v>950</v>
      </c>
      <c r="P23" s="23">
        <f t="shared" si="13"/>
        <v>475</v>
      </c>
      <c r="Q23" s="23">
        <f t="shared" si="3"/>
        <v>185.28100000000001</v>
      </c>
      <c r="R23" s="23">
        <f t="shared" si="14"/>
        <v>39.006526315789472</v>
      </c>
      <c r="S23" s="23">
        <f t="shared" si="15"/>
        <v>19.503263157894736</v>
      </c>
      <c r="T23" s="23">
        <v>0</v>
      </c>
      <c r="U23" s="23">
        <f t="shared" si="16"/>
        <v>0</v>
      </c>
      <c r="V23" s="23">
        <v>3.2000000000000001E-2</v>
      </c>
      <c r="W23" s="23" t="e">
        <f t="shared" si="17"/>
        <v>#DIV/0!</v>
      </c>
      <c r="X23" s="23" t="e">
        <f t="shared" si="18"/>
        <v>#DIV/0!</v>
      </c>
      <c r="Y23" s="23">
        <v>576</v>
      </c>
      <c r="Z23" s="23">
        <f t="shared" si="19"/>
        <v>288</v>
      </c>
      <c r="AA23" s="23">
        <v>164.18299999999999</v>
      </c>
      <c r="AB23" s="23">
        <f t="shared" si="20"/>
        <v>57.007986111111109</v>
      </c>
      <c r="AC23" s="23">
        <f t="shared" si="21"/>
        <v>28.503993055555554</v>
      </c>
      <c r="AD23" s="23">
        <v>950</v>
      </c>
      <c r="AE23" s="23">
        <f t="shared" si="22"/>
        <v>475</v>
      </c>
      <c r="AF23" s="23">
        <v>185.249</v>
      </c>
      <c r="AG23" s="23">
        <f t="shared" si="23"/>
        <v>38.99978947368421</v>
      </c>
      <c r="AH23" s="23">
        <f t="shared" si="24"/>
        <v>19.499894736842105</v>
      </c>
      <c r="AI23" s="23">
        <v>0</v>
      </c>
      <c r="AJ23" s="23">
        <f t="shared" si="25"/>
        <v>0</v>
      </c>
      <c r="AK23" s="23">
        <v>0</v>
      </c>
      <c r="AL23" s="23" t="e">
        <f t="shared" si="26"/>
        <v>#DIV/0!</v>
      </c>
      <c r="AM23" s="23" t="e">
        <f t="shared" si="27"/>
        <v>#DIV/0!</v>
      </c>
      <c r="AN23" s="23">
        <v>0</v>
      </c>
      <c r="AO23" s="23">
        <f t="shared" si="28"/>
        <v>0</v>
      </c>
      <c r="AP23" s="23">
        <v>0</v>
      </c>
      <c r="AQ23" s="23" t="e">
        <f t="shared" si="29"/>
        <v>#DIV/0!</v>
      </c>
      <c r="AR23" s="23" t="e">
        <f t="shared" si="30"/>
        <v>#DIV/0!</v>
      </c>
      <c r="AS23" s="23">
        <v>0</v>
      </c>
      <c r="AT23" s="23">
        <f t="shared" si="31"/>
        <v>0</v>
      </c>
      <c r="AU23" s="23">
        <v>0</v>
      </c>
      <c r="AV23" s="23">
        <v>0</v>
      </c>
      <c r="AW23" s="23">
        <f t="shared" si="32"/>
        <v>0</v>
      </c>
      <c r="AX23" s="23">
        <v>0</v>
      </c>
      <c r="AY23" s="23">
        <v>13713.8</v>
      </c>
      <c r="AZ23" s="23">
        <f t="shared" si="33"/>
        <v>6856.9</v>
      </c>
      <c r="BA23" s="23">
        <v>6856.9</v>
      </c>
      <c r="BB23" s="23">
        <v>0</v>
      </c>
      <c r="BC23" s="23">
        <f t="shared" si="34"/>
        <v>0</v>
      </c>
      <c r="BD23" s="23">
        <v>0</v>
      </c>
      <c r="BE23" s="23">
        <v>0</v>
      </c>
      <c r="BF23" s="23">
        <f t="shared" si="35"/>
        <v>0</v>
      </c>
      <c r="BG23" s="23">
        <v>0</v>
      </c>
      <c r="BH23" s="23">
        <v>0</v>
      </c>
      <c r="BI23" s="23">
        <f t="shared" si="36"/>
        <v>0</v>
      </c>
      <c r="BJ23" s="23">
        <v>0</v>
      </c>
      <c r="BK23" s="23">
        <f t="shared" si="4"/>
        <v>1050</v>
      </c>
      <c r="BL23" s="23">
        <f t="shared" si="4"/>
        <v>525</v>
      </c>
      <c r="BM23" s="23">
        <f t="shared" si="4"/>
        <v>264.2</v>
      </c>
      <c r="BN23" s="23">
        <f t="shared" si="37"/>
        <v>50.32380952380953</v>
      </c>
      <c r="BO23" s="23">
        <f t="shared" si="38"/>
        <v>25.161904761904765</v>
      </c>
      <c r="BP23" s="23">
        <v>432</v>
      </c>
      <c r="BQ23" s="23">
        <f t="shared" si="39"/>
        <v>216</v>
      </c>
      <c r="BR23" s="23">
        <v>214.2</v>
      </c>
      <c r="BS23" s="23">
        <v>618</v>
      </c>
      <c r="BT23" s="23">
        <f t="shared" si="40"/>
        <v>309</v>
      </c>
      <c r="BU23" s="23">
        <v>50</v>
      </c>
      <c r="BV23" s="23">
        <v>0</v>
      </c>
      <c r="BW23" s="23">
        <f t="shared" si="41"/>
        <v>0</v>
      </c>
      <c r="BX23" s="23">
        <v>0</v>
      </c>
      <c r="BY23" s="23">
        <v>0</v>
      </c>
      <c r="BZ23" s="23">
        <f t="shared" si="42"/>
        <v>0</v>
      </c>
      <c r="CA23" s="23">
        <v>0</v>
      </c>
      <c r="CB23" s="23">
        <v>0</v>
      </c>
      <c r="CC23" s="23">
        <f t="shared" si="43"/>
        <v>0</v>
      </c>
      <c r="CD23" s="23">
        <v>0</v>
      </c>
      <c r="CE23" s="23">
        <v>0</v>
      </c>
      <c r="CF23" s="23">
        <f t="shared" si="44"/>
        <v>0</v>
      </c>
      <c r="CG23" s="23">
        <v>0</v>
      </c>
      <c r="CH23" s="23">
        <v>0</v>
      </c>
      <c r="CI23" s="23">
        <f t="shared" si="45"/>
        <v>0</v>
      </c>
      <c r="CJ23" s="23">
        <v>0</v>
      </c>
      <c r="CK23" s="23">
        <v>230</v>
      </c>
      <c r="CL23" s="23">
        <f t="shared" si="46"/>
        <v>115</v>
      </c>
      <c r="CM23" s="23">
        <v>25</v>
      </c>
      <c r="CN23" s="23">
        <v>230</v>
      </c>
      <c r="CO23" s="23">
        <f t="shared" si="47"/>
        <v>115</v>
      </c>
      <c r="CP23" s="23">
        <v>25</v>
      </c>
      <c r="CQ23" s="23">
        <f t="shared" si="48"/>
        <v>21.739130434782609</v>
      </c>
      <c r="CR23" s="23">
        <f t="shared" si="49"/>
        <v>10.869565217391305</v>
      </c>
      <c r="CS23" s="23">
        <v>0</v>
      </c>
      <c r="CT23" s="23">
        <f t="shared" si="50"/>
        <v>0</v>
      </c>
      <c r="CU23" s="23">
        <v>0</v>
      </c>
      <c r="CV23" s="23">
        <v>0</v>
      </c>
      <c r="CW23" s="23">
        <f t="shared" si="51"/>
        <v>0</v>
      </c>
      <c r="CX23" s="23">
        <v>0</v>
      </c>
      <c r="CY23" s="23">
        <v>0</v>
      </c>
      <c r="CZ23" s="23">
        <f t="shared" si="52"/>
        <v>0</v>
      </c>
      <c r="DA23" s="23">
        <v>0</v>
      </c>
      <c r="DB23" s="23">
        <v>0</v>
      </c>
      <c r="DC23" s="23">
        <f t="shared" si="53"/>
        <v>0</v>
      </c>
      <c r="DD23" s="23">
        <v>0</v>
      </c>
      <c r="DE23" s="23">
        <v>0</v>
      </c>
      <c r="DF23" s="23">
        <f t="shared" si="5"/>
        <v>16519.8</v>
      </c>
      <c r="DG23" s="23">
        <f t="shared" si="5"/>
        <v>8259.9</v>
      </c>
      <c r="DH23" s="23">
        <f t="shared" si="6"/>
        <v>7495.5639999999994</v>
      </c>
      <c r="DI23" s="23">
        <v>0</v>
      </c>
      <c r="DJ23" s="23">
        <f t="shared" si="54"/>
        <v>0</v>
      </c>
      <c r="DK23" s="23">
        <v>0</v>
      </c>
      <c r="DL23" s="23">
        <v>0</v>
      </c>
      <c r="DM23" s="23">
        <f t="shared" si="55"/>
        <v>0</v>
      </c>
      <c r="DN23" s="23">
        <v>0</v>
      </c>
      <c r="DO23" s="23">
        <v>0</v>
      </c>
      <c r="DP23" s="23">
        <f t="shared" si="56"/>
        <v>0</v>
      </c>
      <c r="DQ23" s="23">
        <v>0</v>
      </c>
      <c r="DR23" s="23">
        <v>0</v>
      </c>
      <c r="DS23" s="23">
        <f t="shared" si="57"/>
        <v>0</v>
      </c>
      <c r="DT23" s="23">
        <v>0</v>
      </c>
      <c r="DU23" s="23">
        <v>0</v>
      </c>
      <c r="DV23" s="23">
        <f t="shared" si="58"/>
        <v>0</v>
      </c>
      <c r="DW23" s="23">
        <v>0</v>
      </c>
      <c r="DX23" s="23">
        <v>0</v>
      </c>
      <c r="DY23" s="23">
        <f t="shared" si="59"/>
        <v>0</v>
      </c>
      <c r="DZ23" s="23">
        <v>0</v>
      </c>
      <c r="EA23" s="23">
        <v>0</v>
      </c>
      <c r="EB23" s="23">
        <f t="shared" si="7"/>
        <v>0</v>
      </c>
      <c r="EC23" s="23">
        <f t="shared" si="7"/>
        <v>0</v>
      </c>
      <c r="ED23" s="23">
        <f t="shared" si="8"/>
        <v>0</v>
      </c>
    </row>
    <row r="24" spans="1:134" x14ac:dyDescent="0.3">
      <c r="A24" s="21">
        <v>15</v>
      </c>
      <c r="B24" s="28" t="s">
        <v>181</v>
      </c>
      <c r="C24" s="23">
        <v>0</v>
      </c>
      <c r="D24" s="23">
        <v>12738.8889</v>
      </c>
      <c r="E24" s="23">
        <f t="shared" si="0"/>
        <v>123386</v>
      </c>
      <c r="F24" s="23">
        <f t="shared" si="0"/>
        <v>61693</v>
      </c>
      <c r="G24" s="23">
        <f t="shared" si="0"/>
        <v>41260.728999999999</v>
      </c>
      <c r="H24" s="23">
        <f t="shared" si="9"/>
        <v>66.880730390806093</v>
      </c>
      <c r="I24" s="23">
        <f t="shared" si="10"/>
        <v>33.440365195403047</v>
      </c>
      <c r="J24" s="23">
        <f t="shared" si="1"/>
        <v>15408.300000000001</v>
      </c>
      <c r="K24" s="23">
        <f t="shared" si="1"/>
        <v>7704.1500000000005</v>
      </c>
      <c r="L24" s="23">
        <f t="shared" si="1"/>
        <v>4285.7290000000003</v>
      </c>
      <c r="M24" s="23">
        <f t="shared" si="11"/>
        <v>55.62883640635242</v>
      </c>
      <c r="N24" s="23">
        <f t="shared" si="12"/>
        <v>27.81441820317621</v>
      </c>
      <c r="O24" s="23">
        <f t="shared" si="2"/>
        <v>8674.6</v>
      </c>
      <c r="P24" s="23">
        <f t="shared" si="13"/>
        <v>4337.3</v>
      </c>
      <c r="Q24" s="23">
        <f t="shared" si="3"/>
        <v>2074.1459999999997</v>
      </c>
      <c r="R24" s="23">
        <f t="shared" si="14"/>
        <v>47.821132962903178</v>
      </c>
      <c r="S24" s="23">
        <f t="shared" si="15"/>
        <v>23.910566481451589</v>
      </c>
      <c r="T24" s="23">
        <v>52.6</v>
      </c>
      <c r="U24" s="23">
        <f t="shared" si="16"/>
        <v>26.3</v>
      </c>
      <c r="V24" s="23">
        <v>0.16700000000000001</v>
      </c>
      <c r="W24" s="23">
        <f t="shared" si="17"/>
        <v>0.63498098859315599</v>
      </c>
      <c r="X24" s="23">
        <f t="shared" si="18"/>
        <v>0.317490494296578</v>
      </c>
      <c r="Y24" s="23">
        <v>2927.5</v>
      </c>
      <c r="Z24" s="23">
        <f t="shared" si="19"/>
        <v>1463.75</v>
      </c>
      <c r="AA24" s="23">
        <v>52.789000000000001</v>
      </c>
      <c r="AB24" s="23">
        <f t="shared" si="20"/>
        <v>3.6064218616567034</v>
      </c>
      <c r="AC24" s="23">
        <f t="shared" si="21"/>
        <v>1.8032109308283517</v>
      </c>
      <c r="AD24" s="23">
        <v>8622</v>
      </c>
      <c r="AE24" s="23">
        <f t="shared" si="22"/>
        <v>4311</v>
      </c>
      <c r="AF24" s="23">
        <v>2073.9789999999998</v>
      </c>
      <c r="AG24" s="23">
        <f t="shared" si="23"/>
        <v>48.109000231964735</v>
      </c>
      <c r="AH24" s="23">
        <f t="shared" si="24"/>
        <v>24.054500115982368</v>
      </c>
      <c r="AI24" s="23">
        <v>1035.5</v>
      </c>
      <c r="AJ24" s="23">
        <f t="shared" si="25"/>
        <v>517.75</v>
      </c>
      <c r="AK24" s="23">
        <v>0</v>
      </c>
      <c r="AL24" s="23">
        <f t="shared" si="26"/>
        <v>0</v>
      </c>
      <c r="AM24" s="23">
        <f t="shared" si="27"/>
        <v>0</v>
      </c>
      <c r="AN24" s="23">
        <v>0</v>
      </c>
      <c r="AO24" s="23">
        <f t="shared" si="28"/>
        <v>0</v>
      </c>
      <c r="AP24" s="23">
        <v>0</v>
      </c>
      <c r="AQ24" s="23" t="e">
        <f t="shared" si="29"/>
        <v>#DIV/0!</v>
      </c>
      <c r="AR24" s="23" t="e">
        <f t="shared" si="30"/>
        <v>#DIV/0!</v>
      </c>
      <c r="AS24" s="23">
        <v>0</v>
      </c>
      <c r="AT24" s="23">
        <f t="shared" si="31"/>
        <v>0</v>
      </c>
      <c r="AU24" s="23">
        <v>0</v>
      </c>
      <c r="AV24" s="23">
        <v>0</v>
      </c>
      <c r="AW24" s="23">
        <f t="shared" si="32"/>
        <v>0</v>
      </c>
      <c r="AX24" s="23">
        <v>0</v>
      </c>
      <c r="AY24" s="23">
        <v>73949.899999999994</v>
      </c>
      <c r="AZ24" s="23">
        <f t="shared" si="33"/>
        <v>36974.949999999997</v>
      </c>
      <c r="BA24" s="23">
        <v>36975</v>
      </c>
      <c r="BB24" s="23">
        <v>0</v>
      </c>
      <c r="BC24" s="23">
        <f t="shared" si="34"/>
        <v>0</v>
      </c>
      <c r="BD24" s="23">
        <v>0</v>
      </c>
      <c r="BE24" s="23">
        <v>0</v>
      </c>
      <c r="BF24" s="23">
        <f t="shared" si="35"/>
        <v>0</v>
      </c>
      <c r="BG24" s="23">
        <v>0</v>
      </c>
      <c r="BH24" s="23">
        <v>0</v>
      </c>
      <c r="BI24" s="23">
        <f t="shared" si="36"/>
        <v>0</v>
      </c>
      <c r="BJ24" s="23">
        <v>0</v>
      </c>
      <c r="BK24" s="23">
        <f t="shared" si="4"/>
        <v>1690.7</v>
      </c>
      <c r="BL24" s="23">
        <f t="shared" si="4"/>
        <v>845.35</v>
      </c>
      <c r="BM24" s="23">
        <f t="shared" si="4"/>
        <v>0</v>
      </c>
      <c r="BN24" s="23">
        <f t="shared" si="37"/>
        <v>0</v>
      </c>
      <c r="BO24" s="23">
        <f t="shared" si="38"/>
        <v>0</v>
      </c>
      <c r="BP24" s="23">
        <v>1690.7</v>
      </c>
      <c r="BQ24" s="23">
        <f t="shared" si="39"/>
        <v>845.35</v>
      </c>
      <c r="BR24" s="23">
        <v>0</v>
      </c>
      <c r="BS24" s="23">
        <v>0</v>
      </c>
      <c r="BT24" s="23">
        <f t="shared" si="40"/>
        <v>0</v>
      </c>
      <c r="BU24" s="23">
        <v>0</v>
      </c>
      <c r="BV24" s="23">
        <v>0</v>
      </c>
      <c r="BW24" s="23">
        <f t="shared" si="41"/>
        <v>0</v>
      </c>
      <c r="BX24" s="23">
        <v>0</v>
      </c>
      <c r="BY24" s="23">
        <v>0</v>
      </c>
      <c r="BZ24" s="23">
        <f t="shared" si="42"/>
        <v>0</v>
      </c>
      <c r="CA24" s="23">
        <v>0</v>
      </c>
      <c r="CB24" s="23">
        <v>0</v>
      </c>
      <c r="CC24" s="23">
        <f t="shared" si="43"/>
        <v>0</v>
      </c>
      <c r="CD24" s="23">
        <v>0</v>
      </c>
      <c r="CE24" s="23">
        <v>0</v>
      </c>
      <c r="CF24" s="23">
        <f t="shared" si="44"/>
        <v>0</v>
      </c>
      <c r="CG24" s="23">
        <v>0</v>
      </c>
      <c r="CH24" s="23">
        <v>0</v>
      </c>
      <c r="CI24" s="23">
        <f t="shared" si="45"/>
        <v>0</v>
      </c>
      <c r="CJ24" s="23">
        <v>0</v>
      </c>
      <c r="CK24" s="23">
        <v>1080</v>
      </c>
      <c r="CL24" s="23">
        <f t="shared" si="46"/>
        <v>540</v>
      </c>
      <c r="CM24" s="23">
        <v>241.8</v>
      </c>
      <c r="CN24" s="23">
        <v>1080</v>
      </c>
      <c r="CO24" s="23">
        <f t="shared" si="47"/>
        <v>540</v>
      </c>
      <c r="CP24" s="23">
        <v>2.4</v>
      </c>
      <c r="CQ24" s="23">
        <f t="shared" si="48"/>
        <v>0.44444444444444442</v>
      </c>
      <c r="CR24" s="23">
        <f t="shared" si="49"/>
        <v>0.22222222222222221</v>
      </c>
      <c r="CS24" s="23">
        <v>0</v>
      </c>
      <c r="CT24" s="23">
        <f t="shared" si="50"/>
        <v>0</v>
      </c>
      <c r="CU24" s="23">
        <v>1916.9939999999999</v>
      </c>
      <c r="CV24" s="23">
        <v>0</v>
      </c>
      <c r="CW24" s="23">
        <f t="shared" si="51"/>
        <v>0</v>
      </c>
      <c r="CX24" s="23">
        <v>0</v>
      </c>
      <c r="CY24" s="23">
        <v>0</v>
      </c>
      <c r="CZ24" s="23">
        <f t="shared" si="52"/>
        <v>0</v>
      </c>
      <c r="DA24" s="23">
        <v>0</v>
      </c>
      <c r="DB24" s="23">
        <v>0</v>
      </c>
      <c r="DC24" s="23">
        <f t="shared" si="53"/>
        <v>0</v>
      </c>
      <c r="DD24" s="23">
        <v>0</v>
      </c>
      <c r="DE24" s="23">
        <v>0</v>
      </c>
      <c r="DF24" s="23">
        <f t="shared" si="5"/>
        <v>89358.2</v>
      </c>
      <c r="DG24" s="23">
        <f t="shared" si="5"/>
        <v>44679.1</v>
      </c>
      <c r="DH24" s="23">
        <f t="shared" si="6"/>
        <v>41260.728999999999</v>
      </c>
      <c r="DI24" s="23">
        <v>0</v>
      </c>
      <c r="DJ24" s="23">
        <f t="shared" si="54"/>
        <v>0</v>
      </c>
      <c r="DK24" s="23">
        <v>0</v>
      </c>
      <c r="DL24" s="23">
        <v>34027.800000000003</v>
      </c>
      <c r="DM24" s="23">
        <f t="shared" si="55"/>
        <v>17013.900000000001</v>
      </c>
      <c r="DN24" s="23">
        <v>0</v>
      </c>
      <c r="DO24" s="23">
        <v>0</v>
      </c>
      <c r="DP24" s="23">
        <f t="shared" si="56"/>
        <v>0</v>
      </c>
      <c r="DQ24" s="23">
        <v>0</v>
      </c>
      <c r="DR24" s="23">
        <v>0</v>
      </c>
      <c r="DS24" s="23">
        <f t="shared" si="57"/>
        <v>0</v>
      </c>
      <c r="DT24" s="23">
        <v>0</v>
      </c>
      <c r="DU24" s="23">
        <v>0</v>
      </c>
      <c r="DV24" s="23">
        <f t="shared" si="58"/>
        <v>0</v>
      </c>
      <c r="DW24" s="23">
        <v>0</v>
      </c>
      <c r="DX24" s="23">
        <v>10000</v>
      </c>
      <c r="DY24" s="23">
        <f t="shared" si="59"/>
        <v>5000</v>
      </c>
      <c r="DZ24" s="23">
        <v>0</v>
      </c>
      <c r="EA24" s="23">
        <v>0</v>
      </c>
      <c r="EB24" s="23">
        <f t="shared" si="7"/>
        <v>44027.8</v>
      </c>
      <c r="EC24" s="23">
        <f t="shared" si="7"/>
        <v>22013.9</v>
      </c>
      <c r="ED24" s="23">
        <f t="shared" si="8"/>
        <v>0</v>
      </c>
    </row>
    <row r="25" spans="1:134" x14ac:dyDescent="0.3">
      <c r="A25" s="152" t="s">
        <v>234</v>
      </c>
      <c r="B25" s="153"/>
      <c r="C25" s="33"/>
      <c r="D25" s="33"/>
      <c r="E25" s="33">
        <f>SUM(E10:E24)</f>
        <v>1753889.4300000002</v>
      </c>
      <c r="F25" s="33"/>
      <c r="G25" s="33"/>
      <c r="H25" s="33"/>
      <c r="I25" s="33"/>
      <c r="J25" s="33">
        <f>SUM(J10:J24)</f>
        <v>447473.93000000005</v>
      </c>
      <c r="K25" s="33">
        <f t="shared" ref="K25:BV25" si="60">SUM(K10:K24)</f>
        <v>223736.96500000003</v>
      </c>
      <c r="L25" s="33">
        <f t="shared" si="60"/>
        <v>116263.402</v>
      </c>
      <c r="M25" s="33">
        <f t="shared" si="11"/>
        <v>51.964324268008191</v>
      </c>
      <c r="N25" s="33">
        <f t="shared" si="12"/>
        <v>25.982162134004096</v>
      </c>
      <c r="O25" s="33">
        <f t="shared" si="60"/>
        <v>121601.1</v>
      </c>
      <c r="P25" s="33">
        <f t="shared" si="60"/>
        <v>60800.55</v>
      </c>
      <c r="Q25" s="33">
        <f t="shared" si="60"/>
        <v>48985.389400000015</v>
      </c>
      <c r="R25" s="33">
        <f t="shared" si="14"/>
        <v>80.567345854601669</v>
      </c>
      <c r="S25" s="33">
        <f t="shared" si="15"/>
        <v>40.283672927300834</v>
      </c>
      <c r="T25" s="33">
        <f t="shared" si="60"/>
        <v>3211.2</v>
      </c>
      <c r="U25" s="33">
        <f t="shared" si="60"/>
        <v>1605.6</v>
      </c>
      <c r="V25" s="33">
        <f t="shared" si="60"/>
        <v>1596.4993999999997</v>
      </c>
      <c r="W25" s="33" t="e">
        <f t="shared" si="60"/>
        <v>#DIV/0!</v>
      </c>
      <c r="X25" s="33" t="e">
        <f t="shared" si="60"/>
        <v>#DIV/0!</v>
      </c>
      <c r="Y25" s="33">
        <f t="shared" si="60"/>
        <v>108094.69999999998</v>
      </c>
      <c r="Z25" s="33">
        <f t="shared" si="60"/>
        <v>54047.349999999991</v>
      </c>
      <c r="AA25" s="33">
        <f t="shared" si="60"/>
        <v>7959.1963999999998</v>
      </c>
      <c r="AB25" s="33">
        <f t="shared" si="20"/>
        <v>14.726339774290508</v>
      </c>
      <c r="AC25" s="33">
        <f t="shared" si="21"/>
        <v>7.3631698871452542</v>
      </c>
      <c r="AD25" s="33">
        <f t="shared" si="60"/>
        <v>118389.90000000001</v>
      </c>
      <c r="AE25" s="33">
        <f t="shared" si="60"/>
        <v>59194.950000000004</v>
      </c>
      <c r="AF25" s="33">
        <f t="shared" si="60"/>
        <v>47388.890000000007</v>
      </c>
      <c r="AG25" s="33">
        <f t="shared" si="60"/>
        <v>1433.7921330373413</v>
      </c>
      <c r="AH25" s="33">
        <f t="shared" si="60"/>
        <v>716.89606651867064</v>
      </c>
      <c r="AI25" s="33">
        <f t="shared" si="60"/>
        <v>6617.13</v>
      </c>
      <c r="AJ25" s="33">
        <f t="shared" si="60"/>
        <v>3308.5650000000001</v>
      </c>
      <c r="AK25" s="33">
        <f t="shared" si="60"/>
        <v>2485.4299999999998</v>
      </c>
      <c r="AL25" s="33">
        <f t="shared" si="26"/>
        <v>75.121087238727355</v>
      </c>
      <c r="AM25" s="33">
        <f t="shared" si="27"/>
        <v>37.560543619363678</v>
      </c>
      <c r="AN25" s="33">
        <f t="shared" si="60"/>
        <v>5000</v>
      </c>
      <c r="AO25" s="33">
        <f t="shared" si="60"/>
        <v>2500</v>
      </c>
      <c r="AP25" s="33">
        <f t="shared" si="60"/>
        <v>3216.5</v>
      </c>
      <c r="AQ25" s="33" t="e">
        <f t="shared" si="60"/>
        <v>#DIV/0!</v>
      </c>
      <c r="AR25" s="33" t="e">
        <f t="shared" si="60"/>
        <v>#DIV/0!</v>
      </c>
      <c r="AS25" s="33">
        <f t="shared" si="60"/>
        <v>0</v>
      </c>
      <c r="AT25" s="33">
        <f t="shared" si="60"/>
        <v>0</v>
      </c>
      <c r="AU25" s="33">
        <f t="shared" si="60"/>
        <v>0</v>
      </c>
      <c r="AV25" s="33">
        <f t="shared" si="60"/>
        <v>0</v>
      </c>
      <c r="AW25" s="33">
        <f t="shared" si="60"/>
        <v>0</v>
      </c>
      <c r="AX25" s="33">
        <f t="shared" si="60"/>
        <v>8978</v>
      </c>
      <c r="AY25" s="33">
        <f t="shared" si="60"/>
        <v>1136236.7999999998</v>
      </c>
      <c r="AZ25" s="33">
        <f t="shared" si="60"/>
        <v>568118.39999999991</v>
      </c>
      <c r="BA25" s="33">
        <f t="shared" si="60"/>
        <v>568118.69999999995</v>
      </c>
      <c r="BB25" s="33">
        <f t="shared" si="60"/>
        <v>8401.2000000000007</v>
      </c>
      <c r="BC25" s="33">
        <f t="shared" si="60"/>
        <v>4200.6000000000004</v>
      </c>
      <c r="BD25" s="33">
        <f t="shared" si="60"/>
        <v>3138.4</v>
      </c>
      <c r="BE25" s="33">
        <f t="shared" si="60"/>
        <v>0</v>
      </c>
      <c r="BF25" s="33">
        <f t="shared" si="60"/>
        <v>0</v>
      </c>
      <c r="BG25" s="33">
        <f t="shared" si="60"/>
        <v>0</v>
      </c>
      <c r="BH25" s="33">
        <f t="shared" si="60"/>
        <v>0</v>
      </c>
      <c r="BI25" s="33">
        <f t="shared" si="60"/>
        <v>0</v>
      </c>
      <c r="BJ25" s="33">
        <f t="shared" si="60"/>
        <v>0</v>
      </c>
      <c r="BK25" s="33">
        <f t="shared" si="60"/>
        <v>163683.1</v>
      </c>
      <c r="BL25" s="33">
        <f t="shared" si="60"/>
        <v>81841.55</v>
      </c>
      <c r="BM25" s="33">
        <f t="shared" si="60"/>
        <v>33820.169899999994</v>
      </c>
      <c r="BN25" s="33">
        <f t="shared" si="37"/>
        <v>41.3239606288004</v>
      </c>
      <c r="BO25" s="33">
        <f t="shared" si="38"/>
        <v>20.6619803144002</v>
      </c>
      <c r="BP25" s="33">
        <f t="shared" si="60"/>
        <v>146094.90000000002</v>
      </c>
      <c r="BQ25" s="33">
        <f t="shared" si="60"/>
        <v>73047.450000000012</v>
      </c>
      <c r="BR25" s="33">
        <f t="shared" si="60"/>
        <v>26855.349900000001</v>
      </c>
      <c r="BS25" s="33">
        <f t="shared" si="60"/>
        <v>8188.2000000000007</v>
      </c>
      <c r="BT25" s="33">
        <f t="shared" si="60"/>
        <v>4094.1000000000004</v>
      </c>
      <c r="BU25" s="33">
        <f t="shared" si="60"/>
        <v>3175.6750000000002</v>
      </c>
      <c r="BV25" s="33">
        <f t="shared" si="60"/>
        <v>0</v>
      </c>
      <c r="BW25" s="33">
        <f t="shared" ref="BW25:CP25" si="61">SUM(BW10:BW24)</f>
        <v>0</v>
      </c>
      <c r="BX25" s="33">
        <f t="shared" si="61"/>
        <v>0</v>
      </c>
      <c r="BY25" s="33">
        <f t="shared" si="61"/>
        <v>9400</v>
      </c>
      <c r="BZ25" s="33">
        <f t="shared" si="61"/>
        <v>4700</v>
      </c>
      <c r="CA25" s="33">
        <f t="shared" si="61"/>
        <v>3789.145</v>
      </c>
      <c r="CB25" s="33">
        <f t="shared" si="61"/>
        <v>0</v>
      </c>
      <c r="CC25" s="33">
        <f t="shared" si="61"/>
        <v>0</v>
      </c>
      <c r="CD25" s="33">
        <f t="shared" si="61"/>
        <v>0</v>
      </c>
      <c r="CE25" s="33">
        <f t="shared" si="61"/>
        <v>3703.27</v>
      </c>
      <c r="CF25" s="33">
        <f t="shared" si="61"/>
        <v>1851.635</v>
      </c>
      <c r="CG25" s="33">
        <f t="shared" si="61"/>
        <v>1203.55</v>
      </c>
      <c r="CH25" s="33">
        <f t="shared" si="61"/>
        <v>0</v>
      </c>
      <c r="CI25" s="33">
        <f t="shared" si="61"/>
        <v>0</v>
      </c>
      <c r="CJ25" s="33">
        <f t="shared" si="61"/>
        <v>0</v>
      </c>
      <c r="CK25" s="33">
        <f t="shared" si="61"/>
        <v>40917.9</v>
      </c>
      <c r="CL25" s="33">
        <f t="shared" si="61"/>
        <v>20458.95</v>
      </c>
      <c r="CM25" s="33">
        <f t="shared" si="61"/>
        <v>11976.576399999998</v>
      </c>
      <c r="CN25" s="33">
        <f t="shared" si="61"/>
        <v>24967.9</v>
      </c>
      <c r="CO25" s="33">
        <f t="shared" si="61"/>
        <v>12483.95</v>
      </c>
      <c r="CP25" s="33">
        <f t="shared" si="61"/>
        <v>5423.4063999999998</v>
      </c>
      <c r="CQ25" s="33">
        <f t="shared" si="48"/>
        <v>43.443032053156251</v>
      </c>
      <c r="CR25" s="33">
        <f t="shared" si="49"/>
        <v>21.721516026578126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</row>
    <row r="26" spans="1:134" s="20" customFormat="1" ht="13.5" x14ac:dyDescent="0.25">
      <c r="A26" s="21">
        <v>16</v>
      </c>
      <c r="B26" s="28" t="s">
        <v>182</v>
      </c>
      <c r="C26" s="23">
        <v>5844.2561999999998</v>
      </c>
      <c r="D26" s="23">
        <v>69773.478799999997</v>
      </c>
      <c r="E26" s="23">
        <f t="shared" si="0"/>
        <v>1221472.1566999999</v>
      </c>
      <c r="F26" s="23">
        <f t="shared" si="0"/>
        <v>610736.07834999997</v>
      </c>
      <c r="G26" s="23">
        <f t="shared" si="0"/>
        <v>401537.97429999994</v>
      </c>
      <c r="H26" s="23">
        <f t="shared" si="9"/>
        <v>65.746561982193398</v>
      </c>
      <c r="I26" s="23">
        <f t="shared" si="10"/>
        <v>32.873280991096699</v>
      </c>
      <c r="J26" s="23">
        <f t="shared" si="1"/>
        <v>265551.14999999997</v>
      </c>
      <c r="K26" s="23">
        <f t="shared" si="1"/>
        <v>132775.57499999998</v>
      </c>
      <c r="L26" s="23">
        <f t="shared" si="1"/>
        <v>96407.243000000017</v>
      </c>
      <c r="M26" s="23">
        <f t="shared" si="11"/>
        <v>72.6091700224232</v>
      </c>
      <c r="N26" s="23">
        <f t="shared" si="12"/>
        <v>36.3045850112116</v>
      </c>
      <c r="O26" s="23">
        <f t="shared" si="2"/>
        <v>113889.5</v>
      </c>
      <c r="P26" s="23">
        <f t="shared" si="13"/>
        <v>56944.75</v>
      </c>
      <c r="Q26" s="23">
        <f t="shared" si="3"/>
        <v>45319.260199999997</v>
      </c>
      <c r="R26" s="23">
        <f t="shared" si="14"/>
        <v>79.58461526304005</v>
      </c>
      <c r="S26" s="23">
        <f t="shared" si="15"/>
        <v>39.792307631520025</v>
      </c>
      <c r="T26" s="23">
        <v>18632.099999999999</v>
      </c>
      <c r="U26" s="23">
        <f t="shared" si="16"/>
        <v>9316.0499999999993</v>
      </c>
      <c r="V26" s="23">
        <v>4271.9971999999998</v>
      </c>
      <c r="W26" s="23">
        <f t="shared" si="17"/>
        <v>45.856314639788323</v>
      </c>
      <c r="X26" s="23">
        <f t="shared" si="18"/>
        <v>22.928157319894162</v>
      </c>
      <c r="Y26" s="23">
        <v>14985.6</v>
      </c>
      <c r="Z26" s="23">
        <f t="shared" si="19"/>
        <v>7492.8</v>
      </c>
      <c r="AA26" s="23">
        <v>2922.1568000000002</v>
      </c>
      <c r="AB26" s="23">
        <f t="shared" si="20"/>
        <v>38.999530215673715</v>
      </c>
      <c r="AC26" s="23">
        <f t="shared" si="21"/>
        <v>19.499765107836858</v>
      </c>
      <c r="AD26" s="23">
        <v>95257.4</v>
      </c>
      <c r="AE26" s="23">
        <f t="shared" si="22"/>
        <v>47628.7</v>
      </c>
      <c r="AF26" s="23">
        <v>41047.262999999999</v>
      </c>
      <c r="AG26" s="23">
        <f t="shared" si="23"/>
        <v>86.181783252534714</v>
      </c>
      <c r="AH26" s="23">
        <f t="shared" si="24"/>
        <v>43.090891626267357</v>
      </c>
      <c r="AI26" s="23">
        <v>6083.5</v>
      </c>
      <c r="AJ26" s="23">
        <f t="shared" si="25"/>
        <v>3041.75</v>
      </c>
      <c r="AK26" s="23">
        <v>2220.4549999999999</v>
      </c>
      <c r="AL26" s="23">
        <f t="shared" si="26"/>
        <v>72.99926029423851</v>
      </c>
      <c r="AM26" s="23">
        <f t="shared" si="27"/>
        <v>36.499630147119255</v>
      </c>
      <c r="AN26" s="23">
        <v>7000</v>
      </c>
      <c r="AO26" s="23">
        <f t="shared" si="28"/>
        <v>3500</v>
      </c>
      <c r="AP26" s="23">
        <v>5351.4</v>
      </c>
      <c r="AQ26" s="23">
        <f t="shared" si="29"/>
        <v>152.89714285714285</v>
      </c>
      <c r="AR26" s="23">
        <f t="shared" si="30"/>
        <v>76.448571428571427</v>
      </c>
      <c r="AS26" s="23">
        <v>0</v>
      </c>
      <c r="AT26" s="23">
        <f t="shared" si="31"/>
        <v>0</v>
      </c>
      <c r="AU26" s="23">
        <v>0</v>
      </c>
      <c r="AV26" s="23">
        <v>0</v>
      </c>
      <c r="AW26" s="23">
        <f t="shared" si="32"/>
        <v>0</v>
      </c>
      <c r="AX26" s="23">
        <v>0</v>
      </c>
      <c r="AY26" s="23">
        <v>523875.5</v>
      </c>
      <c r="AZ26" s="23">
        <f t="shared" si="33"/>
        <v>261937.75</v>
      </c>
      <c r="BA26" s="23">
        <v>261937.8</v>
      </c>
      <c r="BB26" s="23">
        <v>7468</v>
      </c>
      <c r="BC26" s="23">
        <f t="shared" si="34"/>
        <v>3734</v>
      </c>
      <c r="BD26" s="23">
        <v>2789.8</v>
      </c>
      <c r="BE26" s="23">
        <v>0</v>
      </c>
      <c r="BF26" s="23">
        <f t="shared" si="35"/>
        <v>0</v>
      </c>
      <c r="BG26" s="23">
        <v>0</v>
      </c>
      <c r="BH26" s="23">
        <v>0</v>
      </c>
      <c r="BI26" s="23">
        <f t="shared" si="36"/>
        <v>0</v>
      </c>
      <c r="BJ26" s="23">
        <v>0</v>
      </c>
      <c r="BK26" s="23">
        <f t="shared" si="4"/>
        <v>32111.399999999998</v>
      </c>
      <c r="BL26" s="23">
        <f t="shared" si="4"/>
        <v>16055.699999999999</v>
      </c>
      <c r="BM26" s="23">
        <f t="shared" si="4"/>
        <v>3646.518</v>
      </c>
      <c r="BN26" s="23">
        <f t="shared" si="37"/>
        <v>22.711672490143687</v>
      </c>
      <c r="BO26" s="23">
        <f t="shared" si="38"/>
        <v>11.355836245071844</v>
      </c>
      <c r="BP26" s="23">
        <v>24005.599999999999</v>
      </c>
      <c r="BQ26" s="23">
        <f t="shared" si="39"/>
        <v>12002.8</v>
      </c>
      <c r="BR26" s="23">
        <v>1517.85</v>
      </c>
      <c r="BS26" s="23">
        <v>3053.1</v>
      </c>
      <c r="BT26" s="23">
        <f t="shared" si="40"/>
        <v>1526.55</v>
      </c>
      <c r="BU26" s="23">
        <v>417.3</v>
      </c>
      <c r="BV26" s="23">
        <v>2826.7</v>
      </c>
      <c r="BW26" s="23">
        <f t="shared" si="41"/>
        <v>1413.35</v>
      </c>
      <c r="BX26" s="23">
        <v>1010.568</v>
      </c>
      <c r="BY26" s="23">
        <v>2226</v>
      </c>
      <c r="BZ26" s="23">
        <f t="shared" si="42"/>
        <v>1113</v>
      </c>
      <c r="CA26" s="23">
        <v>700.8</v>
      </c>
      <c r="CB26" s="23">
        <v>0</v>
      </c>
      <c r="CC26" s="23">
        <f t="shared" si="43"/>
        <v>0</v>
      </c>
      <c r="CD26" s="23">
        <v>0</v>
      </c>
      <c r="CE26" s="23">
        <v>8411.2167000000009</v>
      </c>
      <c r="CF26" s="23">
        <f t="shared" si="44"/>
        <v>4205.6083500000004</v>
      </c>
      <c r="CG26" s="23">
        <v>2866.5232999999998</v>
      </c>
      <c r="CH26" s="23">
        <v>0</v>
      </c>
      <c r="CI26" s="23">
        <f t="shared" si="45"/>
        <v>0</v>
      </c>
      <c r="CJ26" s="23">
        <v>0</v>
      </c>
      <c r="CK26" s="23">
        <v>88065.8</v>
      </c>
      <c r="CL26" s="23">
        <f t="shared" si="46"/>
        <v>44032.9</v>
      </c>
      <c r="CM26" s="23">
        <v>32410.005000000001</v>
      </c>
      <c r="CN26" s="23">
        <v>36648.300000000003</v>
      </c>
      <c r="CO26" s="23">
        <f t="shared" si="47"/>
        <v>18324.150000000001</v>
      </c>
      <c r="CP26" s="23">
        <v>14984.135</v>
      </c>
      <c r="CQ26" s="23">
        <f t="shared" si="48"/>
        <v>81.772606096326427</v>
      </c>
      <c r="CR26" s="23">
        <f t="shared" si="49"/>
        <v>40.886303048163214</v>
      </c>
      <c r="CS26" s="23">
        <v>1500</v>
      </c>
      <c r="CT26" s="23">
        <f t="shared" si="50"/>
        <v>750</v>
      </c>
      <c r="CU26" s="23">
        <v>685.44799999999998</v>
      </c>
      <c r="CV26" s="23">
        <v>415.35</v>
      </c>
      <c r="CW26" s="23">
        <f t="shared" si="51"/>
        <v>207.67500000000001</v>
      </c>
      <c r="CX26" s="23">
        <v>10</v>
      </c>
      <c r="CY26" s="23">
        <v>0</v>
      </c>
      <c r="CZ26" s="23">
        <f t="shared" si="52"/>
        <v>0</v>
      </c>
      <c r="DA26" s="23">
        <v>0</v>
      </c>
      <c r="DB26" s="23">
        <v>1500</v>
      </c>
      <c r="DC26" s="23">
        <f t="shared" si="53"/>
        <v>750</v>
      </c>
      <c r="DD26" s="23">
        <v>3842</v>
      </c>
      <c r="DE26" s="23">
        <v>0</v>
      </c>
      <c r="DF26" s="23">
        <f t="shared" si="5"/>
        <v>805305.8666999999</v>
      </c>
      <c r="DG26" s="23">
        <f t="shared" si="5"/>
        <v>402652.93334999995</v>
      </c>
      <c r="DH26" s="23">
        <f t="shared" si="6"/>
        <v>364001.36629999994</v>
      </c>
      <c r="DI26" s="23">
        <v>0</v>
      </c>
      <c r="DJ26" s="23">
        <f t="shared" si="54"/>
        <v>0</v>
      </c>
      <c r="DK26" s="23">
        <v>0</v>
      </c>
      <c r="DL26" s="23">
        <v>405418.6</v>
      </c>
      <c r="DM26" s="23">
        <f t="shared" si="55"/>
        <v>202709.3</v>
      </c>
      <c r="DN26" s="23">
        <v>37536.608</v>
      </c>
      <c r="DO26" s="23">
        <v>0</v>
      </c>
      <c r="DP26" s="23">
        <f t="shared" si="56"/>
        <v>0</v>
      </c>
      <c r="DQ26" s="23">
        <v>0</v>
      </c>
      <c r="DR26" s="23">
        <v>10747.69</v>
      </c>
      <c r="DS26" s="23">
        <f t="shared" si="57"/>
        <v>5373.8450000000003</v>
      </c>
      <c r="DT26" s="23">
        <v>0</v>
      </c>
      <c r="DU26" s="23">
        <v>0</v>
      </c>
      <c r="DV26" s="23">
        <f t="shared" si="58"/>
        <v>0</v>
      </c>
      <c r="DW26" s="23">
        <v>0</v>
      </c>
      <c r="DX26" s="23">
        <v>150000</v>
      </c>
      <c r="DY26" s="23">
        <f t="shared" si="59"/>
        <v>75000</v>
      </c>
      <c r="DZ26" s="23">
        <v>0</v>
      </c>
      <c r="EA26" s="23">
        <v>0</v>
      </c>
      <c r="EB26" s="23">
        <f t="shared" si="7"/>
        <v>566166.29</v>
      </c>
      <c r="EC26" s="23">
        <f t="shared" si="7"/>
        <v>283083.14500000002</v>
      </c>
      <c r="ED26" s="23">
        <f t="shared" si="8"/>
        <v>37536.608</v>
      </c>
    </row>
    <row r="27" spans="1:134" x14ac:dyDescent="0.3">
      <c r="A27" s="21">
        <v>17</v>
      </c>
      <c r="B27" s="30" t="s">
        <v>183</v>
      </c>
      <c r="C27" s="23">
        <v>3206.8824</v>
      </c>
      <c r="D27" s="23">
        <v>10128.458699999999</v>
      </c>
      <c r="E27" s="23">
        <f t="shared" si="0"/>
        <v>36570.300000000003</v>
      </c>
      <c r="F27" s="23">
        <f t="shared" si="0"/>
        <v>18285.150000000001</v>
      </c>
      <c r="G27" s="23">
        <f t="shared" si="0"/>
        <v>14184.826800000001</v>
      </c>
      <c r="H27" s="23">
        <f t="shared" si="9"/>
        <v>77.575665499052505</v>
      </c>
      <c r="I27" s="23">
        <f t="shared" si="10"/>
        <v>38.787832749526252</v>
      </c>
      <c r="J27" s="23">
        <f t="shared" si="1"/>
        <v>11637.4</v>
      </c>
      <c r="K27" s="23">
        <f t="shared" si="1"/>
        <v>5818.7</v>
      </c>
      <c r="L27" s="23">
        <f t="shared" si="1"/>
        <v>1718.3268</v>
      </c>
      <c r="M27" s="23">
        <f t="shared" si="11"/>
        <v>29.531111760358847</v>
      </c>
      <c r="N27" s="23">
        <f t="shared" si="12"/>
        <v>14.765555880179424</v>
      </c>
      <c r="O27" s="23">
        <f t="shared" si="2"/>
        <v>5185.3999999999996</v>
      </c>
      <c r="P27" s="23">
        <f t="shared" si="13"/>
        <v>2592.6999999999998</v>
      </c>
      <c r="Q27" s="23">
        <f t="shared" si="3"/>
        <v>715.06100000000004</v>
      </c>
      <c r="R27" s="23">
        <f t="shared" si="14"/>
        <v>27.579781694758367</v>
      </c>
      <c r="S27" s="23">
        <f t="shared" si="15"/>
        <v>13.789890847379183</v>
      </c>
      <c r="T27" s="23">
        <v>115.4</v>
      </c>
      <c r="U27" s="23">
        <f t="shared" si="16"/>
        <v>57.7</v>
      </c>
      <c r="V27" s="23">
        <v>0.47399999999999998</v>
      </c>
      <c r="W27" s="23">
        <f t="shared" si="17"/>
        <v>0.82149046793760816</v>
      </c>
      <c r="X27" s="23">
        <f t="shared" si="18"/>
        <v>0.41074523396880408</v>
      </c>
      <c r="Y27" s="23">
        <v>2950</v>
      </c>
      <c r="Z27" s="23">
        <f t="shared" si="19"/>
        <v>1475</v>
      </c>
      <c r="AA27" s="23">
        <v>303.32580000000002</v>
      </c>
      <c r="AB27" s="23">
        <f t="shared" si="20"/>
        <v>20.564461016949153</v>
      </c>
      <c r="AC27" s="23">
        <f t="shared" si="21"/>
        <v>10.282230508474576</v>
      </c>
      <c r="AD27" s="23">
        <v>5070</v>
      </c>
      <c r="AE27" s="23">
        <f t="shared" si="22"/>
        <v>2535</v>
      </c>
      <c r="AF27" s="23">
        <v>714.58699999999999</v>
      </c>
      <c r="AG27" s="23">
        <f t="shared" si="23"/>
        <v>28.188836291913216</v>
      </c>
      <c r="AH27" s="23">
        <f t="shared" si="24"/>
        <v>14.094418145956608</v>
      </c>
      <c r="AI27" s="23">
        <v>72</v>
      </c>
      <c r="AJ27" s="23">
        <f t="shared" si="25"/>
        <v>36</v>
      </c>
      <c r="AK27" s="23">
        <v>22</v>
      </c>
      <c r="AL27" s="23">
        <f t="shared" si="26"/>
        <v>61.111111111111114</v>
      </c>
      <c r="AM27" s="23">
        <f t="shared" si="27"/>
        <v>30.555555555555557</v>
      </c>
      <c r="AN27" s="23">
        <v>0</v>
      </c>
      <c r="AO27" s="23">
        <f t="shared" si="28"/>
        <v>0</v>
      </c>
      <c r="AP27" s="23">
        <v>0</v>
      </c>
      <c r="AQ27" s="23" t="e">
        <f t="shared" si="29"/>
        <v>#DIV/0!</v>
      </c>
      <c r="AR27" s="23" t="e">
        <f t="shared" si="30"/>
        <v>#DIV/0!</v>
      </c>
      <c r="AS27" s="23">
        <v>0</v>
      </c>
      <c r="AT27" s="23">
        <f t="shared" si="31"/>
        <v>0</v>
      </c>
      <c r="AU27" s="23">
        <v>0</v>
      </c>
      <c r="AV27" s="23">
        <v>0</v>
      </c>
      <c r="AW27" s="23">
        <f t="shared" si="32"/>
        <v>0</v>
      </c>
      <c r="AX27" s="23">
        <v>0</v>
      </c>
      <c r="AY27" s="23">
        <v>24932.9</v>
      </c>
      <c r="AZ27" s="23">
        <f t="shared" si="33"/>
        <v>12466.45</v>
      </c>
      <c r="BA27" s="23">
        <v>12466.5</v>
      </c>
      <c r="BB27" s="23">
        <v>0</v>
      </c>
      <c r="BC27" s="23">
        <f t="shared" si="34"/>
        <v>0</v>
      </c>
      <c r="BD27" s="23">
        <v>0</v>
      </c>
      <c r="BE27" s="23">
        <v>0</v>
      </c>
      <c r="BF27" s="23">
        <f t="shared" si="35"/>
        <v>0</v>
      </c>
      <c r="BG27" s="23">
        <v>0</v>
      </c>
      <c r="BH27" s="23">
        <v>0</v>
      </c>
      <c r="BI27" s="23">
        <f t="shared" si="36"/>
        <v>0</v>
      </c>
      <c r="BJ27" s="23">
        <v>0</v>
      </c>
      <c r="BK27" s="23">
        <f t="shared" si="4"/>
        <v>2470</v>
      </c>
      <c r="BL27" s="23">
        <f t="shared" si="4"/>
        <v>1235</v>
      </c>
      <c r="BM27" s="23">
        <f t="shared" si="4"/>
        <v>589.67000000000007</v>
      </c>
      <c r="BN27" s="23">
        <f t="shared" si="37"/>
        <v>47.746558704453449</v>
      </c>
      <c r="BO27" s="23">
        <f t="shared" si="38"/>
        <v>23.873279352226724</v>
      </c>
      <c r="BP27" s="23">
        <v>800</v>
      </c>
      <c r="BQ27" s="23">
        <f t="shared" si="39"/>
        <v>400</v>
      </c>
      <c r="BR27" s="23">
        <v>360.67</v>
      </c>
      <c r="BS27" s="23">
        <v>1670</v>
      </c>
      <c r="BT27" s="23">
        <f t="shared" si="40"/>
        <v>835</v>
      </c>
      <c r="BU27" s="23">
        <v>229</v>
      </c>
      <c r="BV27" s="23">
        <v>0</v>
      </c>
      <c r="BW27" s="23">
        <f t="shared" si="41"/>
        <v>0</v>
      </c>
      <c r="BX27" s="23">
        <v>0</v>
      </c>
      <c r="BY27" s="23">
        <v>0</v>
      </c>
      <c r="BZ27" s="23">
        <f t="shared" si="42"/>
        <v>0</v>
      </c>
      <c r="CA27" s="23">
        <v>0</v>
      </c>
      <c r="CB27" s="23">
        <v>0</v>
      </c>
      <c r="CC27" s="23">
        <f t="shared" si="43"/>
        <v>0</v>
      </c>
      <c r="CD27" s="23">
        <v>0</v>
      </c>
      <c r="CE27" s="23">
        <v>0</v>
      </c>
      <c r="CF27" s="23">
        <f t="shared" si="44"/>
        <v>0</v>
      </c>
      <c r="CG27" s="23">
        <v>0</v>
      </c>
      <c r="CH27" s="23">
        <v>0</v>
      </c>
      <c r="CI27" s="23">
        <f t="shared" si="45"/>
        <v>0</v>
      </c>
      <c r="CJ27" s="23">
        <v>0</v>
      </c>
      <c r="CK27" s="23">
        <v>960</v>
      </c>
      <c r="CL27" s="23">
        <f t="shared" si="46"/>
        <v>480</v>
      </c>
      <c r="CM27" s="23">
        <v>88.27</v>
      </c>
      <c r="CN27" s="23">
        <v>960</v>
      </c>
      <c r="CO27" s="23">
        <f t="shared" si="47"/>
        <v>480</v>
      </c>
      <c r="CP27" s="23">
        <v>88.27</v>
      </c>
      <c r="CQ27" s="23">
        <f t="shared" si="48"/>
        <v>18.389583333333331</v>
      </c>
      <c r="CR27" s="23">
        <f t="shared" si="49"/>
        <v>9.1947916666666654</v>
      </c>
      <c r="CS27" s="23">
        <v>0</v>
      </c>
      <c r="CT27" s="23">
        <f t="shared" si="50"/>
        <v>0</v>
      </c>
      <c r="CU27" s="23">
        <v>0</v>
      </c>
      <c r="CV27" s="23">
        <v>0</v>
      </c>
      <c r="CW27" s="23">
        <f t="shared" si="51"/>
        <v>0</v>
      </c>
      <c r="CX27" s="23">
        <v>0</v>
      </c>
      <c r="CY27" s="23">
        <v>0</v>
      </c>
      <c r="CZ27" s="23">
        <f t="shared" si="52"/>
        <v>0</v>
      </c>
      <c r="DA27" s="23">
        <v>0</v>
      </c>
      <c r="DB27" s="23">
        <v>0</v>
      </c>
      <c r="DC27" s="23">
        <f t="shared" si="53"/>
        <v>0</v>
      </c>
      <c r="DD27" s="23">
        <v>0</v>
      </c>
      <c r="DE27" s="23">
        <v>0</v>
      </c>
      <c r="DF27" s="23">
        <f t="shared" si="5"/>
        <v>36570.300000000003</v>
      </c>
      <c r="DG27" s="23">
        <f t="shared" si="5"/>
        <v>18285.150000000001</v>
      </c>
      <c r="DH27" s="23">
        <f t="shared" si="6"/>
        <v>14184.826800000001</v>
      </c>
      <c r="DI27" s="23">
        <v>0</v>
      </c>
      <c r="DJ27" s="23">
        <f t="shared" si="54"/>
        <v>0</v>
      </c>
      <c r="DK27" s="23">
        <v>0</v>
      </c>
      <c r="DL27" s="23">
        <v>0</v>
      </c>
      <c r="DM27" s="23">
        <f t="shared" si="55"/>
        <v>0</v>
      </c>
      <c r="DN27" s="23">
        <v>0</v>
      </c>
      <c r="DO27" s="23">
        <v>0</v>
      </c>
      <c r="DP27" s="23">
        <f t="shared" si="56"/>
        <v>0</v>
      </c>
      <c r="DQ27" s="23">
        <v>0</v>
      </c>
      <c r="DR27" s="23">
        <v>0</v>
      </c>
      <c r="DS27" s="23">
        <f t="shared" si="57"/>
        <v>0</v>
      </c>
      <c r="DT27" s="23">
        <v>0</v>
      </c>
      <c r="DU27" s="23">
        <v>0</v>
      </c>
      <c r="DV27" s="23">
        <f t="shared" si="58"/>
        <v>0</v>
      </c>
      <c r="DW27" s="23">
        <v>0</v>
      </c>
      <c r="DX27" s="23">
        <v>0</v>
      </c>
      <c r="DY27" s="23">
        <f t="shared" si="59"/>
        <v>0</v>
      </c>
      <c r="DZ27" s="23">
        <v>0</v>
      </c>
      <c r="EA27" s="23">
        <v>0</v>
      </c>
      <c r="EB27" s="23">
        <f t="shared" si="7"/>
        <v>0</v>
      </c>
      <c r="EC27" s="23">
        <f t="shared" si="7"/>
        <v>0</v>
      </c>
      <c r="ED27" s="23">
        <f t="shared" si="8"/>
        <v>0</v>
      </c>
    </row>
    <row r="28" spans="1:134" x14ac:dyDescent="0.3">
      <c r="A28" s="21">
        <v>18</v>
      </c>
      <c r="B28" s="28" t="s">
        <v>184</v>
      </c>
      <c r="C28" s="23">
        <v>2183.5880000000002</v>
      </c>
      <c r="D28" s="23">
        <v>997.41780000000006</v>
      </c>
      <c r="E28" s="23">
        <f t="shared" si="0"/>
        <v>20954.900000000001</v>
      </c>
      <c r="F28" s="23">
        <f t="shared" si="0"/>
        <v>10477.450000000001</v>
      </c>
      <c r="G28" s="23">
        <f t="shared" si="0"/>
        <v>7984.7729999999992</v>
      </c>
      <c r="H28" s="23">
        <f t="shared" si="9"/>
        <v>76.20912531197952</v>
      </c>
      <c r="I28" s="23">
        <f t="shared" si="10"/>
        <v>38.10456265598976</v>
      </c>
      <c r="J28" s="23">
        <f t="shared" si="1"/>
        <v>8063.1</v>
      </c>
      <c r="K28" s="23">
        <f t="shared" si="1"/>
        <v>4031.55</v>
      </c>
      <c r="L28" s="23">
        <f t="shared" si="1"/>
        <v>1538.873</v>
      </c>
      <c r="M28" s="23">
        <f t="shared" si="11"/>
        <v>38.170753184259155</v>
      </c>
      <c r="N28" s="23">
        <f t="shared" si="12"/>
        <v>19.085376592129577</v>
      </c>
      <c r="O28" s="23">
        <f t="shared" si="2"/>
        <v>2292.2000000000003</v>
      </c>
      <c r="P28" s="23">
        <f t="shared" si="13"/>
        <v>1146.1000000000001</v>
      </c>
      <c r="Q28" s="23">
        <f t="shared" si="3"/>
        <v>365.55599999999998</v>
      </c>
      <c r="R28" s="23">
        <f t="shared" si="14"/>
        <v>31.895646104179388</v>
      </c>
      <c r="S28" s="23">
        <f t="shared" si="15"/>
        <v>15.947823052089694</v>
      </c>
      <c r="T28" s="23">
        <v>18.3</v>
      </c>
      <c r="U28" s="23">
        <f t="shared" si="16"/>
        <v>9.15</v>
      </c>
      <c r="V28" s="23">
        <v>2.5939999999999999</v>
      </c>
      <c r="W28" s="23">
        <f t="shared" si="17"/>
        <v>28.349726775956281</v>
      </c>
      <c r="X28" s="23">
        <f t="shared" si="18"/>
        <v>14.17486338797814</v>
      </c>
      <c r="Y28" s="23">
        <v>1961.4</v>
      </c>
      <c r="Z28" s="23">
        <f t="shared" si="19"/>
        <v>980.7</v>
      </c>
      <c r="AA28" s="23">
        <v>339.31700000000001</v>
      </c>
      <c r="AB28" s="23">
        <f t="shared" si="20"/>
        <v>34.599469766493321</v>
      </c>
      <c r="AC28" s="23">
        <f t="shared" si="21"/>
        <v>17.299734883246661</v>
      </c>
      <c r="AD28" s="23">
        <v>2273.9</v>
      </c>
      <c r="AE28" s="23">
        <f t="shared" si="22"/>
        <v>1136.95</v>
      </c>
      <c r="AF28" s="23">
        <v>362.96199999999999</v>
      </c>
      <c r="AG28" s="23">
        <f t="shared" si="23"/>
        <v>31.924183121509298</v>
      </c>
      <c r="AH28" s="23">
        <f t="shared" si="24"/>
        <v>15.962091560754649</v>
      </c>
      <c r="AI28" s="23">
        <v>24</v>
      </c>
      <c r="AJ28" s="23">
        <f t="shared" si="25"/>
        <v>12</v>
      </c>
      <c r="AK28" s="23">
        <v>15</v>
      </c>
      <c r="AL28" s="23">
        <f t="shared" si="26"/>
        <v>125</v>
      </c>
      <c r="AM28" s="23">
        <f t="shared" si="27"/>
        <v>62.5</v>
      </c>
      <c r="AN28" s="23">
        <v>0</v>
      </c>
      <c r="AO28" s="23">
        <f t="shared" si="28"/>
        <v>0</v>
      </c>
      <c r="AP28" s="23">
        <v>0</v>
      </c>
      <c r="AQ28" s="23" t="e">
        <f t="shared" si="29"/>
        <v>#DIV/0!</v>
      </c>
      <c r="AR28" s="23" t="e">
        <f t="shared" si="30"/>
        <v>#DIV/0!</v>
      </c>
      <c r="AS28" s="23">
        <v>0</v>
      </c>
      <c r="AT28" s="23">
        <f t="shared" si="31"/>
        <v>0</v>
      </c>
      <c r="AU28" s="23">
        <v>0</v>
      </c>
      <c r="AV28" s="23">
        <v>0</v>
      </c>
      <c r="AW28" s="23">
        <f t="shared" si="32"/>
        <v>0</v>
      </c>
      <c r="AX28" s="23">
        <v>0</v>
      </c>
      <c r="AY28" s="23">
        <v>12891.8</v>
      </c>
      <c r="AZ28" s="23">
        <f t="shared" si="33"/>
        <v>6445.9</v>
      </c>
      <c r="BA28" s="23">
        <v>6445.9</v>
      </c>
      <c r="BB28" s="23">
        <v>0</v>
      </c>
      <c r="BC28" s="23">
        <f t="shared" si="34"/>
        <v>0</v>
      </c>
      <c r="BD28" s="23">
        <v>0</v>
      </c>
      <c r="BE28" s="23">
        <v>0</v>
      </c>
      <c r="BF28" s="23">
        <f t="shared" si="35"/>
        <v>0</v>
      </c>
      <c r="BG28" s="23">
        <v>0</v>
      </c>
      <c r="BH28" s="23">
        <v>0</v>
      </c>
      <c r="BI28" s="23">
        <f t="shared" si="36"/>
        <v>0</v>
      </c>
      <c r="BJ28" s="23">
        <v>0</v>
      </c>
      <c r="BK28" s="23">
        <f t="shared" si="4"/>
        <v>2413.3000000000002</v>
      </c>
      <c r="BL28" s="23">
        <f t="shared" si="4"/>
        <v>1206.6500000000001</v>
      </c>
      <c r="BM28" s="23">
        <f t="shared" si="4"/>
        <v>599</v>
      </c>
      <c r="BN28" s="23">
        <f t="shared" si="37"/>
        <v>49.6415696349397</v>
      </c>
      <c r="BO28" s="23">
        <f t="shared" si="38"/>
        <v>24.82078481746985</v>
      </c>
      <c r="BP28" s="23">
        <v>2113.3000000000002</v>
      </c>
      <c r="BQ28" s="23">
        <f t="shared" si="39"/>
        <v>1056.6500000000001</v>
      </c>
      <c r="BR28" s="23">
        <v>599</v>
      </c>
      <c r="BS28" s="23">
        <v>300</v>
      </c>
      <c r="BT28" s="23">
        <f t="shared" si="40"/>
        <v>150</v>
      </c>
      <c r="BU28" s="23">
        <v>0</v>
      </c>
      <c r="BV28" s="23">
        <v>0</v>
      </c>
      <c r="BW28" s="23">
        <f t="shared" si="41"/>
        <v>0</v>
      </c>
      <c r="BX28" s="23">
        <v>0</v>
      </c>
      <c r="BY28" s="23">
        <v>0</v>
      </c>
      <c r="BZ28" s="23">
        <f t="shared" si="42"/>
        <v>0</v>
      </c>
      <c r="CA28" s="23">
        <v>0</v>
      </c>
      <c r="CB28" s="23">
        <v>0</v>
      </c>
      <c r="CC28" s="23">
        <f t="shared" si="43"/>
        <v>0</v>
      </c>
      <c r="CD28" s="23">
        <v>0</v>
      </c>
      <c r="CE28" s="23">
        <v>0</v>
      </c>
      <c r="CF28" s="23">
        <f t="shared" si="44"/>
        <v>0</v>
      </c>
      <c r="CG28" s="23">
        <v>0</v>
      </c>
      <c r="CH28" s="23">
        <v>0</v>
      </c>
      <c r="CI28" s="23">
        <f t="shared" si="45"/>
        <v>0</v>
      </c>
      <c r="CJ28" s="23">
        <v>0</v>
      </c>
      <c r="CK28" s="23">
        <v>1372.2</v>
      </c>
      <c r="CL28" s="23">
        <f t="shared" si="46"/>
        <v>686.1</v>
      </c>
      <c r="CM28" s="23">
        <v>220</v>
      </c>
      <c r="CN28" s="23">
        <v>1372.2</v>
      </c>
      <c r="CO28" s="23">
        <f t="shared" si="47"/>
        <v>686.1</v>
      </c>
      <c r="CP28" s="23">
        <v>220</v>
      </c>
      <c r="CQ28" s="23">
        <f t="shared" si="48"/>
        <v>32.065296603993588</v>
      </c>
      <c r="CR28" s="23">
        <f t="shared" si="49"/>
        <v>16.032648301996794</v>
      </c>
      <c r="CS28" s="23">
        <v>0</v>
      </c>
      <c r="CT28" s="23">
        <f t="shared" si="50"/>
        <v>0</v>
      </c>
      <c r="CU28" s="23">
        <v>0</v>
      </c>
      <c r="CV28" s="23">
        <v>0</v>
      </c>
      <c r="CW28" s="23">
        <f t="shared" si="51"/>
        <v>0</v>
      </c>
      <c r="CX28" s="23">
        <v>0</v>
      </c>
      <c r="CY28" s="23">
        <v>0</v>
      </c>
      <c r="CZ28" s="23">
        <f t="shared" si="52"/>
        <v>0</v>
      </c>
      <c r="DA28" s="23">
        <v>0</v>
      </c>
      <c r="DB28" s="23">
        <v>0</v>
      </c>
      <c r="DC28" s="23">
        <f t="shared" si="53"/>
        <v>0</v>
      </c>
      <c r="DD28" s="23">
        <v>0</v>
      </c>
      <c r="DE28" s="23">
        <v>0</v>
      </c>
      <c r="DF28" s="23">
        <f t="shared" si="5"/>
        <v>20954.900000000001</v>
      </c>
      <c r="DG28" s="23">
        <f t="shared" si="5"/>
        <v>10477.450000000001</v>
      </c>
      <c r="DH28" s="23">
        <f t="shared" si="6"/>
        <v>7984.7729999999992</v>
      </c>
      <c r="DI28" s="23">
        <v>0</v>
      </c>
      <c r="DJ28" s="23">
        <f t="shared" si="54"/>
        <v>0</v>
      </c>
      <c r="DK28" s="23">
        <v>0</v>
      </c>
      <c r="DL28" s="23">
        <v>0</v>
      </c>
      <c r="DM28" s="23">
        <f t="shared" si="55"/>
        <v>0</v>
      </c>
      <c r="DN28" s="23">
        <v>0</v>
      </c>
      <c r="DO28" s="23">
        <v>0</v>
      </c>
      <c r="DP28" s="23">
        <f t="shared" si="56"/>
        <v>0</v>
      </c>
      <c r="DQ28" s="23">
        <v>0</v>
      </c>
      <c r="DR28" s="23">
        <v>0</v>
      </c>
      <c r="DS28" s="23">
        <f t="shared" si="57"/>
        <v>0</v>
      </c>
      <c r="DT28" s="23">
        <v>0</v>
      </c>
      <c r="DU28" s="23">
        <v>0</v>
      </c>
      <c r="DV28" s="23">
        <f t="shared" si="58"/>
        <v>0</v>
      </c>
      <c r="DW28" s="23">
        <v>0</v>
      </c>
      <c r="DX28" s="23">
        <v>800</v>
      </c>
      <c r="DY28" s="23">
        <f t="shared" si="59"/>
        <v>400</v>
      </c>
      <c r="DZ28" s="23">
        <v>0</v>
      </c>
      <c r="EA28" s="23">
        <v>0</v>
      </c>
      <c r="EB28" s="23">
        <f t="shared" si="7"/>
        <v>800</v>
      </c>
      <c r="EC28" s="23">
        <f t="shared" si="7"/>
        <v>400</v>
      </c>
      <c r="ED28" s="23">
        <f t="shared" si="8"/>
        <v>0</v>
      </c>
    </row>
    <row r="29" spans="1:134" x14ac:dyDescent="0.3">
      <c r="A29" s="21">
        <v>19</v>
      </c>
      <c r="B29" s="30" t="s">
        <v>185</v>
      </c>
      <c r="C29" s="23">
        <v>2171.0569999999998</v>
      </c>
      <c r="D29" s="23">
        <v>5934.7781000000004</v>
      </c>
      <c r="E29" s="23">
        <f t="shared" si="0"/>
        <v>26127.200000000001</v>
      </c>
      <c r="F29" s="23">
        <f t="shared" si="0"/>
        <v>13063.6</v>
      </c>
      <c r="G29" s="23">
        <f t="shared" si="0"/>
        <v>11345.695200000002</v>
      </c>
      <c r="H29" s="23">
        <f t="shared" si="9"/>
        <v>86.849683088888213</v>
      </c>
      <c r="I29" s="23">
        <f t="shared" si="10"/>
        <v>43.424841544444106</v>
      </c>
      <c r="J29" s="23">
        <f t="shared" si="1"/>
        <v>6547.8</v>
      </c>
      <c r="K29" s="23">
        <f t="shared" si="1"/>
        <v>3273.9</v>
      </c>
      <c r="L29" s="23">
        <f t="shared" si="1"/>
        <v>1555.9952000000001</v>
      </c>
      <c r="M29" s="23">
        <f t="shared" si="11"/>
        <v>47.527267173707202</v>
      </c>
      <c r="N29" s="23">
        <f t="shared" si="12"/>
        <v>23.763633586853601</v>
      </c>
      <c r="O29" s="23">
        <f t="shared" si="2"/>
        <v>3182.8</v>
      </c>
      <c r="P29" s="23">
        <f t="shared" si="13"/>
        <v>1591.4</v>
      </c>
      <c r="Q29" s="23">
        <f t="shared" si="3"/>
        <v>1049.8440000000001</v>
      </c>
      <c r="R29" s="23">
        <f t="shared" si="14"/>
        <v>65.96983787859746</v>
      </c>
      <c r="S29" s="23">
        <f t="shared" si="15"/>
        <v>32.98491893929873</v>
      </c>
      <c r="T29" s="23">
        <v>234</v>
      </c>
      <c r="U29" s="23">
        <f t="shared" si="16"/>
        <v>117</v>
      </c>
      <c r="V29" s="23">
        <v>73.935000000000002</v>
      </c>
      <c r="W29" s="23">
        <f t="shared" si="17"/>
        <v>63.192307692307693</v>
      </c>
      <c r="X29" s="23">
        <f t="shared" si="18"/>
        <v>31.596153846153847</v>
      </c>
      <c r="Y29" s="23">
        <v>2148</v>
      </c>
      <c r="Z29" s="23">
        <f t="shared" si="19"/>
        <v>1074</v>
      </c>
      <c r="AA29" s="23">
        <v>182.03720000000001</v>
      </c>
      <c r="AB29" s="23">
        <f t="shared" si="20"/>
        <v>16.949459962756052</v>
      </c>
      <c r="AC29" s="23">
        <f t="shared" si="21"/>
        <v>8.4747299813780259</v>
      </c>
      <c r="AD29" s="23">
        <v>2948.8</v>
      </c>
      <c r="AE29" s="23">
        <f t="shared" si="22"/>
        <v>1474.4</v>
      </c>
      <c r="AF29" s="23">
        <v>975.90899999999999</v>
      </c>
      <c r="AG29" s="23">
        <f t="shared" si="23"/>
        <v>66.190246880086818</v>
      </c>
      <c r="AH29" s="23">
        <f t="shared" si="24"/>
        <v>33.095123440043409</v>
      </c>
      <c r="AI29" s="23">
        <v>151</v>
      </c>
      <c r="AJ29" s="23">
        <f t="shared" si="25"/>
        <v>75.5</v>
      </c>
      <c r="AK29" s="23">
        <v>12</v>
      </c>
      <c r="AL29" s="23">
        <f t="shared" si="26"/>
        <v>15.894039735099339</v>
      </c>
      <c r="AM29" s="23">
        <f t="shared" si="27"/>
        <v>7.9470198675496695</v>
      </c>
      <c r="AN29" s="23">
        <v>0</v>
      </c>
      <c r="AO29" s="23">
        <f t="shared" si="28"/>
        <v>0</v>
      </c>
      <c r="AP29" s="23">
        <v>0</v>
      </c>
      <c r="AQ29" s="23" t="e">
        <f t="shared" si="29"/>
        <v>#DIV/0!</v>
      </c>
      <c r="AR29" s="23" t="e">
        <f t="shared" si="30"/>
        <v>#DIV/0!</v>
      </c>
      <c r="AS29" s="23">
        <v>0</v>
      </c>
      <c r="AT29" s="23">
        <f t="shared" si="31"/>
        <v>0</v>
      </c>
      <c r="AU29" s="23">
        <v>0</v>
      </c>
      <c r="AV29" s="23">
        <v>0</v>
      </c>
      <c r="AW29" s="23">
        <f t="shared" si="32"/>
        <v>0</v>
      </c>
      <c r="AX29" s="23">
        <v>0</v>
      </c>
      <c r="AY29" s="23">
        <v>19579.400000000001</v>
      </c>
      <c r="AZ29" s="23">
        <f t="shared" si="33"/>
        <v>9789.7000000000007</v>
      </c>
      <c r="BA29" s="23">
        <v>9789.7000000000007</v>
      </c>
      <c r="BB29" s="23">
        <v>0</v>
      </c>
      <c r="BC29" s="23">
        <f t="shared" si="34"/>
        <v>0</v>
      </c>
      <c r="BD29" s="23">
        <v>0</v>
      </c>
      <c r="BE29" s="23">
        <v>0</v>
      </c>
      <c r="BF29" s="23">
        <f t="shared" si="35"/>
        <v>0</v>
      </c>
      <c r="BG29" s="23">
        <v>0</v>
      </c>
      <c r="BH29" s="23">
        <v>0</v>
      </c>
      <c r="BI29" s="23">
        <f t="shared" si="36"/>
        <v>0</v>
      </c>
      <c r="BJ29" s="23">
        <v>0</v>
      </c>
      <c r="BK29" s="23">
        <f t="shared" si="4"/>
        <v>225</v>
      </c>
      <c r="BL29" s="23">
        <f t="shared" si="4"/>
        <v>112.5</v>
      </c>
      <c r="BM29" s="23">
        <f t="shared" si="4"/>
        <v>52.475999999999999</v>
      </c>
      <c r="BN29" s="23">
        <f t="shared" si="37"/>
        <v>46.645333333333333</v>
      </c>
      <c r="BO29" s="23">
        <f t="shared" si="38"/>
        <v>23.322666666666667</v>
      </c>
      <c r="BP29" s="23">
        <v>103.7</v>
      </c>
      <c r="BQ29" s="23">
        <f t="shared" si="39"/>
        <v>51.85</v>
      </c>
      <c r="BR29" s="23">
        <v>0</v>
      </c>
      <c r="BS29" s="23">
        <v>121.3</v>
      </c>
      <c r="BT29" s="23">
        <f t="shared" si="40"/>
        <v>60.65</v>
      </c>
      <c r="BU29" s="23">
        <v>2.476</v>
      </c>
      <c r="BV29" s="23">
        <v>0</v>
      </c>
      <c r="BW29" s="23">
        <f t="shared" si="41"/>
        <v>0</v>
      </c>
      <c r="BX29" s="23">
        <v>0</v>
      </c>
      <c r="BY29" s="23">
        <v>0</v>
      </c>
      <c r="BZ29" s="23">
        <f t="shared" si="42"/>
        <v>0</v>
      </c>
      <c r="CA29" s="23">
        <v>50</v>
      </c>
      <c r="CB29" s="23">
        <v>0</v>
      </c>
      <c r="CC29" s="23">
        <f t="shared" si="43"/>
        <v>0</v>
      </c>
      <c r="CD29" s="23">
        <v>0</v>
      </c>
      <c r="CE29" s="23">
        <v>0</v>
      </c>
      <c r="CF29" s="23">
        <f t="shared" si="44"/>
        <v>0</v>
      </c>
      <c r="CG29" s="23">
        <v>0</v>
      </c>
      <c r="CH29" s="23">
        <v>0</v>
      </c>
      <c r="CI29" s="23">
        <f t="shared" si="45"/>
        <v>0</v>
      </c>
      <c r="CJ29" s="23">
        <v>0</v>
      </c>
      <c r="CK29" s="23">
        <v>841</v>
      </c>
      <c r="CL29" s="23">
        <f t="shared" si="46"/>
        <v>420.5</v>
      </c>
      <c r="CM29" s="23">
        <v>53.76</v>
      </c>
      <c r="CN29" s="23">
        <v>840</v>
      </c>
      <c r="CO29" s="23">
        <f t="shared" si="47"/>
        <v>420</v>
      </c>
      <c r="CP29" s="23">
        <v>51.76</v>
      </c>
      <c r="CQ29" s="23">
        <f t="shared" si="48"/>
        <v>12.323809523809523</v>
      </c>
      <c r="CR29" s="23">
        <f t="shared" si="49"/>
        <v>6.1619047619047613</v>
      </c>
      <c r="CS29" s="23">
        <v>0</v>
      </c>
      <c r="CT29" s="23">
        <f t="shared" si="50"/>
        <v>0</v>
      </c>
      <c r="CU29" s="23">
        <v>205.87799999999999</v>
      </c>
      <c r="CV29" s="23">
        <v>0</v>
      </c>
      <c r="CW29" s="23">
        <f t="shared" si="51"/>
        <v>0</v>
      </c>
      <c r="CX29" s="23">
        <v>0</v>
      </c>
      <c r="CY29" s="23">
        <v>0</v>
      </c>
      <c r="CZ29" s="23">
        <f t="shared" si="52"/>
        <v>0</v>
      </c>
      <c r="DA29" s="23">
        <v>0</v>
      </c>
      <c r="DB29" s="23">
        <v>0</v>
      </c>
      <c r="DC29" s="23">
        <f t="shared" si="53"/>
        <v>0</v>
      </c>
      <c r="DD29" s="23">
        <v>0</v>
      </c>
      <c r="DE29" s="23">
        <v>0</v>
      </c>
      <c r="DF29" s="23">
        <f t="shared" si="5"/>
        <v>26127.200000000001</v>
      </c>
      <c r="DG29" s="23">
        <f t="shared" si="5"/>
        <v>13063.6</v>
      </c>
      <c r="DH29" s="23">
        <f t="shared" si="6"/>
        <v>11345.695200000002</v>
      </c>
      <c r="DI29" s="23">
        <v>0</v>
      </c>
      <c r="DJ29" s="23">
        <f t="shared" si="54"/>
        <v>0</v>
      </c>
      <c r="DK29" s="23">
        <v>0</v>
      </c>
      <c r="DL29" s="23">
        <v>0</v>
      </c>
      <c r="DM29" s="23">
        <f t="shared" si="55"/>
        <v>0</v>
      </c>
      <c r="DN29" s="23">
        <v>0</v>
      </c>
      <c r="DO29" s="23">
        <v>0</v>
      </c>
      <c r="DP29" s="23">
        <f t="shared" si="56"/>
        <v>0</v>
      </c>
      <c r="DQ29" s="23">
        <v>0</v>
      </c>
      <c r="DR29" s="23">
        <v>0</v>
      </c>
      <c r="DS29" s="23">
        <f t="shared" si="57"/>
        <v>0</v>
      </c>
      <c r="DT29" s="23">
        <v>0</v>
      </c>
      <c r="DU29" s="23">
        <v>0</v>
      </c>
      <c r="DV29" s="23">
        <f t="shared" si="58"/>
        <v>0</v>
      </c>
      <c r="DW29" s="23">
        <v>0</v>
      </c>
      <c r="DX29" s="23">
        <v>1719.7</v>
      </c>
      <c r="DY29" s="23">
        <f t="shared" si="59"/>
        <v>859.85</v>
      </c>
      <c r="DZ29" s="23">
        <v>0</v>
      </c>
      <c r="EA29" s="23">
        <v>0</v>
      </c>
      <c r="EB29" s="23">
        <f t="shared" si="7"/>
        <v>1719.7</v>
      </c>
      <c r="EC29" s="23">
        <f t="shared" si="7"/>
        <v>859.85</v>
      </c>
      <c r="ED29" s="23">
        <f t="shared" si="8"/>
        <v>0</v>
      </c>
    </row>
    <row r="30" spans="1:134" x14ac:dyDescent="0.3">
      <c r="A30" s="21">
        <v>20</v>
      </c>
      <c r="B30" s="28" t="s">
        <v>186</v>
      </c>
      <c r="C30" s="23">
        <v>1547.9638</v>
      </c>
      <c r="D30" s="23">
        <v>472.4914</v>
      </c>
      <c r="E30" s="23">
        <f t="shared" si="0"/>
        <v>8373.5</v>
      </c>
      <c r="F30" s="23">
        <f t="shared" si="0"/>
        <v>4186.75</v>
      </c>
      <c r="G30" s="23">
        <f t="shared" si="0"/>
        <v>4088.6555999999996</v>
      </c>
      <c r="H30" s="23">
        <f t="shared" si="9"/>
        <v>97.65702752731832</v>
      </c>
      <c r="I30" s="23">
        <f t="shared" si="10"/>
        <v>48.82851376365916</v>
      </c>
      <c r="J30" s="23">
        <f t="shared" si="1"/>
        <v>3695.7000000000003</v>
      </c>
      <c r="K30" s="23">
        <f t="shared" si="1"/>
        <v>1847.8500000000001</v>
      </c>
      <c r="L30" s="23">
        <f t="shared" si="1"/>
        <v>1749.7555999999997</v>
      </c>
      <c r="M30" s="23">
        <f t="shared" si="11"/>
        <v>94.691430581486571</v>
      </c>
      <c r="N30" s="23">
        <f t="shared" si="12"/>
        <v>47.345715290743286</v>
      </c>
      <c r="O30" s="23">
        <f t="shared" si="2"/>
        <v>1430</v>
      </c>
      <c r="P30" s="23">
        <f t="shared" si="13"/>
        <v>715</v>
      </c>
      <c r="Q30" s="23">
        <f t="shared" si="3"/>
        <v>1172.2280000000001</v>
      </c>
      <c r="R30" s="23">
        <f t="shared" si="14"/>
        <v>163.94797202797204</v>
      </c>
      <c r="S30" s="23">
        <f t="shared" si="15"/>
        <v>81.973986013986021</v>
      </c>
      <c r="T30" s="23">
        <v>30</v>
      </c>
      <c r="U30" s="23">
        <f t="shared" si="16"/>
        <v>15</v>
      </c>
      <c r="V30" s="23">
        <v>690.73599999999999</v>
      </c>
      <c r="W30" s="23">
        <f t="shared" si="17"/>
        <v>4604.9066666666668</v>
      </c>
      <c r="X30" s="23">
        <f t="shared" si="18"/>
        <v>2302.4533333333334</v>
      </c>
      <c r="Y30" s="23">
        <v>800</v>
      </c>
      <c r="Z30" s="23">
        <f t="shared" si="19"/>
        <v>400</v>
      </c>
      <c r="AA30" s="23">
        <v>190.98159999999999</v>
      </c>
      <c r="AB30" s="23">
        <f t="shared" si="20"/>
        <v>47.745399999999997</v>
      </c>
      <c r="AC30" s="23">
        <f t="shared" si="21"/>
        <v>23.872699999999998</v>
      </c>
      <c r="AD30" s="23">
        <v>1400</v>
      </c>
      <c r="AE30" s="23">
        <f t="shared" si="22"/>
        <v>700</v>
      </c>
      <c r="AF30" s="23">
        <v>481.49200000000002</v>
      </c>
      <c r="AG30" s="23">
        <f t="shared" si="23"/>
        <v>68.784571428571425</v>
      </c>
      <c r="AH30" s="23">
        <f t="shared" si="24"/>
        <v>34.392285714285713</v>
      </c>
      <c r="AI30" s="23">
        <v>12</v>
      </c>
      <c r="AJ30" s="23">
        <f t="shared" si="25"/>
        <v>6</v>
      </c>
      <c r="AK30" s="23">
        <v>12</v>
      </c>
      <c r="AL30" s="23">
        <f t="shared" si="26"/>
        <v>200</v>
      </c>
      <c r="AM30" s="23">
        <f t="shared" si="27"/>
        <v>100</v>
      </c>
      <c r="AN30" s="23">
        <v>0</v>
      </c>
      <c r="AO30" s="23">
        <f t="shared" si="28"/>
        <v>0</v>
      </c>
      <c r="AP30" s="23">
        <v>0</v>
      </c>
      <c r="AQ30" s="23" t="e">
        <f t="shared" si="29"/>
        <v>#DIV/0!</v>
      </c>
      <c r="AR30" s="23" t="e">
        <f t="shared" si="30"/>
        <v>#DIV/0!</v>
      </c>
      <c r="AS30" s="23">
        <v>0</v>
      </c>
      <c r="AT30" s="23">
        <f t="shared" si="31"/>
        <v>0</v>
      </c>
      <c r="AU30" s="23">
        <v>0</v>
      </c>
      <c r="AV30" s="23">
        <v>0</v>
      </c>
      <c r="AW30" s="23">
        <f t="shared" si="32"/>
        <v>0</v>
      </c>
      <c r="AX30" s="23">
        <v>0</v>
      </c>
      <c r="AY30" s="23">
        <v>4677.8</v>
      </c>
      <c r="AZ30" s="23">
        <f t="shared" si="33"/>
        <v>2338.9</v>
      </c>
      <c r="BA30" s="23">
        <v>2338.9</v>
      </c>
      <c r="BB30" s="23">
        <v>0</v>
      </c>
      <c r="BC30" s="23">
        <f t="shared" si="34"/>
        <v>0</v>
      </c>
      <c r="BD30" s="23">
        <v>0</v>
      </c>
      <c r="BE30" s="23">
        <v>0</v>
      </c>
      <c r="BF30" s="23">
        <f t="shared" si="35"/>
        <v>0</v>
      </c>
      <c r="BG30" s="23">
        <v>0</v>
      </c>
      <c r="BH30" s="23">
        <v>0</v>
      </c>
      <c r="BI30" s="23">
        <f t="shared" si="36"/>
        <v>0</v>
      </c>
      <c r="BJ30" s="23">
        <v>0</v>
      </c>
      <c r="BK30" s="23">
        <f t="shared" si="4"/>
        <v>764.4</v>
      </c>
      <c r="BL30" s="23">
        <f t="shared" si="4"/>
        <v>382.2</v>
      </c>
      <c r="BM30" s="23">
        <f t="shared" si="4"/>
        <v>41.702000000000005</v>
      </c>
      <c r="BN30" s="23">
        <f t="shared" si="37"/>
        <v>10.911041339612771</v>
      </c>
      <c r="BO30" s="23">
        <f t="shared" si="38"/>
        <v>5.4555206698063854</v>
      </c>
      <c r="BP30" s="23">
        <v>600</v>
      </c>
      <c r="BQ30" s="23">
        <f t="shared" si="39"/>
        <v>300</v>
      </c>
      <c r="BR30" s="23">
        <v>18.7</v>
      </c>
      <c r="BS30" s="23">
        <v>150</v>
      </c>
      <c r="BT30" s="23">
        <f t="shared" si="40"/>
        <v>75</v>
      </c>
      <c r="BU30" s="23">
        <v>19.402000000000001</v>
      </c>
      <c r="BV30" s="23">
        <v>0</v>
      </c>
      <c r="BW30" s="23">
        <f t="shared" si="41"/>
        <v>0</v>
      </c>
      <c r="BX30" s="23">
        <v>0</v>
      </c>
      <c r="BY30" s="23">
        <v>14.4</v>
      </c>
      <c r="BZ30" s="23">
        <f t="shared" si="42"/>
        <v>7.2</v>
      </c>
      <c r="CA30" s="23">
        <v>3.6</v>
      </c>
      <c r="CB30" s="23">
        <v>0</v>
      </c>
      <c r="CC30" s="23">
        <f t="shared" si="43"/>
        <v>0</v>
      </c>
      <c r="CD30" s="23">
        <v>0</v>
      </c>
      <c r="CE30" s="23">
        <v>0</v>
      </c>
      <c r="CF30" s="23">
        <f t="shared" si="44"/>
        <v>0</v>
      </c>
      <c r="CG30" s="23">
        <v>0</v>
      </c>
      <c r="CH30" s="23">
        <v>0</v>
      </c>
      <c r="CI30" s="23">
        <f t="shared" si="45"/>
        <v>0</v>
      </c>
      <c r="CJ30" s="23">
        <v>0</v>
      </c>
      <c r="CK30" s="23">
        <v>304.8</v>
      </c>
      <c r="CL30" s="23">
        <f t="shared" si="46"/>
        <v>152.4</v>
      </c>
      <c r="CM30" s="23">
        <v>25.6</v>
      </c>
      <c r="CN30" s="23">
        <v>304.8</v>
      </c>
      <c r="CO30" s="23">
        <f t="shared" si="47"/>
        <v>152.4</v>
      </c>
      <c r="CP30" s="23">
        <v>25.6</v>
      </c>
      <c r="CQ30" s="23">
        <f t="shared" si="48"/>
        <v>16.797900262467191</v>
      </c>
      <c r="CR30" s="23">
        <f t="shared" si="49"/>
        <v>8.3989501312335957</v>
      </c>
      <c r="CS30" s="23">
        <v>0</v>
      </c>
      <c r="CT30" s="23">
        <f t="shared" si="50"/>
        <v>0</v>
      </c>
      <c r="CU30" s="23">
        <v>39.744</v>
      </c>
      <c r="CV30" s="23">
        <v>0</v>
      </c>
      <c r="CW30" s="23">
        <f t="shared" si="51"/>
        <v>0</v>
      </c>
      <c r="CX30" s="23">
        <v>0</v>
      </c>
      <c r="CY30" s="23">
        <v>0</v>
      </c>
      <c r="CZ30" s="23">
        <f t="shared" si="52"/>
        <v>0</v>
      </c>
      <c r="DA30" s="23">
        <v>0</v>
      </c>
      <c r="DB30" s="23">
        <v>384.5</v>
      </c>
      <c r="DC30" s="23">
        <f t="shared" si="53"/>
        <v>192.25</v>
      </c>
      <c r="DD30" s="23">
        <v>267.5</v>
      </c>
      <c r="DE30" s="23">
        <v>0</v>
      </c>
      <c r="DF30" s="23">
        <f t="shared" si="5"/>
        <v>8373.5</v>
      </c>
      <c r="DG30" s="23">
        <f t="shared" si="5"/>
        <v>4186.75</v>
      </c>
      <c r="DH30" s="23">
        <f t="shared" si="6"/>
        <v>4088.6555999999996</v>
      </c>
      <c r="DI30" s="23">
        <v>0</v>
      </c>
      <c r="DJ30" s="23">
        <f t="shared" si="54"/>
        <v>0</v>
      </c>
      <c r="DK30" s="23">
        <v>0</v>
      </c>
      <c r="DL30" s="23">
        <v>0</v>
      </c>
      <c r="DM30" s="23">
        <f t="shared" si="55"/>
        <v>0</v>
      </c>
      <c r="DN30" s="23">
        <v>0</v>
      </c>
      <c r="DO30" s="23">
        <v>0</v>
      </c>
      <c r="DP30" s="23">
        <f t="shared" si="56"/>
        <v>0</v>
      </c>
      <c r="DQ30" s="23">
        <v>0</v>
      </c>
      <c r="DR30" s="23">
        <v>0</v>
      </c>
      <c r="DS30" s="23">
        <f t="shared" si="57"/>
        <v>0</v>
      </c>
      <c r="DT30" s="23">
        <v>0</v>
      </c>
      <c r="DU30" s="23">
        <v>0</v>
      </c>
      <c r="DV30" s="23">
        <f t="shared" si="58"/>
        <v>0</v>
      </c>
      <c r="DW30" s="23">
        <v>0</v>
      </c>
      <c r="DX30" s="23">
        <v>0</v>
      </c>
      <c r="DY30" s="23">
        <f t="shared" si="59"/>
        <v>0</v>
      </c>
      <c r="DZ30" s="23">
        <v>0</v>
      </c>
      <c r="EA30" s="23">
        <v>0</v>
      </c>
      <c r="EB30" s="23">
        <f t="shared" si="7"/>
        <v>0</v>
      </c>
      <c r="EC30" s="23">
        <f t="shared" si="7"/>
        <v>0</v>
      </c>
      <c r="ED30" s="23">
        <f t="shared" si="8"/>
        <v>0</v>
      </c>
    </row>
    <row r="31" spans="1:134" x14ac:dyDescent="0.3">
      <c r="A31" s="21">
        <v>21</v>
      </c>
      <c r="B31" s="30" t="s">
        <v>187</v>
      </c>
      <c r="C31" s="23">
        <v>9415.2000000000007</v>
      </c>
      <c r="D31" s="23">
        <v>2402.9148</v>
      </c>
      <c r="E31" s="23">
        <f t="shared" si="0"/>
        <v>68778.5</v>
      </c>
      <c r="F31" s="23">
        <f t="shared" si="0"/>
        <v>34389.25</v>
      </c>
      <c r="G31" s="23">
        <f t="shared" si="0"/>
        <v>24013.551100000001</v>
      </c>
      <c r="H31" s="23">
        <f t="shared" si="9"/>
        <v>69.828656048038269</v>
      </c>
      <c r="I31" s="23">
        <f t="shared" si="10"/>
        <v>34.914328024019134</v>
      </c>
      <c r="J31" s="23">
        <f t="shared" si="1"/>
        <v>14810</v>
      </c>
      <c r="K31" s="23">
        <f t="shared" si="1"/>
        <v>7405</v>
      </c>
      <c r="L31" s="23">
        <f t="shared" si="1"/>
        <v>1736.8510999999999</v>
      </c>
      <c r="M31" s="23">
        <f t="shared" si="11"/>
        <v>23.455112761647534</v>
      </c>
      <c r="N31" s="23">
        <f t="shared" si="12"/>
        <v>11.727556380823767</v>
      </c>
      <c r="O31" s="23">
        <f t="shared" si="2"/>
        <v>6430</v>
      </c>
      <c r="P31" s="23">
        <f t="shared" si="13"/>
        <v>3215</v>
      </c>
      <c r="Q31" s="23">
        <f t="shared" si="3"/>
        <v>1124.4169999999999</v>
      </c>
      <c r="R31" s="23">
        <f t="shared" si="14"/>
        <v>34.974090202177294</v>
      </c>
      <c r="S31" s="23">
        <f t="shared" si="15"/>
        <v>17.487045101088647</v>
      </c>
      <c r="T31" s="23">
        <v>30</v>
      </c>
      <c r="U31" s="23">
        <f t="shared" si="16"/>
        <v>15</v>
      </c>
      <c r="V31" s="23">
        <v>0.20499999999999999</v>
      </c>
      <c r="W31" s="23">
        <f t="shared" si="17"/>
        <v>1.3666666666666665</v>
      </c>
      <c r="X31" s="23">
        <f t="shared" si="18"/>
        <v>0.68333333333333324</v>
      </c>
      <c r="Y31" s="23">
        <v>4400</v>
      </c>
      <c r="Z31" s="23">
        <f t="shared" si="19"/>
        <v>2200</v>
      </c>
      <c r="AA31" s="23">
        <v>25.834099999999999</v>
      </c>
      <c r="AB31" s="23">
        <f t="shared" si="20"/>
        <v>1.1742772727272728</v>
      </c>
      <c r="AC31" s="23">
        <f t="shared" si="21"/>
        <v>0.58713863636363639</v>
      </c>
      <c r="AD31" s="23">
        <v>6400</v>
      </c>
      <c r="AE31" s="23">
        <f t="shared" si="22"/>
        <v>3200</v>
      </c>
      <c r="AF31" s="23">
        <v>1124.212</v>
      </c>
      <c r="AG31" s="23">
        <f t="shared" si="23"/>
        <v>35.131625</v>
      </c>
      <c r="AH31" s="23">
        <f t="shared" si="24"/>
        <v>17.5658125</v>
      </c>
      <c r="AI31" s="23">
        <v>60</v>
      </c>
      <c r="AJ31" s="23">
        <f t="shared" si="25"/>
        <v>30</v>
      </c>
      <c r="AK31" s="23">
        <v>30</v>
      </c>
      <c r="AL31" s="23">
        <f t="shared" si="26"/>
        <v>100</v>
      </c>
      <c r="AM31" s="23">
        <f t="shared" si="27"/>
        <v>50</v>
      </c>
      <c r="AN31" s="23">
        <v>0</v>
      </c>
      <c r="AO31" s="23">
        <f t="shared" si="28"/>
        <v>0</v>
      </c>
      <c r="AP31" s="23">
        <v>0</v>
      </c>
      <c r="AQ31" s="23" t="e">
        <f t="shared" si="29"/>
        <v>#DIV/0!</v>
      </c>
      <c r="AR31" s="23" t="e">
        <f t="shared" si="30"/>
        <v>#DIV/0!</v>
      </c>
      <c r="AS31" s="23">
        <v>0</v>
      </c>
      <c r="AT31" s="23">
        <f t="shared" si="31"/>
        <v>0</v>
      </c>
      <c r="AU31" s="23">
        <v>0</v>
      </c>
      <c r="AV31" s="23">
        <v>0</v>
      </c>
      <c r="AW31" s="23">
        <f t="shared" si="32"/>
        <v>0</v>
      </c>
      <c r="AX31" s="23">
        <v>0</v>
      </c>
      <c r="AY31" s="23">
        <v>44553.3</v>
      </c>
      <c r="AZ31" s="23">
        <f t="shared" si="33"/>
        <v>22276.65</v>
      </c>
      <c r="BA31" s="23">
        <v>22276.7</v>
      </c>
      <c r="BB31" s="23">
        <v>0</v>
      </c>
      <c r="BC31" s="23">
        <f t="shared" si="34"/>
        <v>0</v>
      </c>
      <c r="BD31" s="23">
        <v>0</v>
      </c>
      <c r="BE31" s="23">
        <v>0</v>
      </c>
      <c r="BF31" s="23">
        <f t="shared" si="35"/>
        <v>0</v>
      </c>
      <c r="BG31" s="23">
        <v>0</v>
      </c>
      <c r="BH31" s="23">
        <v>0</v>
      </c>
      <c r="BI31" s="23">
        <f t="shared" si="36"/>
        <v>0</v>
      </c>
      <c r="BJ31" s="23">
        <v>0</v>
      </c>
      <c r="BK31" s="23">
        <f t="shared" si="4"/>
        <v>1620</v>
      </c>
      <c r="BL31" s="23">
        <f t="shared" si="4"/>
        <v>810</v>
      </c>
      <c r="BM31" s="23">
        <f t="shared" si="4"/>
        <v>9.8000000000000007</v>
      </c>
      <c r="BN31" s="23">
        <f t="shared" si="37"/>
        <v>1.2098765432098766</v>
      </c>
      <c r="BO31" s="23">
        <f t="shared" si="38"/>
        <v>0.60493827160493829</v>
      </c>
      <c r="BP31" s="23">
        <v>870</v>
      </c>
      <c r="BQ31" s="23">
        <f t="shared" si="39"/>
        <v>435</v>
      </c>
      <c r="BR31" s="23">
        <v>0.3</v>
      </c>
      <c r="BS31" s="23">
        <v>450</v>
      </c>
      <c r="BT31" s="23">
        <f t="shared" si="40"/>
        <v>225</v>
      </c>
      <c r="BU31" s="23">
        <v>9.5</v>
      </c>
      <c r="BV31" s="23">
        <v>0</v>
      </c>
      <c r="BW31" s="23">
        <f t="shared" si="41"/>
        <v>0</v>
      </c>
      <c r="BX31" s="23">
        <v>0</v>
      </c>
      <c r="BY31" s="23">
        <v>300</v>
      </c>
      <c r="BZ31" s="23">
        <f t="shared" si="42"/>
        <v>150</v>
      </c>
      <c r="CA31" s="23">
        <v>0</v>
      </c>
      <c r="CB31" s="23">
        <v>0</v>
      </c>
      <c r="CC31" s="23">
        <f t="shared" si="43"/>
        <v>0</v>
      </c>
      <c r="CD31" s="23">
        <v>0</v>
      </c>
      <c r="CE31" s="23">
        <v>0</v>
      </c>
      <c r="CF31" s="23">
        <f t="shared" si="44"/>
        <v>0</v>
      </c>
      <c r="CG31" s="23">
        <v>0</v>
      </c>
      <c r="CH31" s="23">
        <v>0</v>
      </c>
      <c r="CI31" s="23">
        <f t="shared" si="45"/>
        <v>0</v>
      </c>
      <c r="CJ31" s="23">
        <v>0</v>
      </c>
      <c r="CK31" s="23">
        <v>2300</v>
      </c>
      <c r="CL31" s="23">
        <f t="shared" si="46"/>
        <v>1150</v>
      </c>
      <c r="CM31" s="23">
        <v>546.79999999999995</v>
      </c>
      <c r="CN31" s="23">
        <v>1100</v>
      </c>
      <c r="CO31" s="23">
        <f t="shared" si="47"/>
        <v>550</v>
      </c>
      <c r="CP31" s="23">
        <v>223</v>
      </c>
      <c r="CQ31" s="23">
        <f t="shared" si="48"/>
        <v>40.545454545454547</v>
      </c>
      <c r="CR31" s="23">
        <f t="shared" si="49"/>
        <v>20.272727272727273</v>
      </c>
      <c r="CS31" s="23">
        <v>0</v>
      </c>
      <c r="CT31" s="23">
        <f t="shared" si="50"/>
        <v>0</v>
      </c>
      <c r="CU31" s="23">
        <v>0</v>
      </c>
      <c r="CV31" s="23">
        <v>0</v>
      </c>
      <c r="CW31" s="23">
        <f t="shared" si="51"/>
        <v>0</v>
      </c>
      <c r="CX31" s="23">
        <v>0</v>
      </c>
      <c r="CY31" s="23">
        <v>0</v>
      </c>
      <c r="CZ31" s="23">
        <f t="shared" si="52"/>
        <v>0</v>
      </c>
      <c r="DA31" s="23">
        <v>0</v>
      </c>
      <c r="DB31" s="23">
        <v>0</v>
      </c>
      <c r="DC31" s="23">
        <f t="shared" si="53"/>
        <v>0</v>
      </c>
      <c r="DD31" s="23">
        <v>0</v>
      </c>
      <c r="DE31" s="23">
        <v>0</v>
      </c>
      <c r="DF31" s="23">
        <f t="shared" si="5"/>
        <v>59363.3</v>
      </c>
      <c r="DG31" s="23">
        <f t="shared" si="5"/>
        <v>29681.65</v>
      </c>
      <c r="DH31" s="23">
        <f t="shared" si="6"/>
        <v>24013.551100000001</v>
      </c>
      <c r="DI31" s="23">
        <v>0</v>
      </c>
      <c r="DJ31" s="23">
        <f t="shared" si="54"/>
        <v>0</v>
      </c>
      <c r="DK31" s="23">
        <v>0</v>
      </c>
      <c r="DL31" s="23">
        <v>9415.2000000000007</v>
      </c>
      <c r="DM31" s="23">
        <f t="shared" si="55"/>
        <v>4707.6000000000004</v>
      </c>
      <c r="DN31" s="23">
        <v>0</v>
      </c>
      <c r="DO31" s="23">
        <v>0</v>
      </c>
      <c r="DP31" s="23">
        <f t="shared" si="56"/>
        <v>0</v>
      </c>
      <c r="DQ31" s="23">
        <v>0</v>
      </c>
      <c r="DR31" s="23">
        <v>0</v>
      </c>
      <c r="DS31" s="23">
        <f t="shared" si="57"/>
        <v>0</v>
      </c>
      <c r="DT31" s="23">
        <v>0</v>
      </c>
      <c r="DU31" s="23">
        <v>0</v>
      </c>
      <c r="DV31" s="23">
        <f t="shared" si="58"/>
        <v>0</v>
      </c>
      <c r="DW31" s="23">
        <v>0</v>
      </c>
      <c r="DX31" s="23">
        <v>2950</v>
      </c>
      <c r="DY31" s="23">
        <f t="shared" si="59"/>
        <v>1475</v>
      </c>
      <c r="DZ31" s="23">
        <v>2468</v>
      </c>
      <c r="EA31" s="23">
        <v>0</v>
      </c>
      <c r="EB31" s="23">
        <f t="shared" si="7"/>
        <v>12365.2</v>
      </c>
      <c r="EC31" s="23">
        <f t="shared" si="7"/>
        <v>6182.6</v>
      </c>
      <c r="ED31" s="23">
        <f t="shared" si="8"/>
        <v>2468</v>
      </c>
    </row>
    <row r="32" spans="1:134" x14ac:dyDescent="0.3">
      <c r="A32" s="21">
        <v>22</v>
      </c>
      <c r="B32" s="28" t="s">
        <v>188</v>
      </c>
      <c r="C32" s="23">
        <v>1421.9073000000001</v>
      </c>
      <c r="D32" s="23">
        <v>7194.1887999999999</v>
      </c>
      <c r="E32" s="23">
        <f t="shared" si="0"/>
        <v>211262</v>
      </c>
      <c r="F32" s="23">
        <f t="shared" si="0"/>
        <v>105631</v>
      </c>
      <c r="G32" s="23">
        <f t="shared" si="0"/>
        <v>95006.369800000015</v>
      </c>
      <c r="H32" s="23">
        <f t="shared" si="9"/>
        <v>89.941749865096426</v>
      </c>
      <c r="I32" s="23">
        <f t="shared" si="10"/>
        <v>44.970874932548213</v>
      </c>
      <c r="J32" s="23">
        <f t="shared" si="1"/>
        <v>41305.800000000003</v>
      </c>
      <c r="K32" s="23">
        <f t="shared" si="1"/>
        <v>20652.900000000001</v>
      </c>
      <c r="L32" s="23">
        <f t="shared" si="1"/>
        <v>10381.2898</v>
      </c>
      <c r="M32" s="23">
        <f t="shared" si="11"/>
        <v>50.265530748708407</v>
      </c>
      <c r="N32" s="23">
        <f t="shared" si="12"/>
        <v>25.132765374354204</v>
      </c>
      <c r="O32" s="23">
        <f t="shared" si="2"/>
        <v>21530.6</v>
      </c>
      <c r="P32" s="23">
        <f t="shared" si="13"/>
        <v>10765.3</v>
      </c>
      <c r="Q32" s="23">
        <f t="shared" si="3"/>
        <v>7022.5956999999999</v>
      </c>
      <c r="R32" s="23">
        <f t="shared" si="14"/>
        <v>65.233627488318959</v>
      </c>
      <c r="S32" s="23">
        <f t="shared" si="15"/>
        <v>32.616813744159479</v>
      </c>
      <c r="T32" s="23">
        <v>1520.6</v>
      </c>
      <c r="U32" s="23">
        <f t="shared" si="16"/>
        <v>760.3</v>
      </c>
      <c r="V32" s="23">
        <v>221.92699999999999</v>
      </c>
      <c r="W32" s="23">
        <f t="shared" si="17"/>
        <v>29.189398921478364</v>
      </c>
      <c r="X32" s="23">
        <f t="shared" si="18"/>
        <v>14.594699460739182</v>
      </c>
      <c r="Y32" s="23">
        <v>6949.2</v>
      </c>
      <c r="Z32" s="23">
        <f t="shared" si="19"/>
        <v>3474.6</v>
      </c>
      <c r="AA32" s="23">
        <v>362.56</v>
      </c>
      <c r="AB32" s="23">
        <f t="shared" si="20"/>
        <v>10.434582397973868</v>
      </c>
      <c r="AC32" s="23">
        <f t="shared" si="21"/>
        <v>5.2172911989869339</v>
      </c>
      <c r="AD32" s="23">
        <v>20010</v>
      </c>
      <c r="AE32" s="23">
        <f t="shared" si="22"/>
        <v>10005</v>
      </c>
      <c r="AF32" s="23">
        <v>6800.6687000000002</v>
      </c>
      <c r="AG32" s="23">
        <f t="shared" si="23"/>
        <v>67.972700649675161</v>
      </c>
      <c r="AH32" s="23">
        <f t="shared" si="24"/>
        <v>33.986350324837581</v>
      </c>
      <c r="AI32" s="23">
        <v>254</v>
      </c>
      <c r="AJ32" s="23">
        <f t="shared" si="25"/>
        <v>127</v>
      </c>
      <c r="AK32" s="23">
        <v>30</v>
      </c>
      <c r="AL32" s="23">
        <f t="shared" si="26"/>
        <v>23.622047244094489</v>
      </c>
      <c r="AM32" s="23">
        <f t="shared" si="27"/>
        <v>11.811023622047244</v>
      </c>
      <c r="AN32" s="23">
        <v>0</v>
      </c>
      <c r="AO32" s="23">
        <f t="shared" si="28"/>
        <v>0</v>
      </c>
      <c r="AP32" s="23">
        <v>0</v>
      </c>
      <c r="AQ32" s="23" t="e">
        <f t="shared" si="29"/>
        <v>#DIV/0!</v>
      </c>
      <c r="AR32" s="23" t="e">
        <f t="shared" si="30"/>
        <v>#DIV/0!</v>
      </c>
      <c r="AS32" s="23">
        <v>0</v>
      </c>
      <c r="AT32" s="23">
        <f t="shared" si="31"/>
        <v>0</v>
      </c>
      <c r="AU32" s="23">
        <v>0</v>
      </c>
      <c r="AV32" s="23">
        <v>0</v>
      </c>
      <c r="AW32" s="23">
        <f t="shared" si="32"/>
        <v>0</v>
      </c>
      <c r="AX32" s="23">
        <v>0</v>
      </c>
      <c r="AY32" s="23">
        <v>167994.5</v>
      </c>
      <c r="AZ32" s="23">
        <f t="shared" si="33"/>
        <v>83997.25</v>
      </c>
      <c r="BA32" s="23">
        <v>83997.3</v>
      </c>
      <c r="BB32" s="23">
        <v>1961.7</v>
      </c>
      <c r="BC32" s="23">
        <f t="shared" si="34"/>
        <v>980.85</v>
      </c>
      <c r="BD32" s="23">
        <v>784.5</v>
      </c>
      <c r="BE32" s="23">
        <v>0</v>
      </c>
      <c r="BF32" s="23">
        <f t="shared" si="35"/>
        <v>0</v>
      </c>
      <c r="BG32" s="23">
        <v>0</v>
      </c>
      <c r="BH32" s="23">
        <v>0</v>
      </c>
      <c r="BI32" s="23">
        <f t="shared" si="36"/>
        <v>0</v>
      </c>
      <c r="BJ32" s="23">
        <v>0</v>
      </c>
      <c r="BK32" s="23">
        <f t="shared" si="4"/>
        <v>1710</v>
      </c>
      <c r="BL32" s="23">
        <f t="shared" si="4"/>
        <v>855</v>
      </c>
      <c r="BM32" s="23">
        <f t="shared" si="4"/>
        <v>363.75310000000002</v>
      </c>
      <c r="BN32" s="23">
        <f t="shared" si="37"/>
        <v>42.544222222222224</v>
      </c>
      <c r="BO32" s="23">
        <f t="shared" si="38"/>
        <v>21.272111111111112</v>
      </c>
      <c r="BP32" s="23">
        <v>1210</v>
      </c>
      <c r="BQ32" s="23">
        <f t="shared" si="39"/>
        <v>605</v>
      </c>
      <c r="BR32" s="23">
        <v>363.75310000000002</v>
      </c>
      <c r="BS32" s="23">
        <v>0</v>
      </c>
      <c r="BT32" s="23">
        <f t="shared" si="40"/>
        <v>0</v>
      </c>
      <c r="BU32" s="23">
        <v>0</v>
      </c>
      <c r="BV32" s="23">
        <v>0</v>
      </c>
      <c r="BW32" s="23">
        <f t="shared" si="41"/>
        <v>0</v>
      </c>
      <c r="BX32" s="23">
        <v>0</v>
      </c>
      <c r="BY32" s="23">
        <v>500</v>
      </c>
      <c r="BZ32" s="23">
        <f t="shared" si="42"/>
        <v>250</v>
      </c>
      <c r="CA32" s="23">
        <v>0</v>
      </c>
      <c r="CB32" s="23">
        <v>0</v>
      </c>
      <c r="CC32" s="23">
        <f t="shared" si="43"/>
        <v>0</v>
      </c>
      <c r="CD32" s="23">
        <v>0</v>
      </c>
      <c r="CE32" s="23">
        <v>0</v>
      </c>
      <c r="CF32" s="23">
        <f t="shared" si="44"/>
        <v>0</v>
      </c>
      <c r="CG32" s="23">
        <v>0</v>
      </c>
      <c r="CH32" s="23">
        <v>0</v>
      </c>
      <c r="CI32" s="23">
        <f t="shared" si="45"/>
        <v>0</v>
      </c>
      <c r="CJ32" s="23">
        <v>0</v>
      </c>
      <c r="CK32" s="23">
        <v>10862</v>
      </c>
      <c r="CL32" s="23">
        <f t="shared" si="46"/>
        <v>5431</v>
      </c>
      <c r="CM32" s="23">
        <v>2432.1610000000001</v>
      </c>
      <c r="CN32" s="23">
        <v>6542</v>
      </c>
      <c r="CO32" s="23">
        <f t="shared" si="47"/>
        <v>3271</v>
      </c>
      <c r="CP32" s="23">
        <v>866.36099999999999</v>
      </c>
      <c r="CQ32" s="23">
        <f t="shared" si="48"/>
        <v>26.486120452461019</v>
      </c>
      <c r="CR32" s="23">
        <f t="shared" si="49"/>
        <v>13.24306022623051</v>
      </c>
      <c r="CS32" s="23">
        <v>0</v>
      </c>
      <c r="CT32" s="23">
        <f t="shared" si="50"/>
        <v>0</v>
      </c>
      <c r="CU32" s="23">
        <v>170.22</v>
      </c>
      <c r="CV32" s="23">
        <v>0</v>
      </c>
      <c r="CW32" s="23">
        <f t="shared" si="51"/>
        <v>0</v>
      </c>
      <c r="CX32" s="23">
        <v>0</v>
      </c>
      <c r="CY32" s="23">
        <v>0</v>
      </c>
      <c r="CZ32" s="23">
        <f t="shared" si="52"/>
        <v>0</v>
      </c>
      <c r="DA32" s="23">
        <v>0</v>
      </c>
      <c r="DB32" s="23">
        <v>0</v>
      </c>
      <c r="DC32" s="23">
        <f t="shared" si="53"/>
        <v>0</v>
      </c>
      <c r="DD32" s="23">
        <v>0</v>
      </c>
      <c r="DE32" s="23">
        <v>0</v>
      </c>
      <c r="DF32" s="23">
        <f t="shared" si="5"/>
        <v>211262</v>
      </c>
      <c r="DG32" s="23">
        <f t="shared" si="5"/>
        <v>105631</v>
      </c>
      <c r="DH32" s="23">
        <f t="shared" si="6"/>
        <v>95163.089800000016</v>
      </c>
      <c r="DI32" s="23">
        <v>0</v>
      </c>
      <c r="DJ32" s="23">
        <f t="shared" si="54"/>
        <v>0</v>
      </c>
      <c r="DK32" s="23">
        <v>0</v>
      </c>
      <c r="DL32" s="23">
        <v>0</v>
      </c>
      <c r="DM32" s="23">
        <f t="shared" si="55"/>
        <v>0</v>
      </c>
      <c r="DN32" s="23">
        <v>-156.72</v>
      </c>
      <c r="DO32" s="23">
        <v>0</v>
      </c>
      <c r="DP32" s="23">
        <f t="shared" si="56"/>
        <v>0</v>
      </c>
      <c r="DQ32" s="23">
        <v>0</v>
      </c>
      <c r="DR32" s="23">
        <v>0</v>
      </c>
      <c r="DS32" s="23">
        <f t="shared" si="57"/>
        <v>0</v>
      </c>
      <c r="DT32" s="23">
        <v>0</v>
      </c>
      <c r="DU32" s="23">
        <v>0</v>
      </c>
      <c r="DV32" s="23">
        <f t="shared" si="58"/>
        <v>0</v>
      </c>
      <c r="DW32" s="23">
        <v>0</v>
      </c>
      <c r="DX32" s="23">
        <v>42000</v>
      </c>
      <c r="DY32" s="23">
        <f t="shared" si="59"/>
        <v>21000</v>
      </c>
      <c r="DZ32" s="23">
        <v>2663</v>
      </c>
      <c r="EA32" s="23">
        <v>0</v>
      </c>
      <c r="EB32" s="23">
        <f t="shared" si="7"/>
        <v>42000</v>
      </c>
      <c r="EC32" s="23">
        <f t="shared" si="7"/>
        <v>21000</v>
      </c>
      <c r="ED32" s="23">
        <f t="shared" si="8"/>
        <v>2506.2800000000002</v>
      </c>
    </row>
    <row r="33" spans="1:134" x14ac:dyDescent="0.3">
      <c r="A33" s="21">
        <v>23</v>
      </c>
      <c r="B33" s="28" t="s">
        <v>189</v>
      </c>
      <c r="C33" s="23">
        <v>3171.0761000000002</v>
      </c>
      <c r="D33" s="23">
        <v>1801.5191</v>
      </c>
      <c r="E33" s="23">
        <f t="shared" si="0"/>
        <v>152612.55500000002</v>
      </c>
      <c r="F33" s="23">
        <f t="shared" si="0"/>
        <v>76306.277500000011</v>
      </c>
      <c r="G33" s="23">
        <f t="shared" si="0"/>
        <v>66331.808900000004</v>
      </c>
      <c r="H33" s="23">
        <f t="shared" si="9"/>
        <v>86.928377419537981</v>
      </c>
      <c r="I33" s="23">
        <f t="shared" si="10"/>
        <v>43.46418870976899</v>
      </c>
      <c r="J33" s="23">
        <f t="shared" si="1"/>
        <v>31310</v>
      </c>
      <c r="K33" s="23">
        <f t="shared" si="1"/>
        <v>15655</v>
      </c>
      <c r="L33" s="23">
        <f t="shared" si="1"/>
        <v>7472.5088999999998</v>
      </c>
      <c r="M33" s="23">
        <f t="shared" si="11"/>
        <v>47.732410731395717</v>
      </c>
      <c r="N33" s="23">
        <f t="shared" si="12"/>
        <v>23.866205365697859</v>
      </c>
      <c r="O33" s="23">
        <f t="shared" si="2"/>
        <v>14818</v>
      </c>
      <c r="P33" s="23">
        <f t="shared" si="13"/>
        <v>7409</v>
      </c>
      <c r="Q33" s="23">
        <f t="shared" si="3"/>
        <v>3941.7339999999999</v>
      </c>
      <c r="R33" s="23">
        <f t="shared" si="14"/>
        <v>53.201970576326083</v>
      </c>
      <c r="S33" s="23">
        <f t="shared" si="15"/>
        <v>26.600985288163042</v>
      </c>
      <c r="T33" s="23">
        <v>577</v>
      </c>
      <c r="U33" s="23">
        <f t="shared" si="16"/>
        <v>288.5</v>
      </c>
      <c r="V33" s="23">
        <v>61.472999999999999</v>
      </c>
      <c r="W33" s="23">
        <f t="shared" si="17"/>
        <v>21.307798960138648</v>
      </c>
      <c r="X33" s="23">
        <f t="shared" si="18"/>
        <v>10.653899480069324</v>
      </c>
      <c r="Y33" s="23">
        <v>8050</v>
      </c>
      <c r="Z33" s="23">
        <f t="shared" si="19"/>
        <v>4025</v>
      </c>
      <c r="AA33" s="23">
        <v>677.2749</v>
      </c>
      <c r="AB33" s="23">
        <f t="shared" si="20"/>
        <v>16.826705590062112</v>
      </c>
      <c r="AC33" s="23">
        <f t="shared" si="21"/>
        <v>8.4133527950310558</v>
      </c>
      <c r="AD33" s="23">
        <v>14241</v>
      </c>
      <c r="AE33" s="23">
        <f t="shared" si="22"/>
        <v>7120.5</v>
      </c>
      <c r="AF33" s="23">
        <v>3880.261</v>
      </c>
      <c r="AG33" s="23">
        <f t="shared" si="23"/>
        <v>54.49422091145285</v>
      </c>
      <c r="AH33" s="23">
        <f t="shared" si="24"/>
        <v>27.247110455726425</v>
      </c>
      <c r="AI33" s="23">
        <v>172</v>
      </c>
      <c r="AJ33" s="23">
        <f t="shared" si="25"/>
        <v>86</v>
      </c>
      <c r="AK33" s="23">
        <v>18</v>
      </c>
      <c r="AL33" s="23">
        <f t="shared" si="26"/>
        <v>20.930232558139537</v>
      </c>
      <c r="AM33" s="23">
        <f t="shared" si="27"/>
        <v>10.465116279069768</v>
      </c>
      <c r="AN33" s="23">
        <v>0</v>
      </c>
      <c r="AO33" s="23">
        <f t="shared" si="28"/>
        <v>0</v>
      </c>
      <c r="AP33" s="23">
        <v>0</v>
      </c>
      <c r="AQ33" s="23" t="e">
        <f t="shared" si="29"/>
        <v>#DIV/0!</v>
      </c>
      <c r="AR33" s="23" t="e">
        <f t="shared" si="30"/>
        <v>#DIV/0!</v>
      </c>
      <c r="AS33" s="23">
        <v>0</v>
      </c>
      <c r="AT33" s="23">
        <f t="shared" si="31"/>
        <v>0</v>
      </c>
      <c r="AU33" s="23">
        <v>0</v>
      </c>
      <c r="AV33" s="23">
        <v>0</v>
      </c>
      <c r="AW33" s="23">
        <f t="shared" si="32"/>
        <v>0</v>
      </c>
      <c r="AX33" s="23">
        <v>0</v>
      </c>
      <c r="AY33" s="23">
        <v>116498</v>
      </c>
      <c r="AZ33" s="23">
        <f t="shared" si="33"/>
        <v>58249</v>
      </c>
      <c r="BA33" s="23">
        <v>58249</v>
      </c>
      <c r="BB33" s="23">
        <v>1633.6</v>
      </c>
      <c r="BC33" s="23">
        <f t="shared" si="34"/>
        <v>816.8</v>
      </c>
      <c r="BD33" s="23">
        <v>610.29999999999995</v>
      </c>
      <c r="BE33" s="23">
        <v>0</v>
      </c>
      <c r="BF33" s="23">
        <f t="shared" si="35"/>
        <v>0</v>
      </c>
      <c r="BG33" s="23">
        <v>0</v>
      </c>
      <c r="BH33" s="23">
        <v>0</v>
      </c>
      <c r="BI33" s="23">
        <f t="shared" si="36"/>
        <v>0</v>
      </c>
      <c r="BJ33" s="23">
        <v>0</v>
      </c>
      <c r="BK33" s="23">
        <f t="shared" si="4"/>
        <v>620</v>
      </c>
      <c r="BL33" s="23">
        <f t="shared" si="4"/>
        <v>310</v>
      </c>
      <c r="BM33" s="23">
        <f t="shared" si="4"/>
        <v>100</v>
      </c>
      <c r="BN33" s="23">
        <f t="shared" si="37"/>
        <v>32.258064516129032</v>
      </c>
      <c r="BO33" s="23">
        <f t="shared" si="38"/>
        <v>16.129032258064516</v>
      </c>
      <c r="BP33" s="23">
        <v>620</v>
      </c>
      <c r="BQ33" s="23">
        <f t="shared" si="39"/>
        <v>310</v>
      </c>
      <c r="BR33" s="23">
        <v>100</v>
      </c>
      <c r="BS33" s="23">
        <v>0</v>
      </c>
      <c r="BT33" s="23">
        <f t="shared" si="40"/>
        <v>0</v>
      </c>
      <c r="BU33" s="23">
        <v>0</v>
      </c>
      <c r="BV33" s="23">
        <v>0</v>
      </c>
      <c r="BW33" s="23">
        <f t="shared" si="41"/>
        <v>0</v>
      </c>
      <c r="BX33" s="23">
        <v>0</v>
      </c>
      <c r="BY33" s="23">
        <v>0</v>
      </c>
      <c r="BZ33" s="23">
        <f t="shared" si="42"/>
        <v>0</v>
      </c>
      <c r="CA33" s="23">
        <v>0</v>
      </c>
      <c r="CB33" s="23">
        <v>0</v>
      </c>
      <c r="CC33" s="23">
        <f t="shared" si="43"/>
        <v>0</v>
      </c>
      <c r="CD33" s="23">
        <v>0</v>
      </c>
      <c r="CE33" s="23">
        <v>0</v>
      </c>
      <c r="CF33" s="23">
        <f t="shared" si="44"/>
        <v>0</v>
      </c>
      <c r="CG33" s="23">
        <v>0</v>
      </c>
      <c r="CH33" s="23">
        <v>0</v>
      </c>
      <c r="CI33" s="23">
        <f t="shared" si="45"/>
        <v>0</v>
      </c>
      <c r="CJ33" s="23">
        <v>0</v>
      </c>
      <c r="CK33" s="23">
        <v>7650</v>
      </c>
      <c r="CL33" s="23">
        <f t="shared" si="46"/>
        <v>3825</v>
      </c>
      <c r="CM33" s="23">
        <v>2735.5</v>
      </c>
      <c r="CN33" s="23">
        <v>3650</v>
      </c>
      <c r="CO33" s="23">
        <f t="shared" si="47"/>
        <v>1825</v>
      </c>
      <c r="CP33" s="23">
        <v>708</v>
      </c>
      <c r="CQ33" s="23">
        <f t="shared" si="48"/>
        <v>38.794520547945204</v>
      </c>
      <c r="CR33" s="23">
        <f t="shared" si="49"/>
        <v>19.397260273972602</v>
      </c>
      <c r="CS33" s="23">
        <v>0</v>
      </c>
      <c r="CT33" s="23">
        <f t="shared" si="50"/>
        <v>0</v>
      </c>
      <c r="CU33" s="23">
        <v>0</v>
      </c>
      <c r="CV33" s="23">
        <v>0</v>
      </c>
      <c r="CW33" s="23">
        <f t="shared" si="51"/>
        <v>0</v>
      </c>
      <c r="CX33" s="23">
        <v>0</v>
      </c>
      <c r="CY33" s="23">
        <v>0</v>
      </c>
      <c r="CZ33" s="23">
        <f t="shared" si="52"/>
        <v>0</v>
      </c>
      <c r="DA33" s="23">
        <v>0</v>
      </c>
      <c r="DB33" s="23">
        <v>0</v>
      </c>
      <c r="DC33" s="23">
        <f t="shared" si="53"/>
        <v>0</v>
      </c>
      <c r="DD33" s="23">
        <v>0</v>
      </c>
      <c r="DE33" s="23">
        <v>0</v>
      </c>
      <c r="DF33" s="23">
        <f t="shared" si="5"/>
        <v>149441.60000000001</v>
      </c>
      <c r="DG33" s="23">
        <f t="shared" si="5"/>
        <v>74720.800000000003</v>
      </c>
      <c r="DH33" s="23">
        <f t="shared" si="6"/>
        <v>66331.808900000004</v>
      </c>
      <c r="DI33" s="23">
        <v>0</v>
      </c>
      <c r="DJ33" s="23">
        <f t="shared" si="54"/>
        <v>0</v>
      </c>
      <c r="DK33" s="23">
        <v>0</v>
      </c>
      <c r="DL33" s="23">
        <v>3170.9549999999999</v>
      </c>
      <c r="DM33" s="23">
        <f t="shared" si="55"/>
        <v>1585.4775</v>
      </c>
      <c r="DN33" s="23">
        <v>0</v>
      </c>
      <c r="DO33" s="23">
        <v>0</v>
      </c>
      <c r="DP33" s="23">
        <f t="shared" si="56"/>
        <v>0</v>
      </c>
      <c r="DQ33" s="23">
        <v>0</v>
      </c>
      <c r="DR33" s="23">
        <v>0</v>
      </c>
      <c r="DS33" s="23">
        <f t="shared" si="57"/>
        <v>0</v>
      </c>
      <c r="DT33" s="23">
        <v>0</v>
      </c>
      <c r="DU33" s="23">
        <v>0</v>
      </c>
      <c r="DV33" s="23">
        <f t="shared" si="58"/>
        <v>0</v>
      </c>
      <c r="DW33" s="23">
        <v>0</v>
      </c>
      <c r="DX33" s="23">
        <v>14199.4</v>
      </c>
      <c r="DY33" s="23">
        <f t="shared" si="59"/>
        <v>7099.7</v>
      </c>
      <c r="DZ33" s="23">
        <v>5645.9949999999999</v>
      </c>
      <c r="EA33" s="23">
        <v>0</v>
      </c>
      <c r="EB33" s="23">
        <f t="shared" si="7"/>
        <v>17370.355</v>
      </c>
      <c r="EC33" s="23">
        <f t="shared" si="7"/>
        <v>8685.1774999999998</v>
      </c>
      <c r="ED33" s="23">
        <f t="shared" si="8"/>
        <v>5645.9949999999999</v>
      </c>
    </row>
    <row r="34" spans="1:134" x14ac:dyDescent="0.3">
      <c r="A34" s="21">
        <v>24</v>
      </c>
      <c r="B34" s="30" t="s">
        <v>190</v>
      </c>
      <c r="C34" s="23">
        <v>7601.8172999999997</v>
      </c>
      <c r="D34" s="23">
        <v>8616.7420000000002</v>
      </c>
      <c r="E34" s="23">
        <f t="shared" si="0"/>
        <v>256283</v>
      </c>
      <c r="F34" s="23">
        <f t="shared" si="0"/>
        <v>128141.5</v>
      </c>
      <c r="G34" s="23">
        <f t="shared" si="0"/>
        <v>115131.40669999999</v>
      </c>
      <c r="H34" s="23">
        <f t="shared" si="9"/>
        <v>89.847088335941123</v>
      </c>
      <c r="I34" s="23">
        <f t="shared" si="10"/>
        <v>44.923544167970562</v>
      </c>
      <c r="J34" s="23">
        <f t="shared" si="1"/>
        <v>52053.5</v>
      </c>
      <c r="K34" s="23">
        <f t="shared" si="1"/>
        <v>26026.75</v>
      </c>
      <c r="L34" s="23">
        <f t="shared" si="1"/>
        <v>13400.4067</v>
      </c>
      <c r="M34" s="23">
        <f t="shared" si="11"/>
        <v>51.487053512251812</v>
      </c>
      <c r="N34" s="23">
        <f t="shared" si="12"/>
        <v>25.743526756125906</v>
      </c>
      <c r="O34" s="23">
        <f t="shared" si="2"/>
        <v>32762</v>
      </c>
      <c r="P34" s="23">
        <f t="shared" si="13"/>
        <v>16381</v>
      </c>
      <c r="Q34" s="23">
        <f t="shared" si="3"/>
        <v>10300.039000000001</v>
      </c>
      <c r="R34" s="23">
        <f t="shared" si="14"/>
        <v>62.877962273365483</v>
      </c>
      <c r="S34" s="23">
        <f t="shared" si="15"/>
        <v>31.438981136682742</v>
      </c>
      <c r="T34" s="23">
        <v>2262</v>
      </c>
      <c r="U34" s="23">
        <f t="shared" si="16"/>
        <v>1131</v>
      </c>
      <c r="V34" s="23">
        <v>10.41</v>
      </c>
      <c r="W34" s="23">
        <f t="shared" si="17"/>
        <v>0.92042440318302388</v>
      </c>
      <c r="X34" s="23">
        <f t="shared" si="18"/>
        <v>0.46021220159151194</v>
      </c>
      <c r="Y34" s="23">
        <v>8236.1</v>
      </c>
      <c r="Z34" s="23">
        <f t="shared" si="19"/>
        <v>4118.05</v>
      </c>
      <c r="AA34" s="23">
        <v>401.24669999999998</v>
      </c>
      <c r="AB34" s="23">
        <f t="shared" si="20"/>
        <v>9.7436092325251025</v>
      </c>
      <c r="AC34" s="23">
        <f t="shared" si="21"/>
        <v>4.8718046162625512</v>
      </c>
      <c r="AD34" s="23">
        <v>30500</v>
      </c>
      <c r="AE34" s="23">
        <f t="shared" si="22"/>
        <v>15250</v>
      </c>
      <c r="AF34" s="23">
        <v>10289.629000000001</v>
      </c>
      <c r="AG34" s="23">
        <f t="shared" si="23"/>
        <v>67.472977049180344</v>
      </c>
      <c r="AH34" s="23">
        <f t="shared" si="24"/>
        <v>33.736488524590172</v>
      </c>
      <c r="AI34" s="23">
        <v>340.4</v>
      </c>
      <c r="AJ34" s="23">
        <f t="shared" si="25"/>
        <v>170.2</v>
      </c>
      <c r="AK34" s="23">
        <v>0</v>
      </c>
      <c r="AL34" s="23">
        <f t="shared" si="26"/>
        <v>0</v>
      </c>
      <c r="AM34" s="23">
        <f t="shared" si="27"/>
        <v>0</v>
      </c>
      <c r="AN34" s="23">
        <v>0</v>
      </c>
      <c r="AO34" s="23">
        <f t="shared" si="28"/>
        <v>0</v>
      </c>
      <c r="AP34" s="23">
        <v>0</v>
      </c>
      <c r="AQ34" s="23" t="e">
        <f t="shared" si="29"/>
        <v>#DIV/0!</v>
      </c>
      <c r="AR34" s="23" t="e">
        <f t="shared" si="30"/>
        <v>#DIV/0!</v>
      </c>
      <c r="AS34" s="23">
        <v>0</v>
      </c>
      <c r="AT34" s="23">
        <f t="shared" si="31"/>
        <v>0</v>
      </c>
      <c r="AU34" s="23">
        <v>0</v>
      </c>
      <c r="AV34" s="23">
        <v>0</v>
      </c>
      <c r="AW34" s="23">
        <f t="shared" si="32"/>
        <v>0</v>
      </c>
      <c r="AX34" s="23">
        <v>0</v>
      </c>
      <c r="AY34" s="23">
        <v>201195.6</v>
      </c>
      <c r="AZ34" s="23">
        <f t="shared" si="33"/>
        <v>100597.8</v>
      </c>
      <c r="BA34" s="23">
        <v>100597.8</v>
      </c>
      <c r="BB34" s="23">
        <v>3033.9</v>
      </c>
      <c r="BC34" s="23">
        <f t="shared" si="34"/>
        <v>1516.95</v>
      </c>
      <c r="BD34" s="23">
        <v>1133.2</v>
      </c>
      <c r="BE34" s="23">
        <v>0</v>
      </c>
      <c r="BF34" s="23">
        <f t="shared" si="35"/>
        <v>0</v>
      </c>
      <c r="BG34" s="23">
        <v>0</v>
      </c>
      <c r="BH34" s="23">
        <v>0</v>
      </c>
      <c r="BI34" s="23">
        <f t="shared" si="36"/>
        <v>0</v>
      </c>
      <c r="BJ34" s="23">
        <v>0</v>
      </c>
      <c r="BK34" s="23">
        <f t="shared" si="4"/>
        <v>1200</v>
      </c>
      <c r="BL34" s="23">
        <f t="shared" si="4"/>
        <v>600</v>
      </c>
      <c r="BM34" s="23">
        <f t="shared" si="4"/>
        <v>300</v>
      </c>
      <c r="BN34" s="23">
        <f t="shared" si="37"/>
        <v>50</v>
      </c>
      <c r="BO34" s="23">
        <f t="shared" si="38"/>
        <v>25</v>
      </c>
      <c r="BP34" s="23">
        <v>1200</v>
      </c>
      <c r="BQ34" s="23">
        <f t="shared" si="39"/>
        <v>600</v>
      </c>
      <c r="BR34" s="23">
        <v>300</v>
      </c>
      <c r="BS34" s="23">
        <v>0</v>
      </c>
      <c r="BT34" s="23">
        <f t="shared" si="40"/>
        <v>0</v>
      </c>
      <c r="BU34" s="23">
        <v>0</v>
      </c>
      <c r="BV34" s="23">
        <v>0</v>
      </c>
      <c r="BW34" s="23">
        <f t="shared" si="41"/>
        <v>0</v>
      </c>
      <c r="BX34" s="23">
        <v>0</v>
      </c>
      <c r="BY34" s="23">
        <v>0</v>
      </c>
      <c r="BZ34" s="23">
        <f t="shared" si="42"/>
        <v>0</v>
      </c>
      <c r="CA34" s="23">
        <v>0</v>
      </c>
      <c r="CB34" s="23">
        <v>0</v>
      </c>
      <c r="CC34" s="23">
        <f t="shared" si="43"/>
        <v>0</v>
      </c>
      <c r="CD34" s="23">
        <v>0</v>
      </c>
      <c r="CE34" s="23">
        <v>0</v>
      </c>
      <c r="CF34" s="23">
        <f t="shared" si="44"/>
        <v>0</v>
      </c>
      <c r="CG34" s="23">
        <v>0</v>
      </c>
      <c r="CH34" s="23">
        <v>0</v>
      </c>
      <c r="CI34" s="23">
        <f t="shared" si="45"/>
        <v>0</v>
      </c>
      <c r="CJ34" s="23">
        <v>0</v>
      </c>
      <c r="CK34" s="23">
        <v>8015</v>
      </c>
      <c r="CL34" s="23">
        <f t="shared" si="46"/>
        <v>4007.5</v>
      </c>
      <c r="CM34" s="23">
        <v>2090.1239999999998</v>
      </c>
      <c r="CN34" s="23">
        <v>4000</v>
      </c>
      <c r="CO34" s="23">
        <f t="shared" si="47"/>
        <v>2000</v>
      </c>
      <c r="CP34" s="23">
        <v>84.623999999999995</v>
      </c>
      <c r="CQ34" s="23">
        <f t="shared" si="48"/>
        <v>4.2311999999999994</v>
      </c>
      <c r="CR34" s="23">
        <f t="shared" si="49"/>
        <v>2.1155999999999997</v>
      </c>
      <c r="CS34" s="23">
        <v>1500</v>
      </c>
      <c r="CT34" s="23">
        <f t="shared" si="50"/>
        <v>750</v>
      </c>
      <c r="CU34" s="23">
        <v>308.99700000000001</v>
      </c>
      <c r="CV34" s="23">
        <v>0</v>
      </c>
      <c r="CW34" s="23">
        <f t="shared" si="51"/>
        <v>0</v>
      </c>
      <c r="CX34" s="23">
        <v>0</v>
      </c>
      <c r="CY34" s="23">
        <v>0</v>
      </c>
      <c r="CZ34" s="23">
        <f t="shared" si="52"/>
        <v>0</v>
      </c>
      <c r="DA34" s="23">
        <v>0</v>
      </c>
      <c r="DB34" s="23">
        <v>0</v>
      </c>
      <c r="DC34" s="23">
        <f t="shared" si="53"/>
        <v>0</v>
      </c>
      <c r="DD34" s="23">
        <v>0</v>
      </c>
      <c r="DE34" s="23">
        <v>0</v>
      </c>
      <c r="DF34" s="23">
        <f t="shared" si="5"/>
        <v>256283</v>
      </c>
      <c r="DG34" s="23">
        <f t="shared" si="5"/>
        <v>128141.5</v>
      </c>
      <c r="DH34" s="23">
        <f t="shared" si="6"/>
        <v>115131.40669999999</v>
      </c>
      <c r="DI34" s="23">
        <v>0</v>
      </c>
      <c r="DJ34" s="23">
        <f t="shared" si="54"/>
        <v>0</v>
      </c>
      <c r="DK34" s="23">
        <v>0</v>
      </c>
      <c r="DL34" s="23">
        <v>0</v>
      </c>
      <c r="DM34" s="23">
        <f t="shared" si="55"/>
        <v>0</v>
      </c>
      <c r="DN34" s="23">
        <v>0</v>
      </c>
      <c r="DO34" s="23">
        <v>0</v>
      </c>
      <c r="DP34" s="23">
        <f t="shared" si="56"/>
        <v>0</v>
      </c>
      <c r="DQ34" s="23">
        <v>0</v>
      </c>
      <c r="DR34" s="23">
        <v>0</v>
      </c>
      <c r="DS34" s="23">
        <f t="shared" si="57"/>
        <v>0</v>
      </c>
      <c r="DT34" s="23">
        <v>0</v>
      </c>
      <c r="DU34" s="23">
        <v>0</v>
      </c>
      <c r="DV34" s="23">
        <f t="shared" si="58"/>
        <v>0</v>
      </c>
      <c r="DW34" s="23">
        <v>0</v>
      </c>
      <c r="DX34" s="23">
        <v>2000</v>
      </c>
      <c r="DY34" s="23">
        <f t="shared" si="59"/>
        <v>1000</v>
      </c>
      <c r="DZ34" s="23">
        <v>2000</v>
      </c>
      <c r="EA34" s="23">
        <v>0</v>
      </c>
      <c r="EB34" s="23">
        <f t="shared" si="7"/>
        <v>2000</v>
      </c>
      <c r="EC34" s="23">
        <f t="shared" si="7"/>
        <v>1000</v>
      </c>
      <c r="ED34" s="23">
        <f t="shared" si="8"/>
        <v>2000</v>
      </c>
    </row>
    <row r="35" spans="1:134" x14ac:dyDescent="0.3">
      <c r="A35" s="21">
        <v>25</v>
      </c>
      <c r="B35" s="28" t="s">
        <v>191</v>
      </c>
      <c r="C35" s="23">
        <v>792.35270000000003</v>
      </c>
      <c r="D35" s="23">
        <v>5533.6089000000002</v>
      </c>
      <c r="E35" s="23">
        <f t="shared" si="0"/>
        <v>80714.099999999991</v>
      </c>
      <c r="F35" s="23">
        <f t="shared" si="0"/>
        <v>40357.049999999996</v>
      </c>
      <c r="G35" s="23">
        <f t="shared" si="0"/>
        <v>31419.238400000002</v>
      </c>
      <c r="H35" s="23">
        <f t="shared" si="9"/>
        <v>77.853159237357545</v>
      </c>
      <c r="I35" s="23">
        <f t="shared" si="10"/>
        <v>38.926579618678772</v>
      </c>
      <c r="J35" s="23">
        <f t="shared" si="1"/>
        <v>24826.2</v>
      </c>
      <c r="K35" s="23">
        <f t="shared" si="1"/>
        <v>12413.1</v>
      </c>
      <c r="L35" s="23">
        <f t="shared" si="1"/>
        <v>3475.2383999999997</v>
      </c>
      <c r="M35" s="23">
        <f t="shared" si="11"/>
        <v>27.996539140101984</v>
      </c>
      <c r="N35" s="23">
        <f t="shared" si="12"/>
        <v>13.998269570050992</v>
      </c>
      <c r="O35" s="23">
        <f t="shared" si="2"/>
        <v>11100</v>
      </c>
      <c r="P35" s="23">
        <f t="shared" si="13"/>
        <v>5550</v>
      </c>
      <c r="Q35" s="23">
        <f t="shared" si="3"/>
        <v>2143.8029999999999</v>
      </c>
      <c r="R35" s="23">
        <f t="shared" si="14"/>
        <v>38.62708108108108</v>
      </c>
      <c r="S35" s="23">
        <f t="shared" si="15"/>
        <v>19.31354054054054</v>
      </c>
      <c r="T35" s="23">
        <v>100</v>
      </c>
      <c r="U35" s="23">
        <f t="shared" si="16"/>
        <v>50</v>
      </c>
      <c r="V35" s="23">
        <v>29.39</v>
      </c>
      <c r="W35" s="23">
        <f t="shared" si="17"/>
        <v>58.78</v>
      </c>
      <c r="X35" s="23">
        <f t="shared" si="18"/>
        <v>29.39</v>
      </c>
      <c r="Y35" s="23">
        <v>6500</v>
      </c>
      <c r="Z35" s="23">
        <f t="shared" si="19"/>
        <v>3250</v>
      </c>
      <c r="AA35" s="23">
        <v>572.33540000000005</v>
      </c>
      <c r="AB35" s="23">
        <f t="shared" si="20"/>
        <v>17.610320000000002</v>
      </c>
      <c r="AC35" s="23">
        <f t="shared" si="21"/>
        <v>8.8051600000000008</v>
      </c>
      <c r="AD35" s="23">
        <v>11000</v>
      </c>
      <c r="AE35" s="23">
        <f t="shared" si="22"/>
        <v>5500</v>
      </c>
      <c r="AF35" s="23">
        <v>2114.413</v>
      </c>
      <c r="AG35" s="23">
        <f t="shared" si="23"/>
        <v>38.443872727272726</v>
      </c>
      <c r="AH35" s="23">
        <f t="shared" si="24"/>
        <v>19.221936363636363</v>
      </c>
      <c r="AI35" s="23">
        <v>250</v>
      </c>
      <c r="AJ35" s="23">
        <f t="shared" si="25"/>
        <v>125</v>
      </c>
      <c r="AK35" s="23">
        <v>12</v>
      </c>
      <c r="AL35" s="23">
        <f t="shared" si="26"/>
        <v>9.6</v>
      </c>
      <c r="AM35" s="23">
        <f t="shared" si="27"/>
        <v>4.8</v>
      </c>
      <c r="AN35" s="23">
        <v>0</v>
      </c>
      <c r="AO35" s="23">
        <f t="shared" si="28"/>
        <v>0</v>
      </c>
      <c r="AP35" s="23">
        <v>0</v>
      </c>
      <c r="AQ35" s="23" t="e">
        <f t="shared" si="29"/>
        <v>#DIV/0!</v>
      </c>
      <c r="AR35" s="23" t="e">
        <f t="shared" si="30"/>
        <v>#DIV/0!</v>
      </c>
      <c r="AS35" s="23">
        <v>0</v>
      </c>
      <c r="AT35" s="23">
        <f t="shared" si="31"/>
        <v>0</v>
      </c>
      <c r="AU35" s="23">
        <v>0</v>
      </c>
      <c r="AV35" s="23">
        <v>0</v>
      </c>
      <c r="AW35" s="23">
        <f t="shared" si="32"/>
        <v>0</v>
      </c>
      <c r="AX35" s="23">
        <v>0</v>
      </c>
      <c r="AY35" s="23">
        <v>55887.9</v>
      </c>
      <c r="AZ35" s="23">
        <f t="shared" si="33"/>
        <v>27943.95</v>
      </c>
      <c r="BA35" s="23">
        <v>27944</v>
      </c>
      <c r="BB35" s="23">
        <v>0</v>
      </c>
      <c r="BC35" s="23">
        <f t="shared" si="34"/>
        <v>0</v>
      </c>
      <c r="BD35" s="23">
        <v>0</v>
      </c>
      <c r="BE35" s="23">
        <v>0</v>
      </c>
      <c r="BF35" s="23">
        <f t="shared" si="35"/>
        <v>0</v>
      </c>
      <c r="BG35" s="23">
        <v>0</v>
      </c>
      <c r="BH35" s="23">
        <v>0</v>
      </c>
      <c r="BI35" s="23">
        <f t="shared" si="36"/>
        <v>0</v>
      </c>
      <c r="BJ35" s="23">
        <v>0</v>
      </c>
      <c r="BK35" s="23">
        <f t="shared" si="4"/>
        <v>1178</v>
      </c>
      <c r="BL35" s="23">
        <f t="shared" si="4"/>
        <v>589</v>
      </c>
      <c r="BM35" s="23">
        <f t="shared" si="4"/>
        <v>0</v>
      </c>
      <c r="BN35" s="23">
        <f t="shared" si="37"/>
        <v>0</v>
      </c>
      <c r="BO35" s="23">
        <f t="shared" si="38"/>
        <v>0</v>
      </c>
      <c r="BP35" s="23">
        <v>1022</v>
      </c>
      <c r="BQ35" s="23">
        <f t="shared" si="39"/>
        <v>511</v>
      </c>
      <c r="BR35" s="23">
        <v>0</v>
      </c>
      <c r="BS35" s="23">
        <v>156</v>
      </c>
      <c r="BT35" s="23">
        <f t="shared" si="40"/>
        <v>78</v>
      </c>
      <c r="BU35" s="23">
        <v>0</v>
      </c>
      <c r="BV35" s="23">
        <v>0</v>
      </c>
      <c r="BW35" s="23">
        <f t="shared" si="41"/>
        <v>0</v>
      </c>
      <c r="BX35" s="23">
        <v>0</v>
      </c>
      <c r="BY35" s="23">
        <v>0</v>
      </c>
      <c r="BZ35" s="23">
        <f t="shared" si="42"/>
        <v>0</v>
      </c>
      <c r="CA35" s="23">
        <v>0</v>
      </c>
      <c r="CB35" s="23">
        <v>0</v>
      </c>
      <c r="CC35" s="23">
        <f t="shared" si="43"/>
        <v>0</v>
      </c>
      <c r="CD35" s="23">
        <v>0</v>
      </c>
      <c r="CE35" s="23">
        <v>0</v>
      </c>
      <c r="CF35" s="23">
        <f t="shared" si="44"/>
        <v>0</v>
      </c>
      <c r="CG35" s="23">
        <v>0</v>
      </c>
      <c r="CH35" s="23">
        <v>0</v>
      </c>
      <c r="CI35" s="23">
        <f t="shared" si="45"/>
        <v>0</v>
      </c>
      <c r="CJ35" s="23">
        <v>0</v>
      </c>
      <c r="CK35" s="23">
        <v>5798.2</v>
      </c>
      <c r="CL35" s="23">
        <f t="shared" si="46"/>
        <v>2899.1</v>
      </c>
      <c r="CM35" s="23">
        <v>511.9</v>
      </c>
      <c r="CN35" s="23">
        <v>1898.2</v>
      </c>
      <c r="CO35" s="23">
        <f t="shared" si="47"/>
        <v>949.1</v>
      </c>
      <c r="CP35" s="23">
        <v>340.9</v>
      </c>
      <c r="CQ35" s="23">
        <f t="shared" si="48"/>
        <v>35.918238331050468</v>
      </c>
      <c r="CR35" s="23">
        <f t="shared" si="49"/>
        <v>17.959119165525234</v>
      </c>
      <c r="CS35" s="23">
        <v>0</v>
      </c>
      <c r="CT35" s="23">
        <f t="shared" si="50"/>
        <v>0</v>
      </c>
      <c r="CU35" s="23">
        <v>235.2</v>
      </c>
      <c r="CV35" s="23">
        <v>0</v>
      </c>
      <c r="CW35" s="23">
        <f t="shared" si="51"/>
        <v>0</v>
      </c>
      <c r="CX35" s="23">
        <v>0</v>
      </c>
      <c r="CY35" s="23">
        <v>0</v>
      </c>
      <c r="CZ35" s="23">
        <f t="shared" si="52"/>
        <v>0</v>
      </c>
      <c r="DA35" s="23">
        <v>0</v>
      </c>
      <c r="DB35" s="23">
        <v>0</v>
      </c>
      <c r="DC35" s="23">
        <f t="shared" si="53"/>
        <v>0</v>
      </c>
      <c r="DD35" s="23">
        <v>0</v>
      </c>
      <c r="DE35" s="23">
        <v>0</v>
      </c>
      <c r="DF35" s="23">
        <f t="shared" si="5"/>
        <v>80714.099999999991</v>
      </c>
      <c r="DG35" s="23">
        <f t="shared" si="5"/>
        <v>40357.049999999996</v>
      </c>
      <c r="DH35" s="23">
        <f t="shared" si="6"/>
        <v>31419.238400000002</v>
      </c>
      <c r="DI35" s="23">
        <v>0</v>
      </c>
      <c r="DJ35" s="23">
        <f t="shared" si="54"/>
        <v>0</v>
      </c>
      <c r="DK35" s="23">
        <v>0</v>
      </c>
      <c r="DL35" s="23">
        <v>0</v>
      </c>
      <c r="DM35" s="23">
        <f t="shared" si="55"/>
        <v>0</v>
      </c>
      <c r="DN35" s="23">
        <v>0</v>
      </c>
      <c r="DO35" s="23">
        <v>0</v>
      </c>
      <c r="DP35" s="23">
        <f t="shared" si="56"/>
        <v>0</v>
      </c>
      <c r="DQ35" s="23">
        <v>0</v>
      </c>
      <c r="DR35" s="23">
        <v>0</v>
      </c>
      <c r="DS35" s="23">
        <f t="shared" si="57"/>
        <v>0</v>
      </c>
      <c r="DT35" s="23">
        <v>0</v>
      </c>
      <c r="DU35" s="23">
        <v>0</v>
      </c>
      <c r="DV35" s="23">
        <f t="shared" si="58"/>
        <v>0</v>
      </c>
      <c r="DW35" s="23">
        <v>0</v>
      </c>
      <c r="DX35" s="23">
        <v>12804.1</v>
      </c>
      <c r="DY35" s="23">
        <f t="shared" si="59"/>
        <v>6402.05</v>
      </c>
      <c r="DZ35" s="23">
        <v>0</v>
      </c>
      <c r="EA35" s="23">
        <v>0</v>
      </c>
      <c r="EB35" s="23">
        <f t="shared" si="7"/>
        <v>12804.1</v>
      </c>
      <c r="EC35" s="23">
        <f t="shared" si="7"/>
        <v>6402.05</v>
      </c>
      <c r="ED35" s="23">
        <f t="shared" si="8"/>
        <v>0</v>
      </c>
    </row>
    <row r="36" spans="1:134" x14ac:dyDescent="0.3">
      <c r="A36" s="21">
        <v>26</v>
      </c>
      <c r="B36" s="30" t="s">
        <v>192</v>
      </c>
      <c r="C36" s="23">
        <v>477.12939999999998</v>
      </c>
      <c r="D36" s="23">
        <v>16346.768899999999</v>
      </c>
      <c r="E36" s="23">
        <f t="shared" si="0"/>
        <v>68185.5</v>
      </c>
      <c r="F36" s="23">
        <f t="shared" si="0"/>
        <v>34092.75</v>
      </c>
      <c r="G36" s="23">
        <f t="shared" si="0"/>
        <v>28031.720600000004</v>
      </c>
      <c r="H36" s="23">
        <f t="shared" si="9"/>
        <v>82.221940441882808</v>
      </c>
      <c r="I36" s="23">
        <f t="shared" si="10"/>
        <v>41.110970220941404</v>
      </c>
      <c r="J36" s="23">
        <f t="shared" si="1"/>
        <v>18629.900000000001</v>
      </c>
      <c r="K36" s="23">
        <f t="shared" si="1"/>
        <v>9314.9500000000007</v>
      </c>
      <c r="L36" s="23">
        <f t="shared" si="1"/>
        <v>3253.9206000000004</v>
      </c>
      <c r="M36" s="23">
        <f t="shared" si="11"/>
        <v>34.932239035099492</v>
      </c>
      <c r="N36" s="23">
        <f t="shared" si="12"/>
        <v>17.466119517549746</v>
      </c>
      <c r="O36" s="23">
        <f t="shared" si="2"/>
        <v>10278.200000000001</v>
      </c>
      <c r="P36" s="23">
        <f t="shared" si="13"/>
        <v>5139.1000000000004</v>
      </c>
      <c r="Q36" s="23">
        <f t="shared" si="3"/>
        <v>1719.537</v>
      </c>
      <c r="R36" s="23">
        <f t="shared" si="14"/>
        <v>33.459885972251953</v>
      </c>
      <c r="S36" s="23">
        <f t="shared" si="15"/>
        <v>16.729942986125977</v>
      </c>
      <c r="T36" s="23">
        <v>162.5</v>
      </c>
      <c r="U36" s="23">
        <f t="shared" si="16"/>
        <v>81.25</v>
      </c>
      <c r="V36" s="23">
        <v>1.1559999999999999</v>
      </c>
      <c r="W36" s="23">
        <f t="shared" si="17"/>
        <v>1.4227692307692308</v>
      </c>
      <c r="X36" s="23">
        <f t="shared" si="18"/>
        <v>0.71138461538461539</v>
      </c>
      <c r="Y36" s="23">
        <v>3023.7</v>
      </c>
      <c r="Z36" s="23">
        <f t="shared" si="19"/>
        <v>1511.85</v>
      </c>
      <c r="AA36" s="23">
        <v>234.3656</v>
      </c>
      <c r="AB36" s="23">
        <f t="shared" si="20"/>
        <v>15.501908258094389</v>
      </c>
      <c r="AC36" s="23">
        <f t="shared" si="21"/>
        <v>7.7509541290471944</v>
      </c>
      <c r="AD36" s="23">
        <v>10115.700000000001</v>
      </c>
      <c r="AE36" s="23">
        <f t="shared" si="22"/>
        <v>5057.8500000000004</v>
      </c>
      <c r="AF36" s="23">
        <v>1718.3810000000001</v>
      </c>
      <c r="AG36" s="23">
        <f t="shared" si="23"/>
        <v>33.974534634281362</v>
      </c>
      <c r="AH36" s="23">
        <f t="shared" si="24"/>
        <v>16.987267317140681</v>
      </c>
      <c r="AI36" s="23">
        <v>328</v>
      </c>
      <c r="AJ36" s="23">
        <f t="shared" si="25"/>
        <v>164</v>
      </c>
      <c r="AK36" s="23">
        <v>212</v>
      </c>
      <c r="AL36" s="23">
        <f t="shared" si="26"/>
        <v>129.26829268292684</v>
      </c>
      <c r="AM36" s="23">
        <f t="shared" si="27"/>
        <v>64.634146341463421</v>
      </c>
      <c r="AN36" s="23">
        <v>0</v>
      </c>
      <c r="AO36" s="23">
        <f t="shared" si="28"/>
        <v>0</v>
      </c>
      <c r="AP36" s="23">
        <v>0</v>
      </c>
      <c r="AQ36" s="23" t="e">
        <f t="shared" si="29"/>
        <v>#DIV/0!</v>
      </c>
      <c r="AR36" s="23" t="e">
        <f t="shared" si="30"/>
        <v>#DIV/0!</v>
      </c>
      <c r="AS36" s="23">
        <v>0</v>
      </c>
      <c r="AT36" s="23">
        <f t="shared" si="31"/>
        <v>0</v>
      </c>
      <c r="AU36" s="23">
        <v>0</v>
      </c>
      <c r="AV36" s="23">
        <v>0</v>
      </c>
      <c r="AW36" s="23">
        <f t="shared" si="32"/>
        <v>0</v>
      </c>
      <c r="AX36" s="23">
        <v>0</v>
      </c>
      <c r="AY36" s="23">
        <v>49555.6</v>
      </c>
      <c r="AZ36" s="23">
        <f t="shared" si="33"/>
        <v>24777.8</v>
      </c>
      <c r="BA36" s="23">
        <v>24777.8</v>
      </c>
      <c r="BB36" s="23">
        <v>0</v>
      </c>
      <c r="BC36" s="23">
        <f t="shared" si="34"/>
        <v>0</v>
      </c>
      <c r="BD36" s="23">
        <v>0</v>
      </c>
      <c r="BE36" s="23">
        <v>0</v>
      </c>
      <c r="BF36" s="23">
        <f t="shared" si="35"/>
        <v>0</v>
      </c>
      <c r="BG36" s="23">
        <v>0</v>
      </c>
      <c r="BH36" s="23">
        <v>0</v>
      </c>
      <c r="BI36" s="23">
        <f t="shared" si="36"/>
        <v>0</v>
      </c>
      <c r="BJ36" s="23">
        <v>0</v>
      </c>
      <c r="BK36" s="23">
        <f t="shared" si="4"/>
        <v>3300</v>
      </c>
      <c r="BL36" s="23">
        <f t="shared" si="4"/>
        <v>1650</v>
      </c>
      <c r="BM36" s="23">
        <f t="shared" si="4"/>
        <v>390.16800000000001</v>
      </c>
      <c r="BN36" s="23">
        <f t="shared" si="37"/>
        <v>23.646545454545457</v>
      </c>
      <c r="BO36" s="23">
        <f t="shared" si="38"/>
        <v>11.823272727272728</v>
      </c>
      <c r="BP36" s="23">
        <v>500</v>
      </c>
      <c r="BQ36" s="23">
        <f t="shared" si="39"/>
        <v>250</v>
      </c>
      <c r="BR36" s="23">
        <v>0</v>
      </c>
      <c r="BS36" s="23">
        <v>2000</v>
      </c>
      <c r="BT36" s="23">
        <f t="shared" si="40"/>
        <v>1000</v>
      </c>
      <c r="BU36" s="23">
        <v>135.16800000000001</v>
      </c>
      <c r="BV36" s="23">
        <v>0</v>
      </c>
      <c r="BW36" s="23">
        <f t="shared" si="41"/>
        <v>0</v>
      </c>
      <c r="BX36" s="23">
        <v>0</v>
      </c>
      <c r="BY36" s="23">
        <v>800</v>
      </c>
      <c r="BZ36" s="23">
        <f t="shared" si="42"/>
        <v>400</v>
      </c>
      <c r="CA36" s="23">
        <v>255</v>
      </c>
      <c r="CB36" s="23">
        <v>0</v>
      </c>
      <c r="CC36" s="23">
        <f t="shared" si="43"/>
        <v>0</v>
      </c>
      <c r="CD36" s="23">
        <v>0</v>
      </c>
      <c r="CE36" s="23">
        <v>0</v>
      </c>
      <c r="CF36" s="23">
        <f t="shared" si="44"/>
        <v>0</v>
      </c>
      <c r="CG36" s="23">
        <v>0</v>
      </c>
      <c r="CH36" s="23">
        <v>0</v>
      </c>
      <c r="CI36" s="23">
        <f t="shared" si="45"/>
        <v>0</v>
      </c>
      <c r="CJ36" s="23">
        <v>0</v>
      </c>
      <c r="CK36" s="23">
        <v>1700</v>
      </c>
      <c r="CL36" s="23">
        <f t="shared" si="46"/>
        <v>850</v>
      </c>
      <c r="CM36" s="23">
        <v>314.7</v>
      </c>
      <c r="CN36" s="23">
        <v>1700</v>
      </c>
      <c r="CO36" s="23">
        <f t="shared" si="47"/>
        <v>850</v>
      </c>
      <c r="CP36" s="23">
        <v>314.7</v>
      </c>
      <c r="CQ36" s="23">
        <f t="shared" si="48"/>
        <v>37.023529411764706</v>
      </c>
      <c r="CR36" s="23">
        <f t="shared" si="49"/>
        <v>18.511764705882353</v>
      </c>
      <c r="CS36" s="23">
        <v>0</v>
      </c>
      <c r="CT36" s="23">
        <f t="shared" si="50"/>
        <v>0</v>
      </c>
      <c r="CU36" s="23">
        <v>383.15</v>
      </c>
      <c r="CV36" s="23">
        <v>0</v>
      </c>
      <c r="CW36" s="23">
        <f t="shared" si="51"/>
        <v>0</v>
      </c>
      <c r="CX36" s="23">
        <v>0</v>
      </c>
      <c r="CY36" s="23">
        <v>0</v>
      </c>
      <c r="CZ36" s="23">
        <f t="shared" si="52"/>
        <v>0</v>
      </c>
      <c r="DA36" s="23">
        <v>0</v>
      </c>
      <c r="DB36" s="23">
        <v>0</v>
      </c>
      <c r="DC36" s="23">
        <f t="shared" si="53"/>
        <v>0</v>
      </c>
      <c r="DD36" s="23">
        <v>0</v>
      </c>
      <c r="DE36" s="23">
        <v>0</v>
      </c>
      <c r="DF36" s="23">
        <f t="shared" si="5"/>
        <v>68185.5</v>
      </c>
      <c r="DG36" s="23">
        <f t="shared" si="5"/>
        <v>34092.75</v>
      </c>
      <c r="DH36" s="23">
        <f t="shared" si="6"/>
        <v>28031.720600000004</v>
      </c>
      <c r="DI36" s="23">
        <v>0</v>
      </c>
      <c r="DJ36" s="23">
        <f t="shared" si="54"/>
        <v>0</v>
      </c>
      <c r="DK36" s="23">
        <v>0</v>
      </c>
      <c r="DL36" s="23">
        <v>0</v>
      </c>
      <c r="DM36" s="23">
        <f t="shared" si="55"/>
        <v>0</v>
      </c>
      <c r="DN36" s="23">
        <v>0</v>
      </c>
      <c r="DO36" s="23">
        <v>0</v>
      </c>
      <c r="DP36" s="23">
        <f t="shared" si="56"/>
        <v>0</v>
      </c>
      <c r="DQ36" s="23">
        <v>0</v>
      </c>
      <c r="DR36" s="23">
        <v>0</v>
      </c>
      <c r="DS36" s="23">
        <f t="shared" si="57"/>
        <v>0</v>
      </c>
      <c r="DT36" s="23">
        <v>0</v>
      </c>
      <c r="DU36" s="23">
        <v>0</v>
      </c>
      <c r="DV36" s="23">
        <f t="shared" si="58"/>
        <v>0</v>
      </c>
      <c r="DW36" s="23">
        <v>0</v>
      </c>
      <c r="DX36" s="23">
        <v>13500</v>
      </c>
      <c r="DY36" s="23">
        <f t="shared" si="59"/>
        <v>6750</v>
      </c>
      <c r="DZ36" s="23">
        <v>0</v>
      </c>
      <c r="EA36" s="23">
        <v>0</v>
      </c>
      <c r="EB36" s="23">
        <f t="shared" si="7"/>
        <v>13500</v>
      </c>
      <c r="EC36" s="23">
        <f t="shared" si="7"/>
        <v>6750</v>
      </c>
      <c r="ED36" s="23">
        <f t="shared" si="8"/>
        <v>0</v>
      </c>
    </row>
    <row r="37" spans="1:134" x14ac:dyDescent="0.3">
      <c r="A37" s="21">
        <v>27</v>
      </c>
      <c r="B37" s="30" t="s">
        <v>193</v>
      </c>
      <c r="C37" s="23">
        <v>2168.6707000000001</v>
      </c>
      <c r="D37" s="23">
        <v>6574.8784999999998</v>
      </c>
      <c r="E37" s="23">
        <f t="shared" si="0"/>
        <v>209456.4</v>
      </c>
      <c r="F37" s="23">
        <f t="shared" si="0"/>
        <v>104728.2</v>
      </c>
      <c r="G37" s="23">
        <f t="shared" si="0"/>
        <v>87371.560900000011</v>
      </c>
      <c r="H37" s="23">
        <f t="shared" si="9"/>
        <v>83.426967044215417</v>
      </c>
      <c r="I37" s="23">
        <f t="shared" si="10"/>
        <v>41.713483522107708</v>
      </c>
      <c r="J37" s="23">
        <f t="shared" si="1"/>
        <v>67525.399999999994</v>
      </c>
      <c r="K37" s="23">
        <f t="shared" si="1"/>
        <v>33762.699999999997</v>
      </c>
      <c r="L37" s="23">
        <f t="shared" si="1"/>
        <v>16907.660899999999</v>
      </c>
      <c r="M37" s="23">
        <f t="shared" si="11"/>
        <v>50.077928897866585</v>
      </c>
      <c r="N37" s="23">
        <f t="shared" si="12"/>
        <v>25.038964448933292</v>
      </c>
      <c r="O37" s="23">
        <f t="shared" si="2"/>
        <v>45213.2</v>
      </c>
      <c r="P37" s="23">
        <f t="shared" si="13"/>
        <v>22606.6</v>
      </c>
      <c r="Q37" s="23">
        <f t="shared" si="3"/>
        <v>9204.3529999999992</v>
      </c>
      <c r="R37" s="23">
        <f t="shared" si="14"/>
        <v>40.715335344545394</v>
      </c>
      <c r="S37" s="23">
        <f t="shared" si="15"/>
        <v>20.357667672272697</v>
      </c>
      <c r="T37" s="23">
        <v>1270</v>
      </c>
      <c r="U37" s="23">
        <f t="shared" si="16"/>
        <v>635</v>
      </c>
      <c r="V37" s="23">
        <v>258.06700000000001</v>
      </c>
      <c r="W37" s="23">
        <f t="shared" si="17"/>
        <v>40.640472440944883</v>
      </c>
      <c r="X37" s="23">
        <f t="shared" si="18"/>
        <v>20.320236220472442</v>
      </c>
      <c r="Y37" s="23">
        <v>8959.9</v>
      </c>
      <c r="Z37" s="23">
        <f t="shared" si="19"/>
        <v>4479.95</v>
      </c>
      <c r="AA37" s="23">
        <v>1957.2569000000001</v>
      </c>
      <c r="AB37" s="23">
        <f t="shared" si="20"/>
        <v>43.68925769260818</v>
      </c>
      <c r="AC37" s="23">
        <f t="shared" si="21"/>
        <v>21.84462884630409</v>
      </c>
      <c r="AD37" s="23">
        <v>43943.199999999997</v>
      </c>
      <c r="AE37" s="23">
        <f t="shared" si="22"/>
        <v>21971.599999999999</v>
      </c>
      <c r="AF37" s="23">
        <v>8946.2860000000001</v>
      </c>
      <c r="AG37" s="23">
        <f t="shared" si="23"/>
        <v>40.717498953194124</v>
      </c>
      <c r="AH37" s="23">
        <f t="shared" si="24"/>
        <v>20.358749476597062</v>
      </c>
      <c r="AI37" s="23">
        <v>446</v>
      </c>
      <c r="AJ37" s="23">
        <f t="shared" si="25"/>
        <v>223</v>
      </c>
      <c r="AK37" s="23">
        <v>30.8</v>
      </c>
      <c r="AL37" s="23">
        <f t="shared" si="26"/>
        <v>13.811659192825113</v>
      </c>
      <c r="AM37" s="23">
        <f t="shared" si="27"/>
        <v>6.9058295964125564</v>
      </c>
      <c r="AN37" s="23">
        <v>0</v>
      </c>
      <c r="AO37" s="23">
        <f t="shared" si="28"/>
        <v>0</v>
      </c>
      <c r="AP37" s="23">
        <v>0</v>
      </c>
      <c r="AQ37" s="23" t="e">
        <f t="shared" si="29"/>
        <v>#DIV/0!</v>
      </c>
      <c r="AR37" s="23" t="e">
        <f t="shared" si="30"/>
        <v>#DIV/0!</v>
      </c>
      <c r="AS37" s="23">
        <v>0</v>
      </c>
      <c r="AT37" s="23">
        <f t="shared" si="31"/>
        <v>0</v>
      </c>
      <c r="AU37" s="23">
        <v>0</v>
      </c>
      <c r="AV37" s="23">
        <v>0</v>
      </c>
      <c r="AW37" s="23">
        <f t="shared" si="32"/>
        <v>0</v>
      </c>
      <c r="AX37" s="23">
        <v>0</v>
      </c>
      <c r="AY37" s="23">
        <v>137963.6</v>
      </c>
      <c r="AZ37" s="23">
        <f t="shared" si="33"/>
        <v>68981.8</v>
      </c>
      <c r="BA37" s="23">
        <v>68981.8</v>
      </c>
      <c r="BB37" s="23">
        <v>3967.4</v>
      </c>
      <c r="BC37" s="23">
        <f t="shared" si="34"/>
        <v>1983.7</v>
      </c>
      <c r="BD37" s="23">
        <v>1482.1</v>
      </c>
      <c r="BE37" s="23">
        <v>0</v>
      </c>
      <c r="BF37" s="23">
        <f t="shared" si="35"/>
        <v>0</v>
      </c>
      <c r="BG37" s="23">
        <v>0</v>
      </c>
      <c r="BH37" s="23">
        <v>0</v>
      </c>
      <c r="BI37" s="23">
        <f t="shared" si="36"/>
        <v>0</v>
      </c>
      <c r="BJ37" s="23">
        <v>0</v>
      </c>
      <c r="BK37" s="23">
        <f t="shared" si="4"/>
        <v>3339.3</v>
      </c>
      <c r="BL37" s="23">
        <f t="shared" si="4"/>
        <v>1669.65</v>
      </c>
      <c r="BM37" s="23">
        <f t="shared" si="4"/>
        <v>938.1</v>
      </c>
      <c r="BN37" s="23">
        <f t="shared" si="37"/>
        <v>56.18542808373013</v>
      </c>
      <c r="BO37" s="23">
        <f t="shared" si="38"/>
        <v>28.092714041865065</v>
      </c>
      <c r="BP37" s="23">
        <v>2739.3</v>
      </c>
      <c r="BQ37" s="23">
        <f t="shared" si="39"/>
        <v>1369.65</v>
      </c>
      <c r="BR37" s="23">
        <v>624.1</v>
      </c>
      <c r="BS37" s="23">
        <v>0</v>
      </c>
      <c r="BT37" s="23">
        <f t="shared" si="40"/>
        <v>0</v>
      </c>
      <c r="BU37" s="23">
        <v>0</v>
      </c>
      <c r="BV37" s="23">
        <v>0</v>
      </c>
      <c r="BW37" s="23">
        <f t="shared" si="41"/>
        <v>0</v>
      </c>
      <c r="BX37" s="23">
        <v>0</v>
      </c>
      <c r="BY37" s="23">
        <v>600</v>
      </c>
      <c r="BZ37" s="23">
        <f t="shared" si="42"/>
        <v>300</v>
      </c>
      <c r="CA37" s="23">
        <v>314</v>
      </c>
      <c r="CB37" s="23">
        <v>0</v>
      </c>
      <c r="CC37" s="23">
        <f t="shared" si="43"/>
        <v>0</v>
      </c>
      <c r="CD37" s="23">
        <v>0</v>
      </c>
      <c r="CE37" s="23">
        <v>0</v>
      </c>
      <c r="CF37" s="23">
        <f t="shared" si="44"/>
        <v>0</v>
      </c>
      <c r="CG37" s="23">
        <v>0</v>
      </c>
      <c r="CH37" s="23">
        <v>0</v>
      </c>
      <c r="CI37" s="23">
        <f t="shared" si="45"/>
        <v>0</v>
      </c>
      <c r="CJ37" s="23">
        <v>0</v>
      </c>
      <c r="CK37" s="23">
        <v>9567</v>
      </c>
      <c r="CL37" s="23">
        <f t="shared" si="46"/>
        <v>4783.5</v>
      </c>
      <c r="CM37" s="23">
        <v>4349.38</v>
      </c>
      <c r="CN37" s="23">
        <v>4000</v>
      </c>
      <c r="CO37" s="23">
        <f t="shared" si="47"/>
        <v>2000</v>
      </c>
      <c r="CP37" s="23">
        <v>1487.58</v>
      </c>
      <c r="CQ37" s="23">
        <f t="shared" si="48"/>
        <v>74.378999999999991</v>
      </c>
      <c r="CR37" s="23">
        <f t="shared" si="49"/>
        <v>37.189499999999995</v>
      </c>
      <c r="CS37" s="23">
        <v>0</v>
      </c>
      <c r="CT37" s="23">
        <f t="shared" si="50"/>
        <v>0</v>
      </c>
      <c r="CU37" s="23">
        <v>427.77100000000002</v>
      </c>
      <c r="CV37" s="23">
        <v>0</v>
      </c>
      <c r="CW37" s="23">
        <f t="shared" si="51"/>
        <v>0</v>
      </c>
      <c r="CX37" s="23">
        <v>0</v>
      </c>
      <c r="CY37" s="23">
        <v>0</v>
      </c>
      <c r="CZ37" s="23">
        <f t="shared" si="52"/>
        <v>0</v>
      </c>
      <c r="DA37" s="23">
        <v>0</v>
      </c>
      <c r="DB37" s="23">
        <v>0</v>
      </c>
      <c r="DC37" s="23">
        <f t="shared" si="53"/>
        <v>0</v>
      </c>
      <c r="DD37" s="23">
        <v>0</v>
      </c>
      <c r="DE37" s="23">
        <v>0</v>
      </c>
      <c r="DF37" s="23">
        <f t="shared" si="5"/>
        <v>209456.4</v>
      </c>
      <c r="DG37" s="23">
        <f t="shared" si="5"/>
        <v>104728.2</v>
      </c>
      <c r="DH37" s="23">
        <f t="shared" si="6"/>
        <v>87371.560900000011</v>
      </c>
      <c r="DI37" s="23">
        <v>0</v>
      </c>
      <c r="DJ37" s="23">
        <f t="shared" si="54"/>
        <v>0</v>
      </c>
      <c r="DK37" s="23">
        <v>0</v>
      </c>
      <c r="DL37" s="23">
        <v>0</v>
      </c>
      <c r="DM37" s="23">
        <f t="shared" si="55"/>
        <v>0</v>
      </c>
      <c r="DN37" s="23">
        <v>0</v>
      </c>
      <c r="DO37" s="23">
        <v>0</v>
      </c>
      <c r="DP37" s="23">
        <f t="shared" si="56"/>
        <v>0</v>
      </c>
      <c r="DQ37" s="23">
        <v>0</v>
      </c>
      <c r="DR37" s="23">
        <v>0</v>
      </c>
      <c r="DS37" s="23">
        <f t="shared" si="57"/>
        <v>0</v>
      </c>
      <c r="DT37" s="23">
        <v>0</v>
      </c>
      <c r="DU37" s="23">
        <v>0</v>
      </c>
      <c r="DV37" s="23">
        <f t="shared" si="58"/>
        <v>0</v>
      </c>
      <c r="DW37" s="23">
        <v>0</v>
      </c>
      <c r="DX37" s="23">
        <v>34456.400000000001</v>
      </c>
      <c r="DY37" s="23">
        <f t="shared" si="59"/>
        <v>17228.2</v>
      </c>
      <c r="DZ37" s="23">
        <v>0</v>
      </c>
      <c r="EA37" s="23">
        <v>0</v>
      </c>
      <c r="EB37" s="23">
        <f t="shared" si="7"/>
        <v>34456.400000000001</v>
      </c>
      <c r="EC37" s="23">
        <f t="shared" si="7"/>
        <v>17228.2</v>
      </c>
      <c r="ED37" s="23">
        <f t="shared" si="8"/>
        <v>0</v>
      </c>
    </row>
    <row r="38" spans="1:134" x14ac:dyDescent="0.3">
      <c r="A38" s="152" t="s">
        <v>234</v>
      </c>
      <c r="B38" s="153"/>
      <c r="C38" s="33"/>
      <c r="D38" s="33"/>
      <c r="E38" s="33"/>
      <c r="F38" s="33"/>
      <c r="G38" s="33"/>
      <c r="H38" s="33"/>
      <c r="I38" s="33"/>
      <c r="J38" s="33">
        <f>SUM(J26:J37)</f>
        <v>545955.94999999995</v>
      </c>
      <c r="K38" s="33">
        <f t="shared" ref="K38:BV38" si="62">SUM(K26:K37)</f>
        <v>272977.97499999998</v>
      </c>
      <c r="L38" s="33">
        <f t="shared" si="62"/>
        <v>159598.07000000004</v>
      </c>
      <c r="M38" s="33">
        <f t="shared" si="11"/>
        <v>58.465548365211539</v>
      </c>
      <c r="N38" s="33">
        <f t="shared" si="12"/>
        <v>29.23277418260577</v>
      </c>
      <c r="O38" s="33">
        <f t="shared" si="62"/>
        <v>268111.90000000002</v>
      </c>
      <c r="P38" s="33">
        <f t="shared" si="62"/>
        <v>134055.95000000001</v>
      </c>
      <c r="Q38" s="33">
        <f t="shared" si="62"/>
        <v>84078.427899999995</v>
      </c>
      <c r="R38" s="33">
        <f t="shared" si="14"/>
        <v>62.718907963428691</v>
      </c>
      <c r="S38" s="33">
        <f t="shared" si="15"/>
        <v>31.359453981714346</v>
      </c>
      <c r="T38" s="33">
        <f t="shared" si="62"/>
        <v>24951.899999999998</v>
      </c>
      <c r="U38" s="33">
        <f t="shared" si="62"/>
        <v>12475.949999999999</v>
      </c>
      <c r="V38" s="33">
        <f t="shared" si="62"/>
        <v>5622.3642</v>
      </c>
      <c r="W38" s="33">
        <f t="shared" si="62"/>
        <v>4896.7540368658383</v>
      </c>
      <c r="X38" s="33">
        <f t="shared" si="62"/>
        <v>2448.3770184329192</v>
      </c>
      <c r="Y38" s="33">
        <f t="shared" si="62"/>
        <v>68963.899999999994</v>
      </c>
      <c r="Z38" s="33">
        <f t="shared" si="62"/>
        <v>34481.949999999997</v>
      </c>
      <c r="AA38" s="33">
        <f t="shared" si="62"/>
        <v>8168.6920000000009</v>
      </c>
      <c r="AB38" s="33">
        <f t="shared" si="20"/>
        <v>23.689762324926527</v>
      </c>
      <c r="AC38" s="33">
        <f t="shared" si="21"/>
        <v>11.844881162463263</v>
      </c>
      <c r="AD38" s="33">
        <f t="shared" si="62"/>
        <v>243160</v>
      </c>
      <c r="AE38" s="33">
        <f t="shared" si="62"/>
        <v>121580</v>
      </c>
      <c r="AF38" s="33">
        <f t="shared" si="62"/>
        <v>78456.063699999999</v>
      </c>
      <c r="AG38" s="33">
        <f t="shared" si="62"/>
        <v>619.47705089967189</v>
      </c>
      <c r="AH38" s="33">
        <f t="shared" si="62"/>
        <v>309.73852544983595</v>
      </c>
      <c r="AI38" s="33">
        <f t="shared" si="62"/>
        <v>8192.9</v>
      </c>
      <c r="AJ38" s="33">
        <f t="shared" si="62"/>
        <v>4096.45</v>
      </c>
      <c r="AK38" s="33">
        <f t="shared" si="62"/>
        <v>2614.2550000000001</v>
      </c>
      <c r="AL38" s="33">
        <f t="shared" si="26"/>
        <v>63.817573752883604</v>
      </c>
      <c r="AM38" s="33">
        <f t="shared" si="27"/>
        <v>31.908786876441802</v>
      </c>
      <c r="AN38" s="33">
        <f t="shared" si="62"/>
        <v>7000</v>
      </c>
      <c r="AO38" s="33">
        <f t="shared" si="62"/>
        <v>3500</v>
      </c>
      <c r="AP38" s="33">
        <f t="shared" si="62"/>
        <v>5351.4</v>
      </c>
      <c r="AQ38" s="33" t="e">
        <f t="shared" si="62"/>
        <v>#DIV/0!</v>
      </c>
      <c r="AR38" s="33" t="e">
        <f t="shared" si="62"/>
        <v>#DIV/0!</v>
      </c>
      <c r="AS38" s="33">
        <f t="shared" si="62"/>
        <v>0</v>
      </c>
      <c r="AT38" s="33">
        <f t="shared" si="62"/>
        <v>0</v>
      </c>
      <c r="AU38" s="33">
        <f t="shared" si="62"/>
        <v>0</v>
      </c>
      <c r="AV38" s="33">
        <f t="shared" si="62"/>
        <v>0</v>
      </c>
      <c r="AW38" s="33">
        <f t="shared" si="62"/>
        <v>0</v>
      </c>
      <c r="AX38" s="33">
        <f t="shared" si="62"/>
        <v>0</v>
      </c>
      <c r="AY38" s="33">
        <f t="shared" si="62"/>
        <v>1359605.9000000004</v>
      </c>
      <c r="AZ38" s="33">
        <f t="shared" si="62"/>
        <v>679802.95000000019</v>
      </c>
      <c r="BA38" s="33">
        <f t="shared" si="62"/>
        <v>679803.20000000019</v>
      </c>
      <c r="BB38" s="33">
        <f t="shared" si="62"/>
        <v>18064.600000000002</v>
      </c>
      <c r="BC38" s="33">
        <f t="shared" si="62"/>
        <v>9032.3000000000011</v>
      </c>
      <c r="BD38" s="33">
        <f t="shared" si="62"/>
        <v>6799.9</v>
      </c>
      <c r="BE38" s="33">
        <f t="shared" si="62"/>
        <v>0</v>
      </c>
      <c r="BF38" s="33">
        <f t="shared" si="62"/>
        <v>0</v>
      </c>
      <c r="BG38" s="33">
        <f t="shared" si="62"/>
        <v>0</v>
      </c>
      <c r="BH38" s="33">
        <f t="shared" si="62"/>
        <v>0</v>
      </c>
      <c r="BI38" s="33">
        <f t="shared" si="62"/>
        <v>0</v>
      </c>
      <c r="BJ38" s="33">
        <f t="shared" si="62"/>
        <v>0</v>
      </c>
      <c r="BK38" s="33">
        <f t="shared" si="62"/>
        <v>50951.4</v>
      </c>
      <c r="BL38" s="33">
        <f t="shared" si="62"/>
        <v>25475.7</v>
      </c>
      <c r="BM38" s="33">
        <f t="shared" si="62"/>
        <v>7031.1871000000001</v>
      </c>
      <c r="BN38" s="33">
        <f t="shared" si="37"/>
        <v>27.599583524692157</v>
      </c>
      <c r="BO38" s="33">
        <f t="shared" si="38"/>
        <v>13.799791762346079</v>
      </c>
      <c r="BP38" s="33">
        <f t="shared" si="62"/>
        <v>35783.9</v>
      </c>
      <c r="BQ38" s="33">
        <f t="shared" si="62"/>
        <v>17891.95</v>
      </c>
      <c r="BR38" s="33">
        <f t="shared" si="62"/>
        <v>3884.3730999999998</v>
      </c>
      <c r="BS38" s="33">
        <f t="shared" si="62"/>
        <v>7900.4000000000005</v>
      </c>
      <c r="BT38" s="33">
        <f t="shared" si="62"/>
        <v>3950.2000000000003</v>
      </c>
      <c r="BU38" s="33">
        <f t="shared" si="62"/>
        <v>812.846</v>
      </c>
      <c r="BV38" s="33">
        <f t="shared" si="62"/>
        <v>2826.7</v>
      </c>
      <c r="BW38" s="33">
        <f t="shared" ref="BW38:CP38" si="63">SUM(BW26:BW37)</f>
        <v>1413.35</v>
      </c>
      <c r="BX38" s="33">
        <f t="shared" si="63"/>
        <v>1010.568</v>
      </c>
      <c r="BY38" s="33">
        <f t="shared" si="63"/>
        <v>4440.3999999999996</v>
      </c>
      <c r="BZ38" s="33">
        <f t="shared" si="63"/>
        <v>2220.1999999999998</v>
      </c>
      <c r="CA38" s="33">
        <f t="shared" si="63"/>
        <v>1323.4</v>
      </c>
      <c r="CB38" s="33">
        <f t="shared" si="63"/>
        <v>0</v>
      </c>
      <c r="CC38" s="33">
        <f t="shared" si="63"/>
        <v>0</v>
      </c>
      <c r="CD38" s="33">
        <f t="shared" si="63"/>
        <v>0</v>
      </c>
      <c r="CE38" s="33">
        <f t="shared" si="63"/>
        <v>8411.2167000000009</v>
      </c>
      <c r="CF38" s="33">
        <f t="shared" si="63"/>
        <v>4205.6083500000004</v>
      </c>
      <c r="CG38" s="33">
        <f t="shared" si="63"/>
        <v>2866.5232999999998</v>
      </c>
      <c r="CH38" s="33">
        <f t="shared" si="63"/>
        <v>0</v>
      </c>
      <c r="CI38" s="33">
        <f t="shared" si="63"/>
        <v>0</v>
      </c>
      <c r="CJ38" s="33">
        <f t="shared" si="63"/>
        <v>0</v>
      </c>
      <c r="CK38" s="33">
        <f t="shared" si="63"/>
        <v>137436</v>
      </c>
      <c r="CL38" s="33">
        <f t="shared" si="63"/>
        <v>68718</v>
      </c>
      <c r="CM38" s="33">
        <f t="shared" si="63"/>
        <v>45778.2</v>
      </c>
      <c r="CN38" s="33">
        <f t="shared" si="63"/>
        <v>63015.5</v>
      </c>
      <c r="CO38" s="33">
        <f t="shared" si="63"/>
        <v>31507.75</v>
      </c>
      <c r="CP38" s="33">
        <f t="shared" si="63"/>
        <v>19394.93</v>
      </c>
      <c r="CQ38" s="33">
        <f t="shared" si="48"/>
        <v>61.556061603891109</v>
      </c>
      <c r="CR38" s="33">
        <f t="shared" si="49"/>
        <v>30.778030801945555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</row>
    <row r="39" spans="1:134" s="20" customFormat="1" ht="13.5" x14ac:dyDescent="0.25">
      <c r="A39" s="21">
        <v>28</v>
      </c>
      <c r="B39" s="28" t="s">
        <v>194</v>
      </c>
      <c r="C39" s="23">
        <v>57243.246400000004</v>
      </c>
      <c r="D39" s="23">
        <v>5290.4757</v>
      </c>
      <c r="E39" s="23">
        <f t="shared" si="0"/>
        <v>533977.1399999999</v>
      </c>
      <c r="F39" s="23">
        <f t="shared" si="0"/>
        <v>266988.56999999995</v>
      </c>
      <c r="G39" s="23">
        <f t="shared" si="0"/>
        <v>232389.79980000001</v>
      </c>
      <c r="H39" s="23">
        <f t="shared" si="9"/>
        <v>87.041104343905076</v>
      </c>
      <c r="I39" s="23">
        <f t="shared" si="10"/>
        <v>43.520552171952538</v>
      </c>
      <c r="J39" s="23">
        <f t="shared" si="1"/>
        <v>101185</v>
      </c>
      <c r="K39" s="23">
        <f t="shared" si="1"/>
        <v>50592.5</v>
      </c>
      <c r="L39" s="23">
        <f t="shared" si="1"/>
        <v>42133.839800000002</v>
      </c>
      <c r="M39" s="23">
        <f t="shared" si="11"/>
        <v>83.28080209517222</v>
      </c>
      <c r="N39" s="23">
        <f t="shared" si="12"/>
        <v>41.64040104758611</v>
      </c>
      <c r="O39" s="23">
        <f t="shared" si="2"/>
        <v>34894.199999999997</v>
      </c>
      <c r="P39" s="23">
        <f t="shared" si="13"/>
        <v>17447.099999999999</v>
      </c>
      <c r="Q39" s="23">
        <f t="shared" si="3"/>
        <v>14879.526</v>
      </c>
      <c r="R39" s="23">
        <f t="shared" si="14"/>
        <v>85.283663187578469</v>
      </c>
      <c r="S39" s="23">
        <f t="shared" si="15"/>
        <v>42.641831593789234</v>
      </c>
      <c r="T39" s="23">
        <v>609.20000000000005</v>
      </c>
      <c r="U39" s="23">
        <f t="shared" si="16"/>
        <v>304.60000000000002</v>
      </c>
      <c r="V39" s="23">
        <v>286.30399999999997</v>
      </c>
      <c r="W39" s="23">
        <f t="shared" si="17"/>
        <v>93.993434011818763</v>
      </c>
      <c r="X39" s="23">
        <f t="shared" si="18"/>
        <v>46.996717005909382</v>
      </c>
      <c r="Y39" s="23">
        <v>22258.5</v>
      </c>
      <c r="Z39" s="23">
        <f t="shared" si="19"/>
        <v>11129.25</v>
      </c>
      <c r="AA39" s="23">
        <v>1426.684</v>
      </c>
      <c r="AB39" s="23">
        <f t="shared" si="20"/>
        <v>12.819228609295324</v>
      </c>
      <c r="AC39" s="23">
        <f t="shared" si="21"/>
        <v>6.4096143046476621</v>
      </c>
      <c r="AD39" s="23">
        <v>34285</v>
      </c>
      <c r="AE39" s="23">
        <f t="shared" si="22"/>
        <v>17142.5</v>
      </c>
      <c r="AF39" s="23">
        <v>14593.222</v>
      </c>
      <c r="AG39" s="23">
        <f t="shared" si="23"/>
        <v>85.128901852121913</v>
      </c>
      <c r="AH39" s="23">
        <f t="shared" si="24"/>
        <v>42.564450926060957</v>
      </c>
      <c r="AI39" s="23">
        <v>4048.3</v>
      </c>
      <c r="AJ39" s="23">
        <f t="shared" si="25"/>
        <v>2024.15</v>
      </c>
      <c r="AK39" s="23">
        <v>1476.4312</v>
      </c>
      <c r="AL39" s="23">
        <f t="shared" si="26"/>
        <v>72.940799841908941</v>
      </c>
      <c r="AM39" s="23">
        <f t="shared" si="27"/>
        <v>36.47039992095447</v>
      </c>
      <c r="AN39" s="23">
        <v>430</v>
      </c>
      <c r="AO39" s="23">
        <f t="shared" si="28"/>
        <v>215</v>
      </c>
      <c r="AP39" s="23">
        <v>261</v>
      </c>
      <c r="AQ39" s="23">
        <f t="shared" si="29"/>
        <v>121.3953488372093</v>
      </c>
      <c r="AR39" s="23">
        <f t="shared" si="30"/>
        <v>60.697674418604649</v>
      </c>
      <c r="AS39" s="23">
        <v>0</v>
      </c>
      <c r="AT39" s="23">
        <f t="shared" si="31"/>
        <v>0</v>
      </c>
      <c r="AU39" s="23">
        <v>0</v>
      </c>
      <c r="AV39" s="23">
        <v>0</v>
      </c>
      <c r="AW39" s="23">
        <f t="shared" si="32"/>
        <v>0</v>
      </c>
      <c r="AX39" s="23">
        <v>0</v>
      </c>
      <c r="AY39" s="23">
        <v>363265.1</v>
      </c>
      <c r="AZ39" s="23">
        <f t="shared" si="33"/>
        <v>181632.55</v>
      </c>
      <c r="BA39" s="23">
        <v>181632.6</v>
      </c>
      <c r="BB39" s="23">
        <v>1634</v>
      </c>
      <c r="BC39" s="23">
        <f t="shared" si="34"/>
        <v>817</v>
      </c>
      <c r="BD39" s="23">
        <v>610.1</v>
      </c>
      <c r="BE39" s="23">
        <v>0</v>
      </c>
      <c r="BF39" s="23">
        <f t="shared" si="35"/>
        <v>0</v>
      </c>
      <c r="BG39" s="23">
        <v>0</v>
      </c>
      <c r="BH39" s="23">
        <v>0</v>
      </c>
      <c r="BI39" s="23">
        <f t="shared" si="36"/>
        <v>0</v>
      </c>
      <c r="BJ39" s="23">
        <v>0</v>
      </c>
      <c r="BK39" s="23">
        <f t="shared" si="4"/>
        <v>11980</v>
      </c>
      <c r="BL39" s="23">
        <f t="shared" si="4"/>
        <v>5990</v>
      </c>
      <c r="BM39" s="23">
        <f t="shared" si="4"/>
        <v>6502.6890000000003</v>
      </c>
      <c r="BN39" s="23">
        <f t="shared" si="37"/>
        <v>108.55908180300501</v>
      </c>
      <c r="BO39" s="23">
        <f t="shared" si="38"/>
        <v>54.279540901502507</v>
      </c>
      <c r="BP39" s="23">
        <v>11980</v>
      </c>
      <c r="BQ39" s="23">
        <f t="shared" si="39"/>
        <v>5990</v>
      </c>
      <c r="BR39" s="23">
        <v>5876.4690000000001</v>
      </c>
      <c r="BS39" s="23">
        <v>0</v>
      </c>
      <c r="BT39" s="23">
        <f t="shared" si="40"/>
        <v>0</v>
      </c>
      <c r="BU39" s="23">
        <v>0</v>
      </c>
      <c r="BV39" s="23">
        <v>0</v>
      </c>
      <c r="BW39" s="23">
        <f t="shared" si="41"/>
        <v>0</v>
      </c>
      <c r="BX39" s="23">
        <v>0</v>
      </c>
      <c r="BY39" s="23">
        <v>0</v>
      </c>
      <c r="BZ39" s="23">
        <f t="shared" si="42"/>
        <v>0</v>
      </c>
      <c r="CA39" s="23">
        <v>626.22</v>
      </c>
      <c r="CB39" s="23">
        <v>0</v>
      </c>
      <c r="CC39" s="23">
        <f t="shared" si="43"/>
        <v>0</v>
      </c>
      <c r="CD39" s="23">
        <v>0</v>
      </c>
      <c r="CE39" s="23">
        <v>5474.3</v>
      </c>
      <c r="CF39" s="23">
        <f t="shared" si="44"/>
        <v>2737.15</v>
      </c>
      <c r="CG39" s="23">
        <v>1094.8599999999999</v>
      </c>
      <c r="CH39" s="23">
        <v>0</v>
      </c>
      <c r="CI39" s="23">
        <f t="shared" si="45"/>
        <v>0</v>
      </c>
      <c r="CJ39" s="23">
        <v>0</v>
      </c>
      <c r="CK39" s="23">
        <v>23074</v>
      </c>
      <c r="CL39" s="23">
        <f t="shared" si="46"/>
        <v>11537</v>
      </c>
      <c r="CM39" s="23">
        <v>8479.8096000000005</v>
      </c>
      <c r="CN39" s="23">
        <v>0</v>
      </c>
      <c r="CO39" s="23">
        <f t="shared" si="47"/>
        <v>0</v>
      </c>
      <c r="CP39" s="23">
        <v>4810.5536000000002</v>
      </c>
      <c r="CQ39" s="23" t="e">
        <f t="shared" si="48"/>
        <v>#DIV/0!</v>
      </c>
      <c r="CR39" s="23" t="e">
        <f t="shared" si="49"/>
        <v>#DIV/0!</v>
      </c>
      <c r="CS39" s="23">
        <v>0</v>
      </c>
      <c r="CT39" s="23">
        <f t="shared" si="50"/>
        <v>0</v>
      </c>
      <c r="CU39" s="23">
        <v>634.20000000000005</v>
      </c>
      <c r="CV39" s="23">
        <v>0</v>
      </c>
      <c r="CW39" s="23">
        <f t="shared" si="51"/>
        <v>0</v>
      </c>
      <c r="CX39" s="23">
        <v>800</v>
      </c>
      <c r="CY39" s="23">
        <v>0</v>
      </c>
      <c r="CZ39" s="23">
        <f t="shared" si="52"/>
        <v>0</v>
      </c>
      <c r="DA39" s="23">
        <v>0</v>
      </c>
      <c r="DB39" s="23">
        <v>4500</v>
      </c>
      <c r="DC39" s="23">
        <f t="shared" si="53"/>
        <v>2250</v>
      </c>
      <c r="DD39" s="23">
        <v>7673.5</v>
      </c>
      <c r="DE39" s="23">
        <v>-65</v>
      </c>
      <c r="DF39" s="23">
        <f t="shared" si="5"/>
        <v>471558.39999999997</v>
      </c>
      <c r="DG39" s="23">
        <f t="shared" si="5"/>
        <v>235779.19999999998</v>
      </c>
      <c r="DH39" s="23">
        <f t="shared" si="6"/>
        <v>225406.39980000001</v>
      </c>
      <c r="DI39" s="23">
        <v>0</v>
      </c>
      <c r="DJ39" s="23">
        <f t="shared" si="54"/>
        <v>0</v>
      </c>
      <c r="DK39" s="23">
        <v>0</v>
      </c>
      <c r="DL39" s="23">
        <v>62418.74</v>
      </c>
      <c r="DM39" s="23">
        <f t="shared" si="55"/>
        <v>31209.37</v>
      </c>
      <c r="DN39" s="23">
        <v>6983.4</v>
      </c>
      <c r="DO39" s="23">
        <v>0</v>
      </c>
      <c r="DP39" s="23">
        <f t="shared" si="56"/>
        <v>0</v>
      </c>
      <c r="DQ39" s="23">
        <v>0</v>
      </c>
      <c r="DR39" s="23">
        <v>0</v>
      </c>
      <c r="DS39" s="23">
        <f t="shared" si="57"/>
        <v>0</v>
      </c>
      <c r="DT39" s="23">
        <v>0</v>
      </c>
      <c r="DU39" s="23">
        <v>0</v>
      </c>
      <c r="DV39" s="23">
        <f t="shared" si="58"/>
        <v>0</v>
      </c>
      <c r="DW39" s="23">
        <v>0</v>
      </c>
      <c r="DX39" s="23">
        <v>79688.493600000002</v>
      </c>
      <c r="DY39" s="23">
        <f t="shared" si="59"/>
        <v>39844.246800000001</v>
      </c>
      <c r="DZ39" s="23">
        <v>17000</v>
      </c>
      <c r="EA39" s="23">
        <v>0</v>
      </c>
      <c r="EB39" s="23">
        <f t="shared" si="7"/>
        <v>142107.23360000001</v>
      </c>
      <c r="EC39" s="23">
        <f t="shared" si="7"/>
        <v>71053.616800000003</v>
      </c>
      <c r="ED39" s="23">
        <f t="shared" si="8"/>
        <v>23983.4</v>
      </c>
    </row>
    <row r="40" spans="1:134" x14ac:dyDescent="0.3">
      <c r="A40" s="21">
        <v>29</v>
      </c>
      <c r="B40" s="28" t="s">
        <v>195</v>
      </c>
      <c r="C40" s="23">
        <v>26128.875100000001</v>
      </c>
      <c r="D40" s="23">
        <v>17866.0249</v>
      </c>
      <c r="E40" s="23">
        <f t="shared" si="0"/>
        <v>160067.288</v>
      </c>
      <c r="F40" s="23">
        <f t="shared" si="0"/>
        <v>80033.644</v>
      </c>
      <c r="G40" s="23">
        <f t="shared" si="0"/>
        <v>72228.712699999989</v>
      </c>
      <c r="H40" s="23">
        <f t="shared" si="9"/>
        <v>90.247937105050454</v>
      </c>
      <c r="I40" s="23">
        <f t="shared" si="10"/>
        <v>45.123968552525227</v>
      </c>
      <c r="J40" s="23">
        <f t="shared" si="1"/>
        <v>56060</v>
      </c>
      <c r="K40" s="23">
        <f t="shared" si="1"/>
        <v>28030</v>
      </c>
      <c r="L40" s="23">
        <f t="shared" si="1"/>
        <v>22598.556700000001</v>
      </c>
      <c r="M40" s="23">
        <f t="shared" si="11"/>
        <v>80.622749554049236</v>
      </c>
      <c r="N40" s="23">
        <f t="shared" si="12"/>
        <v>40.311374777024618</v>
      </c>
      <c r="O40" s="23">
        <f t="shared" si="2"/>
        <v>6660</v>
      </c>
      <c r="P40" s="23">
        <f t="shared" si="13"/>
        <v>3330</v>
      </c>
      <c r="Q40" s="23">
        <f t="shared" si="3"/>
        <v>3406.1960000000004</v>
      </c>
      <c r="R40" s="23">
        <f t="shared" si="14"/>
        <v>102.28816816816817</v>
      </c>
      <c r="S40" s="23">
        <f t="shared" si="15"/>
        <v>51.144084084084085</v>
      </c>
      <c r="T40" s="23">
        <v>6500</v>
      </c>
      <c r="U40" s="23">
        <f t="shared" si="16"/>
        <v>3250</v>
      </c>
      <c r="V40" s="23">
        <v>9.5500000000000007</v>
      </c>
      <c r="W40" s="23">
        <f t="shared" si="17"/>
        <v>0.29384615384615387</v>
      </c>
      <c r="X40" s="23">
        <f t="shared" si="18"/>
        <v>0.14692307692307693</v>
      </c>
      <c r="Y40" s="23">
        <v>14000</v>
      </c>
      <c r="Z40" s="23">
        <f t="shared" si="19"/>
        <v>7000</v>
      </c>
      <c r="AA40" s="23">
        <v>3264.904</v>
      </c>
      <c r="AB40" s="23">
        <f t="shared" si="20"/>
        <v>46.641485714285714</v>
      </c>
      <c r="AC40" s="23">
        <f t="shared" si="21"/>
        <v>23.320742857142857</v>
      </c>
      <c r="AD40" s="23">
        <v>160</v>
      </c>
      <c r="AE40" s="23">
        <f t="shared" si="22"/>
        <v>80</v>
      </c>
      <c r="AF40" s="23">
        <v>3396.6460000000002</v>
      </c>
      <c r="AG40" s="23">
        <f t="shared" si="23"/>
        <v>4245.8074999999999</v>
      </c>
      <c r="AH40" s="23">
        <f t="shared" si="24"/>
        <v>2122.9037499999999</v>
      </c>
      <c r="AI40" s="23">
        <v>2500</v>
      </c>
      <c r="AJ40" s="23">
        <f t="shared" si="25"/>
        <v>1250</v>
      </c>
      <c r="AK40" s="23">
        <v>1528</v>
      </c>
      <c r="AL40" s="23">
        <f t="shared" si="26"/>
        <v>122.24</v>
      </c>
      <c r="AM40" s="23">
        <f t="shared" si="27"/>
        <v>61.12</v>
      </c>
      <c r="AN40" s="23">
        <v>0</v>
      </c>
      <c r="AO40" s="23">
        <f t="shared" si="28"/>
        <v>0</v>
      </c>
      <c r="AP40" s="23">
        <v>0</v>
      </c>
      <c r="AQ40" s="23" t="e">
        <f t="shared" si="29"/>
        <v>#DIV/0!</v>
      </c>
      <c r="AR40" s="23" t="e">
        <f t="shared" si="30"/>
        <v>#DIV/0!</v>
      </c>
      <c r="AS40" s="23">
        <v>0</v>
      </c>
      <c r="AT40" s="23">
        <f t="shared" si="31"/>
        <v>0</v>
      </c>
      <c r="AU40" s="23">
        <v>0</v>
      </c>
      <c r="AV40" s="23">
        <v>0</v>
      </c>
      <c r="AW40" s="23">
        <f t="shared" si="32"/>
        <v>0</v>
      </c>
      <c r="AX40" s="23">
        <v>0</v>
      </c>
      <c r="AY40" s="23">
        <v>92039.2</v>
      </c>
      <c r="AZ40" s="23">
        <f t="shared" si="33"/>
        <v>46019.6</v>
      </c>
      <c r="BA40" s="23">
        <v>46019.6</v>
      </c>
      <c r="BB40" s="23">
        <v>0</v>
      </c>
      <c r="BC40" s="23">
        <f t="shared" si="34"/>
        <v>0</v>
      </c>
      <c r="BD40" s="23">
        <v>0</v>
      </c>
      <c r="BE40" s="23">
        <v>0</v>
      </c>
      <c r="BF40" s="23">
        <f t="shared" si="35"/>
        <v>0</v>
      </c>
      <c r="BG40" s="23">
        <v>0</v>
      </c>
      <c r="BH40" s="23">
        <v>0</v>
      </c>
      <c r="BI40" s="23">
        <f t="shared" si="36"/>
        <v>0</v>
      </c>
      <c r="BJ40" s="23">
        <v>0</v>
      </c>
      <c r="BK40" s="23">
        <f t="shared" si="4"/>
        <v>24000</v>
      </c>
      <c r="BL40" s="23">
        <f t="shared" si="4"/>
        <v>12000</v>
      </c>
      <c r="BM40" s="23">
        <f t="shared" si="4"/>
        <v>10761.353999999999</v>
      </c>
      <c r="BN40" s="23">
        <f t="shared" si="37"/>
        <v>89.677949999999996</v>
      </c>
      <c r="BO40" s="23">
        <f t="shared" si="38"/>
        <v>44.838974999999998</v>
      </c>
      <c r="BP40" s="23">
        <v>21500</v>
      </c>
      <c r="BQ40" s="23">
        <f t="shared" si="39"/>
        <v>10750</v>
      </c>
      <c r="BR40" s="23">
        <v>9312.6779999999999</v>
      </c>
      <c r="BS40" s="23">
        <v>0</v>
      </c>
      <c r="BT40" s="23">
        <f t="shared" si="40"/>
        <v>0</v>
      </c>
      <c r="BU40" s="23">
        <v>0</v>
      </c>
      <c r="BV40" s="23">
        <v>0</v>
      </c>
      <c r="BW40" s="23">
        <f t="shared" si="41"/>
        <v>0</v>
      </c>
      <c r="BX40" s="23">
        <v>0</v>
      </c>
      <c r="BY40" s="23">
        <v>2500</v>
      </c>
      <c r="BZ40" s="23">
        <f t="shared" si="42"/>
        <v>1250</v>
      </c>
      <c r="CA40" s="23">
        <v>1448.6759999999999</v>
      </c>
      <c r="CB40" s="23">
        <v>0</v>
      </c>
      <c r="CC40" s="23">
        <f t="shared" si="43"/>
        <v>0</v>
      </c>
      <c r="CD40" s="23">
        <v>0</v>
      </c>
      <c r="CE40" s="23">
        <v>0</v>
      </c>
      <c r="CF40" s="23">
        <f t="shared" si="44"/>
        <v>0</v>
      </c>
      <c r="CG40" s="23">
        <v>0</v>
      </c>
      <c r="CH40" s="23">
        <v>0</v>
      </c>
      <c r="CI40" s="23">
        <f t="shared" si="45"/>
        <v>0</v>
      </c>
      <c r="CJ40" s="23">
        <v>300</v>
      </c>
      <c r="CK40" s="23">
        <v>4900</v>
      </c>
      <c r="CL40" s="23">
        <f t="shared" si="46"/>
        <v>2450</v>
      </c>
      <c r="CM40" s="23">
        <v>3002.4</v>
      </c>
      <c r="CN40" s="23">
        <v>2600</v>
      </c>
      <c r="CO40" s="23">
        <f t="shared" si="47"/>
        <v>1300</v>
      </c>
      <c r="CP40" s="23">
        <v>1393.4</v>
      </c>
      <c r="CQ40" s="23">
        <f t="shared" si="48"/>
        <v>107.18461538461538</v>
      </c>
      <c r="CR40" s="23">
        <f t="shared" si="49"/>
        <v>53.592307692307692</v>
      </c>
      <c r="CS40" s="23">
        <v>0</v>
      </c>
      <c r="CT40" s="23">
        <f t="shared" si="50"/>
        <v>0</v>
      </c>
      <c r="CU40" s="23">
        <v>0</v>
      </c>
      <c r="CV40" s="23">
        <v>0</v>
      </c>
      <c r="CW40" s="23">
        <f t="shared" si="51"/>
        <v>0</v>
      </c>
      <c r="CX40" s="23">
        <v>0</v>
      </c>
      <c r="CY40" s="23">
        <v>0</v>
      </c>
      <c r="CZ40" s="23">
        <f t="shared" si="52"/>
        <v>0</v>
      </c>
      <c r="DA40" s="23">
        <v>0</v>
      </c>
      <c r="DB40" s="23">
        <v>4000</v>
      </c>
      <c r="DC40" s="23">
        <f t="shared" si="53"/>
        <v>2000</v>
      </c>
      <c r="DD40" s="23">
        <v>335.70269999999999</v>
      </c>
      <c r="DE40" s="23">
        <v>0</v>
      </c>
      <c r="DF40" s="23">
        <f t="shared" si="5"/>
        <v>148099.20000000001</v>
      </c>
      <c r="DG40" s="23">
        <f t="shared" si="5"/>
        <v>74049.600000000006</v>
      </c>
      <c r="DH40" s="23">
        <f t="shared" si="6"/>
        <v>68618.156699999992</v>
      </c>
      <c r="DI40" s="23">
        <v>0</v>
      </c>
      <c r="DJ40" s="23">
        <f t="shared" si="54"/>
        <v>0</v>
      </c>
      <c r="DK40" s="23">
        <v>0</v>
      </c>
      <c r="DL40" s="23">
        <v>11968.088</v>
      </c>
      <c r="DM40" s="23">
        <f t="shared" si="55"/>
        <v>5984.0439999999999</v>
      </c>
      <c r="DN40" s="23">
        <v>3610.556</v>
      </c>
      <c r="DO40" s="23">
        <v>0</v>
      </c>
      <c r="DP40" s="23">
        <f t="shared" si="56"/>
        <v>0</v>
      </c>
      <c r="DQ40" s="23">
        <v>0</v>
      </c>
      <c r="DR40" s="23">
        <v>0</v>
      </c>
      <c r="DS40" s="23">
        <f t="shared" si="57"/>
        <v>0</v>
      </c>
      <c r="DT40" s="23">
        <v>0</v>
      </c>
      <c r="DU40" s="23">
        <v>0</v>
      </c>
      <c r="DV40" s="23">
        <f t="shared" si="58"/>
        <v>0</v>
      </c>
      <c r="DW40" s="23">
        <v>0</v>
      </c>
      <c r="DX40" s="23">
        <v>0</v>
      </c>
      <c r="DY40" s="23">
        <f t="shared" si="59"/>
        <v>0</v>
      </c>
      <c r="DZ40" s="23">
        <v>0</v>
      </c>
      <c r="EA40" s="23">
        <v>0</v>
      </c>
      <c r="EB40" s="23">
        <f t="shared" si="7"/>
        <v>11968.088</v>
      </c>
      <c r="EC40" s="23">
        <f t="shared" si="7"/>
        <v>5984.0439999999999</v>
      </c>
      <c r="ED40" s="23">
        <f t="shared" si="8"/>
        <v>3610.556</v>
      </c>
    </row>
    <row r="41" spans="1:134" x14ac:dyDescent="0.3">
      <c r="A41" s="152" t="s">
        <v>234</v>
      </c>
      <c r="B41" s="153"/>
      <c r="C41" s="33"/>
      <c r="D41" s="33"/>
      <c r="E41" s="33"/>
      <c r="F41" s="33"/>
      <c r="G41" s="33"/>
      <c r="H41" s="33"/>
      <c r="I41" s="33"/>
      <c r="J41" s="33">
        <f>SUM(J39:J40)</f>
        <v>157245</v>
      </c>
      <c r="K41" s="33">
        <f t="shared" ref="K41:BV41" si="64">SUM(K39:K40)</f>
        <v>78622.5</v>
      </c>
      <c r="L41" s="33">
        <f t="shared" si="64"/>
        <v>64732.396500000003</v>
      </c>
      <c r="M41" s="33">
        <f t="shared" si="11"/>
        <v>82.333169894114292</v>
      </c>
      <c r="N41" s="33">
        <f t="shared" si="12"/>
        <v>41.166584947057146</v>
      </c>
      <c r="O41" s="33">
        <f t="shared" si="64"/>
        <v>41554.199999999997</v>
      </c>
      <c r="P41" s="33">
        <f t="shared" si="64"/>
        <v>20777.099999999999</v>
      </c>
      <c r="Q41" s="33">
        <f t="shared" si="64"/>
        <v>18285.722000000002</v>
      </c>
      <c r="R41" s="33">
        <f t="shared" si="14"/>
        <v>88.009019545557393</v>
      </c>
      <c r="S41" s="33">
        <f t="shared" si="15"/>
        <v>44.004509772778697</v>
      </c>
      <c r="T41" s="33">
        <f t="shared" si="64"/>
        <v>7109.2</v>
      </c>
      <c r="U41" s="33">
        <f t="shared" si="64"/>
        <v>3554.6</v>
      </c>
      <c r="V41" s="33">
        <f t="shared" si="64"/>
        <v>295.85399999999998</v>
      </c>
      <c r="W41" s="33">
        <f t="shared" si="64"/>
        <v>94.287280165664924</v>
      </c>
      <c r="X41" s="33">
        <f t="shared" si="64"/>
        <v>47.143640082832462</v>
      </c>
      <c r="Y41" s="33">
        <f t="shared" si="64"/>
        <v>36258.5</v>
      </c>
      <c r="Z41" s="33">
        <f t="shared" si="64"/>
        <v>18129.25</v>
      </c>
      <c r="AA41" s="33">
        <f t="shared" si="64"/>
        <v>4691.5879999999997</v>
      </c>
      <c r="AB41" s="33">
        <f t="shared" si="20"/>
        <v>25.878555373222827</v>
      </c>
      <c r="AC41" s="33">
        <f t="shared" si="21"/>
        <v>12.939277686611414</v>
      </c>
      <c r="AD41" s="33">
        <f t="shared" si="64"/>
        <v>34445</v>
      </c>
      <c r="AE41" s="33">
        <f t="shared" si="64"/>
        <v>17222.5</v>
      </c>
      <c r="AF41" s="33">
        <f t="shared" si="64"/>
        <v>17989.867999999999</v>
      </c>
      <c r="AG41" s="33">
        <f t="shared" si="64"/>
        <v>4330.9364018521219</v>
      </c>
      <c r="AH41" s="33">
        <f t="shared" si="64"/>
        <v>2165.4682009260609</v>
      </c>
      <c r="AI41" s="33">
        <f t="shared" si="64"/>
        <v>6548.3</v>
      </c>
      <c r="AJ41" s="33">
        <f t="shared" si="64"/>
        <v>3274.15</v>
      </c>
      <c r="AK41" s="33">
        <f t="shared" si="64"/>
        <v>3004.4312</v>
      </c>
      <c r="AL41" s="33">
        <f t="shared" si="26"/>
        <v>91.762173388513048</v>
      </c>
      <c r="AM41" s="33">
        <f t="shared" si="27"/>
        <v>45.881086694256524</v>
      </c>
      <c r="AN41" s="33">
        <f t="shared" si="64"/>
        <v>430</v>
      </c>
      <c r="AO41" s="33">
        <f t="shared" si="64"/>
        <v>215</v>
      </c>
      <c r="AP41" s="33">
        <f t="shared" si="64"/>
        <v>261</v>
      </c>
      <c r="AQ41" s="33" t="e">
        <f t="shared" si="64"/>
        <v>#DIV/0!</v>
      </c>
      <c r="AR41" s="33" t="e">
        <f t="shared" si="64"/>
        <v>#DIV/0!</v>
      </c>
      <c r="AS41" s="33">
        <f t="shared" si="64"/>
        <v>0</v>
      </c>
      <c r="AT41" s="33">
        <f t="shared" si="64"/>
        <v>0</v>
      </c>
      <c r="AU41" s="33">
        <f t="shared" si="64"/>
        <v>0</v>
      </c>
      <c r="AV41" s="33">
        <f t="shared" si="64"/>
        <v>0</v>
      </c>
      <c r="AW41" s="33">
        <f t="shared" si="64"/>
        <v>0</v>
      </c>
      <c r="AX41" s="33">
        <f t="shared" si="64"/>
        <v>0</v>
      </c>
      <c r="AY41" s="33">
        <f t="shared" si="64"/>
        <v>455304.3</v>
      </c>
      <c r="AZ41" s="33">
        <f t="shared" si="64"/>
        <v>227652.15</v>
      </c>
      <c r="BA41" s="33">
        <f t="shared" si="64"/>
        <v>227652.2</v>
      </c>
      <c r="BB41" s="33">
        <f t="shared" si="64"/>
        <v>1634</v>
      </c>
      <c r="BC41" s="33">
        <f t="shared" si="64"/>
        <v>817</v>
      </c>
      <c r="BD41" s="33">
        <f t="shared" si="64"/>
        <v>610.1</v>
      </c>
      <c r="BE41" s="33">
        <f t="shared" si="64"/>
        <v>0</v>
      </c>
      <c r="BF41" s="33">
        <f t="shared" si="64"/>
        <v>0</v>
      </c>
      <c r="BG41" s="33">
        <f t="shared" si="64"/>
        <v>0</v>
      </c>
      <c r="BH41" s="33">
        <f t="shared" si="64"/>
        <v>0</v>
      </c>
      <c r="BI41" s="33">
        <f t="shared" si="64"/>
        <v>0</v>
      </c>
      <c r="BJ41" s="33">
        <f t="shared" si="64"/>
        <v>0</v>
      </c>
      <c r="BK41" s="33">
        <f t="shared" si="64"/>
        <v>35980</v>
      </c>
      <c r="BL41" s="33">
        <f t="shared" si="64"/>
        <v>17990</v>
      </c>
      <c r="BM41" s="33">
        <f t="shared" si="64"/>
        <v>17264.042999999998</v>
      </c>
      <c r="BN41" s="33">
        <f t="shared" si="37"/>
        <v>95.964663702056683</v>
      </c>
      <c r="BO41" s="33">
        <f t="shared" si="38"/>
        <v>47.982331851028341</v>
      </c>
      <c r="BP41" s="33">
        <f t="shared" si="64"/>
        <v>33480</v>
      </c>
      <c r="BQ41" s="33">
        <f t="shared" si="64"/>
        <v>16740</v>
      </c>
      <c r="BR41" s="33">
        <f t="shared" si="64"/>
        <v>15189.147000000001</v>
      </c>
      <c r="BS41" s="33">
        <f t="shared" si="64"/>
        <v>0</v>
      </c>
      <c r="BT41" s="33">
        <f t="shared" si="64"/>
        <v>0</v>
      </c>
      <c r="BU41" s="33">
        <f t="shared" si="64"/>
        <v>0</v>
      </c>
      <c r="BV41" s="33">
        <f t="shared" si="64"/>
        <v>0</v>
      </c>
      <c r="BW41" s="33">
        <f t="shared" ref="BW41:CP41" si="65">SUM(BW39:BW40)</f>
        <v>0</v>
      </c>
      <c r="BX41" s="33">
        <f t="shared" si="65"/>
        <v>0</v>
      </c>
      <c r="BY41" s="33">
        <f t="shared" si="65"/>
        <v>2500</v>
      </c>
      <c r="BZ41" s="33">
        <f t="shared" si="65"/>
        <v>1250</v>
      </c>
      <c r="CA41" s="33">
        <f t="shared" si="65"/>
        <v>2074.8959999999997</v>
      </c>
      <c r="CB41" s="33">
        <f t="shared" si="65"/>
        <v>0</v>
      </c>
      <c r="CC41" s="33">
        <f t="shared" si="65"/>
        <v>0</v>
      </c>
      <c r="CD41" s="33">
        <f t="shared" si="65"/>
        <v>0</v>
      </c>
      <c r="CE41" s="33">
        <f t="shared" si="65"/>
        <v>5474.3</v>
      </c>
      <c r="CF41" s="33">
        <f t="shared" si="65"/>
        <v>2737.15</v>
      </c>
      <c r="CG41" s="33">
        <f t="shared" si="65"/>
        <v>1094.8599999999999</v>
      </c>
      <c r="CH41" s="33">
        <f t="shared" si="65"/>
        <v>0</v>
      </c>
      <c r="CI41" s="33">
        <f t="shared" si="65"/>
        <v>0</v>
      </c>
      <c r="CJ41" s="33">
        <f t="shared" si="65"/>
        <v>300</v>
      </c>
      <c r="CK41" s="33">
        <f t="shared" si="65"/>
        <v>27974</v>
      </c>
      <c r="CL41" s="33">
        <f t="shared" si="65"/>
        <v>13987</v>
      </c>
      <c r="CM41" s="33">
        <f t="shared" si="65"/>
        <v>11482.2096</v>
      </c>
      <c r="CN41" s="33">
        <f t="shared" si="65"/>
        <v>2600</v>
      </c>
      <c r="CO41" s="33">
        <f t="shared" si="65"/>
        <v>1300</v>
      </c>
      <c r="CP41" s="33">
        <f t="shared" si="65"/>
        <v>6203.9536000000007</v>
      </c>
      <c r="CQ41" s="33">
        <f t="shared" si="48"/>
        <v>477.2272000000001</v>
      </c>
      <c r="CR41" s="33">
        <f t="shared" si="49"/>
        <v>238.61360000000005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</row>
    <row r="42" spans="1:134" s="20" customFormat="1" ht="13.5" x14ac:dyDescent="0.25">
      <c r="A42" s="21">
        <v>30</v>
      </c>
      <c r="B42" s="28" t="s">
        <v>196</v>
      </c>
      <c r="C42" s="23">
        <v>20779.033599999999</v>
      </c>
      <c r="D42" s="23">
        <v>67415.4902</v>
      </c>
      <c r="E42" s="23">
        <f t="shared" si="0"/>
        <v>492776</v>
      </c>
      <c r="F42" s="23">
        <f t="shared" si="0"/>
        <v>246388</v>
      </c>
      <c r="G42" s="23">
        <f t="shared" si="0"/>
        <v>246620.37440000006</v>
      </c>
      <c r="H42" s="23">
        <f t="shared" si="9"/>
        <v>100.09431238534347</v>
      </c>
      <c r="I42" s="23">
        <f t="shared" si="10"/>
        <v>50.047156192671736</v>
      </c>
      <c r="J42" s="23">
        <f t="shared" si="1"/>
        <v>154791</v>
      </c>
      <c r="K42" s="23">
        <f t="shared" si="1"/>
        <v>77395.5</v>
      </c>
      <c r="L42" s="23">
        <f t="shared" si="1"/>
        <v>78938.184399999998</v>
      </c>
      <c r="M42" s="23">
        <f t="shared" si="11"/>
        <v>101.99324818626405</v>
      </c>
      <c r="N42" s="23">
        <f t="shared" si="12"/>
        <v>50.996624093132027</v>
      </c>
      <c r="O42" s="23">
        <f t="shared" si="2"/>
        <v>60830</v>
      </c>
      <c r="P42" s="23">
        <f t="shared" si="13"/>
        <v>30415</v>
      </c>
      <c r="Q42" s="23">
        <f t="shared" si="3"/>
        <v>27788.127400000001</v>
      </c>
      <c r="R42" s="23">
        <f t="shared" si="14"/>
        <v>91.363233273056068</v>
      </c>
      <c r="S42" s="23">
        <f t="shared" si="15"/>
        <v>45.681616636528034</v>
      </c>
      <c r="T42" s="23">
        <v>5830</v>
      </c>
      <c r="U42" s="23">
        <f t="shared" si="16"/>
        <v>2915</v>
      </c>
      <c r="V42" s="23">
        <v>1771.5853999999999</v>
      </c>
      <c r="W42" s="23">
        <f t="shared" si="17"/>
        <v>60.774799313893645</v>
      </c>
      <c r="X42" s="23">
        <f t="shared" si="18"/>
        <v>30.387399656946823</v>
      </c>
      <c r="Y42" s="23">
        <v>11300</v>
      </c>
      <c r="Z42" s="23">
        <f t="shared" si="19"/>
        <v>5650</v>
      </c>
      <c r="AA42" s="23">
        <v>1723.415</v>
      </c>
      <c r="AB42" s="23">
        <f t="shared" si="20"/>
        <v>30.502920353982297</v>
      </c>
      <c r="AC42" s="23">
        <f t="shared" si="21"/>
        <v>15.251460176991149</v>
      </c>
      <c r="AD42" s="23">
        <v>55000</v>
      </c>
      <c r="AE42" s="23">
        <f t="shared" si="22"/>
        <v>27500</v>
      </c>
      <c r="AF42" s="23">
        <v>26016.542000000001</v>
      </c>
      <c r="AG42" s="23">
        <f t="shared" si="23"/>
        <v>94.605607272727283</v>
      </c>
      <c r="AH42" s="23">
        <f t="shared" si="24"/>
        <v>47.302803636363642</v>
      </c>
      <c r="AI42" s="23">
        <v>7000</v>
      </c>
      <c r="AJ42" s="23">
        <f t="shared" si="25"/>
        <v>3500</v>
      </c>
      <c r="AK42" s="23">
        <v>2768.85</v>
      </c>
      <c r="AL42" s="23">
        <f t="shared" si="26"/>
        <v>79.11</v>
      </c>
      <c r="AM42" s="23">
        <f t="shared" si="27"/>
        <v>39.555</v>
      </c>
      <c r="AN42" s="23">
        <v>9000</v>
      </c>
      <c r="AO42" s="23">
        <f t="shared" si="28"/>
        <v>4500</v>
      </c>
      <c r="AP42" s="23">
        <v>6514.3</v>
      </c>
      <c r="AQ42" s="23">
        <f t="shared" si="29"/>
        <v>144.76222222222225</v>
      </c>
      <c r="AR42" s="23">
        <f t="shared" si="30"/>
        <v>72.381111111111125</v>
      </c>
      <c r="AS42" s="23">
        <v>0</v>
      </c>
      <c r="AT42" s="23">
        <f t="shared" si="31"/>
        <v>0</v>
      </c>
      <c r="AU42" s="23">
        <v>0</v>
      </c>
      <c r="AV42" s="23">
        <v>0</v>
      </c>
      <c r="AW42" s="23">
        <f t="shared" si="32"/>
        <v>0</v>
      </c>
      <c r="AX42" s="23">
        <v>0</v>
      </c>
      <c r="AY42" s="23">
        <v>324884.3</v>
      </c>
      <c r="AZ42" s="23">
        <f t="shared" si="33"/>
        <v>162442.15</v>
      </c>
      <c r="BA42" s="23">
        <v>162442.20000000001</v>
      </c>
      <c r="BB42" s="23">
        <v>4200.2</v>
      </c>
      <c r="BC42" s="23">
        <f t="shared" si="34"/>
        <v>2100.1</v>
      </c>
      <c r="BD42" s="23">
        <v>1569.2</v>
      </c>
      <c r="BE42" s="23">
        <v>0</v>
      </c>
      <c r="BF42" s="23">
        <f t="shared" si="35"/>
        <v>0</v>
      </c>
      <c r="BG42" s="23">
        <v>0</v>
      </c>
      <c r="BH42" s="23">
        <v>0</v>
      </c>
      <c r="BI42" s="23">
        <f t="shared" si="36"/>
        <v>0</v>
      </c>
      <c r="BJ42" s="23">
        <v>0</v>
      </c>
      <c r="BK42" s="23">
        <f t="shared" si="4"/>
        <v>6151</v>
      </c>
      <c r="BL42" s="23">
        <f t="shared" si="4"/>
        <v>3075.5</v>
      </c>
      <c r="BM42" s="23">
        <f t="shared" si="4"/>
        <v>3199.8249999999998</v>
      </c>
      <c r="BN42" s="23">
        <f t="shared" si="37"/>
        <v>104.04243212485773</v>
      </c>
      <c r="BO42" s="23">
        <f t="shared" si="38"/>
        <v>52.021216062428863</v>
      </c>
      <c r="BP42" s="23">
        <v>4000</v>
      </c>
      <c r="BQ42" s="23">
        <f t="shared" si="39"/>
        <v>2000</v>
      </c>
      <c r="BR42" s="23">
        <v>828.375</v>
      </c>
      <c r="BS42" s="23">
        <v>0</v>
      </c>
      <c r="BT42" s="23">
        <f t="shared" si="40"/>
        <v>0</v>
      </c>
      <c r="BU42" s="23">
        <v>0</v>
      </c>
      <c r="BV42" s="23">
        <v>0</v>
      </c>
      <c r="BW42" s="23">
        <f t="shared" si="41"/>
        <v>0</v>
      </c>
      <c r="BX42" s="23">
        <v>0</v>
      </c>
      <c r="BY42" s="23">
        <v>2151</v>
      </c>
      <c r="BZ42" s="23">
        <f t="shared" si="42"/>
        <v>1075.5</v>
      </c>
      <c r="CA42" s="23">
        <v>2371.4499999999998</v>
      </c>
      <c r="CB42" s="23">
        <v>0</v>
      </c>
      <c r="CC42" s="23">
        <f t="shared" si="43"/>
        <v>0</v>
      </c>
      <c r="CD42" s="23">
        <v>0</v>
      </c>
      <c r="CE42" s="23">
        <v>8157.3</v>
      </c>
      <c r="CF42" s="23">
        <f t="shared" si="44"/>
        <v>4078.65</v>
      </c>
      <c r="CG42" s="23">
        <v>3670.79</v>
      </c>
      <c r="CH42" s="23">
        <v>0</v>
      </c>
      <c r="CI42" s="23">
        <f t="shared" si="45"/>
        <v>0</v>
      </c>
      <c r="CJ42" s="23">
        <v>6</v>
      </c>
      <c r="CK42" s="23">
        <v>58660</v>
      </c>
      <c r="CL42" s="23">
        <f t="shared" si="46"/>
        <v>29330</v>
      </c>
      <c r="CM42" s="23">
        <v>21754.11</v>
      </c>
      <c r="CN42" s="23">
        <v>23100</v>
      </c>
      <c r="CO42" s="23">
        <f t="shared" si="47"/>
        <v>11550</v>
      </c>
      <c r="CP42" s="23">
        <v>7530.46</v>
      </c>
      <c r="CQ42" s="23">
        <f t="shared" si="48"/>
        <v>65.198787878787883</v>
      </c>
      <c r="CR42" s="23">
        <f t="shared" si="49"/>
        <v>32.599393939393941</v>
      </c>
      <c r="CS42" s="23">
        <v>1350</v>
      </c>
      <c r="CT42" s="23">
        <f t="shared" si="50"/>
        <v>675</v>
      </c>
      <c r="CU42" s="23">
        <v>8583.5570000000007</v>
      </c>
      <c r="CV42" s="23">
        <v>500</v>
      </c>
      <c r="CW42" s="23">
        <f t="shared" si="51"/>
        <v>250</v>
      </c>
      <c r="CX42" s="23">
        <v>6600</v>
      </c>
      <c r="CY42" s="23">
        <v>0</v>
      </c>
      <c r="CZ42" s="23">
        <f t="shared" si="52"/>
        <v>0</v>
      </c>
      <c r="DA42" s="23">
        <v>0</v>
      </c>
      <c r="DB42" s="23">
        <v>0</v>
      </c>
      <c r="DC42" s="23">
        <f t="shared" si="53"/>
        <v>0</v>
      </c>
      <c r="DD42" s="23">
        <v>0</v>
      </c>
      <c r="DE42" s="23">
        <v>0</v>
      </c>
      <c r="DF42" s="23">
        <f t="shared" si="5"/>
        <v>492032.8</v>
      </c>
      <c r="DG42" s="23">
        <f t="shared" si="5"/>
        <v>246016.4</v>
      </c>
      <c r="DH42" s="23">
        <f t="shared" si="6"/>
        <v>246620.37440000006</v>
      </c>
      <c r="DI42" s="23">
        <v>0</v>
      </c>
      <c r="DJ42" s="23">
        <f t="shared" si="54"/>
        <v>0</v>
      </c>
      <c r="DK42" s="23">
        <v>0</v>
      </c>
      <c r="DL42" s="23">
        <v>743.2</v>
      </c>
      <c r="DM42" s="23">
        <f t="shared" si="55"/>
        <v>371.6</v>
      </c>
      <c r="DN42" s="23">
        <v>0</v>
      </c>
      <c r="DO42" s="23">
        <v>0</v>
      </c>
      <c r="DP42" s="23">
        <f t="shared" si="56"/>
        <v>0</v>
      </c>
      <c r="DQ42" s="23">
        <v>0</v>
      </c>
      <c r="DR42" s="23">
        <v>0</v>
      </c>
      <c r="DS42" s="23">
        <f t="shared" si="57"/>
        <v>0</v>
      </c>
      <c r="DT42" s="23">
        <v>0</v>
      </c>
      <c r="DU42" s="23">
        <v>0</v>
      </c>
      <c r="DV42" s="23">
        <f t="shared" si="58"/>
        <v>0</v>
      </c>
      <c r="DW42" s="23">
        <v>0</v>
      </c>
      <c r="DX42" s="23">
        <v>0</v>
      </c>
      <c r="DY42" s="23">
        <f t="shared" si="59"/>
        <v>0</v>
      </c>
      <c r="DZ42" s="23">
        <v>0</v>
      </c>
      <c r="EA42" s="23">
        <v>0</v>
      </c>
      <c r="EB42" s="23">
        <f t="shared" si="7"/>
        <v>743.2</v>
      </c>
      <c r="EC42" s="23">
        <f t="shared" si="7"/>
        <v>371.6</v>
      </c>
      <c r="ED42" s="23">
        <f t="shared" si="8"/>
        <v>0</v>
      </c>
    </row>
    <row r="43" spans="1:134" x14ac:dyDescent="0.3">
      <c r="A43" s="21">
        <v>31</v>
      </c>
      <c r="B43" s="31" t="s">
        <v>197</v>
      </c>
      <c r="C43" s="23">
        <v>28966.855100000001</v>
      </c>
      <c r="D43" s="23">
        <v>21480.004000000001</v>
      </c>
      <c r="E43" s="23">
        <f t="shared" si="0"/>
        <v>113195.84000000001</v>
      </c>
      <c r="F43" s="23">
        <f t="shared" si="0"/>
        <v>56597.920000000006</v>
      </c>
      <c r="G43" s="23">
        <f t="shared" si="0"/>
        <v>36617.016099999993</v>
      </c>
      <c r="H43" s="23">
        <f t="shared" si="9"/>
        <v>64.696752283476116</v>
      </c>
      <c r="I43" s="23">
        <f t="shared" si="10"/>
        <v>32.348376141738058</v>
      </c>
      <c r="J43" s="23">
        <f t="shared" si="1"/>
        <v>32246.200000000004</v>
      </c>
      <c r="K43" s="23">
        <f t="shared" si="1"/>
        <v>16123.100000000002</v>
      </c>
      <c r="L43" s="23">
        <f t="shared" si="1"/>
        <v>10869.666100000002</v>
      </c>
      <c r="M43" s="23">
        <f t="shared" si="11"/>
        <v>67.416725691709416</v>
      </c>
      <c r="N43" s="23">
        <f t="shared" si="12"/>
        <v>33.708362845854708</v>
      </c>
      <c r="O43" s="23">
        <f t="shared" si="2"/>
        <v>20887.400000000001</v>
      </c>
      <c r="P43" s="23">
        <f t="shared" si="13"/>
        <v>10443.700000000001</v>
      </c>
      <c r="Q43" s="23">
        <f t="shared" si="3"/>
        <v>7125.2259999999997</v>
      </c>
      <c r="R43" s="23">
        <f t="shared" si="14"/>
        <v>68.225111789882888</v>
      </c>
      <c r="S43" s="23">
        <f t="shared" si="15"/>
        <v>34.112555894941444</v>
      </c>
      <c r="T43" s="23">
        <v>627.40000000000009</v>
      </c>
      <c r="U43" s="23">
        <f t="shared" si="16"/>
        <v>313.70000000000005</v>
      </c>
      <c r="V43" s="23">
        <v>843.55200000000002</v>
      </c>
      <c r="W43" s="23">
        <f t="shared" si="17"/>
        <v>268.90404845393687</v>
      </c>
      <c r="X43" s="23">
        <f t="shared" si="18"/>
        <v>134.45202422696843</v>
      </c>
      <c r="Y43" s="23">
        <v>3310</v>
      </c>
      <c r="Z43" s="23">
        <f t="shared" si="19"/>
        <v>1655</v>
      </c>
      <c r="AA43" s="23">
        <v>292.59109999999998</v>
      </c>
      <c r="AB43" s="23">
        <f t="shared" si="20"/>
        <v>17.679220543806647</v>
      </c>
      <c r="AC43" s="23">
        <f t="shared" si="21"/>
        <v>8.8396102719033234</v>
      </c>
      <c r="AD43" s="23">
        <v>20260</v>
      </c>
      <c r="AE43" s="23">
        <f t="shared" si="22"/>
        <v>10130</v>
      </c>
      <c r="AF43" s="23">
        <v>6281.674</v>
      </c>
      <c r="AG43" s="23">
        <f t="shared" si="23"/>
        <v>62.010602171767026</v>
      </c>
      <c r="AH43" s="23">
        <f t="shared" si="24"/>
        <v>31.005301085883513</v>
      </c>
      <c r="AI43" s="23">
        <v>180</v>
      </c>
      <c r="AJ43" s="23">
        <f t="shared" si="25"/>
        <v>90</v>
      </c>
      <c r="AK43" s="23">
        <v>48</v>
      </c>
      <c r="AL43" s="23">
        <f t="shared" si="26"/>
        <v>53.333333333333336</v>
      </c>
      <c r="AM43" s="23">
        <f t="shared" si="27"/>
        <v>26.666666666666668</v>
      </c>
      <c r="AN43" s="23">
        <v>0</v>
      </c>
      <c r="AO43" s="23">
        <f t="shared" si="28"/>
        <v>0</v>
      </c>
      <c r="AP43" s="23">
        <v>0</v>
      </c>
      <c r="AQ43" s="23" t="e">
        <f t="shared" si="29"/>
        <v>#DIV/0!</v>
      </c>
      <c r="AR43" s="23" t="e">
        <f t="shared" si="30"/>
        <v>#DIV/0!</v>
      </c>
      <c r="AS43" s="23">
        <v>0</v>
      </c>
      <c r="AT43" s="23">
        <f t="shared" si="31"/>
        <v>0</v>
      </c>
      <c r="AU43" s="23">
        <v>0</v>
      </c>
      <c r="AV43" s="23">
        <v>0</v>
      </c>
      <c r="AW43" s="23">
        <f t="shared" si="32"/>
        <v>0</v>
      </c>
      <c r="AX43" s="23">
        <v>0</v>
      </c>
      <c r="AY43" s="23">
        <v>56732.800000000003</v>
      </c>
      <c r="AZ43" s="23">
        <f t="shared" si="33"/>
        <v>28366.400000000001</v>
      </c>
      <c r="BA43" s="23">
        <v>28366.400000000001</v>
      </c>
      <c r="BB43" s="23">
        <v>0</v>
      </c>
      <c r="BC43" s="23">
        <f t="shared" si="34"/>
        <v>0</v>
      </c>
      <c r="BD43" s="23">
        <v>0</v>
      </c>
      <c r="BE43" s="23">
        <v>0</v>
      </c>
      <c r="BF43" s="23">
        <f t="shared" si="35"/>
        <v>0</v>
      </c>
      <c r="BG43" s="23">
        <v>0</v>
      </c>
      <c r="BH43" s="23">
        <v>0</v>
      </c>
      <c r="BI43" s="23">
        <f t="shared" si="36"/>
        <v>0</v>
      </c>
      <c r="BJ43" s="23">
        <v>0</v>
      </c>
      <c r="BK43" s="23">
        <f t="shared" si="4"/>
        <v>1430.2</v>
      </c>
      <c r="BL43" s="23">
        <f t="shared" si="4"/>
        <v>715.1</v>
      </c>
      <c r="BM43" s="23">
        <f t="shared" si="4"/>
        <v>1200.9169999999999</v>
      </c>
      <c r="BN43" s="23">
        <f t="shared" si="37"/>
        <v>167.93693189763667</v>
      </c>
      <c r="BO43" s="23">
        <f t="shared" si="38"/>
        <v>83.968465948818334</v>
      </c>
      <c r="BP43" s="23">
        <v>980.2</v>
      </c>
      <c r="BQ43" s="23">
        <f t="shared" si="39"/>
        <v>490.1</v>
      </c>
      <c r="BR43" s="23">
        <v>301.39499999999998</v>
      </c>
      <c r="BS43" s="23">
        <v>450</v>
      </c>
      <c r="BT43" s="23">
        <f t="shared" si="40"/>
        <v>225</v>
      </c>
      <c r="BU43" s="23">
        <v>879.52200000000005</v>
      </c>
      <c r="BV43" s="23">
        <v>0</v>
      </c>
      <c r="BW43" s="23">
        <f t="shared" si="41"/>
        <v>0</v>
      </c>
      <c r="BX43" s="23">
        <v>0</v>
      </c>
      <c r="BY43" s="23">
        <v>0</v>
      </c>
      <c r="BZ43" s="23">
        <f t="shared" si="42"/>
        <v>0</v>
      </c>
      <c r="CA43" s="23">
        <v>20</v>
      </c>
      <c r="CB43" s="23">
        <v>0</v>
      </c>
      <c r="CC43" s="23">
        <f t="shared" si="43"/>
        <v>0</v>
      </c>
      <c r="CD43" s="23">
        <v>0</v>
      </c>
      <c r="CE43" s="23">
        <v>0</v>
      </c>
      <c r="CF43" s="23">
        <f t="shared" si="44"/>
        <v>0</v>
      </c>
      <c r="CG43" s="23">
        <v>0</v>
      </c>
      <c r="CH43" s="23">
        <v>0</v>
      </c>
      <c r="CI43" s="23">
        <f t="shared" si="45"/>
        <v>0</v>
      </c>
      <c r="CJ43" s="23">
        <v>0</v>
      </c>
      <c r="CK43" s="23">
        <v>6438.6</v>
      </c>
      <c r="CL43" s="23">
        <f t="shared" si="46"/>
        <v>3219.3</v>
      </c>
      <c r="CM43" s="23">
        <v>1299.18</v>
      </c>
      <c r="CN43" s="23">
        <v>3438.6</v>
      </c>
      <c r="CO43" s="23">
        <f t="shared" si="47"/>
        <v>1719.3</v>
      </c>
      <c r="CP43" s="23">
        <v>455.18</v>
      </c>
      <c r="CQ43" s="23">
        <f t="shared" si="48"/>
        <v>26.474728087012156</v>
      </c>
      <c r="CR43" s="23">
        <f t="shared" si="49"/>
        <v>13.237364043506078</v>
      </c>
      <c r="CS43" s="23">
        <v>0</v>
      </c>
      <c r="CT43" s="23">
        <f t="shared" si="50"/>
        <v>0</v>
      </c>
      <c r="CU43" s="23">
        <v>903.75199999999995</v>
      </c>
      <c r="CV43" s="23">
        <v>0</v>
      </c>
      <c r="CW43" s="23">
        <f t="shared" si="51"/>
        <v>0</v>
      </c>
      <c r="CX43" s="23">
        <v>0</v>
      </c>
      <c r="CY43" s="23">
        <v>0</v>
      </c>
      <c r="CZ43" s="23">
        <f t="shared" si="52"/>
        <v>0</v>
      </c>
      <c r="DA43" s="23">
        <v>0</v>
      </c>
      <c r="DB43" s="23">
        <v>0</v>
      </c>
      <c r="DC43" s="23">
        <f t="shared" si="53"/>
        <v>0</v>
      </c>
      <c r="DD43" s="23">
        <v>0</v>
      </c>
      <c r="DE43" s="23">
        <v>0</v>
      </c>
      <c r="DF43" s="23">
        <f t="shared" si="5"/>
        <v>88979.000000000015</v>
      </c>
      <c r="DG43" s="23">
        <f t="shared" si="5"/>
        <v>44489.500000000007</v>
      </c>
      <c r="DH43" s="23">
        <f t="shared" si="6"/>
        <v>39236.066099999996</v>
      </c>
      <c r="DI43" s="23">
        <v>0</v>
      </c>
      <c r="DJ43" s="23">
        <f t="shared" si="54"/>
        <v>0</v>
      </c>
      <c r="DK43" s="23">
        <v>0</v>
      </c>
      <c r="DL43" s="23">
        <v>24216.84</v>
      </c>
      <c r="DM43" s="23">
        <f t="shared" si="55"/>
        <v>12108.42</v>
      </c>
      <c r="DN43" s="23">
        <v>2380.9499999999998</v>
      </c>
      <c r="DO43" s="23">
        <v>0</v>
      </c>
      <c r="DP43" s="23">
        <f t="shared" si="56"/>
        <v>0</v>
      </c>
      <c r="DQ43" s="23">
        <v>0</v>
      </c>
      <c r="DR43" s="23">
        <v>0</v>
      </c>
      <c r="DS43" s="23">
        <f t="shared" si="57"/>
        <v>0</v>
      </c>
      <c r="DT43" s="23">
        <v>-5000</v>
      </c>
      <c r="DU43" s="23">
        <v>0</v>
      </c>
      <c r="DV43" s="23">
        <f t="shared" si="58"/>
        <v>0</v>
      </c>
      <c r="DW43" s="23">
        <v>0</v>
      </c>
      <c r="DX43" s="23">
        <v>0</v>
      </c>
      <c r="DY43" s="23">
        <f t="shared" si="59"/>
        <v>0</v>
      </c>
      <c r="DZ43" s="23">
        <v>0</v>
      </c>
      <c r="EA43" s="23">
        <v>0</v>
      </c>
      <c r="EB43" s="23">
        <f t="shared" si="7"/>
        <v>24216.84</v>
      </c>
      <c r="EC43" s="23">
        <f t="shared" si="7"/>
        <v>12108.42</v>
      </c>
      <c r="ED43" s="23">
        <f t="shared" si="8"/>
        <v>-2619.0500000000002</v>
      </c>
    </row>
    <row r="44" spans="1:134" x14ac:dyDescent="0.3">
      <c r="A44" s="21">
        <v>32</v>
      </c>
      <c r="B44" s="28" t="s">
        <v>198</v>
      </c>
      <c r="C44" s="23">
        <v>928.45749999999998</v>
      </c>
      <c r="D44" s="23">
        <v>3300.6088</v>
      </c>
      <c r="E44" s="23">
        <f t="shared" si="0"/>
        <v>35927.699999999997</v>
      </c>
      <c r="F44" s="23">
        <f t="shared" si="0"/>
        <v>17963.849999999999</v>
      </c>
      <c r="G44" s="23">
        <f t="shared" si="0"/>
        <v>15437.655499999999</v>
      </c>
      <c r="H44" s="23">
        <f t="shared" si="9"/>
        <v>85.93734360952692</v>
      </c>
      <c r="I44" s="23">
        <f t="shared" si="10"/>
        <v>42.96867180476346</v>
      </c>
      <c r="J44" s="23">
        <f t="shared" si="1"/>
        <v>8517.0999999999985</v>
      </c>
      <c r="K44" s="23">
        <f t="shared" si="1"/>
        <v>4258.5499999999993</v>
      </c>
      <c r="L44" s="23">
        <f t="shared" si="1"/>
        <v>1732.3555000000001</v>
      </c>
      <c r="M44" s="23">
        <f t="shared" si="11"/>
        <v>40.679468363644908</v>
      </c>
      <c r="N44" s="23">
        <f t="shared" si="12"/>
        <v>20.339734181822454</v>
      </c>
      <c r="O44" s="23">
        <f t="shared" si="2"/>
        <v>4501.7</v>
      </c>
      <c r="P44" s="23">
        <f t="shared" si="13"/>
        <v>2250.85</v>
      </c>
      <c r="Q44" s="23">
        <f t="shared" si="3"/>
        <v>1296.9670000000001</v>
      </c>
      <c r="R44" s="23">
        <f t="shared" si="14"/>
        <v>57.621209765199822</v>
      </c>
      <c r="S44" s="23">
        <f t="shared" si="15"/>
        <v>28.810604882599911</v>
      </c>
      <c r="T44" s="23">
        <v>27.2</v>
      </c>
      <c r="U44" s="23">
        <f t="shared" si="16"/>
        <v>13.6</v>
      </c>
      <c r="V44" s="23">
        <v>7.2999999999999995E-2</v>
      </c>
      <c r="W44" s="23">
        <f t="shared" si="17"/>
        <v>0.53676470588235292</v>
      </c>
      <c r="X44" s="23">
        <f t="shared" si="18"/>
        <v>0.26838235294117646</v>
      </c>
      <c r="Y44" s="23">
        <v>616</v>
      </c>
      <c r="Z44" s="23">
        <f t="shared" si="19"/>
        <v>308</v>
      </c>
      <c r="AA44" s="23">
        <v>196.5265</v>
      </c>
      <c r="AB44" s="23">
        <f t="shared" si="20"/>
        <v>63.807305194805195</v>
      </c>
      <c r="AC44" s="23">
        <f t="shared" si="21"/>
        <v>31.903652597402598</v>
      </c>
      <c r="AD44" s="23">
        <v>4474.5</v>
      </c>
      <c r="AE44" s="23">
        <f t="shared" si="22"/>
        <v>2237.25</v>
      </c>
      <c r="AF44" s="23">
        <v>1296.894</v>
      </c>
      <c r="AG44" s="23">
        <f t="shared" si="23"/>
        <v>57.968219912839423</v>
      </c>
      <c r="AH44" s="23">
        <f t="shared" si="24"/>
        <v>28.984109956419712</v>
      </c>
      <c r="AI44" s="23">
        <v>353</v>
      </c>
      <c r="AJ44" s="23">
        <f t="shared" si="25"/>
        <v>176.5</v>
      </c>
      <c r="AK44" s="23">
        <v>2</v>
      </c>
      <c r="AL44" s="23">
        <f t="shared" si="26"/>
        <v>1.1331444759206799</v>
      </c>
      <c r="AM44" s="23">
        <f t="shared" si="27"/>
        <v>0.56657223796033995</v>
      </c>
      <c r="AN44" s="23">
        <v>0</v>
      </c>
      <c r="AO44" s="23">
        <f t="shared" si="28"/>
        <v>0</v>
      </c>
      <c r="AP44" s="23">
        <v>0</v>
      </c>
      <c r="AQ44" s="23" t="e">
        <f t="shared" si="29"/>
        <v>#DIV/0!</v>
      </c>
      <c r="AR44" s="23" t="e">
        <f t="shared" si="30"/>
        <v>#DIV/0!</v>
      </c>
      <c r="AS44" s="23">
        <v>0</v>
      </c>
      <c r="AT44" s="23">
        <f t="shared" si="31"/>
        <v>0</v>
      </c>
      <c r="AU44" s="23">
        <v>0</v>
      </c>
      <c r="AV44" s="23">
        <v>0</v>
      </c>
      <c r="AW44" s="23">
        <f t="shared" si="32"/>
        <v>0</v>
      </c>
      <c r="AX44" s="23">
        <v>0</v>
      </c>
      <c r="AY44" s="23">
        <v>27410.6</v>
      </c>
      <c r="AZ44" s="23">
        <f t="shared" si="33"/>
        <v>13705.3</v>
      </c>
      <c r="BA44" s="23">
        <v>13705.3</v>
      </c>
      <c r="BB44" s="23">
        <v>0</v>
      </c>
      <c r="BC44" s="23">
        <f t="shared" si="34"/>
        <v>0</v>
      </c>
      <c r="BD44" s="23">
        <v>0</v>
      </c>
      <c r="BE44" s="23">
        <v>0</v>
      </c>
      <c r="BF44" s="23">
        <f t="shared" si="35"/>
        <v>0</v>
      </c>
      <c r="BG44" s="23">
        <v>0</v>
      </c>
      <c r="BH44" s="23">
        <v>0</v>
      </c>
      <c r="BI44" s="23">
        <f t="shared" si="36"/>
        <v>0</v>
      </c>
      <c r="BJ44" s="23">
        <v>0</v>
      </c>
      <c r="BK44" s="23">
        <f t="shared" si="4"/>
        <v>2451.6</v>
      </c>
      <c r="BL44" s="23">
        <f t="shared" si="4"/>
        <v>1225.8</v>
      </c>
      <c r="BM44" s="23">
        <f t="shared" si="4"/>
        <v>224.36199999999999</v>
      </c>
      <c r="BN44" s="23">
        <f t="shared" si="37"/>
        <v>18.303312122695385</v>
      </c>
      <c r="BO44" s="23">
        <f t="shared" si="38"/>
        <v>9.1516560613476923</v>
      </c>
      <c r="BP44" s="23">
        <v>2451.6</v>
      </c>
      <c r="BQ44" s="23">
        <f t="shared" si="39"/>
        <v>1225.8</v>
      </c>
      <c r="BR44" s="23">
        <v>224.36199999999999</v>
      </c>
      <c r="BS44" s="23">
        <v>0</v>
      </c>
      <c r="BT44" s="23">
        <f t="shared" si="40"/>
        <v>0</v>
      </c>
      <c r="BU44" s="23">
        <v>0</v>
      </c>
      <c r="BV44" s="23">
        <v>0</v>
      </c>
      <c r="BW44" s="23">
        <f t="shared" si="41"/>
        <v>0</v>
      </c>
      <c r="BX44" s="23">
        <v>0</v>
      </c>
      <c r="BY44" s="23">
        <v>0</v>
      </c>
      <c r="BZ44" s="23">
        <f t="shared" si="42"/>
        <v>0</v>
      </c>
      <c r="CA44" s="23">
        <v>0</v>
      </c>
      <c r="CB44" s="23">
        <v>0</v>
      </c>
      <c r="CC44" s="23">
        <f t="shared" si="43"/>
        <v>0</v>
      </c>
      <c r="CD44" s="23">
        <v>0</v>
      </c>
      <c r="CE44" s="23">
        <v>0</v>
      </c>
      <c r="CF44" s="23">
        <f t="shared" si="44"/>
        <v>0</v>
      </c>
      <c r="CG44" s="23">
        <v>0</v>
      </c>
      <c r="CH44" s="23">
        <v>0</v>
      </c>
      <c r="CI44" s="23">
        <f t="shared" si="45"/>
        <v>0</v>
      </c>
      <c r="CJ44" s="23">
        <v>0</v>
      </c>
      <c r="CK44" s="23">
        <v>594.79999999999995</v>
      </c>
      <c r="CL44" s="23">
        <f t="shared" si="46"/>
        <v>297.39999999999998</v>
      </c>
      <c r="CM44" s="23">
        <v>12.5</v>
      </c>
      <c r="CN44" s="23">
        <v>594.79999999999995</v>
      </c>
      <c r="CO44" s="23">
        <f t="shared" si="47"/>
        <v>297.39999999999998</v>
      </c>
      <c r="CP44" s="23">
        <v>12.5</v>
      </c>
      <c r="CQ44" s="23">
        <f t="shared" si="48"/>
        <v>4.2030934767989239</v>
      </c>
      <c r="CR44" s="23">
        <f t="shared" si="49"/>
        <v>2.1015467383994619</v>
      </c>
      <c r="CS44" s="23">
        <v>0</v>
      </c>
      <c r="CT44" s="23">
        <f t="shared" si="50"/>
        <v>0</v>
      </c>
      <c r="CU44" s="23">
        <v>0</v>
      </c>
      <c r="CV44" s="23">
        <v>0</v>
      </c>
      <c r="CW44" s="23">
        <f t="shared" si="51"/>
        <v>0</v>
      </c>
      <c r="CX44" s="23">
        <v>0</v>
      </c>
      <c r="CY44" s="23">
        <v>0</v>
      </c>
      <c r="CZ44" s="23">
        <f t="shared" si="52"/>
        <v>0</v>
      </c>
      <c r="DA44" s="23">
        <v>0</v>
      </c>
      <c r="DB44" s="23">
        <v>0</v>
      </c>
      <c r="DC44" s="23">
        <f t="shared" si="53"/>
        <v>0</v>
      </c>
      <c r="DD44" s="23">
        <v>0</v>
      </c>
      <c r="DE44" s="23">
        <v>0</v>
      </c>
      <c r="DF44" s="23">
        <f t="shared" si="5"/>
        <v>35927.699999999997</v>
      </c>
      <c r="DG44" s="23">
        <f t="shared" si="5"/>
        <v>17963.849999999999</v>
      </c>
      <c r="DH44" s="23">
        <f t="shared" si="6"/>
        <v>15437.655499999999</v>
      </c>
      <c r="DI44" s="23">
        <v>0</v>
      </c>
      <c r="DJ44" s="23">
        <f t="shared" si="54"/>
        <v>0</v>
      </c>
      <c r="DK44" s="23">
        <v>0</v>
      </c>
      <c r="DL44" s="23">
        <v>0</v>
      </c>
      <c r="DM44" s="23">
        <f t="shared" si="55"/>
        <v>0</v>
      </c>
      <c r="DN44" s="23">
        <v>0</v>
      </c>
      <c r="DO44" s="23">
        <v>0</v>
      </c>
      <c r="DP44" s="23">
        <f t="shared" si="56"/>
        <v>0</v>
      </c>
      <c r="DQ44" s="23">
        <v>0</v>
      </c>
      <c r="DR44" s="23">
        <v>0</v>
      </c>
      <c r="DS44" s="23">
        <f t="shared" si="57"/>
        <v>0</v>
      </c>
      <c r="DT44" s="23">
        <v>0</v>
      </c>
      <c r="DU44" s="23">
        <v>0</v>
      </c>
      <c r="DV44" s="23">
        <f t="shared" si="58"/>
        <v>0</v>
      </c>
      <c r="DW44" s="23">
        <v>0</v>
      </c>
      <c r="DX44" s="23">
        <v>7043.8</v>
      </c>
      <c r="DY44" s="23">
        <f t="shared" si="59"/>
        <v>3521.9</v>
      </c>
      <c r="DZ44" s="23">
        <v>0</v>
      </c>
      <c r="EA44" s="23">
        <v>0</v>
      </c>
      <c r="EB44" s="23">
        <f t="shared" si="7"/>
        <v>7043.8</v>
      </c>
      <c r="EC44" s="23">
        <f t="shared" si="7"/>
        <v>3521.9</v>
      </c>
      <c r="ED44" s="23">
        <f t="shared" si="8"/>
        <v>0</v>
      </c>
    </row>
    <row r="45" spans="1:134" x14ac:dyDescent="0.3">
      <c r="A45" s="21">
        <v>33</v>
      </c>
      <c r="B45" s="28" t="s">
        <v>199</v>
      </c>
      <c r="C45" s="23">
        <v>7720.9125999999997</v>
      </c>
      <c r="D45" s="23">
        <v>17102.574499999999</v>
      </c>
      <c r="E45" s="23">
        <f t="shared" ref="E45:G70" si="66">DF45+EB45-DX45</f>
        <v>101924.9</v>
      </c>
      <c r="F45" s="23">
        <f t="shared" si="66"/>
        <v>50962.45</v>
      </c>
      <c r="G45" s="23">
        <f t="shared" si="66"/>
        <v>43099.027999999998</v>
      </c>
      <c r="H45" s="23">
        <f t="shared" si="9"/>
        <v>84.570164895918467</v>
      </c>
      <c r="I45" s="23">
        <f t="shared" si="10"/>
        <v>42.285082447959233</v>
      </c>
      <c r="J45" s="23">
        <f t="shared" ref="J45:L70" si="67">T45+Y45+AD45+AI45+AN45+AS45+BH45+BP45+BS45+BV45+BY45+CB45+CH45+CK45+CS45+CV45+DB45</f>
        <v>21553.699999999997</v>
      </c>
      <c r="K45" s="23">
        <f t="shared" si="67"/>
        <v>10776.849999999999</v>
      </c>
      <c r="L45" s="23">
        <f t="shared" si="67"/>
        <v>2913.4280000000003</v>
      </c>
      <c r="M45" s="23">
        <f t="shared" si="11"/>
        <v>27.034133350654422</v>
      </c>
      <c r="N45" s="23">
        <f t="shared" si="12"/>
        <v>13.517066675327211</v>
      </c>
      <c r="O45" s="23">
        <f t="shared" si="2"/>
        <v>10531.8</v>
      </c>
      <c r="P45" s="23">
        <f t="shared" si="13"/>
        <v>5265.9</v>
      </c>
      <c r="Q45" s="23">
        <f t="shared" si="3"/>
        <v>2524.0020000000004</v>
      </c>
      <c r="R45" s="23">
        <f t="shared" si="14"/>
        <v>47.931065914658468</v>
      </c>
      <c r="S45" s="23">
        <f t="shared" si="15"/>
        <v>23.965532957329234</v>
      </c>
      <c r="T45" s="23">
        <v>0</v>
      </c>
      <c r="U45" s="23">
        <f t="shared" si="16"/>
        <v>0</v>
      </c>
      <c r="V45" s="23">
        <v>8.7999999999999995E-2</v>
      </c>
      <c r="W45" s="23" t="e">
        <f t="shared" si="17"/>
        <v>#DIV/0!</v>
      </c>
      <c r="X45" s="23" t="e">
        <f t="shared" si="18"/>
        <v>#DIV/0!</v>
      </c>
      <c r="Y45" s="23">
        <v>6371.9</v>
      </c>
      <c r="Z45" s="23">
        <f t="shared" si="19"/>
        <v>3185.95</v>
      </c>
      <c r="AA45" s="23">
        <v>188.42599999999999</v>
      </c>
      <c r="AB45" s="23">
        <f t="shared" si="20"/>
        <v>5.9142798851206075</v>
      </c>
      <c r="AC45" s="23">
        <f t="shared" si="21"/>
        <v>2.9571399425603038</v>
      </c>
      <c r="AD45" s="23">
        <v>10531.8</v>
      </c>
      <c r="AE45" s="23">
        <f t="shared" si="22"/>
        <v>5265.9</v>
      </c>
      <c r="AF45" s="23">
        <v>2523.9140000000002</v>
      </c>
      <c r="AG45" s="23">
        <f t="shared" si="23"/>
        <v>47.929394785316859</v>
      </c>
      <c r="AH45" s="23">
        <f t="shared" si="24"/>
        <v>23.964697392658429</v>
      </c>
      <c r="AI45" s="23">
        <v>300</v>
      </c>
      <c r="AJ45" s="23">
        <f t="shared" si="25"/>
        <v>150</v>
      </c>
      <c r="AK45" s="23">
        <v>0</v>
      </c>
      <c r="AL45" s="23">
        <f t="shared" si="26"/>
        <v>0</v>
      </c>
      <c r="AM45" s="23">
        <f t="shared" si="27"/>
        <v>0</v>
      </c>
      <c r="AN45" s="23">
        <v>0</v>
      </c>
      <c r="AO45" s="23">
        <f t="shared" si="28"/>
        <v>0</v>
      </c>
      <c r="AP45" s="23">
        <v>0</v>
      </c>
      <c r="AQ45" s="23" t="e">
        <f t="shared" si="29"/>
        <v>#DIV/0!</v>
      </c>
      <c r="AR45" s="23" t="e">
        <f t="shared" si="30"/>
        <v>#DIV/0!</v>
      </c>
      <c r="AS45" s="23">
        <v>0</v>
      </c>
      <c r="AT45" s="23">
        <f t="shared" si="31"/>
        <v>0</v>
      </c>
      <c r="AU45" s="23">
        <v>0</v>
      </c>
      <c r="AV45" s="23">
        <v>0</v>
      </c>
      <c r="AW45" s="23">
        <f t="shared" si="32"/>
        <v>0</v>
      </c>
      <c r="AX45" s="23">
        <v>0</v>
      </c>
      <c r="AY45" s="23">
        <v>80371.199999999997</v>
      </c>
      <c r="AZ45" s="23">
        <f t="shared" si="33"/>
        <v>40185.599999999999</v>
      </c>
      <c r="BA45" s="23">
        <v>40185.599999999999</v>
      </c>
      <c r="BB45" s="23">
        <v>0</v>
      </c>
      <c r="BC45" s="23">
        <f t="shared" si="34"/>
        <v>0</v>
      </c>
      <c r="BD45" s="23">
        <v>0</v>
      </c>
      <c r="BE45" s="23">
        <v>0</v>
      </c>
      <c r="BF45" s="23">
        <f t="shared" si="35"/>
        <v>0</v>
      </c>
      <c r="BG45" s="23">
        <v>0</v>
      </c>
      <c r="BH45" s="23">
        <v>0</v>
      </c>
      <c r="BI45" s="23">
        <f t="shared" si="36"/>
        <v>0</v>
      </c>
      <c r="BJ45" s="23">
        <v>0</v>
      </c>
      <c r="BK45" s="23">
        <f t="shared" ref="BK45:BM70" si="68">BP45+BS45+BV45+BY45</f>
        <v>2350</v>
      </c>
      <c r="BL45" s="23">
        <f t="shared" si="68"/>
        <v>1175</v>
      </c>
      <c r="BM45" s="23">
        <f t="shared" si="68"/>
        <v>201</v>
      </c>
      <c r="BN45" s="23">
        <f t="shared" si="37"/>
        <v>17.106382978723406</v>
      </c>
      <c r="BO45" s="23">
        <f t="shared" si="38"/>
        <v>8.5531914893617031</v>
      </c>
      <c r="BP45" s="23">
        <v>2350</v>
      </c>
      <c r="BQ45" s="23">
        <f t="shared" si="39"/>
        <v>1175</v>
      </c>
      <c r="BR45" s="23">
        <v>201</v>
      </c>
      <c r="BS45" s="23">
        <v>0</v>
      </c>
      <c r="BT45" s="23">
        <f t="shared" si="40"/>
        <v>0</v>
      </c>
      <c r="BU45" s="23">
        <v>0</v>
      </c>
      <c r="BV45" s="23">
        <v>0</v>
      </c>
      <c r="BW45" s="23">
        <f t="shared" si="41"/>
        <v>0</v>
      </c>
      <c r="BX45" s="23">
        <v>0</v>
      </c>
      <c r="BY45" s="23">
        <v>0</v>
      </c>
      <c r="BZ45" s="23">
        <f t="shared" si="42"/>
        <v>0</v>
      </c>
      <c r="CA45" s="23">
        <v>0</v>
      </c>
      <c r="CB45" s="23">
        <v>0</v>
      </c>
      <c r="CC45" s="23">
        <f t="shared" si="43"/>
        <v>0</v>
      </c>
      <c r="CD45" s="23">
        <v>0</v>
      </c>
      <c r="CE45" s="23">
        <v>0</v>
      </c>
      <c r="CF45" s="23">
        <f t="shared" si="44"/>
        <v>0</v>
      </c>
      <c r="CG45" s="23">
        <v>0</v>
      </c>
      <c r="CH45" s="23">
        <v>400</v>
      </c>
      <c r="CI45" s="23">
        <f t="shared" si="45"/>
        <v>200</v>
      </c>
      <c r="CJ45" s="23">
        <v>0</v>
      </c>
      <c r="CK45" s="23">
        <v>1600</v>
      </c>
      <c r="CL45" s="23">
        <f t="shared" si="46"/>
        <v>800</v>
      </c>
      <c r="CM45" s="23">
        <v>0</v>
      </c>
      <c r="CN45" s="23">
        <v>1600</v>
      </c>
      <c r="CO45" s="23">
        <f t="shared" si="47"/>
        <v>800</v>
      </c>
      <c r="CP45" s="23">
        <v>0</v>
      </c>
      <c r="CQ45" s="23">
        <f t="shared" si="48"/>
        <v>0</v>
      </c>
      <c r="CR45" s="23">
        <f t="shared" si="49"/>
        <v>0</v>
      </c>
      <c r="CS45" s="23">
        <v>0</v>
      </c>
      <c r="CT45" s="23">
        <f t="shared" si="50"/>
        <v>0</v>
      </c>
      <c r="CU45" s="23">
        <v>0</v>
      </c>
      <c r="CV45" s="23">
        <v>0</v>
      </c>
      <c r="CW45" s="23">
        <f t="shared" si="51"/>
        <v>0</v>
      </c>
      <c r="CX45" s="23">
        <v>0</v>
      </c>
      <c r="CY45" s="23">
        <v>0</v>
      </c>
      <c r="CZ45" s="23">
        <f t="shared" si="52"/>
        <v>0</v>
      </c>
      <c r="DA45" s="23">
        <v>0</v>
      </c>
      <c r="DB45" s="23">
        <v>0</v>
      </c>
      <c r="DC45" s="23">
        <f t="shared" si="53"/>
        <v>0</v>
      </c>
      <c r="DD45" s="23">
        <v>0</v>
      </c>
      <c r="DE45" s="23">
        <v>0</v>
      </c>
      <c r="DF45" s="23">
        <f t="shared" ref="DF45:DG70" si="69">T45+Y45+AD45+AI45+AN45+AS45+AV45+AY45+BB45+BE45+BH45+BP45+BS45+BV45+BY45+CB45+CE45+CH45+CK45+CS45+CV45+CY45+DB45</f>
        <v>101924.9</v>
      </c>
      <c r="DG45" s="23">
        <f t="shared" si="69"/>
        <v>50962.45</v>
      </c>
      <c r="DH45" s="23">
        <f t="shared" si="6"/>
        <v>43099.027999999998</v>
      </c>
      <c r="DI45" s="23">
        <v>0</v>
      </c>
      <c r="DJ45" s="23">
        <f t="shared" si="54"/>
        <v>0</v>
      </c>
      <c r="DK45" s="23">
        <v>0</v>
      </c>
      <c r="DL45" s="23">
        <v>0</v>
      </c>
      <c r="DM45" s="23">
        <f t="shared" si="55"/>
        <v>0</v>
      </c>
      <c r="DN45" s="23">
        <v>0</v>
      </c>
      <c r="DO45" s="23">
        <v>0</v>
      </c>
      <c r="DP45" s="23">
        <f t="shared" si="56"/>
        <v>0</v>
      </c>
      <c r="DQ45" s="23">
        <v>0</v>
      </c>
      <c r="DR45" s="23">
        <v>0</v>
      </c>
      <c r="DS45" s="23">
        <f t="shared" si="57"/>
        <v>0</v>
      </c>
      <c r="DT45" s="23">
        <v>0</v>
      </c>
      <c r="DU45" s="23">
        <v>0</v>
      </c>
      <c r="DV45" s="23">
        <f t="shared" si="58"/>
        <v>0</v>
      </c>
      <c r="DW45" s="23">
        <v>0</v>
      </c>
      <c r="DX45" s="23">
        <v>0</v>
      </c>
      <c r="DY45" s="23">
        <f t="shared" si="59"/>
        <v>0</v>
      </c>
      <c r="DZ45" s="23">
        <v>0</v>
      </c>
      <c r="EA45" s="23">
        <v>0</v>
      </c>
      <c r="EB45" s="23">
        <f t="shared" ref="EB45:EC70" si="70">DI45+DL45+DO45+DR45+DU45+DX45</f>
        <v>0</v>
      </c>
      <c r="EC45" s="23">
        <f t="shared" si="70"/>
        <v>0</v>
      </c>
      <c r="ED45" s="23">
        <f t="shared" si="8"/>
        <v>0</v>
      </c>
    </row>
    <row r="46" spans="1:134" x14ac:dyDescent="0.3">
      <c r="A46" s="21">
        <v>34</v>
      </c>
      <c r="B46" s="28" t="s">
        <v>200</v>
      </c>
      <c r="C46" s="23">
        <v>46425.9107</v>
      </c>
      <c r="D46" s="23">
        <v>33089.506800000003</v>
      </c>
      <c r="E46" s="23">
        <f t="shared" si="66"/>
        <v>302247.90130000003</v>
      </c>
      <c r="F46" s="23">
        <f t="shared" si="66"/>
        <v>151123.95065000001</v>
      </c>
      <c r="G46" s="23">
        <f t="shared" si="66"/>
        <v>138969.82799999998</v>
      </c>
      <c r="H46" s="23">
        <f t="shared" si="9"/>
        <v>91.957513949493858</v>
      </c>
      <c r="I46" s="23">
        <f t="shared" si="10"/>
        <v>45.978756974746929</v>
      </c>
      <c r="J46" s="23">
        <f t="shared" si="67"/>
        <v>37916.699999999997</v>
      </c>
      <c r="K46" s="23">
        <f t="shared" si="67"/>
        <v>18958.349999999999</v>
      </c>
      <c r="L46" s="23">
        <f t="shared" si="67"/>
        <v>14643.128000000001</v>
      </c>
      <c r="M46" s="23">
        <f t="shared" si="11"/>
        <v>77.23840946073895</v>
      </c>
      <c r="N46" s="23">
        <f t="shared" si="12"/>
        <v>38.619204730369475</v>
      </c>
      <c r="O46" s="23">
        <f t="shared" si="2"/>
        <v>16302</v>
      </c>
      <c r="P46" s="23">
        <f t="shared" si="13"/>
        <v>8151</v>
      </c>
      <c r="Q46" s="23">
        <f t="shared" si="3"/>
        <v>13161.161</v>
      </c>
      <c r="R46" s="23">
        <f t="shared" si="14"/>
        <v>161.46682615629985</v>
      </c>
      <c r="S46" s="23">
        <f t="shared" si="15"/>
        <v>80.733413078149923</v>
      </c>
      <c r="T46" s="23">
        <v>2</v>
      </c>
      <c r="U46" s="23">
        <f t="shared" si="16"/>
        <v>1</v>
      </c>
      <c r="V46" s="23">
        <v>0.51800000000000002</v>
      </c>
      <c r="W46" s="23">
        <f t="shared" si="17"/>
        <v>51.800000000000004</v>
      </c>
      <c r="X46" s="23">
        <f t="shared" si="18"/>
        <v>25.900000000000002</v>
      </c>
      <c r="Y46" s="23">
        <v>7171.7</v>
      </c>
      <c r="Z46" s="23">
        <f t="shared" si="19"/>
        <v>3585.85</v>
      </c>
      <c r="AA46" s="23">
        <v>606.96699999999998</v>
      </c>
      <c r="AB46" s="23">
        <f t="shared" si="20"/>
        <v>16.926725880892953</v>
      </c>
      <c r="AC46" s="23">
        <f t="shared" si="21"/>
        <v>8.4633629404464763</v>
      </c>
      <c r="AD46" s="23">
        <v>16300</v>
      </c>
      <c r="AE46" s="23">
        <f t="shared" si="22"/>
        <v>8150</v>
      </c>
      <c r="AF46" s="23">
        <v>13160.643</v>
      </c>
      <c r="AG46" s="23">
        <f t="shared" si="23"/>
        <v>161.48028220858896</v>
      </c>
      <c r="AH46" s="23">
        <f t="shared" si="24"/>
        <v>80.74014110429448</v>
      </c>
      <c r="AI46" s="23">
        <v>440</v>
      </c>
      <c r="AJ46" s="23">
        <f t="shared" si="25"/>
        <v>220</v>
      </c>
      <c r="AK46" s="23">
        <v>0</v>
      </c>
      <c r="AL46" s="23">
        <f t="shared" si="26"/>
        <v>0</v>
      </c>
      <c r="AM46" s="23">
        <f t="shared" si="27"/>
        <v>0</v>
      </c>
      <c r="AN46" s="23">
        <v>0</v>
      </c>
      <c r="AO46" s="23">
        <f t="shared" si="28"/>
        <v>0</v>
      </c>
      <c r="AP46" s="23">
        <v>0</v>
      </c>
      <c r="AQ46" s="23" t="e">
        <f t="shared" si="29"/>
        <v>#DIV/0!</v>
      </c>
      <c r="AR46" s="23" t="e">
        <f t="shared" si="30"/>
        <v>#DIV/0!</v>
      </c>
      <c r="AS46" s="23">
        <v>0</v>
      </c>
      <c r="AT46" s="23">
        <f t="shared" si="31"/>
        <v>0</v>
      </c>
      <c r="AU46" s="23">
        <v>0</v>
      </c>
      <c r="AV46" s="23">
        <v>0</v>
      </c>
      <c r="AW46" s="23">
        <f t="shared" si="32"/>
        <v>0</v>
      </c>
      <c r="AX46" s="23">
        <v>0</v>
      </c>
      <c r="AY46" s="23">
        <v>200083.3</v>
      </c>
      <c r="AZ46" s="23">
        <f t="shared" si="33"/>
        <v>100041.65</v>
      </c>
      <c r="BA46" s="23">
        <v>100041.7</v>
      </c>
      <c r="BB46" s="23">
        <v>0</v>
      </c>
      <c r="BC46" s="23">
        <f t="shared" si="34"/>
        <v>0</v>
      </c>
      <c r="BD46" s="23">
        <v>0</v>
      </c>
      <c r="BE46" s="23">
        <v>0</v>
      </c>
      <c r="BF46" s="23">
        <f t="shared" si="35"/>
        <v>0</v>
      </c>
      <c r="BG46" s="23">
        <v>0</v>
      </c>
      <c r="BH46" s="23">
        <v>0</v>
      </c>
      <c r="BI46" s="23">
        <f t="shared" si="36"/>
        <v>0</v>
      </c>
      <c r="BJ46" s="23">
        <v>0</v>
      </c>
      <c r="BK46" s="23">
        <f t="shared" si="68"/>
        <v>430</v>
      </c>
      <c r="BL46" s="23">
        <f t="shared" si="68"/>
        <v>215</v>
      </c>
      <c r="BM46" s="23">
        <f t="shared" si="68"/>
        <v>5</v>
      </c>
      <c r="BN46" s="23">
        <f t="shared" si="37"/>
        <v>2.3255813953488373</v>
      </c>
      <c r="BO46" s="23">
        <f t="shared" si="38"/>
        <v>1.1627906976744187</v>
      </c>
      <c r="BP46" s="23">
        <v>430</v>
      </c>
      <c r="BQ46" s="23">
        <f t="shared" si="39"/>
        <v>215</v>
      </c>
      <c r="BR46" s="23">
        <v>5</v>
      </c>
      <c r="BS46" s="23">
        <v>0</v>
      </c>
      <c r="BT46" s="23">
        <f t="shared" si="40"/>
        <v>0</v>
      </c>
      <c r="BU46" s="23">
        <v>0</v>
      </c>
      <c r="BV46" s="23">
        <v>0</v>
      </c>
      <c r="BW46" s="23">
        <f t="shared" si="41"/>
        <v>0</v>
      </c>
      <c r="BX46" s="23">
        <v>0</v>
      </c>
      <c r="BY46" s="23">
        <v>0</v>
      </c>
      <c r="BZ46" s="23">
        <f t="shared" si="42"/>
        <v>0</v>
      </c>
      <c r="CA46" s="23">
        <v>0</v>
      </c>
      <c r="CB46" s="23">
        <v>0</v>
      </c>
      <c r="CC46" s="23">
        <f t="shared" si="43"/>
        <v>0</v>
      </c>
      <c r="CD46" s="23">
        <v>0</v>
      </c>
      <c r="CE46" s="23">
        <v>0</v>
      </c>
      <c r="CF46" s="23">
        <f t="shared" si="44"/>
        <v>0</v>
      </c>
      <c r="CG46" s="23">
        <v>0</v>
      </c>
      <c r="CH46" s="23">
        <v>0</v>
      </c>
      <c r="CI46" s="23">
        <f t="shared" si="45"/>
        <v>0</v>
      </c>
      <c r="CJ46" s="23">
        <v>0</v>
      </c>
      <c r="CK46" s="23">
        <v>2500</v>
      </c>
      <c r="CL46" s="23">
        <f t="shared" si="46"/>
        <v>1250</v>
      </c>
      <c r="CM46" s="23">
        <v>870</v>
      </c>
      <c r="CN46" s="23">
        <v>2500</v>
      </c>
      <c r="CO46" s="23">
        <f t="shared" si="47"/>
        <v>1250</v>
      </c>
      <c r="CP46" s="23">
        <v>870</v>
      </c>
      <c r="CQ46" s="23">
        <f t="shared" si="48"/>
        <v>69.599999999999994</v>
      </c>
      <c r="CR46" s="23">
        <f t="shared" si="49"/>
        <v>34.799999999999997</v>
      </c>
      <c r="CS46" s="23">
        <v>0</v>
      </c>
      <c r="CT46" s="23">
        <f t="shared" si="50"/>
        <v>0</v>
      </c>
      <c r="CU46" s="23">
        <v>0</v>
      </c>
      <c r="CV46" s="23">
        <v>0</v>
      </c>
      <c r="CW46" s="23">
        <f t="shared" si="51"/>
        <v>0</v>
      </c>
      <c r="CX46" s="23">
        <v>0</v>
      </c>
      <c r="CY46" s="23">
        <v>0</v>
      </c>
      <c r="CZ46" s="23">
        <f t="shared" si="52"/>
        <v>0</v>
      </c>
      <c r="DA46" s="23">
        <v>0</v>
      </c>
      <c r="DB46" s="23">
        <v>11073</v>
      </c>
      <c r="DC46" s="23">
        <f t="shared" si="53"/>
        <v>5536.5</v>
      </c>
      <c r="DD46" s="23">
        <v>0</v>
      </c>
      <c r="DE46" s="23">
        <v>0</v>
      </c>
      <c r="DF46" s="23">
        <f t="shared" si="69"/>
        <v>238000</v>
      </c>
      <c r="DG46" s="23">
        <f t="shared" si="69"/>
        <v>119000</v>
      </c>
      <c r="DH46" s="23">
        <f t="shared" si="6"/>
        <v>114684.82799999999</v>
      </c>
      <c r="DI46" s="23">
        <v>0</v>
      </c>
      <c r="DJ46" s="23">
        <f t="shared" si="54"/>
        <v>0</v>
      </c>
      <c r="DK46" s="23">
        <v>0</v>
      </c>
      <c r="DL46" s="23">
        <v>64247.901299999998</v>
      </c>
      <c r="DM46" s="23">
        <f t="shared" si="55"/>
        <v>32123.950649999999</v>
      </c>
      <c r="DN46" s="23">
        <v>24285</v>
      </c>
      <c r="DO46" s="23">
        <v>0</v>
      </c>
      <c r="DP46" s="23">
        <f t="shared" si="56"/>
        <v>0</v>
      </c>
      <c r="DQ46" s="23">
        <v>0</v>
      </c>
      <c r="DR46" s="23">
        <v>0</v>
      </c>
      <c r="DS46" s="23">
        <f t="shared" si="57"/>
        <v>0</v>
      </c>
      <c r="DT46" s="23">
        <v>0</v>
      </c>
      <c r="DU46" s="23">
        <v>0</v>
      </c>
      <c r="DV46" s="23">
        <f t="shared" si="58"/>
        <v>0</v>
      </c>
      <c r="DW46" s="23">
        <v>0</v>
      </c>
      <c r="DX46" s="23">
        <v>0</v>
      </c>
      <c r="DY46" s="23">
        <f t="shared" si="59"/>
        <v>0</v>
      </c>
      <c r="DZ46" s="23">
        <v>0</v>
      </c>
      <c r="EA46" s="23">
        <v>0</v>
      </c>
      <c r="EB46" s="23">
        <f t="shared" si="70"/>
        <v>64247.901299999998</v>
      </c>
      <c r="EC46" s="23">
        <f t="shared" si="70"/>
        <v>32123.950649999999</v>
      </c>
      <c r="ED46" s="23">
        <f t="shared" si="8"/>
        <v>24285</v>
      </c>
    </row>
    <row r="47" spans="1:134" x14ac:dyDescent="0.3">
      <c r="A47" s="21">
        <v>35</v>
      </c>
      <c r="B47" s="30" t="s">
        <v>201</v>
      </c>
      <c r="C47" s="23">
        <v>1968.97</v>
      </c>
      <c r="D47" s="23">
        <v>32062.483</v>
      </c>
      <c r="E47" s="23">
        <f t="shared" si="66"/>
        <v>169967.54700000002</v>
      </c>
      <c r="F47" s="23">
        <f t="shared" si="66"/>
        <v>84983.77350000001</v>
      </c>
      <c r="G47" s="23">
        <f t="shared" si="66"/>
        <v>77189.414999999994</v>
      </c>
      <c r="H47" s="23">
        <f t="shared" si="9"/>
        <v>90.828415615129146</v>
      </c>
      <c r="I47" s="23">
        <f t="shared" si="10"/>
        <v>45.414207807564573</v>
      </c>
      <c r="J47" s="23">
        <f t="shared" si="67"/>
        <v>33388.846999999994</v>
      </c>
      <c r="K47" s="23">
        <f t="shared" si="67"/>
        <v>16694.423499999997</v>
      </c>
      <c r="L47" s="23">
        <f t="shared" si="67"/>
        <v>8900.0149999999994</v>
      </c>
      <c r="M47" s="23">
        <f t="shared" si="11"/>
        <v>53.311304819839997</v>
      </c>
      <c r="N47" s="23">
        <f t="shared" si="12"/>
        <v>26.655652409919998</v>
      </c>
      <c r="O47" s="23">
        <f t="shared" si="2"/>
        <v>17223</v>
      </c>
      <c r="P47" s="23">
        <f t="shared" si="13"/>
        <v>8611.5</v>
      </c>
      <c r="Q47" s="23">
        <f t="shared" si="3"/>
        <v>6187.6440000000002</v>
      </c>
      <c r="R47" s="23">
        <f t="shared" si="14"/>
        <v>71.853265981536325</v>
      </c>
      <c r="S47" s="23">
        <f t="shared" si="15"/>
        <v>35.926632990768162</v>
      </c>
      <c r="T47" s="23">
        <v>182</v>
      </c>
      <c r="U47" s="23">
        <f t="shared" si="16"/>
        <v>91</v>
      </c>
      <c r="V47" s="23">
        <v>182.803</v>
      </c>
      <c r="W47" s="23">
        <f t="shared" si="17"/>
        <v>200.88241758241759</v>
      </c>
      <c r="X47" s="23">
        <f t="shared" si="18"/>
        <v>100.44120879120879</v>
      </c>
      <c r="Y47" s="23">
        <v>7306</v>
      </c>
      <c r="Z47" s="23">
        <f t="shared" si="19"/>
        <v>3653</v>
      </c>
      <c r="AA47" s="23">
        <v>176.58</v>
      </c>
      <c r="AB47" s="23">
        <f t="shared" si="20"/>
        <v>4.8338352039419652</v>
      </c>
      <c r="AC47" s="23">
        <f t="shared" si="21"/>
        <v>2.4169176019709826</v>
      </c>
      <c r="AD47" s="23">
        <v>17041</v>
      </c>
      <c r="AE47" s="23">
        <f t="shared" si="22"/>
        <v>8520.5</v>
      </c>
      <c r="AF47" s="23">
        <v>6004.8410000000003</v>
      </c>
      <c r="AG47" s="23">
        <f t="shared" si="23"/>
        <v>70.475218590458311</v>
      </c>
      <c r="AH47" s="23">
        <f t="shared" si="24"/>
        <v>35.237609295229156</v>
      </c>
      <c r="AI47" s="23">
        <v>1794.6869999999999</v>
      </c>
      <c r="AJ47" s="23">
        <f t="shared" si="25"/>
        <v>897.34349999999995</v>
      </c>
      <c r="AK47" s="23">
        <v>1856.8910000000001</v>
      </c>
      <c r="AL47" s="23">
        <f t="shared" si="26"/>
        <v>206.9320165577619</v>
      </c>
      <c r="AM47" s="23">
        <f t="shared" si="27"/>
        <v>103.46600827888095</v>
      </c>
      <c r="AN47" s="23">
        <v>0</v>
      </c>
      <c r="AO47" s="23">
        <f t="shared" si="28"/>
        <v>0</v>
      </c>
      <c r="AP47" s="23">
        <v>0</v>
      </c>
      <c r="AQ47" s="23" t="e">
        <f t="shared" si="29"/>
        <v>#DIV/0!</v>
      </c>
      <c r="AR47" s="23" t="e">
        <f t="shared" si="30"/>
        <v>#DIV/0!</v>
      </c>
      <c r="AS47" s="23">
        <v>0</v>
      </c>
      <c r="AT47" s="23">
        <f t="shared" si="31"/>
        <v>0</v>
      </c>
      <c r="AU47" s="23">
        <v>0</v>
      </c>
      <c r="AV47" s="23">
        <v>0</v>
      </c>
      <c r="AW47" s="23">
        <f t="shared" si="32"/>
        <v>0</v>
      </c>
      <c r="AX47" s="23">
        <v>0</v>
      </c>
      <c r="AY47" s="23">
        <v>136578.70000000001</v>
      </c>
      <c r="AZ47" s="23">
        <f t="shared" si="33"/>
        <v>68289.350000000006</v>
      </c>
      <c r="BA47" s="23">
        <v>68289.399999999994</v>
      </c>
      <c r="BB47" s="23">
        <v>0</v>
      </c>
      <c r="BC47" s="23">
        <f t="shared" si="34"/>
        <v>0</v>
      </c>
      <c r="BD47" s="23">
        <v>0</v>
      </c>
      <c r="BE47" s="23">
        <v>0</v>
      </c>
      <c r="BF47" s="23">
        <f t="shared" si="35"/>
        <v>0</v>
      </c>
      <c r="BG47" s="23">
        <v>0</v>
      </c>
      <c r="BH47" s="23">
        <v>0</v>
      </c>
      <c r="BI47" s="23">
        <f t="shared" si="36"/>
        <v>0</v>
      </c>
      <c r="BJ47" s="23">
        <v>0</v>
      </c>
      <c r="BK47" s="23">
        <f t="shared" si="68"/>
        <v>4446</v>
      </c>
      <c r="BL47" s="23">
        <f t="shared" si="68"/>
        <v>2223</v>
      </c>
      <c r="BM47" s="23">
        <f t="shared" si="68"/>
        <v>503.9</v>
      </c>
      <c r="BN47" s="23">
        <f t="shared" si="37"/>
        <v>22.667566351776877</v>
      </c>
      <c r="BO47" s="23">
        <f t="shared" si="38"/>
        <v>11.333783175888438</v>
      </c>
      <c r="BP47" s="23">
        <v>4446</v>
      </c>
      <c r="BQ47" s="23">
        <f t="shared" si="39"/>
        <v>2223</v>
      </c>
      <c r="BR47" s="23">
        <v>503.9</v>
      </c>
      <c r="BS47" s="23">
        <v>0</v>
      </c>
      <c r="BT47" s="23">
        <f t="shared" si="40"/>
        <v>0</v>
      </c>
      <c r="BU47" s="23">
        <v>0</v>
      </c>
      <c r="BV47" s="23">
        <v>0</v>
      </c>
      <c r="BW47" s="23">
        <f t="shared" si="41"/>
        <v>0</v>
      </c>
      <c r="BX47" s="23">
        <v>0</v>
      </c>
      <c r="BY47" s="23">
        <v>0</v>
      </c>
      <c r="BZ47" s="23">
        <f t="shared" si="42"/>
        <v>0</v>
      </c>
      <c r="CA47" s="23">
        <v>0</v>
      </c>
      <c r="CB47" s="23">
        <v>0</v>
      </c>
      <c r="CC47" s="23">
        <f t="shared" si="43"/>
        <v>0</v>
      </c>
      <c r="CD47" s="23">
        <v>0</v>
      </c>
      <c r="CE47" s="23">
        <v>0</v>
      </c>
      <c r="CF47" s="23">
        <f t="shared" si="44"/>
        <v>0</v>
      </c>
      <c r="CG47" s="23">
        <v>0</v>
      </c>
      <c r="CH47" s="23">
        <v>0</v>
      </c>
      <c r="CI47" s="23">
        <f t="shared" si="45"/>
        <v>0</v>
      </c>
      <c r="CJ47" s="23">
        <v>0</v>
      </c>
      <c r="CK47" s="23">
        <v>2619.16</v>
      </c>
      <c r="CL47" s="23">
        <f t="shared" si="46"/>
        <v>1309.58</v>
      </c>
      <c r="CM47" s="23">
        <v>175</v>
      </c>
      <c r="CN47" s="23">
        <v>2619.16</v>
      </c>
      <c r="CO47" s="23">
        <f t="shared" si="47"/>
        <v>1309.58</v>
      </c>
      <c r="CP47" s="23">
        <v>175</v>
      </c>
      <c r="CQ47" s="23">
        <f t="shared" si="48"/>
        <v>13.3630629667527</v>
      </c>
      <c r="CR47" s="23">
        <f t="shared" si="49"/>
        <v>6.6815314833763502</v>
      </c>
      <c r="CS47" s="23">
        <v>0</v>
      </c>
      <c r="CT47" s="23">
        <f t="shared" si="50"/>
        <v>0</v>
      </c>
      <c r="CU47" s="23">
        <v>0</v>
      </c>
      <c r="CV47" s="23">
        <v>0</v>
      </c>
      <c r="CW47" s="23">
        <f t="shared" si="51"/>
        <v>0</v>
      </c>
      <c r="CX47" s="23">
        <v>0</v>
      </c>
      <c r="CY47" s="23">
        <v>0</v>
      </c>
      <c r="CZ47" s="23">
        <f t="shared" si="52"/>
        <v>0</v>
      </c>
      <c r="DA47" s="23">
        <v>0</v>
      </c>
      <c r="DB47" s="23">
        <v>0</v>
      </c>
      <c r="DC47" s="23">
        <f t="shared" si="53"/>
        <v>0</v>
      </c>
      <c r="DD47" s="23">
        <v>0</v>
      </c>
      <c r="DE47" s="23">
        <v>0</v>
      </c>
      <c r="DF47" s="23">
        <f t="shared" si="69"/>
        <v>169967.54700000002</v>
      </c>
      <c r="DG47" s="23">
        <f t="shared" si="69"/>
        <v>84983.77350000001</v>
      </c>
      <c r="DH47" s="23">
        <f t="shared" si="6"/>
        <v>77189.414999999994</v>
      </c>
      <c r="DI47" s="23">
        <v>0</v>
      </c>
      <c r="DJ47" s="23">
        <f t="shared" si="54"/>
        <v>0</v>
      </c>
      <c r="DK47" s="23">
        <v>0</v>
      </c>
      <c r="DL47" s="23">
        <v>0</v>
      </c>
      <c r="DM47" s="23">
        <f t="shared" si="55"/>
        <v>0</v>
      </c>
      <c r="DN47" s="23">
        <v>0</v>
      </c>
      <c r="DO47" s="23">
        <v>0</v>
      </c>
      <c r="DP47" s="23">
        <f t="shared" si="56"/>
        <v>0</v>
      </c>
      <c r="DQ47" s="23">
        <v>0</v>
      </c>
      <c r="DR47" s="23">
        <v>0</v>
      </c>
      <c r="DS47" s="23">
        <f t="shared" si="57"/>
        <v>0</v>
      </c>
      <c r="DT47" s="23">
        <v>0</v>
      </c>
      <c r="DU47" s="23">
        <v>0</v>
      </c>
      <c r="DV47" s="23">
        <f t="shared" si="58"/>
        <v>0</v>
      </c>
      <c r="DW47" s="23">
        <v>0</v>
      </c>
      <c r="DX47" s="23">
        <v>33900</v>
      </c>
      <c r="DY47" s="23">
        <f t="shared" si="59"/>
        <v>16950</v>
      </c>
      <c r="DZ47" s="23">
        <v>6138.88</v>
      </c>
      <c r="EA47" s="23">
        <v>0</v>
      </c>
      <c r="EB47" s="23">
        <f t="shared" si="70"/>
        <v>33900</v>
      </c>
      <c r="EC47" s="23">
        <f t="shared" si="70"/>
        <v>16950</v>
      </c>
      <c r="ED47" s="23">
        <f t="shared" si="8"/>
        <v>6138.88</v>
      </c>
    </row>
    <row r="48" spans="1:134" x14ac:dyDescent="0.3">
      <c r="A48" s="21">
        <v>36</v>
      </c>
      <c r="B48" s="28" t="s">
        <v>202</v>
      </c>
      <c r="C48" s="23">
        <v>100.009</v>
      </c>
      <c r="D48" s="23">
        <v>36060.767800000001</v>
      </c>
      <c r="E48" s="23">
        <f t="shared" si="66"/>
        <v>148342.9</v>
      </c>
      <c r="F48" s="23">
        <f t="shared" si="66"/>
        <v>74171.45</v>
      </c>
      <c r="G48" s="23">
        <f t="shared" si="66"/>
        <v>72711.145000000004</v>
      </c>
      <c r="H48" s="23">
        <f t="shared" si="9"/>
        <v>98.031176416262596</v>
      </c>
      <c r="I48" s="23">
        <f t="shared" si="10"/>
        <v>49.015588208131298</v>
      </c>
      <c r="J48" s="23">
        <f t="shared" si="67"/>
        <v>17015</v>
      </c>
      <c r="K48" s="23">
        <f t="shared" si="67"/>
        <v>8507.5</v>
      </c>
      <c r="L48" s="23">
        <f t="shared" si="67"/>
        <v>7132.1989999999996</v>
      </c>
      <c r="M48" s="23">
        <f t="shared" si="11"/>
        <v>83.834252130473104</v>
      </c>
      <c r="N48" s="23">
        <f t="shared" si="12"/>
        <v>41.917126065236552</v>
      </c>
      <c r="O48" s="23">
        <f t="shared" si="2"/>
        <v>11300</v>
      </c>
      <c r="P48" s="23">
        <f t="shared" si="13"/>
        <v>5650</v>
      </c>
      <c r="Q48" s="23">
        <f t="shared" si="3"/>
        <v>4333.7719999999999</v>
      </c>
      <c r="R48" s="23">
        <f t="shared" si="14"/>
        <v>76.703929203539829</v>
      </c>
      <c r="S48" s="23">
        <f t="shared" si="15"/>
        <v>38.351964601769915</v>
      </c>
      <c r="T48" s="23">
        <v>0</v>
      </c>
      <c r="U48" s="23">
        <f t="shared" si="16"/>
        <v>0</v>
      </c>
      <c r="V48" s="23">
        <v>0.27400000000000002</v>
      </c>
      <c r="W48" s="23" t="e">
        <f t="shared" si="17"/>
        <v>#DIV/0!</v>
      </c>
      <c r="X48" s="23" t="e">
        <f t="shared" si="18"/>
        <v>#DIV/0!</v>
      </c>
      <c r="Y48" s="23">
        <v>1300</v>
      </c>
      <c r="Z48" s="23">
        <f t="shared" si="19"/>
        <v>650</v>
      </c>
      <c r="AA48" s="23">
        <v>518.48299999999995</v>
      </c>
      <c r="AB48" s="23">
        <f t="shared" si="20"/>
        <v>79.766615384615378</v>
      </c>
      <c r="AC48" s="23">
        <f t="shared" si="21"/>
        <v>39.883307692307689</v>
      </c>
      <c r="AD48" s="23">
        <v>11300</v>
      </c>
      <c r="AE48" s="23">
        <f t="shared" si="22"/>
        <v>5650</v>
      </c>
      <c r="AF48" s="23">
        <v>4333.4979999999996</v>
      </c>
      <c r="AG48" s="23">
        <f t="shared" si="23"/>
        <v>76.699079646017694</v>
      </c>
      <c r="AH48" s="23">
        <f t="shared" si="24"/>
        <v>38.349539823008847</v>
      </c>
      <c r="AI48" s="23">
        <v>275</v>
      </c>
      <c r="AJ48" s="23">
        <f t="shared" si="25"/>
        <v>137.5</v>
      </c>
      <c r="AK48" s="23">
        <v>40.5</v>
      </c>
      <c r="AL48" s="23">
        <f t="shared" si="26"/>
        <v>29.454545454545457</v>
      </c>
      <c r="AM48" s="23">
        <f t="shared" si="27"/>
        <v>14.727272727272728</v>
      </c>
      <c r="AN48" s="23">
        <v>0</v>
      </c>
      <c r="AO48" s="23">
        <f t="shared" si="28"/>
        <v>0</v>
      </c>
      <c r="AP48" s="23">
        <v>0</v>
      </c>
      <c r="AQ48" s="23" t="e">
        <f t="shared" si="29"/>
        <v>#DIV/0!</v>
      </c>
      <c r="AR48" s="23" t="e">
        <f t="shared" si="30"/>
        <v>#DIV/0!</v>
      </c>
      <c r="AS48" s="23">
        <v>0</v>
      </c>
      <c r="AT48" s="23">
        <f t="shared" si="31"/>
        <v>0</v>
      </c>
      <c r="AU48" s="23">
        <v>0</v>
      </c>
      <c r="AV48" s="23">
        <v>0</v>
      </c>
      <c r="AW48" s="23">
        <f t="shared" si="32"/>
        <v>0</v>
      </c>
      <c r="AX48" s="23">
        <v>0</v>
      </c>
      <c r="AY48" s="23">
        <v>131327.9</v>
      </c>
      <c r="AZ48" s="23">
        <f t="shared" si="33"/>
        <v>65663.95</v>
      </c>
      <c r="BA48" s="23">
        <v>65664</v>
      </c>
      <c r="BB48" s="23">
        <v>0</v>
      </c>
      <c r="BC48" s="23">
        <f t="shared" si="34"/>
        <v>0</v>
      </c>
      <c r="BD48" s="23">
        <v>0</v>
      </c>
      <c r="BE48" s="23">
        <v>0</v>
      </c>
      <c r="BF48" s="23">
        <f t="shared" si="35"/>
        <v>0</v>
      </c>
      <c r="BG48" s="23">
        <v>0</v>
      </c>
      <c r="BH48" s="23">
        <v>0</v>
      </c>
      <c r="BI48" s="23">
        <f t="shared" si="36"/>
        <v>0</v>
      </c>
      <c r="BJ48" s="23">
        <v>0</v>
      </c>
      <c r="BK48" s="23">
        <f t="shared" si="68"/>
        <v>1110</v>
      </c>
      <c r="BL48" s="23">
        <f t="shared" si="68"/>
        <v>555</v>
      </c>
      <c r="BM48" s="23">
        <f t="shared" si="68"/>
        <v>343.45</v>
      </c>
      <c r="BN48" s="23">
        <f t="shared" si="37"/>
        <v>61.882882882882882</v>
      </c>
      <c r="BO48" s="23">
        <f t="shared" si="38"/>
        <v>30.941441441441441</v>
      </c>
      <c r="BP48" s="23">
        <v>930</v>
      </c>
      <c r="BQ48" s="23">
        <f t="shared" si="39"/>
        <v>465</v>
      </c>
      <c r="BR48" s="23">
        <v>240</v>
      </c>
      <c r="BS48" s="23">
        <v>0</v>
      </c>
      <c r="BT48" s="23">
        <f t="shared" si="40"/>
        <v>0</v>
      </c>
      <c r="BU48" s="23">
        <v>0</v>
      </c>
      <c r="BV48" s="23">
        <v>0</v>
      </c>
      <c r="BW48" s="23">
        <f t="shared" si="41"/>
        <v>0</v>
      </c>
      <c r="BX48" s="23">
        <v>0</v>
      </c>
      <c r="BY48" s="23">
        <v>180</v>
      </c>
      <c r="BZ48" s="23">
        <f t="shared" si="42"/>
        <v>90</v>
      </c>
      <c r="CA48" s="23">
        <v>103.45</v>
      </c>
      <c r="CB48" s="23">
        <v>0</v>
      </c>
      <c r="CC48" s="23">
        <f t="shared" si="43"/>
        <v>0</v>
      </c>
      <c r="CD48" s="23">
        <v>0</v>
      </c>
      <c r="CE48" s="23">
        <v>0</v>
      </c>
      <c r="CF48" s="23">
        <f t="shared" si="44"/>
        <v>0</v>
      </c>
      <c r="CG48" s="23">
        <v>0</v>
      </c>
      <c r="CH48" s="23">
        <v>0</v>
      </c>
      <c r="CI48" s="23">
        <f t="shared" si="45"/>
        <v>0</v>
      </c>
      <c r="CJ48" s="23">
        <v>0</v>
      </c>
      <c r="CK48" s="23">
        <v>2850</v>
      </c>
      <c r="CL48" s="23">
        <f t="shared" si="46"/>
        <v>1425</v>
      </c>
      <c r="CM48" s="23">
        <v>1046.3910000000001</v>
      </c>
      <c r="CN48" s="23">
        <v>2300</v>
      </c>
      <c r="CO48" s="23">
        <f t="shared" si="47"/>
        <v>1150</v>
      </c>
      <c r="CP48" s="23">
        <v>761.35</v>
      </c>
      <c r="CQ48" s="23">
        <f t="shared" si="48"/>
        <v>66.204347826086959</v>
      </c>
      <c r="CR48" s="23">
        <f t="shared" si="49"/>
        <v>33.10217391304348</v>
      </c>
      <c r="CS48" s="23">
        <v>0</v>
      </c>
      <c r="CT48" s="23">
        <f t="shared" si="50"/>
        <v>0</v>
      </c>
      <c r="CU48" s="23">
        <v>0</v>
      </c>
      <c r="CV48" s="23">
        <v>180</v>
      </c>
      <c r="CW48" s="23">
        <f t="shared" si="51"/>
        <v>90</v>
      </c>
      <c r="CX48" s="23">
        <v>0</v>
      </c>
      <c r="CY48" s="23">
        <v>0</v>
      </c>
      <c r="CZ48" s="23">
        <f t="shared" si="52"/>
        <v>0</v>
      </c>
      <c r="DA48" s="23">
        <v>0</v>
      </c>
      <c r="DB48" s="23">
        <v>0</v>
      </c>
      <c r="DC48" s="23">
        <f t="shared" si="53"/>
        <v>0</v>
      </c>
      <c r="DD48" s="23">
        <v>849.60299999999995</v>
      </c>
      <c r="DE48" s="23">
        <v>-85.054000000000002</v>
      </c>
      <c r="DF48" s="23">
        <f t="shared" si="69"/>
        <v>148342.9</v>
      </c>
      <c r="DG48" s="23">
        <f t="shared" si="69"/>
        <v>74171.45</v>
      </c>
      <c r="DH48" s="23">
        <f t="shared" si="6"/>
        <v>72711.145000000004</v>
      </c>
      <c r="DI48" s="23">
        <v>0</v>
      </c>
      <c r="DJ48" s="23">
        <f t="shared" si="54"/>
        <v>0</v>
      </c>
      <c r="DK48" s="23">
        <v>0</v>
      </c>
      <c r="DL48" s="23">
        <v>0</v>
      </c>
      <c r="DM48" s="23">
        <f t="shared" si="55"/>
        <v>0</v>
      </c>
      <c r="DN48" s="23">
        <v>0</v>
      </c>
      <c r="DO48" s="23">
        <v>0</v>
      </c>
      <c r="DP48" s="23">
        <f t="shared" si="56"/>
        <v>0</v>
      </c>
      <c r="DQ48" s="23">
        <v>0</v>
      </c>
      <c r="DR48" s="23">
        <v>0</v>
      </c>
      <c r="DS48" s="23">
        <f t="shared" si="57"/>
        <v>0</v>
      </c>
      <c r="DT48" s="23">
        <v>0</v>
      </c>
      <c r="DU48" s="23">
        <v>0</v>
      </c>
      <c r="DV48" s="23">
        <f t="shared" si="58"/>
        <v>0</v>
      </c>
      <c r="DW48" s="23">
        <v>0</v>
      </c>
      <c r="DX48" s="23">
        <v>27000</v>
      </c>
      <c r="DY48" s="23">
        <f t="shared" si="59"/>
        <v>13500</v>
      </c>
      <c r="DZ48" s="23">
        <v>13871.553</v>
      </c>
      <c r="EA48" s="23">
        <v>0</v>
      </c>
      <c r="EB48" s="23">
        <f t="shared" si="70"/>
        <v>27000</v>
      </c>
      <c r="EC48" s="23">
        <f t="shared" si="70"/>
        <v>13500</v>
      </c>
      <c r="ED48" s="23">
        <f t="shared" si="8"/>
        <v>13871.553</v>
      </c>
    </row>
    <row r="49" spans="1:134" x14ac:dyDescent="0.3">
      <c r="A49" s="21">
        <v>37</v>
      </c>
      <c r="B49" s="28" t="s">
        <v>203</v>
      </c>
      <c r="C49" s="23">
        <v>18.942</v>
      </c>
      <c r="D49" s="23">
        <v>446.59870000000001</v>
      </c>
      <c r="E49" s="23">
        <f t="shared" si="66"/>
        <v>90356.06</v>
      </c>
      <c r="F49" s="23">
        <f t="shared" si="66"/>
        <v>45178.03</v>
      </c>
      <c r="G49" s="23">
        <f t="shared" si="66"/>
        <v>43471.8361</v>
      </c>
      <c r="H49" s="23">
        <f t="shared" si="9"/>
        <v>96.2233990725138</v>
      </c>
      <c r="I49" s="23">
        <f t="shared" si="10"/>
        <v>48.1116995362569</v>
      </c>
      <c r="J49" s="23">
        <f t="shared" si="67"/>
        <v>16016.66</v>
      </c>
      <c r="K49" s="23">
        <f t="shared" si="67"/>
        <v>8008.33</v>
      </c>
      <c r="L49" s="23">
        <f t="shared" si="67"/>
        <v>6302.0361000000003</v>
      </c>
      <c r="M49" s="23">
        <f t="shared" si="11"/>
        <v>78.693511631014218</v>
      </c>
      <c r="N49" s="23">
        <f t="shared" si="12"/>
        <v>39.346755815507109</v>
      </c>
      <c r="O49" s="23">
        <f t="shared" si="2"/>
        <v>7800</v>
      </c>
      <c r="P49" s="23">
        <f t="shared" si="13"/>
        <v>3900</v>
      </c>
      <c r="Q49" s="23">
        <f t="shared" si="3"/>
        <v>5191.8540000000003</v>
      </c>
      <c r="R49" s="23">
        <f t="shared" si="14"/>
        <v>133.12446153846153</v>
      </c>
      <c r="S49" s="23">
        <f t="shared" si="15"/>
        <v>66.562230769230766</v>
      </c>
      <c r="T49" s="23">
        <v>0</v>
      </c>
      <c r="U49" s="23">
        <f t="shared" si="16"/>
        <v>0</v>
      </c>
      <c r="V49" s="23">
        <v>0.26100000000000001</v>
      </c>
      <c r="W49" s="23" t="e">
        <f t="shared" si="17"/>
        <v>#DIV/0!</v>
      </c>
      <c r="X49" s="23" t="e">
        <f t="shared" si="18"/>
        <v>#DIV/0!</v>
      </c>
      <c r="Y49" s="23">
        <v>4804.66</v>
      </c>
      <c r="Z49" s="23">
        <f t="shared" si="19"/>
        <v>2402.33</v>
      </c>
      <c r="AA49" s="23">
        <v>262.2063</v>
      </c>
      <c r="AB49" s="23">
        <f t="shared" si="20"/>
        <v>10.914666178251947</v>
      </c>
      <c r="AC49" s="23">
        <f t="shared" si="21"/>
        <v>5.4573330891259735</v>
      </c>
      <c r="AD49" s="23">
        <v>7800</v>
      </c>
      <c r="AE49" s="23">
        <f t="shared" si="22"/>
        <v>3900</v>
      </c>
      <c r="AF49" s="23">
        <v>5191.5929999999998</v>
      </c>
      <c r="AG49" s="23">
        <f t="shared" si="23"/>
        <v>133.11776923076923</v>
      </c>
      <c r="AH49" s="23">
        <f t="shared" si="24"/>
        <v>66.558884615384613</v>
      </c>
      <c r="AI49" s="23">
        <v>60</v>
      </c>
      <c r="AJ49" s="23">
        <f t="shared" si="25"/>
        <v>30</v>
      </c>
      <c r="AK49" s="23">
        <v>0</v>
      </c>
      <c r="AL49" s="23">
        <f t="shared" si="26"/>
        <v>0</v>
      </c>
      <c r="AM49" s="23">
        <f t="shared" si="27"/>
        <v>0</v>
      </c>
      <c r="AN49" s="23">
        <v>0</v>
      </c>
      <c r="AO49" s="23">
        <f t="shared" si="28"/>
        <v>0</v>
      </c>
      <c r="AP49" s="23">
        <v>0</v>
      </c>
      <c r="AQ49" s="23" t="e">
        <f t="shared" si="29"/>
        <v>#DIV/0!</v>
      </c>
      <c r="AR49" s="23" t="e">
        <f t="shared" si="30"/>
        <v>#DIV/0!</v>
      </c>
      <c r="AS49" s="23">
        <v>0</v>
      </c>
      <c r="AT49" s="23">
        <f t="shared" si="31"/>
        <v>0</v>
      </c>
      <c r="AU49" s="23">
        <v>0</v>
      </c>
      <c r="AV49" s="23">
        <v>0</v>
      </c>
      <c r="AW49" s="23">
        <f t="shared" si="32"/>
        <v>0</v>
      </c>
      <c r="AX49" s="23">
        <v>0</v>
      </c>
      <c r="AY49" s="23">
        <v>74339.399999999994</v>
      </c>
      <c r="AZ49" s="23">
        <f t="shared" si="33"/>
        <v>37169.699999999997</v>
      </c>
      <c r="BA49" s="23">
        <v>37169.800000000003</v>
      </c>
      <c r="BB49" s="23">
        <v>0</v>
      </c>
      <c r="BC49" s="23">
        <f t="shared" si="34"/>
        <v>0</v>
      </c>
      <c r="BD49" s="23">
        <v>0</v>
      </c>
      <c r="BE49" s="23">
        <v>0</v>
      </c>
      <c r="BF49" s="23">
        <f t="shared" si="35"/>
        <v>0</v>
      </c>
      <c r="BG49" s="23">
        <v>0</v>
      </c>
      <c r="BH49" s="23">
        <v>0</v>
      </c>
      <c r="BI49" s="23">
        <f t="shared" si="36"/>
        <v>0</v>
      </c>
      <c r="BJ49" s="23">
        <v>0</v>
      </c>
      <c r="BK49" s="23">
        <f t="shared" si="68"/>
        <v>1352</v>
      </c>
      <c r="BL49" s="23">
        <f t="shared" si="68"/>
        <v>676</v>
      </c>
      <c r="BM49" s="23">
        <f t="shared" si="68"/>
        <v>595.47579999999994</v>
      </c>
      <c r="BN49" s="23">
        <f t="shared" si="37"/>
        <v>88.088136094674553</v>
      </c>
      <c r="BO49" s="23">
        <f t="shared" si="38"/>
        <v>44.044068047337277</v>
      </c>
      <c r="BP49" s="23">
        <v>680</v>
      </c>
      <c r="BQ49" s="23">
        <f t="shared" si="39"/>
        <v>340</v>
      </c>
      <c r="BR49" s="23">
        <v>265</v>
      </c>
      <c r="BS49" s="23">
        <v>0</v>
      </c>
      <c r="BT49" s="23">
        <f t="shared" si="40"/>
        <v>0</v>
      </c>
      <c r="BU49" s="23">
        <v>0</v>
      </c>
      <c r="BV49" s="23">
        <v>0</v>
      </c>
      <c r="BW49" s="23">
        <f t="shared" si="41"/>
        <v>0</v>
      </c>
      <c r="BX49" s="23">
        <v>0</v>
      </c>
      <c r="BY49" s="23">
        <v>672</v>
      </c>
      <c r="BZ49" s="23">
        <f t="shared" si="42"/>
        <v>336</v>
      </c>
      <c r="CA49" s="23">
        <v>330.47579999999999</v>
      </c>
      <c r="CB49" s="23">
        <v>0</v>
      </c>
      <c r="CC49" s="23">
        <f t="shared" si="43"/>
        <v>0</v>
      </c>
      <c r="CD49" s="23">
        <v>0</v>
      </c>
      <c r="CE49" s="23">
        <v>0</v>
      </c>
      <c r="CF49" s="23">
        <f t="shared" si="44"/>
        <v>0</v>
      </c>
      <c r="CG49" s="23">
        <v>0</v>
      </c>
      <c r="CH49" s="23">
        <v>0</v>
      </c>
      <c r="CI49" s="23">
        <f t="shared" si="45"/>
        <v>0</v>
      </c>
      <c r="CJ49" s="23">
        <v>0</v>
      </c>
      <c r="CK49" s="23">
        <v>2000</v>
      </c>
      <c r="CL49" s="23">
        <f t="shared" si="46"/>
        <v>1000</v>
      </c>
      <c r="CM49" s="23">
        <v>250.5</v>
      </c>
      <c r="CN49" s="23">
        <v>500</v>
      </c>
      <c r="CO49" s="23">
        <f t="shared" si="47"/>
        <v>250</v>
      </c>
      <c r="CP49" s="23">
        <v>0</v>
      </c>
      <c r="CQ49" s="23">
        <f t="shared" si="48"/>
        <v>0</v>
      </c>
      <c r="CR49" s="23">
        <f t="shared" si="49"/>
        <v>0</v>
      </c>
      <c r="CS49" s="23">
        <v>0</v>
      </c>
      <c r="CT49" s="23">
        <f t="shared" si="50"/>
        <v>0</v>
      </c>
      <c r="CU49" s="23">
        <v>0</v>
      </c>
      <c r="CV49" s="23">
        <v>0</v>
      </c>
      <c r="CW49" s="23">
        <f t="shared" si="51"/>
        <v>0</v>
      </c>
      <c r="CX49" s="23">
        <v>2</v>
      </c>
      <c r="CY49" s="23">
        <v>0</v>
      </c>
      <c r="CZ49" s="23">
        <f t="shared" si="52"/>
        <v>0</v>
      </c>
      <c r="DA49" s="23">
        <v>0</v>
      </c>
      <c r="DB49" s="23">
        <v>0</v>
      </c>
      <c r="DC49" s="23">
        <f t="shared" si="53"/>
        <v>0</v>
      </c>
      <c r="DD49" s="23">
        <v>0</v>
      </c>
      <c r="DE49" s="23">
        <v>0</v>
      </c>
      <c r="DF49" s="23">
        <f t="shared" si="69"/>
        <v>90356.06</v>
      </c>
      <c r="DG49" s="23">
        <f t="shared" si="69"/>
        <v>45178.03</v>
      </c>
      <c r="DH49" s="23">
        <f t="shared" si="6"/>
        <v>43471.8361</v>
      </c>
      <c r="DI49" s="23">
        <v>0</v>
      </c>
      <c r="DJ49" s="23">
        <f t="shared" si="54"/>
        <v>0</v>
      </c>
      <c r="DK49" s="23">
        <v>0</v>
      </c>
      <c r="DL49" s="23">
        <v>0</v>
      </c>
      <c r="DM49" s="23">
        <f t="shared" si="55"/>
        <v>0</v>
      </c>
      <c r="DN49" s="23">
        <v>0</v>
      </c>
      <c r="DO49" s="23">
        <v>0</v>
      </c>
      <c r="DP49" s="23">
        <f t="shared" si="56"/>
        <v>0</v>
      </c>
      <c r="DQ49" s="23">
        <v>0</v>
      </c>
      <c r="DR49" s="23">
        <v>0</v>
      </c>
      <c r="DS49" s="23">
        <f t="shared" si="57"/>
        <v>0</v>
      </c>
      <c r="DT49" s="23">
        <v>0</v>
      </c>
      <c r="DU49" s="23">
        <v>0</v>
      </c>
      <c r="DV49" s="23">
        <f t="shared" si="58"/>
        <v>0</v>
      </c>
      <c r="DW49" s="23">
        <v>0</v>
      </c>
      <c r="DX49" s="23">
        <v>6150.68</v>
      </c>
      <c r="DY49" s="23">
        <f t="shared" si="59"/>
        <v>3075.34</v>
      </c>
      <c r="DZ49" s="23">
        <v>3537.556</v>
      </c>
      <c r="EA49" s="23">
        <v>0</v>
      </c>
      <c r="EB49" s="23">
        <f t="shared" si="70"/>
        <v>6150.68</v>
      </c>
      <c r="EC49" s="23">
        <f t="shared" si="70"/>
        <v>3075.34</v>
      </c>
      <c r="ED49" s="23">
        <f t="shared" si="8"/>
        <v>3537.556</v>
      </c>
    </row>
    <row r="50" spans="1:134" x14ac:dyDescent="0.3">
      <c r="A50" s="21">
        <v>38</v>
      </c>
      <c r="B50" s="30" t="s">
        <v>204</v>
      </c>
      <c r="C50" s="23">
        <v>26683.207699999999</v>
      </c>
      <c r="D50" s="23">
        <v>154443.04300000001</v>
      </c>
      <c r="E50" s="23">
        <f t="shared" si="66"/>
        <v>368607.7</v>
      </c>
      <c r="F50" s="23">
        <f t="shared" si="66"/>
        <v>184303.85</v>
      </c>
      <c r="G50" s="23">
        <f t="shared" si="66"/>
        <v>145032.06940000001</v>
      </c>
      <c r="H50" s="23">
        <f t="shared" si="9"/>
        <v>78.691828412700005</v>
      </c>
      <c r="I50" s="23">
        <f t="shared" si="10"/>
        <v>39.345914206350002</v>
      </c>
      <c r="J50" s="23">
        <f t="shared" si="67"/>
        <v>31191.7</v>
      </c>
      <c r="K50" s="23">
        <f t="shared" si="67"/>
        <v>15595.85</v>
      </c>
      <c r="L50" s="23">
        <f t="shared" si="67"/>
        <v>20411.0694</v>
      </c>
      <c r="M50" s="23">
        <f t="shared" si="11"/>
        <v>130.87500456852302</v>
      </c>
      <c r="N50" s="23">
        <f t="shared" si="12"/>
        <v>65.437502284261512</v>
      </c>
      <c r="O50" s="23">
        <f t="shared" si="2"/>
        <v>18677.400000000001</v>
      </c>
      <c r="P50" s="23">
        <f t="shared" si="13"/>
        <v>9338.7000000000007</v>
      </c>
      <c r="Q50" s="23">
        <f t="shared" si="3"/>
        <v>11082.645999999999</v>
      </c>
      <c r="R50" s="23">
        <f t="shared" si="14"/>
        <v>118.67439793547278</v>
      </c>
      <c r="S50" s="23">
        <f t="shared" si="15"/>
        <v>59.337198967736391</v>
      </c>
      <c r="T50" s="23">
        <v>677.4</v>
      </c>
      <c r="U50" s="23">
        <f t="shared" si="16"/>
        <v>338.7</v>
      </c>
      <c r="V50" s="23">
        <v>0.40899999999999997</v>
      </c>
      <c r="W50" s="23">
        <f t="shared" si="17"/>
        <v>0.12075583111898434</v>
      </c>
      <c r="X50" s="23">
        <f t="shared" si="18"/>
        <v>6.0377915559492172E-2</v>
      </c>
      <c r="Y50" s="23">
        <v>6924.2</v>
      </c>
      <c r="Z50" s="23">
        <f t="shared" si="19"/>
        <v>3462.1</v>
      </c>
      <c r="AA50" s="23">
        <v>848.12040000000002</v>
      </c>
      <c r="AB50" s="23">
        <f t="shared" si="20"/>
        <v>24.497281996476129</v>
      </c>
      <c r="AC50" s="23">
        <f t="shared" si="21"/>
        <v>12.248640998238065</v>
      </c>
      <c r="AD50" s="23">
        <v>18000</v>
      </c>
      <c r="AE50" s="23">
        <f t="shared" si="22"/>
        <v>9000</v>
      </c>
      <c r="AF50" s="23">
        <v>11082.236999999999</v>
      </c>
      <c r="AG50" s="23">
        <f t="shared" si="23"/>
        <v>123.13596666666666</v>
      </c>
      <c r="AH50" s="23">
        <f t="shared" si="24"/>
        <v>61.567983333333331</v>
      </c>
      <c r="AI50" s="23">
        <v>750.4</v>
      </c>
      <c r="AJ50" s="23">
        <f t="shared" si="25"/>
        <v>375.2</v>
      </c>
      <c r="AK50" s="23">
        <v>662.23</v>
      </c>
      <c r="AL50" s="23">
        <f t="shared" si="26"/>
        <v>176.50053304904051</v>
      </c>
      <c r="AM50" s="23">
        <f t="shared" si="27"/>
        <v>88.250266524520256</v>
      </c>
      <c r="AN50" s="23">
        <v>0</v>
      </c>
      <c r="AO50" s="23">
        <f t="shared" si="28"/>
        <v>0</v>
      </c>
      <c r="AP50" s="23">
        <v>0</v>
      </c>
      <c r="AQ50" s="23" t="e">
        <f t="shared" si="29"/>
        <v>#DIV/0!</v>
      </c>
      <c r="AR50" s="23" t="e">
        <f t="shared" si="30"/>
        <v>#DIV/0!</v>
      </c>
      <c r="AS50" s="23">
        <v>0</v>
      </c>
      <c r="AT50" s="23">
        <f t="shared" si="31"/>
        <v>0</v>
      </c>
      <c r="AU50" s="23">
        <v>0</v>
      </c>
      <c r="AV50" s="23">
        <v>0</v>
      </c>
      <c r="AW50" s="23">
        <f t="shared" si="32"/>
        <v>0</v>
      </c>
      <c r="AX50" s="23">
        <v>0</v>
      </c>
      <c r="AY50" s="23">
        <v>249297.3</v>
      </c>
      <c r="AZ50" s="23">
        <f t="shared" si="33"/>
        <v>124648.65</v>
      </c>
      <c r="BA50" s="23">
        <v>124621</v>
      </c>
      <c r="BB50" s="23">
        <v>0</v>
      </c>
      <c r="BC50" s="23">
        <f t="shared" si="34"/>
        <v>0</v>
      </c>
      <c r="BD50" s="23">
        <v>0</v>
      </c>
      <c r="BE50" s="23">
        <v>0</v>
      </c>
      <c r="BF50" s="23">
        <f t="shared" si="35"/>
        <v>0</v>
      </c>
      <c r="BG50" s="23">
        <v>0</v>
      </c>
      <c r="BH50" s="23">
        <v>0</v>
      </c>
      <c r="BI50" s="23">
        <f t="shared" si="36"/>
        <v>0</v>
      </c>
      <c r="BJ50" s="23">
        <v>0</v>
      </c>
      <c r="BK50" s="23">
        <f t="shared" si="68"/>
        <v>759.7</v>
      </c>
      <c r="BL50" s="23">
        <f t="shared" si="68"/>
        <v>379.85</v>
      </c>
      <c r="BM50" s="23">
        <f t="shared" si="68"/>
        <v>137.52699999999999</v>
      </c>
      <c r="BN50" s="23">
        <f t="shared" si="37"/>
        <v>36.205607476635507</v>
      </c>
      <c r="BO50" s="23">
        <f t="shared" si="38"/>
        <v>18.102803738317753</v>
      </c>
      <c r="BP50" s="23">
        <v>759.7</v>
      </c>
      <c r="BQ50" s="23">
        <f t="shared" si="39"/>
        <v>379.85</v>
      </c>
      <c r="BR50" s="23">
        <v>137.52699999999999</v>
      </c>
      <c r="BS50" s="23">
        <v>0</v>
      </c>
      <c r="BT50" s="23">
        <f t="shared" si="40"/>
        <v>0</v>
      </c>
      <c r="BU50" s="23">
        <v>0</v>
      </c>
      <c r="BV50" s="23">
        <v>0</v>
      </c>
      <c r="BW50" s="23">
        <f t="shared" si="41"/>
        <v>0</v>
      </c>
      <c r="BX50" s="23">
        <v>0</v>
      </c>
      <c r="BY50" s="23">
        <v>0</v>
      </c>
      <c r="BZ50" s="23">
        <f t="shared" si="42"/>
        <v>0</v>
      </c>
      <c r="CA50" s="23">
        <v>0</v>
      </c>
      <c r="CB50" s="23">
        <v>0</v>
      </c>
      <c r="CC50" s="23">
        <f t="shared" si="43"/>
        <v>0</v>
      </c>
      <c r="CD50" s="23">
        <v>0</v>
      </c>
      <c r="CE50" s="23">
        <v>0</v>
      </c>
      <c r="CF50" s="23">
        <f t="shared" si="44"/>
        <v>0</v>
      </c>
      <c r="CG50" s="23">
        <v>0</v>
      </c>
      <c r="CH50" s="23">
        <v>0</v>
      </c>
      <c r="CI50" s="23">
        <f t="shared" si="45"/>
        <v>0</v>
      </c>
      <c r="CJ50" s="23">
        <v>0</v>
      </c>
      <c r="CK50" s="23">
        <v>4080</v>
      </c>
      <c r="CL50" s="23">
        <f t="shared" si="46"/>
        <v>2040</v>
      </c>
      <c r="CM50" s="23">
        <v>1835.01</v>
      </c>
      <c r="CN50" s="23">
        <v>2280</v>
      </c>
      <c r="CO50" s="23">
        <f t="shared" si="47"/>
        <v>1140</v>
      </c>
      <c r="CP50" s="23">
        <v>688.01</v>
      </c>
      <c r="CQ50" s="23">
        <f t="shared" si="48"/>
        <v>60.351754385964909</v>
      </c>
      <c r="CR50" s="23">
        <f t="shared" si="49"/>
        <v>30.175877192982455</v>
      </c>
      <c r="CS50" s="23">
        <v>0</v>
      </c>
      <c r="CT50" s="23">
        <f t="shared" si="50"/>
        <v>0</v>
      </c>
      <c r="CU50" s="23">
        <v>5845.5360000000001</v>
      </c>
      <c r="CV50" s="23">
        <v>0</v>
      </c>
      <c r="CW50" s="23">
        <f t="shared" si="51"/>
        <v>0</v>
      </c>
      <c r="CX50" s="23">
        <v>0</v>
      </c>
      <c r="CY50" s="23">
        <v>0</v>
      </c>
      <c r="CZ50" s="23">
        <f t="shared" si="52"/>
        <v>0</v>
      </c>
      <c r="DA50" s="23">
        <v>0</v>
      </c>
      <c r="DB50" s="23">
        <v>0</v>
      </c>
      <c r="DC50" s="23">
        <f t="shared" si="53"/>
        <v>0</v>
      </c>
      <c r="DD50" s="23">
        <v>0</v>
      </c>
      <c r="DE50" s="23">
        <v>0</v>
      </c>
      <c r="DF50" s="23">
        <f t="shared" si="69"/>
        <v>280489</v>
      </c>
      <c r="DG50" s="23">
        <f t="shared" si="69"/>
        <v>140244.5</v>
      </c>
      <c r="DH50" s="23">
        <f t="shared" si="6"/>
        <v>145032.06940000001</v>
      </c>
      <c r="DI50" s="23">
        <v>0</v>
      </c>
      <c r="DJ50" s="23">
        <f t="shared" si="54"/>
        <v>0</v>
      </c>
      <c r="DK50" s="23">
        <v>0</v>
      </c>
      <c r="DL50" s="23">
        <v>88118.7</v>
      </c>
      <c r="DM50" s="23">
        <f t="shared" si="55"/>
        <v>44059.35</v>
      </c>
      <c r="DN50" s="23">
        <v>0</v>
      </c>
      <c r="DO50" s="23">
        <v>0</v>
      </c>
      <c r="DP50" s="23">
        <f t="shared" si="56"/>
        <v>0</v>
      </c>
      <c r="DQ50" s="23">
        <v>0</v>
      </c>
      <c r="DR50" s="23">
        <v>0</v>
      </c>
      <c r="DS50" s="23">
        <f t="shared" si="57"/>
        <v>0</v>
      </c>
      <c r="DT50" s="23">
        <v>0</v>
      </c>
      <c r="DU50" s="23">
        <v>0</v>
      </c>
      <c r="DV50" s="23">
        <f t="shared" si="58"/>
        <v>0</v>
      </c>
      <c r="DW50" s="23">
        <v>0</v>
      </c>
      <c r="DX50" s="23">
        <v>54000</v>
      </c>
      <c r="DY50" s="23">
        <f t="shared" si="59"/>
        <v>27000</v>
      </c>
      <c r="DZ50" s="23">
        <v>0</v>
      </c>
      <c r="EA50" s="23">
        <v>0</v>
      </c>
      <c r="EB50" s="23">
        <f t="shared" si="70"/>
        <v>142118.70000000001</v>
      </c>
      <c r="EC50" s="23">
        <f t="shared" si="70"/>
        <v>71059.350000000006</v>
      </c>
      <c r="ED50" s="23">
        <f t="shared" si="8"/>
        <v>0</v>
      </c>
    </row>
    <row r="51" spans="1:134" x14ac:dyDescent="0.3">
      <c r="A51" s="21">
        <v>39</v>
      </c>
      <c r="B51" s="30" t="s">
        <v>205</v>
      </c>
      <c r="C51" s="23">
        <v>5451.8971000000001</v>
      </c>
      <c r="D51" s="23">
        <v>32557.713299999999</v>
      </c>
      <c r="E51" s="23">
        <f t="shared" si="66"/>
        <v>214622.70000000004</v>
      </c>
      <c r="F51" s="23">
        <f t="shared" si="66"/>
        <v>107311.35000000002</v>
      </c>
      <c r="G51" s="23">
        <f t="shared" si="66"/>
        <v>98380.435999999987</v>
      </c>
      <c r="H51" s="23">
        <f t="shared" si="9"/>
        <v>91.677568123036352</v>
      </c>
      <c r="I51" s="23">
        <f t="shared" si="10"/>
        <v>45.838784061518176</v>
      </c>
      <c r="J51" s="23">
        <f t="shared" si="67"/>
        <v>35961.5</v>
      </c>
      <c r="K51" s="23">
        <f t="shared" si="67"/>
        <v>17980.75</v>
      </c>
      <c r="L51" s="23">
        <f t="shared" si="67"/>
        <v>9049.7360000000008</v>
      </c>
      <c r="M51" s="23">
        <f t="shared" si="11"/>
        <v>50.330136395867811</v>
      </c>
      <c r="N51" s="23">
        <f t="shared" si="12"/>
        <v>25.165068197933905</v>
      </c>
      <c r="O51" s="23">
        <f t="shared" si="2"/>
        <v>18166.099999999999</v>
      </c>
      <c r="P51" s="23">
        <f t="shared" si="13"/>
        <v>9083.0499999999993</v>
      </c>
      <c r="Q51" s="23">
        <f t="shared" si="3"/>
        <v>6223.5120000000006</v>
      </c>
      <c r="R51" s="23">
        <f t="shared" si="14"/>
        <v>68.517865694893246</v>
      </c>
      <c r="S51" s="23">
        <f t="shared" si="15"/>
        <v>34.258932847446623</v>
      </c>
      <c r="T51" s="23">
        <v>60</v>
      </c>
      <c r="U51" s="23">
        <f t="shared" si="16"/>
        <v>30</v>
      </c>
      <c r="V51" s="23">
        <v>0.35799999999999998</v>
      </c>
      <c r="W51" s="23">
        <f t="shared" si="17"/>
        <v>1.1933333333333331</v>
      </c>
      <c r="X51" s="23">
        <f t="shared" si="18"/>
        <v>0.59666666666666657</v>
      </c>
      <c r="Y51" s="23">
        <v>10000</v>
      </c>
      <c r="Z51" s="23">
        <f t="shared" si="19"/>
        <v>5000</v>
      </c>
      <c r="AA51" s="23">
        <v>667.13400000000001</v>
      </c>
      <c r="AB51" s="23">
        <f t="shared" si="20"/>
        <v>13.342680000000001</v>
      </c>
      <c r="AC51" s="23">
        <f t="shared" si="21"/>
        <v>6.6713400000000007</v>
      </c>
      <c r="AD51" s="23">
        <v>18106.099999999999</v>
      </c>
      <c r="AE51" s="23">
        <f t="shared" si="22"/>
        <v>9053.0499999999993</v>
      </c>
      <c r="AF51" s="23">
        <v>6223.1540000000005</v>
      </c>
      <c r="AG51" s="23">
        <f t="shared" si="23"/>
        <v>68.740965751873688</v>
      </c>
      <c r="AH51" s="23">
        <f t="shared" si="24"/>
        <v>34.370482875936844</v>
      </c>
      <c r="AI51" s="23">
        <v>320</v>
      </c>
      <c r="AJ51" s="23">
        <f t="shared" si="25"/>
        <v>160</v>
      </c>
      <c r="AK51" s="23">
        <v>45</v>
      </c>
      <c r="AL51" s="23">
        <f t="shared" si="26"/>
        <v>28.125</v>
      </c>
      <c r="AM51" s="23">
        <f t="shared" si="27"/>
        <v>14.0625</v>
      </c>
      <c r="AN51" s="23">
        <v>0</v>
      </c>
      <c r="AO51" s="23">
        <f t="shared" si="28"/>
        <v>0</v>
      </c>
      <c r="AP51" s="23">
        <v>0</v>
      </c>
      <c r="AQ51" s="23" t="e">
        <f t="shared" si="29"/>
        <v>#DIV/0!</v>
      </c>
      <c r="AR51" s="23" t="e">
        <f t="shared" si="30"/>
        <v>#DIV/0!</v>
      </c>
      <c r="AS51" s="23">
        <v>0</v>
      </c>
      <c r="AT51" s="23">
        <f t="shared" si="31"/>
        <v>0</v>
      </c>
      <c r="AU51" s="23">
        <v>0</v>
      </c>
      <c r="AV51" s="23">
        <v>0</v>
      </c>
      <c r="AW51" s="23">
        <f t="shared" si="32"/>
        <v>0</v>
      </c>
      <c r="AX51" s="23">
        <v>0</v>
      </c>
      <c r="AY51" s="23">
        <v>178661.2</v>
      </c>
      <c r="AZ51" s="23">
        <f t="shared" si="33"/>
        <v>89330.6</v>
      </c>
      <c r="BA51" s="23">
        <v>89330.7</v>
      </c>
      <c r="BB51" s="23">
        <v>0</v>
      </c>
      <c r="BC51" s="23">
        <f t="shared" si="34"/>
        <v>0</v>
      </c>
      <c r="BD51" s="23">
        <v>0</v>
      </c>
      <c r="BE51" s="23">
        <v>0</v>
      </c>
      <c r="BF51" s="23">
        <f t="shared" si="35"/>
        <v>0</v>
      </c>
      <c r="BG51" s="23">
        <v>0</v>
      </c>
      <c r="BH51" s="23">
        <v>0</v>
      </c>
      <c r="BI51" s="23">
        <f t="shared" si="36"/>
        <v>0</v>
      </c>
      <c r="BJ51" s="23">
        <v>0</v>
      </c>
      <c r="BK51" s="23">
        <f t="shared" si="68"/>
        <v>2345.3999999999996</v>
      </c>
      <c r="BL51" s="23">
        <f t="shared" si="68"/>
        <v>1172.6999999999998</v>
      </c>
      <c r="BM51" s="23">
        <f t="shared" si="68"/>
        <v>891</v>
      </c>
      <c r="BN51" s="23">
        <f t="shared" si="37"/>
        <v>75.978511128165778</v>
      </c>
      <c r="BO51" s="23">
        <f t="shared" si="38"/>
        <v>37.989255564082889</v>
      </c>
      <c r="BP51" s="23">
        <v>2251.1999999999998</v>
      </c>
      <c r="BQ51" s="23">
        <f t="shared" si="39"/>
        <v>1125.5999999999999</v>
      </c>
      <c r="BR51" s="23">
        <v>891</v>
      </c>
      <c r="BS51" s="23">
        <v>0</v>
      </c>
      <c r="BT51" s="23">
        <f t="shared" si="40"/>
        <v>0</v>
      </c>
      <c r="BU51" s="23">
        <v>0</v>
      </c>
      <c r="BV51" s="23">
        <v>0</v>
      </c>
      <c r="BW51" s="23">
        <f t="shared" si="41"/>
        <v>0</v>
      </c>
      <c r="BX51" s="23">
        <v>0</v>
      </c>
      <c r="BY51" s="23">
        <v>94.2</v>
      </c>
      <c r="BZ51" s="23">
        <f t="shared" si="42"/>
        <v>47.1</v>
      </c>
      <c r="CA51" s="23">
        <v>0</v>
      </c>
      <c r="CB51" s="23">
        <v>0</v>
      </c>
      <c r="CC51" s="23">
        <f t="shared" si="43"/>
        <v>0</v>
      </c>
      <c r="CD51" s="23">
        <v>0</v>
      </c>
      <c r="CE51" s="23">
        <v>0</v>
      </c>
      <c r="CF51" s="23">
        <f t="shared" si="44"/>
        <v>0</v>
      </c>
      <c r="CG51" s="23">
        <v>0</v>
      </c>
      <c r="CH51" s="23">
        <v>0</v>
      </c>
      <c r="CI51" s="23">
        <f t="shared" si="45"/>
        <v>0</v>
      </c>
      <c r="CJ51" s="23">
        <v>0</v>
      </c>
      <c r="CK51" s="23">
        <v>5130</v>
      </c>
      <c r="CL51" s="23">
        <f t="shared" si="46"/>
        <v>2565</v>
      </c>
      <c r="CM51" s="23">
        <v>259.5</v>
      </c>
      <c r="CN51" s="23">
        <v>1500</v>
      </c>
      <c r="CO51" s="23">
        <f t="shared" si="47"/>
        <v>750</v>
      </c>
      <c r="CP51" s="23">
        <v>11</v>
      </c>
      <c r="CQ51" s="23">
        <f t="shared" si="48"/>
        <v>1.4666666666666666</v>
      </c>
      <c r="CR51" s="23">
        <f t="shared" si="49"/>
        <v>0.73333333333333328</v>
      </c>
      <c r="CS51" s="23">
        <v>0</v>
      </c>
      <c r="CT51" s="23">
        <f t="shared" si="50"/>
        <v>0</v>
      </c>
      <c r="CU51" s="23">
        <v>963.59</v>
      </c>
      <c r="CV51" s="23">
        <v>0</v>
      </c>
      <c r="CW51" s="23">
        <f t="shared" si="51"/>
        <v>0</v>
      </c>
      <c r="CX51" s="23">
        <v>0</v>
      </c>
      <c r="CY51" s="23">
        <v>0</v>
      </c>
      <c r="CZ51" s="23">
        <f t="shared" si="52"/>
        <v>0</v>
      </c>
      <c r="DA51" s="23">
        <v>0</v>
      </c>
      <c r="DB51" s="23">
        <v>0</v>
      </c>
      <c r="DC51" s="23">
        <f t="shared" si="53"/>
        <v>0</v>
      </c>
      <c r="DD51" s="23">
        <v>0</v>
      </c>
      <c r="DE51" s="23">
        <v>0</v>
      </c>
      <c r="DF51" s="23">
        <f t="shared" si="69"/>
        <v>214622.70000000004</v>
      </c>
      <c r="DG51" s="23">
        <f t="shared" si="69"/>
        <v>107311.35000000002</v>
      </c>
      <c r="DH51" s="23">
        <f t="shared" si="6"/>
        <v>98380.435999999987</v>
      </c>
      <c r="DI51" s="23">
        <v>0</v>
      </c>
      <c r="DJ51" s="23">
        <f t="shared" si="54"/>
        <v>0</v>
      </c>
      <c r="DK51" s="23">
        <v>0</v>
      </c>
      <c r="DL51" s="23">
        <v>0</v>
      </c>
      <c r="DM51" s="23">
        <f t="shared" si="55"/>
        <v>0</v>
      </c>
      <c r="DN51" s="23">
        <v>0</v>
      </c>
      <c r="DO51" s="23">
        <v>0</v>
      </c>
      <c r="DP51" s="23">
        <f t="shared" si="56"/>
        <v>0</v>
      </c>
      <c r="DQ51" s="23">
        <v>0</v>
      </c>
      <c r="DR51" s="23">
        <v>0</v>
      </c>
      <c r="DS51" s="23">
        <f t="shared" si="57"/>
        <v>0</v>
      </c>
      <c r="DT51" s="23">
        <v>0</v>
      </c>
      <c r="DU51" s="23">
        <v>0</v>
      </c>
      <c r="DV51" s="23">
        <f t="shared" si="58"/>
        <v>0</v>
      </c>
      <c r="DW51" s="23">
        <v>0</v>
      </c>
      <c r="DX51" s="23">
        <v>40000</v>
      </c>
      <c r="DY51" s="23">
        <f t="shared" si="59"/>
        <v>20000</v>
      </c>
      <c r="DZ51" s="23">
        <v>0</v>
      </c>
      <c r="EA51" s="23">
        <v>0</v>
      </c>
      <c r="EB51" s="23">
        <f t="shared" si="70"/>
        <v>40000</v>
      </c>
      <c r="EC51" s="23">
        <f t="shared" si="70"/>
        <v>20000</v>
      </c>
      <c r="ED51" s="23">
        <f t="shared" si="8"/>
        <v>0</v>
      </c>
    </row>
    <row r="52" spans="1:134" x14ac:dyDescent="0.3">
      <c r="A52" s="21">
        <v>40</v>
      </c>
      <c r="B52" s="28" t="s">
        <v>206</v>
      </c>
      <c r="C52" s="23">
        <v>6722.9749000000002</v>
      </c>
      <c r="D52" s="23">
        <v>75623.722200000004</v>
      </c>
      <c r="E52" s="23">
        <f t="shared" si="66"/>
        <v>277808</v>
      </c>
      <c r="F52" s="23">
        <f t="shared" si="66"/>
        <v>138904</v>
      </c>
      <c r="G52" s="23">
        <f t="shared" si="66"/>
        <v>134032.45699999999</v>
      </c>
      <c r="H52" s="23">
        <f t="shared" si="9"/>
        <v>96.492870615677006</v>
      </c>
      <c r="I52" s="23">
        <f t="shared" si="10"/>
        <v>48.246435307838503</v>
      </c>
      <c r="J52" s="23">
        <f t="shared" si="67"/>
        <v>37251.800000000003</v>
      </c>
      <c r="K52" s="23">
        <f t="shared" si="67"/>
        <v>18625.900000000001</v>
      </c>
      <c r="L52" s="23">
        <f t="shared" si="67"/>
        <v>14138.056999999999</v>
      </c>
      <c r="M52" s="23">
        <f t="shared" si="11"/>
        <v>75.905362962326635</v>
      </c>
      <c r="N52" s="23">
        <f t="shared" si="12"/>
        <v>37.952681481163317</v>
      </c>
      <c r="O52" s="23">
        <f t="shared" si="2"/>
        <v>24161.8</v>
      </c>
      <c r="P52" s="23">
        <f t="shared" si="13"/>
        <v>12080.9</v>
      </c>
      <c r="Q52" s="23">
        <f t="shared" si="3"/>
        <v>8836.2160000000003</v>
      </c>
      <c r="R52" s="23">
        <f t="shared" si="14"/>
        <v>73.142034119974511</v>
      </c>
      <c r="S52" s="23">
        <f t="shared" si="15"/>
        <v>36.571017059987255</v>
      </c>
      <c r="T52" s="23">
        <v>61</v>
      </c>
      <c r="U52" s="23">
        <f t="shared" si="16"/>
        <v>30.5</v>
      </c>
      <c r="V52" s="23">
        <v>24.672999999999998</v>
      </c>
      <c r="W52" s="23">
        <f t="shared" si="17"/>
        <v>80.895081967213116</v>
      </c>
      <c r="X52" s="23">
        <f t="shared" si="18"/>
        <v>40.447540983606558</v>
      </c>
      <c r="Y52" s="23">
        <v>5288</v>
      </c>
      <c r="Z52" s="23">
        <f t="shared" si="19"/>
        <v>2644</v>
      </c>
      <c r="AA52" s="23">
        <v>2055.884</v>
      </c>
      <c r="AB52" s="23">
        <f t="shared" si="20"/>
        <v>77.756580937972771</v>
      </c>
      <c r="AC52" s="23">
        <f t="shared" si="21"/>
        <v>38.878290468986386</v>
      </c>
      <c r="AD52" s="23">
        <v>24100.799999999999</v>
      </c>
      <c r="AE52" s="23">
        <f t="shared" si="22"/>
        <v>12050.4</v>
      </c>
      <c r="AF52" s="23">
        <v>8811.5429999999997</v>
      </c>
      <c r="AG52" s="23">
        <f t="shared" si="23"/>
        <v>73.122410874327826</v>
      </c>
      <c r="AH52" s="23">
        <f t="shared" si="24"/>
        <v>36.561205437163913</v>
      </c>
      <c r="AI52" s="23">
        <v>825</v>
      </c>
      <c r="AJ52" s="23">
        <f t="shared" si="25"/>
        <v>412.5</v>
      </c>
      <c r="AK52" s="23">
        <v>282</v>
      </c>
      <c r="AL52" s="23">
        <f t="shared" si="26"/>
        <v>68.36363636363636</v>
      </c>
      <c r="AM52" s="23">
        <f t="shared" si="27"/>
        <v>34.18181818181818</v>
      </c>
      <c r="AN52" s="23">
        <v>0</v>
      </c>
      <c r="AO52" s="23">
        <f t="shared" si="28"/>
        <v>0</v>
      </c>
      <c r="AP52" s="23">
        <v>0</v>
      </c>
      <c r="AQ52" s="23" t="e">
        <f t="shared" si="29"/>
        <v>#DIV/0!</v>
      </c>
      <c r="AR52" s="23" t="e">
        <f t="shared" si="30"/>
        <v>#DIV/0!</v>
      </c>
      <c r="AS52" s="23">
        <v>0</v>
      </c>
      <c r="AT52" s="23">
        <f t="shared" si="31"/>
        <v>0</v>
      </c>
      <c r="AU52" s="23">
        <v>0</v>
      </c>
      <c r="AV52" s="23">
        <v>0</v>
      </c>
      <c r="AW52" s="23">
        <f t="shared" si="32"/>
        <v>0</v>
      </c>
      <c r="AX52" s="23">
        <v>0</v>
      </c>
      <c r="AY52" s="23">
        <v>237522.3</v>
      </c>
      <c r="AZ52" s="23">
        <f t="shared" si="33"/>
        <v>118761.15</v>
      </c>
      <c r="BA52" s="23">
        <v>118761.2</v>
      </c>
      <c r="BB52" s="23">
        <v>3033.9</v>
      </c>
      <c r="BC52" s="23">
        <f t="shared" si="34"/>
        <v>1516.95</v>
      </c>
      <c r="BD52" s="23">
        <v>1133.2</v>
      </c>
      <c r="BE52" s="23">
        <v>0</v>
      </c>
      <c r="BF52" s="23">
        <f t="shared" si="35"/>
        <v>0</v>
      </c>
      <c r="BG52" s="23">
        <v>0</v>
      </c>
      <c r="BH52" s="23">
        <v>0</v>
      </c>
      <c r="BI52" s="23">
        <f t="shared" si="36"/>
        <v>0</v>
      </c>
      <c r="BJ52" s="23">
        <v>0</v>
      </c>
      <c r="BK52" s="23">
        <f t="shared" si="68"/>
        <v>1873</v>
      </c>
      <c r="BL52" s="23">
        <f t="shared" si="68"/>
        <v>936.5</v>
      </c>
      <c r="BM52" s="23">
        <f t="shared" si="68"/>
        <v>611.072</v>
      </c>
      <c r="BN52" s="23">
        <f t="shared" si="37"/>
        <v>65.250613988254131</v>
      </c>
      <c r="BO52" s="23">
        <f t="shared" si="38"/>
        <v>32.625306994127065</v>
      </c>
      <c r="BP52" s="23">
        <v>1813</v>
      </c>
      <c r="BQ52" s="23">
        <f t="shared" si="39"/>
        <v>906.5</v>
      </c>
      <c r="BR52" s="23">
        <v>611.072</v>
      </c>
      <c r="BS52" s="23">
        <v>0</v>
      </c>
      <c r="BT52" s="23">
        <f t="shared" si="40"/>
        <v>0</v>
      </c>
      <c r="BU52" s="23">
        <v>0</v>
      </c>
      <c r="BV52" s="23">
        <v>0</v>
      </c>
      <c r="BW52" s="23">
        <f t="shared" si="41"/>
        <v>0</v>
      </c>
      <c r="BX52" s="23">
        <v>0</v>
      </c>
      <c r="BY52" s="23">
        <v>60</v>
      </c>
      <c r="BZ52" s="23">
        <f t="shared" si="42"/>
        <v>30</v>
      </c>
      <c r="CA52" s="23">
        <v>0</v>
      </c>
      <c r="CB52" s="23">
        <v>0</v>
      </c>
      <c r="CC52" s="23">
        <f t="shared" si="43"/>
        <v>0</v>
      </c>
      <c r="CD52" s="23">
        <v>0</v>
      </c>
      <c r="CE52" s="23">
        <v>0</v>
      </c>
      <c r="CF52" s="23">
        <f t="shared" si="44"/>
        <v>0</v>
      </c>
      <c r="CG52" s="23">
        <v>0</v>
      </c>
      <c r="CH52" s="23">
        <v>0</v>
      </c>
      <c r="CI52" s="23">
        <f t="shared" si="45"/>
        <v>0</v>
      </c>
      <c r="CJ52" s="23">
        <v>0</v>
      </c>
      <c r="CK52" s="23">
        <v>4620</v>
      </c>
      <c r="CL52" s="23">
        <f t="shared" si="46"/>
        <v>2310</v>
      </c>
      <c r="CM52" s="23">
        <v>1819.5</v>
      </c>
      <c r="CN52" s="23">
        <v>1900</v>
      </c>
      <c r="CO52" s="23">
        <f t="shared" si="47"/>
        <v>950</v>
      </c>
      <c r="CP52" s="23">
        <v>298</v>
      </c>
      <c r="CQ52" s="23">
        <f t="shared" si="48"/>
        <v>31.368421052631579</v>
      </c>
      <c r="CR52" s="23">
        <f t="shared" si="49"/>
        <v>15.684210526315789</v>
      </c>
      <c r="CS52" s="23">
        <v>0</v>
      </c>
      <c r="CT52" s="23">
        <f t="shared" si="50"/>
        <v>0</v>
      </c>
      <c r="CU52" s="23">
        <v>443.38299999999998</v>
      </c>
      <c r="CV52" s="23">
        <v>0</v>
      </c>
      <c r="CW52" s="23">
        <f t="shared" si="51"/>
        <v>0</v>
      </c>
      <c r="CX52" s="23">
        <v>0</v>
      </c>
      <c r="CY52" s="23">
        <v>0</v>
      </c>
      <c r="CZ52" s="23">
        <f t="shared" si="52"/>
        <v>0</v>
      </c>
      <c r="DA52" s="23">
        <v>0</v>
      </c>
      <c r="DB52" s="23">
        <v>484</v>
      </c>
      <c r="DC52" s="23">
        <f t="shared" si="53"/>
        <v>242</v>
      </c>
      <c r="DD52" s="23">
        <v>90.001999999999995</v>
      </c>
      <c r="DE52" s="23">
        <v>0</v>
      </c>
      <c r="DF52" s="23">
        <f t="shared" si="69"/>
        <v>277808</v>
      </c>
      <c r="DG52" s="23">
        <f t="shared" si="69"/>
        <v>138904</v>
      </c>
      <c r="DH52" s="23">
        <f t="shared" si="6"/>
        <v>134032.45699999999</v>
      </c>
      <c r="DI52" s="23">
        <v>0</v>
      </c>
      <c r="DJ52" s="23">
        <f t="shared" si="54"/>
        <v>0</v>
      </c>
      <c r="DK52" s="23">
        <v>0</v>
      </c>
      <c r="DL52" s="23">
        <v>0</v>
      </c>
      <c r="DM52" s="23">
        <f t="shared" si="55"/>
        <v>0</v>
      </c>
      <c r="DN52" s="23">
        <v>0</v>
      </c>
      <c r="DO52" s="23">
        <v>0</v>
      </c>
      <c r="DP52" s="23">
        <f t="shared" si="56"/>
        <v>0</v>
      </c>
      <c r="DQ52" s="23">
        <v>0</v>
      </c>
      <c r="DR52" s="23">
        <v>0</v>
      </c>
      <c r="DS52" s="23">
        <f t="shared" si="57"/>
        <v>0</v>
      </c>
      <c r="DT52" s="23">
        <v>0</v>
      </c>
      <c r="DU52" s="23">
        <v>0</v>
      </c>
      <c r="DV52" s="23">
        <f t="shared" si="58"/>
        <v>0</v>
      </c>
      <c r="DW52" s="23">
        <v>0</v>
      </c>
      <c r="DX52" s="23">
        <v>6000</v>
      </c>
      <c r="DY52" s="23">
        <f t="shared" si="59"/>
        <v>3000</v>
      </c>
      <c r="DZ52" s="23">
        <v>0</v>
      </c>
      <c r="EA52" s="23">
        <v>0</v>
      </c>
      <c r="EB52" s="23">
        <f t="shared" si="70"/>
        <v>6000</v>
      </c>
      <c r="EC52" s="23">
        <f t="shared" si="70"/>
        <v>3000</v>
      </c>
      <c r="ED52" s="23">
        <f t="shared" si="8"/>
        <v>0</v>
      </c>
    </row>
    <row r="53" spans="1:134" x14ac:dyDescent="0.3">
      <c r="A53" s="21">
        <v>41</v>
      </c>
      <c r="B53" s="28" t="s">
        <v>207</v>
      </c>
      <c r="C53" s="23">
        <v>1200.7212</v>
      </c>
      <c r="D53" s="23">
        <v>65934.271800000002</v>
      </c>
      <c r="E53" s="23">
        <f t="shared" si="66"/>
        <v>172930.4</v>
      </c>
      <c r="F53" s="23">
        <f t="shared" si="66"/>
        <v>86465.2</v>
      </c>
      <c r="G53" s="23">
        <f t="shared" si="66"/>
        <v>76350.142500000002</v>
      </c>
      <c r="H53" s="23">
        <f t="shared" si="9"/>
        <v>88.301585493354565</v>
      </c>
      <c r="I53" s="23">
        <f t="shared" si="10"/>
        <v>44.150792746677283</v>
      </c>
      <c r="J53" s="23">
        <f t="shared" si="67"/>
        <v>31273.8</v>
      </c>
      <c r="K53" s="23">
        <f t="shared" si="67"/>
        <v>15636.9</v>
      </c>
      <c r="L53" s="23">
        <f t="shared" si="67"/>
        <v>5521.8424999999988</v>
      </c>
      <c r="M53" s="23">
        <f t="shared" si="11"/>
        <v>35.312897697113868</v>
      </c>
      <c r="N53" s="23">
        <f t="shared" si="12"/>
        <v>17.656448848556934</v>
      </c>
      <c r="O53" s="23">
        <f t="shared" si="2"/>
        <v>15802</v>
      </c>
      <c r="P53" s="23">
        <f t="shared" si="13"/>
        <v>7901</v>
      </c>
      <c r="Q53" s="23">
        <f t="shared" si="3"/>
        <v>3600.183</v>
      </c>
      <c r="R53" s="23">
        <f t="shared" si="14"/>
        <v>45.566168839387416</v>
      </c>
      <c r="S53" s="23">
        <f t="shared" si="15"/>
        <v>22.783084419693708</v>
      </c>
      <c r="T53" s="23">
        <v>102</v>
      </c>
      <c r="U53" s="23">
        <f t="shared" si="16"/>
        <v>51</v>
      </c>
      <c r="V53" s="23">
        <v>0.63600000000000001</v>
      </c>
      <c r="W53" s="23">
        <f t="shared" si="17"/>
        <v>1.2470588235294118</v>
      </c>
      <c r="X53" s="23">
        <f t="shared" si="18"/>
        <v>0.62352941176470589</v>
      </c>
      <c r="Y53" s="23">
        <v>8587.4</v>
      </c>
      <c r="Z53" s="23">
        <f t="shared" si="19"/>
        <v>4293.7</v>
      </c>
      <c r="AA53" s="23">
        <v>545.65</v>
      </c>
      <c r="AB53" s="23">
        <f t="shared" si="20"/>
        <v>12.708153806740107</v>
      </c>
      <c r="AC53" s="23">
        <f t="shared" si="21"/>
        <v>6.3540769033700535</v>
      </c>
      <c r="AD53" s="23">
        <v>15700</v>
      </c>
      <c r="AE53" s="23">
        <f t="shared" si="22"/>
        <v>7850</v>
      </c>
      <c r="AF53" s="23">
        <v>3599.547</v>
      </c>
      <c r="AG53" s="23">
        <f t="shared" si="23"/>
        <v>45.854101910828028</v>
      </c>
      <c r="AH53" s="23">
        <f t="shared" si="24"/>
        <v>22.927050955414014</v>
      </c>
      <c r="AI53" s="23">
        <v>600</v>
      </c>
      <c r="AJ53" s="23">
        <f t="shared" si="25"/>
        <v>300</v>
      </c>
      <c r="AK53" s="23">
        <v>362.43650000000002</v>
      </c>
      <c r="AL53" s="23">
        <f t="shared" si="26"/>
        <v>120.81216666666667</v>
      </c>
      <c r="AM53" s="23">
        <f t="shared" si="27"/>
        <v>60.406083333333335</v>
      </c>
      <c r="AN53" s="23">
        <v>0</v>
      </c>
      <c r="AO53" s="23">
        <f t="shared" si="28"/>
        <v>0</v>
      </c>
      <c r="AP53" s="23">
        <v>0</v>
      </c>
      <c r="AQ53" s="23" t="e">
        <f t="shared" si="29"/>
        <v>#DIV/0!</v>
      </c>
      <c r="AR53" s="23" t="e">
        <f t="shared" si="30"/>
        <v>#DIV/0!</v>
      </c>
      <c r="AS53" s="23">
        <v>0</v>
      </c>
      <c r="AT53" s="23">
        <f t="shared" si="31"/>
        <v>0</v>
      </c>
      <c r="AU53" s="23">
        <v>0</v>
      </c>
      <c r="AV53" s="23">
        <v>0</v>
      </c>
      <c r="AW53" s="23">
        <f t="shared" si="32"/>
        <v>0</v>
      </c>
      <c r="AX53" s="23">
        <v>0</v>
      </c>
      <c r="AY53" s="23">
        <v>141656.6</v>
      </c>
      <c r="AZ53" s="23">
        <f t="shared" si="33"/>
        <v>70828.3</v>
      </c>
      <c r="BA53" s="23">
        <v>70828.3</v>
      </c>
      <c r="BB53" s="23">
        <v>0</v>
      </c>
      <c r="BC53" s="23">
        <f t="shared" si="34"/>
        <v>0</v>
      </c>
      <c r="BD53" s="23">
        <v>0</v>
      </c>
      <c r="BE53" s="23">
        <v>0</v>
      </c>
      <c r="BF53" s="23">
        <f t="shared" si="35"/>
        <v>0</v>
      </c>
      <c r="BG53" s="23">
        <v>0</v>
      </c>
      <c r="BH53" s="23">
        <v>0</v>
      </c>
      <c r="BI53" s="23">
        <f t="shared" si="36"/>
        <v>0</v>
      </c>
      <c r="BJ53" s="23">
        <v>0</v>
      </c>
      <c r="BK53" s="23">
        <f t="shared" si="68"/>
        <v>1069.9000000000001</v>
      </c>
      <c r="BL53" s="23">
        <f t="shared" si="68"/>
        <v>534.95000000000005</v>
      </c>
      <c r="BM53" s="23">
        <f t="shared" si="68"/>
        <v>322.71300000000002</v>
      </c>
      <c r="BN53" s="23">
        <f t="shared" si="37"/>
        <v>60.325824843443307</v>
      </c>
      <c r="BO53" s="23">
        <f t="shared" si="38"/>
        <v>30.162912421721654</v>
      </c>
      <c r="BP53" s="23">
        <v>812.6</v>
      </c>
      <c r="BQ53" s="23">
        <f t="shared" si="39"/>
        <v>406.3</v>
      </c>
      <c r="BR53" s="23">
        <v>271.3</v>
      </c>
      <c r="BS53" s="23">
        <v>0</v>
      </c>
      <c r="BT53" s="23">
        <f t="shared" si="40"/>
        <v>0</v>
      </c>
      <c r="BU53" s="23">
        <v>0</v>
      </c>
      <c r="BV53" s="23">
        <v>0</v>
      </c>
      <c r="BW53" s="23">
        <f t="shared" si="41"/>
        <v>0</v>
      </c>
      <c r="BX53" s="23">
        <v>0</v>
      </c>
      <c r="BY53" s="23">
        <v>257.3</v>
      </c>
      <c r="BZ53" s="23">
        <f t="shared" si="42"/>
        <v>128.65</v>
      </c>
      <c r="CA53" s="23">
        <v>51.412999999999997</v>
      </c>
      <c r="CB53" s="23">
        <v>0</v>
      </c>
      <c r="CC53" s="23">
        <f t="shared" si="43"/>
        <v>0</v>
      </c>
      <c r="CD53" s="23">
        <v>0</v>
      </c>
      <c r="CE53" s="23">
        <v>0</v>
      </c>
      <c r="CF53" s="23">
        <f t="shared" si="44"/>
        <v>0</v>
      </c>
      <c r="CG53" s="23">
        <v>0</v>
      </c>
      <c r="CH53" s="23">
        <v>0</v>
      </c>
      <c r="CI53" s="23">
        <f t="shared" si="45"/>
        <v>0</v>
      </c>
      <c r="CJ53" s="23">
        <v>0</v>
      </c>
      <c r="CK53" s="23">
        <v>5214.5</v>
      </c>
      <c r="CL53" s="23">
        <f t="shared" si="46"/>
        <v>2607.25</v>
      </c>
      <c r="CM53" s="23">
        <v>690.86</v>
      </c>
      <c r="CN53" s="23">
        <v>3854.5</v>
      </c>
      <c r="CO53" s="23">
        <f t="shared" si="47"/>
        <v>1927.25</v>
      </c>
      <c r="CP53" s="23">
        <v>436.86</v>
      </c>
      <c r="CQ53" s="23">
        <f t="shared" si="48"/>
        <v>22.667531456738878</v>
      </c>
      <c r="CR53" s="23">
        <f t="shared" si="49"/>
        <v>11.333765728369439</v>
      </c>
      <c r="CS53" s="23">
        <v>0</v>
      </c>
      <c r="CT53" s="23">
        <f t="shared" si="50"/>
        <v>0</v>
      </c>
      <c r="CU53" s="23">
        <v>0</v>
      </c>
      <c r="CV53" s="23">
        <v>0</v>
      </c>
      <c r="CW53" s="23">
        <f t="shared" si="51"/>
        <v>0</v>
      </c>
      <c r="CX53" s="23">
        <v>0</v>
      </c>
      <c r="CY53" s="23">
        <v>0</v>
      </c>
      <c r="CZ53" s="23">
        <f t="shared" si="52"/>
        <v>0</v>
      </c>
      <c r="DA53" s="23">
        <v>0</v>
      </c>
      <c r="DB53" s="23">
        <v>0</v>
      </c>
      <c r="DC53" s="23">
        <f t="shared" si="53"/>
        <v>0</v>
      </c>
      <c r="DD53" s="23">
        <v>0</v>
      </c>
      <c r="DE53" s="23">
        <v>0</v>
      </c>
      <c r="DF53" s="23">
        <f t="shared" si="69"/>
        <v>172930.4</v>
      </c>
      <c r="DG53" s="23">
        <f t="shared" si="69"/>
        <v>86465.2</v>
      </c>
      <c r="DH53" s="23">
        <f t="shared" si="6"/>
        <v>76350.142500000002</v>
      </c>
      <c r="DI53" s="23">
        <v>0</v>
      </c>
      <c r="DJ53" s="23">
        <f t="shared" si="54"/>
        <v>0</v>
      </c>
      <c r="DK53" s="23">
        <v>0</v>
      </c>
      <c r="DL53" s="23">
        <v>0</v>
      </c>
      <c r="DM53" s="23">
        <f t="shared" si="55"/>
        <v>0</v>
      </c>
      <c r="DN53" s="23">
        <v>0</v>
      </c>
      <c r="DO53" s="23">
        <v>0</v>
      </c>
      <c r="DP53" s="23">
        <f t="shared" si="56"/>
        <v>0</v>
      </c>
      <c r="DQ53" s="23">
        <v>0</v>
      </c>
      <c r="DR53" s="23">
        <v>0</v>
      </c>
      <c r="DS53" s="23">
        <f t="shared" si="57"/>
        <v>0</v>
      </c>
      <c r="DT53" s="23">
        <v>0</v>
      </c>
      <c r="DU53" s="23">
        <v>0</v>
      </c>
      <c r="DV53" s="23">
        <f t="shared" si="58"/>
        <v>0</v>
      </c>
      <c r="DW53" s="23">
        <v>0</v>
      </c>
      <c r="DX53" s="23">
        <v>33768.775000000001</v>
      </c>
      <c r="DY53" s="23">
        <f t="shared" si="59"/>
        <v>16884.387500000001</v>
      </c>
      <c r="DZ53" s="23">
        <v>603.77499999999998</v>
      </c>
      <c r="EA53" s="23">
        <v>0</v>
      </c>
      <c r="EB53" s="23">
        <f t="shared" si="70"/>
        <v>33768.775000000001</v>
      </c>
      <c r="EC53" s="23">
        <f t="shared" si="70"/>
        <v>16884.387500000001</v>
      </c>
      <c r="ED53" s="23">
        <f t="shared" si="8"/>
        <v>603.77499999999998</v>
      </c>
    </row>
    <row r="54" spans="1:134" x14ac:dyDescent="0.3">
      <c r="A54" s="21">
        <v>42</v>
      </c>
      <c r="B54" s="30" t="s">
        <v>208</v>
      </c>
      <c r="C54" s="23">
        <v>5028.9029</v>
      </c>
      <c r="D54" s="23">
        <v>24534.272799999999</v>
      </c>
      <c r="E54" s="23">
        <f t="shared" si="66"/>
        <v>171995.6</v>
      </c>
      <c r="F54" s="23">
        <f t="shared" si="66"/>
        <v>85997.8</v>
      </c>
      <c r="G54" s="23">
        <f t="shared" si="66"/>
        <v>92814.532200000001</v>
      </c>
      <c r="H54" s="23">
        <f t="shared" si="9"/>
        <v>107.92663556509585</v>
      </c>
      <c r="I54" s="23">
        <f t="shared" si="10"/>
        <v>53.963317782547925</v>
      </c>
      <c r="J54" s="23">
        <f t="shared" si="67"/>
        <v>45848.9</v>
      </c>
      <c r="K54" s="23">
        <f t="shared" si="67"/>
        <v>22924.45</v>
      </c>
      <c r="L54" s="23">
        <f t="shared" si="67"/>
        <v>29744.034200000002</v>
      </c>
      <c r="M54" s="23">
        <f t="shared" si="11"/>
        <v>129.74808206958073</v>
      </c>
      <c r="N54" s="23">
        <f t="shared" si="12"/>
        <v>64.874041034790366</v>
      </c>
      <c r="O54" s="23">
        <f t="shared" si="2"/>
        <v>26295.4</v>
      </c>
      <c r="P54" s="23">
        <f t="shared" si="13"/>
        <v>13147.7</v>
      </c>
      <c r="Q54" s="23">
        <f t="shared" si="3"/>
        <v>23989.107</v>
      </c>
      <c r="R54" s="23">
        <f t="shared" si="14"/>
        <v>182.45858210941836</v>
      </c>
      <c r="S54" s="23">
        <f t="shared" si="15"/>
        <v>91.229291054709179</v>
      </c>
      <c r="T54" s="23">
        <v>295.39999999999998</v>
      </c>
      <c r="U54" s="23">
        <f t="shared" si="16"/>
        <v>147.69999999999999</v>
      </c>
      <c r="V54" s="23">
        <v>238.05799999999999</v>
      </c>
      <c r="W54" s="23">
        <f t="shared" si="17"/>
        <v>161.17670954637779</v>
      </c>
      <c r="X54" s="23">
        <f t="shared" si="18"/>
        <v>80.588354773188897</v>
      </c>
      <c r="Y54" s="23">
        <v>10866.4</v>
      </c>
      <c r="Z54" s="23">
        <f t="shared" si="19"/>
        <v>5433.2</v>
      </c>
      <c r="AA54" s="23">
        <v>1071.3032000000001</v>
      </c>
      <c r="AB54" s="23">
        <f t="shared" si="20"/>
        <v>19.717720680262094</v>
      </c>
      <c r="AC54" s="23">
        <f t="shared" si="21"/>
        <v>9.8588603401310468</v>
      </c>
      <c r="AD54" s="23">
        <v>26000</v>
      </c>
      <c r="AE54" s="23">
        <f t="shared" si="22"/>
        <v>13000</v>
      </c>
      <c r="AF54" s="23">
        <v>23751.048999999999</v>
      </c>
      <c r="AG54" s="23">
        <f t="shared" si="23"/>
        <v>182.70037692307693</v>
      </c>
      <c r="AH54" s="23">
        <f t="shared" si="24"/>
        <v>91.350188461538465</v>
      </c>
      <c r="AI54" s="23">
        <v>400</v>
      </c>
      <c r="AJ54" s="23">
        <f t="shared" si="25"/>
        <v>200</v>
      </c>
      <c r="AK54" s="23">
        <v>152.19999999999999</v>
      </c>
      <c r="AL54" s="23">
        <f t="shared" si="26"/>
        <v>76.099999999999994</v>
      </c>
      <c r="AM54" s="23">
        <f t="shared" si="27"/>
        <v>38.049999999999997</v>
      </c>
      <c r="AN54" s="23">
        <v>0</v>
      </c>
      <c r="AO54" s="23">
        <f t="shared" si="28"/>
        <v>0</v>
      </c>
      <c r="AP54" s="23">
        <v>0</v>
      </c>
      <c r="AQ54" s="23" t="e">
        <f t="shared" si="29"/>
        <v>#DIV/0!</v>
      </c>
      <c r="AR54" s="23" t="e">
        <f t="shared" si="30"/>
        <v>#DIV/0!</v>
      </c>
      <c r="AS54" s="23">
        <v>0</v>
      </c>
      <c r="AT54" s="23">
        <f t="shared" si="31"/>
        <v>0</v>
      </c>
      <c r="AU54" s="23">
        <v>0</v>
      </c>
      <c r="AV54" s="23">
        <v>0</v>
      </c>
      <c r="AW54" s="23">
        <f t="shared" si="32"/>
        <v>0</v>
      </c>
      <c r="AX54" s="23">
        <v>0</v>
      </c>
      <c r="AY54" s="23">
        <v>126146.7</v>
      </c>
      <c r="AZ54" s="23">
        <f t="shared" si="33"/>
        <v>63073.35</v>
      </c>
      <c r="BA54" s="23">
        <v>63073.4</v>
      </c>
      <c r="BB54" s="23">
        <v>0</v>
      </c>
      <c r="BC54" s="23">
        <f t="shared" si="34"/>
        <v>0</v>
      </c>
      <c r="BD54" s="23">
        <v>0</v>
      </c>
      <c r="BE54" s="23">
        <v>0</v>
      </c>
      <c r="BF54" s="23">
        <f t="shared" si="35"/>
        <v>0</v>
      </c>
      <c r="BG54" s="23">
        <v>0</v>
      </c>
      <c r="BH54" s="23">
        <v>0</v>
      </c>
      <c r="BI54" s="23">
        <f t="shared" si="36"/>
        <v>0</v>
      </c>
      <c r="BJ54" s="23">
        <v>0</v>
      </c>
      <c r="BK54" s="23">
        <f t="shared" si="68"/>
        <v>2730</v>
      </c>
      <c r="BL54" s="23">
        <f t="shared" si="68"/>
        <v>1365</v>
      </c>
      <c r="BM54" s="23">
        <f t="shared" si="68"/>
        <v>1341.4290000000001</v>
      </c>
      <c r="BN54" s="23">
        <f t="shared" si="37"/>
        <v>98.273186813186825</v>
      </c>
      <c r="BO54" s="23">
        <f t="shared" si="38"/>
        <v>49.136593406593413</v>
      </c>
      <c r="BP54" s="23">
        <v>2000</v>
      </c>
      <c r="BQ54" s="23">
        <f t="shared" si="39"/>
        <v>1000</v>
      </c>
      <c r="BR54" s="23">
        <v>1041.4290000000001</v>
      </c>
      <c r="BS54" s="23">
        <v>0</v>
      </c>
      <c r="BT54" s="23">
        <f t="shared" si="40"/>
        <v>0</v>
      </c>
      <c r="BU54" s="23">
        <v>0</v>
      </c>
      <c r="BV54" s="23">
        <v>0</v>
      </c>
      <c r="BW54" s="23">
        <f t="shared" si="41"/>
        <v>0</v>
      </c>
      <c r="BX54" s="23">
        <v>0</v>
      </c>
      <c r="BY54" s="23">
        <v>730</v>
      </c>
      <c r="BZ54" s="23">
        <f t="shared" si="42"/>
        <v>365</v>
      </c>
      <c r="CA54" s="23">
        <v>300</v>
      </c>
      <c r="CB54" s="23">
        <v>0</v>
      </c>
      <c r="CC54" s="23">
        <f t="shared" si="43"/>
        <v>0</v>
      </c>
      <c r="CD54" s="23">
        <v>0</v>
      </c>
      <c r="CE54" s="23">
        <v>0</v>
      </c>
      <c r="CF54" s="23">
        <f t="shared" si="44"/>
        <v>0</v>
      </c>
      <c r="CG54" s="23">
        <v>0</v>
      </c>
      <c r="CH54" s="23">
        <v>0</v>
      </c>
      <c r="CI54" s="23">
        <f t="shared" si="45"/>
        <v>0</v>
      </c>
      <c r="CJ54" s="23">
        <v>0</v>
      </c>
      <c r="CK54" s="23">
        <v>5557.1</v>
      </c>
      <c r="CL54" s="23">
        <f t="shared" si="46"/>
        <v>2778.55</v>
      </c>
      <c r="CM54" s="23">
        <v>1226.4000000000001</v>
      </c>
      <c r="CN54" s="23">
        <v>4616.3</v>
      </c>
      <c r="CO54" s="23">
        <f t="shared" si="47"/>
        <v>2308.15</v>
      </c>
      <c r="CP54" s="23">
        <v>1055.2840000000001</v>
      </c>
      <c r="CQ54" s="23">
        <f t="shared" si="48"/>
        <v>45.719905552065512</v>
      </c>
      <c r="CR54" s="23">
        <f t="shared" si="49"/>
        <v>22.859952776032756</v>
      </c>
      <c r="CS54" s="23">
        <v>0</v>
      </c>
      <c r="CT54" s="23">
        <f t="shared" si="50"/>
        <v>0</v>
      </c>
      <c r="CU54" s="23">
        <v>1963.595</v>
      </c>
      <c r="CV54" s="23">
        <v>0</v>
      </c>
      <c r="CW54" s="23">
        <f t="shared" si="51"/>
        <v>0</v>
      </c>
      <c r="CX54" s="23">
        <v>0</v>
      </c>
      <c r="CY54" s="23">
        <v>0</v>
      </c>
      <c r="CZ54" s="23">
        <f t="shared" si="52"/>
        <v>0</v>
      </c>
      <c r="DA54" s="23">
        <v>0</v>
      </c>
      <c r="DB54" s="23">
        <v>0</v>
      </c>
      <c r="DC54" s="23">
        <f t="shared" si="53"/>
        <v>0</v>
      </c>
      <c r="DD54" s="23">
        <v>0</v>
      </c>
      <c r="DE54" s="23">
        <v>0</v>
      </c>
      <c r="DF54" s="23">
        <f t="shared" si="69"/>
        <v>171995.6</v>
      </c>
      <c r="DG54" s="23">
        <f t="shared" si="69"/>
        <v>85997.8</v>
      </c>
      <c r="DH54" s="23">
        <f t="shared" si="6"/>
        <v>92817.434200000003</v>
      </c>
      <c r="DI54" s="23">
        <v>0</v>
      </c>
      <c r="DJ54" s="23">
        <f t="shared" si="54"/>
        <v>0</v>
      </c>
      <c r="DK54" s="23">
        <v>0</v>
      </c>
      <c r="DL54" s="23">
        <v>0</v>
      </c>
      <c r="DM54" s="23">
        <f t="shared" si="55"/>
        <v>0</v>
      </c>
      <c r="DN54" s="23">
        <v>-2.9020000000000001</v>
      </c>
      <c r="DO54" s="23">
        <v>0</v>
      </c>
      <c r="DP54" s="23">
        <f t="shared" si="56"/>
        <v>0</v>
      </c>
      <c r="DQ54" s="23">
        <v>0</v>
      </c>
      <c r="DR54" s="23">
        <v>0</v>
      </c>
      <c r="DS54" s="23">
        <f t="shared" si="57"/>
        <v>0</v>
      </c>
      <c r="DT54" s="23">
        <v>0</v>
      </c>
      <c r="DU54" s="23">
        <v>0</v>
      </c>
      <c r="DV54" s="23">
        <f t="shared" si="58"/>
        <v>0</v>
      </c>
      <c r="DW54" s="23">
        <v>0</v>
      </c>
      <c r="DX54" s="23">
        <v>30000</v>
      </c>
      <c r="DY54" s="23">
        <f t="shared" si="59"/>
        <v>15000</v>
      </c>
      <c r="DZ54" s="23">
        <v>0</v>
      </c>
      <c r="EA54" s="23">
        <v>0</v>
      </c>
      <c r="EB54" s="23">
        <f t="shared" si="70"/>
        <v>30000</v>
      </c>
      <c r="EC54" s="23">
        <f t="shared" si="70"/>
        <v>15000</v>
      </c>
      <c r="ED54" s="23">
        <f t="shared" si="8"/>
        <v>-2.9020000000000001</v>
      </c>
    </row>
    <row r="55" spans="1:134" x14ac:dyDescent="0.3">
      <c r="A55" s="21">
        <v>43</v>
      </c>
      <c r="B55" s="28" t="s">
        <v>209</v>
      </c>
      <c r="C55" s="23">
        <v>23721.1679</v>
      </c>
      <c r="D55" s="23">
        <v>16729.317899999998</v>
      </c>
      <c r="E55" s="23">
        <f t="shared" si="66"/>
        <v>178080.42499999999</v>
      </c>
      <c r="F55" s="23">
        <f t="shared" si="66"/>
        <v>89040.212499999994</v>
      </c>
      <c r="G55" s="23">
        <f t="shared" si="66"/>
        <v>78238.046499999997</v>
      </c>
      <c r="H55" s="23">
        <f t="shared" si="9"/>
        <v>87.868216284861177</v>
      </c>
      <c r="I55" s="23">
        <f t="shared" si="10"/>
        <v>43.934108142430588</v>
      </c>
      <c r="J55" s="23">
        <f t="shared" si="67"/>
        <v>45258.224999999999</v>
      </c>
      <c r="K55" s="23">
        <f t="shared" si="67"/>
        <v>22629.112499999999</v>
      </c>
      <c r="L55" s="23">
        <f t="shared" si="67"/>
        <v>21696.346499999996</v>
      </c>
      <c r="M55" s="23">
        <f t="shared" si="11"/>
        <v>95.878026590746742</v>
      </c>
      <c r="N55" s="23">
        <f t="shared" si="12"/>
        <v>47.939013295373371</v>
      </c>
      <c r="O55" s="23">
        <f t="shared" si="2"/>
        <v>32199.725000000002</v>
      </c>
      <c r="P55" s="23">
        <f t="shared" si="13"/>
        <v>16099.862500000001</v>
      </c>
      <c r="Q55" s="23">
        <f t="shared" si="3"/>
        <v>17423.100999999999</v>
      </c>
      <c r="R55" s="23">
        <f t="shared" si="14"/>
        <v>108.21894286364247</v>
      </c>
      <c r="S55" s="23">
        <f t="shared" si="15"/>
        <v>54.109471431821234</v>
      </c>
      <c r="T55" s="23">
        <v>188.9</v>
      </c>
      <c r="U55" s="23">
        <f t="shared" si="16"/>
        <v>94.45</v>
      </c>
      <c r="V55" s="23">
        <v>0.58599999999999997</v>
      </c>
      <c r="W55" s="23">
        <f t="shared" si="17"/>
        <v>0.62043409211222866</v>
      </c>
      <c r="X55" s="23">
        <f t="shared" si="18"/>
        <v>0.31021704605611433</v>
      </c>
      <c r="Y55" s="23">
        <v>10831.5</v>
      </c>
      <c r="Z55" s="23">
        <f t="shared" si="19"/>
        <v>5415.75</v>
      </c>
      <c r="AA55" s="23">
        <v>3391.3874999999998</v>
      </c>
      <c r="AB55" s="23">
        <f t="shared" si="20"/>
        <v>62.620828140146791</v>
      </c>
      <c r="AC55" s="23">
        <f t="shared" si="21"/>
        <v>31.310414070073396</v>
      </c>
      <c r="AD55" s="23">
        <v>32010.825000000001</v>
      </c>
      <c r="AE55" s="23">
        <f t="shared" si="22"/>
        <v>16005.4125</v>
      </c>
      <c r="AF55" s="23">
        <v>17422.514999999999</v>
      </c>
      <c r="AG55" s="23">
        <f t="shared" si="23"/>
        <v>108.85389551815675</v>
      </c>
      <c r="AH55" s="23">
        <f t="shared" si="24"/>
        <v>54.426947759078374</v>
      </c>
      <c r="AI55" s="23">
        <v>171</v>
      </c>
      <c r="AJ55" s="23">
        <f t="shared" si="25"/>
        <v>85.5</v>
      </c>
      <c r="AK55" s="23">
        <v>176.68799999999999</v>
      </c>
      <c r="AL55" s="23">
        <f t="shared" si="26"/>
        <v>206.65263157894736</v>
      </c>
      <c r="AM55" s="23">
        <f t="shared" si="27"/>
        <v>103.32631578947368</v>
      </c>
      <c r="AN55" s="23">
        <v>0</v>
      </c>
      <c r="AO55" s="23">
        <f t="shared" si="28"/>
        <v>0</v>
      </c>
      <c r="AP55" s="23">
        <v>0</v>
      </c>
      <c r="AQ55" s="23" t="e">
        <f t="shared" si="29"/>
        <v>#DIV/0!</v>
      </c>
      <c r="AR55" s="23" t="e">
        <f t="shared" si="30"/>
        <v>#DIV/0!</v>
      </c>
      <c r="AS55" s="23">
        <v>0</v>
      </c>
      <c r="AT55" s="23">
        <f t="shared" si="31"/>
        <v>0</v>
      </c>
      <c r="AU55" s="23">
        <v>0</v>
      </c>
      <c r="AV55" s="23">
        <v>0</v>
      </c>
      <c r="AW55" s="23">
        <f t="shared" si="32"/>
        <v>0</v>
      </c>
      <c r="AX55" s="23">
        <v>0</v>
      </c>
      <c r="AY55" s="23">
        <v>109874.9</v>
      </c>
      <c r="AZ55" s="23">
        <f t="shared" si="33"/>
        <v>54937.45</v>
      </c>
      <c r="BA55" s="23">
        <v>54937.5</v>
      </c>
      <c r="BB55" s="23">
        <v>0</v>
      </c>
      <c r="BC55" s="23">
        <f t="shared" si="34"/>
        <v>0</v>
      </c>
      <c r="BD55" s="23">
        <v>0</v>
      </c>
      <c r="BE55" s="23">
        <v>0</v>
      </c>
      <c r="BF55" s="23">
        <f t="shared" si="35"/>
        <v>0</v>
      </c>
      <c r="BG55" s="23">
        <v>0</v>
      </c>
      <c r="BH55" s="23">
        <v>0</v>
      </c>
      <c r="BI55" s="23">
        <f t="shared" si="36"/>
        <v>0</v>
      </c>
      <c r="BJ55" s="23">
        <v>0</v>
      </c>
      <c r="BK55" s="23">
        <f t="shared" si="68"/>
        <v>1056</v>
      </c>
      <c r="BL55" s="23">
        <f t="shared" si="68"/>
        <v>528</v>
      </c>
      <c r="BM55" s="23">
        <f t="shared" si="68"/>
        <v>406.17</v>
      </c>
      <c r="BN55" s="23">
        <f t="shared" si="37"/>
        <v>76.92613636363636</v>
      </c>
      <c r="BO55" s="23">
        <f t="shared" si="38"/>
        <v>38.46306818181818</v>
      </c>
      <c r="BP55" s="23">
        <v>1056</v>
      </c>
      <c r="BQ55" s="23">
        <f t="shared" si="39"/>
        <v>528</v>
      </c>
      <c r="BR55" s="23">
        <v>406.17</v>
      </c>
      <c r="BS55" s="23">
        <v>0</v>
      </c>
      <c r="BT55" s="23">
        <f t="shared" si="40"/>
        <v>0</v>
      </c>
      <c r="BU55" s="23">
        <v>0</v>
      </c>
      <c r="BV55" s="23">
        <v>0</v>
      </c>
      <c r="BW55" s="23">
        <f t="shared" si="41"/>
        <v>0</v>
      </c>
      <c r="BX55" s="23">
        <v>0</v>
      </c>
      <c r="BY55" s="23">
        <v>0</v>
      </c>
      <c r="BZ55" s="23">
        <f t="shared" si="42"/>
        <v>0</v>
      </c>
      <c r="CA55" s="23">
        <v>0</v>
      </c>
      <c r="CB55" s="23">
        <v>0</v>
      </c>
      <c r="CC55" s="23">
        <f t="shared" si="43"/>
        <v>0</v>
      </c>
      <c r="CD55" s="23">
        <v>0</v>
      </c>
      <c r="CE55" s="23">
        <v>0</v>
      </c>
      <c r="CF55" s="23">
        <f t="shared" si="44"/>
        <v>0</v>
      </c>
      <c r="CG55" s="23">
        <v>0</v>
      </c>
      <c r="CH55" s="23">
        <v>0</v>
      </c>
      <c r="CI55" s="23">
        <f t="shared" si="45"/>
        <v>0</v>
      </c>
      <c r="CJ55" s="23">
        <v>0</v>
      </c>
      <c r="CK55" s="23">
        <v>1000</v>
      </c>
      <c r="CL55" s="23">
        <f t="shared" si="46"/>
        <v>500</v>
      </c>
      <c r="CM55" s="23">
        <v>299</v>
      </c>
      <c r="CN55" s="23">
        <v>1000</v>
      </c>
      <c r="CO55" s="23">
        <f t="shared" si="47"/>
        <v>500</v>
      </c>
      <c r="CP55" s="23">
        <v>299</v>
      </c>
      <c r="CQ55" s="23">
        <f t="shared" si="48"/>
        <v>59.8</v>
      </c>
      <c r="CR55" s="23">
        <f t="shared" si="49"/>
        <v>29.9</v>
      </c>
      <c r="CS55" s="23">
        <v>0</v>
      </c>
      <c r="CT55" s="23">
        <f t="shared" si="50"/>
        <v>0</v>
      </c>
      <c r="CU55" s="23">
        <v>0</v>
      </c>
      <c r="CV55" s="23">
        <v>0</v>
      </c>
      <c r="CW55" s="23">
        <f t="shared" si="51"/>
        <v>0</v>
      </c>
      <c r="CX55" s="23">
        <v>0</v>
      </c>
      <c r="CY55" s="23">
        <v>0</v>
      </c>
      <c r="CZ55" s="23">
        <f t="shared" si="52"/>
        <v>0</v>
      </c>
      <c r="DA55" s="23">
        <v>0</v>
      </c>
      <c r="DB55" s="23">
        <v>0</v>
      </c>
      <c r="DC55" s="23">
        <f t="shared" si="53"/>
        <v>0</v>
      </c>
      <c r="DD55" s="23">
        <v>0</v>
      </c>
      <c r="DE55" s="23">
        <v>0</v>
      </c>
      <c r="DF55" s="23">
        <f t="shared" si="69"/>
        <v>155133.125</v>
      </c>
      <c r="DG55" s="23">
        <f t="shared" si="69"/>
        <v>77566.5625</v>
      </c>
      <c r="DH55" s="23">
        <f t="shared" si="6"/>
        <v>76633.8465</v>
      </c>
      <c r="DI55" s="23">
        <v>0</v>
      </c>
      <c r="DJ55" s="23">
        <f t="shared" si="54"/>
        <v>0</v>
      </c>
      <c r="DK55" s="23">
        <v>0</v>
      </c>
      <c r="DL55" s="23">
        <v>22947.3</v>
      </c>
      <c r="DM55" s="23">
        <f t="shared" si="55"/>
        <v>11473.65</v>
      </c>
      <c r="DN55" s="23">
        <v>1604.2</v>
      </c>
      <c r="DO55" s="23">
        <v>0</v>
      </c>
      <c r="DP55" s="23">
        <f t="shared" si="56"/>
        <v>0</v>
      </c>
      <c r="DQ55" s="23">
        <v>0</v>
      </c>
      <c r="DR55" s="23">
        <v>0</v>
      </c>
      <c r="DS55" s="23">
        <f t="shared" si="57"/>
        <v>0</v>
      </c>
      <c r="DT55" s="23">
        <v>0</v>
      </c>
      <c r="DU55" s="23">
        <v>0</v>
      </c>
      <c r="DV55" s="23">
        <f t="shared" si="58"/>
        <v>0</v>
      </c>
      <c r="DW55" s="23">
        <v>0</v>
      </c>
      <c r="DX55" s="23">
        <v>30946</v>
      </c>
      <c r="DY55" s="23">
        <f t="shared" si="59"/>
        <v>15473</v>
      </c>
      <c r="DZ55" s="23">
        <v>0</v>
      </c>
      <c r="EA55" s="23">
        <v>0</v>
      </c>
      <c r="EB55" s="23">
        <f t="shared" si="70"/>
        <v>53893.3</v>
      </c>
      <c r="EC55" s="23">
        <f t="shared" si="70"/>
        <v>26946.65</v>
      </c>
      <c r="ED55" s="23">
        <f t="shared" si="8"/>
        <v>1604.2</v>
      </c>
    </row>
    <row r="56" spans="1:134" x14ac:dyDescent="0.3">
      <c r="A56" s="21">
        <v>44</v>
      </c>
      <c r="B56" s="28" t="s">
        <v>210</v>
      </c>
      <c r="C56" s="23">
        <v>61379.703999999998</v>
      </c>
      <c r="D56" s="23">
        <v>13233.2281</v>
      </c>
      <c r="E56" s="23">
        <f t="shared" si="66"/>
        <v>166402.91</v>
      </c>
      <c r="F56" s="23">
        <f t="shared" si="66"/>
        <v>83201.455000000002</v>
      </c>
      <c r="G56" s="23">
        <f t="shared" si="66"/>
        <v>45999.921599999994</v>
      </c>
      <c r="H56" s="23">
        <f t="shared" si="9"/>
        <v>55.28740044269658</v>
      </c>
      <c r="I56" s="23">
        <f t="shared" si="10"/>
        <v>27.64370022134829</v>
      </c>
      <c r="J56" s="23">
        <f t="shared" si="67"/>
        <v>30726.3</v>
      </c>
      <c r="K56" s="23">
        <f t="shared" si="67"/>
        <v>15363.15</v>
      </c>
      <c r="L56" s="23">
        <f t="shared" si="67"/>
        <v>3654.9115999999999</v>
      </c>
      <c r="M56" s="23">
        <f t="shared" si="11"/>
        <v>23.790118562924924</v>
      </c>
      <c r="N56" s="23">
        <f t="shared" si="12"/>
        <v>11.895059281462462</v>
      </c>
      <c r="O56" s="23">
        <f t="shared" si="2"/>
        <v>14591</v>
      </c>
      <c r="P56" s="23">
        <f t="shared" si="13"/>
        <v>7295.5</v>
      </c>
      <c r="Q56" s="23">
        <f t="shared" si="3"/>
        <v>2298.6410000000001</v>
      </c>
      <c r="R56" s="23">
        <f t="shared" si="14"/>
        <v>31.507655404016177</v>
      </c>
      <c r="S56" s="23">
        <f t="shared" si="15"/>
        <v>15.753827702008088</v>
      </c>
      <c r="T56" s="23">
        <v>120</v>
      </c>
      <c r="U56" s="23">
        <f t="shared" si="16"/>
        <v>60</v>
      </c>
      <c r="V56" s="23">
        <v>0.17799999999999999</v>
      </c>
      <c r="W56" s="23">
        <f t="shared" si="17"/>
        <v>0.29666666666666663</v>
      </c>
      <c r="X56" s="23">
        <f t="shared" si="18"/>
        <v>0.14833333333333332</v>
      </c>
      <c r="Y56" s="23">
        <v>10005.299999999999</v>
      </c>
      <c r="Z56" s="23">
        <f t="shared" si="19"/>
        <v>5002.6499999999996</v>
      </c>
      <c r="AA56" s="23">
        <v>0.79059999999999997</v>
      </c>
      <c r="AB56" s="23">
        <f t="shared" si="20"/>
        <v>1.5803624079238007E-2</v>
      </c>
      <c r="AC56" s="23">
        <f t="shared" si="21"/>
        <v>7.9018120396190036E-3</v>
      </c>
      <c r="AD56" s="23">
        <v>14471</v>
      </c>
      <c r="AE56" s="23">
        <f t="shared" si="22"/>
        <v>7235.5</v>
      </c>
      <c r="AF56" s="23">
        <v>2298.4630000000002</v>
      </c>
      <c r="AG56" s="23">
        <f t="shared" si="23"/>
        <v>31.766470872780044</v>
      </c>
      <c r="AH56" s="23">
        <f t="shared" si="24"/>
        <v>15.883235436390022</v>
      </c>
      <c r="AI56" s="23">
        <v>69</v>
      </c>
      <c r="AJ56" s="23">
        <f t="shared" si="25"/>
        <v>34.5</v>
      </c>
      <c r="AK56" s="23">
        <v>14.9</v>
      </c>
      <c r="AL56" s="23">
        <f t="shared" si="26"/>
        <v>43.188405797101446</v>
      </c>
      <c r="AM56" s="23">
        <f t="shared" si="27"/>
        <v>21.594202898550723</v>
      </c>
      <c r="AN56" s="23">
        <v>0</v>
      </c>
      <c r="AO56" s="23">
        <f t="shared" si="28"/>
        <v>0</v>
      </c>
      <c r="AP56" s="23">
        <v>0</v>
      </c>
      <c r="AQ56" s="23" t="e">
        <f t="shared" si="29"/>
        <v>#DIV/0!</v>
      </c>
      <c r="AR56" s="23" t="e">
        <f t="shared" si="30"/>
        <v>#DIV/0!</v>
      </c>
      <c r="AS56" s="23">
        <v>0</v>
      </c>
      <c r="AT56" s="23">
        <f t="shared" si="31"/>
        <v>0</v>
      </c>
      <c r="AU56" s="23">
        <v>0</v>
      </c>
      <c r="AV56" s="23">
        <v>0</v>
      </c>
      <c r="AW56" s="23">
        <f t="shared" si="32"/>
        <v>0</v>
      </c>
      <c r="AX56" s="23">
        <v>0</v>
      </c>
      <c r="AY56" s="23">
        <v>64797.7</v>
      </c>
      <c r="AZ56" s="23">
        <f t="shared" si="33"/>
        <v>32398.85</v>
      </c>
      <c r="BA56" s="23">
        <v>32398.9</v>
      </c>
      <c r="BB56" s="23">
        <v>0</v>
      </c>
      <c r="BC56" s="23">
        <f t="shared" si="34"/>
        <v>0</v>
      </c>
      <c r="BD56" s="23">
        <v>0</v>
      </c>
      <c r="BE56" s="23">
        <v>0</v>
      </c>
      <c r="BF56" s="23">
        <f t="shared" si="35"/>
        <v>0</v>
      </c>
      <c r="BG56" s="23">
        <v>0</v>
      </c>
      <c r="BH56" s="23">
        <v>0</v>
      </c>
      <c r="BI56" s="23">
        <f t="shared" si="36"/>
        <v>0</v>
      </c>
      <c r="BJ56" s="23">
        <v>0</v>
      </c>
      <c r="BK56" s="23">
        <f t="shared" si="68"/>
        <v>3736</v>
      </c>
      <c r="BL56" s="23">
        <f t="shared" si="68"/>
        <v>1868</v>
      </c>
      <c r="BM56" s="23">
        <f t="shared" si="68"/>
        <v>1100.28</v>
      </c>
      <c r="BN56" s="23">
        <f t="shared" si="37"/>
        <v>58.901498929336185</v>
      </c>
      <c r="BO56" s="23">
        <f t="shared" si="38"/>
        <v>29.450749464668093</v>
      </c>
      <c r="BP56" s="23">
        <v>3736</v>
      </c>
      <c r="BQ56" s="23">
        <f t="shared" si="39"/>
        <v>1868</v>
      </c>
      <c r="BR56" s="23">
        <v>1100.28</v>
      </c>
      <c r="BS56" s="23">
        <v>0</v>
      </c>
      <c r="BT56" s="23">
        <f t="shared" si="40"/>
        <v>0</v>
      </c>
      <c r="BU56" s="23">
        <v>0</v>
      </c>
      <c r="BV56" s="23">
        <v>0</v>
      </c>
      <c r="BW56" s="23">
        <f t="shared" si="41"/>
        <v>0</v>
      </c>
      <c r="BX56" s="23">
        <v>0</v>
      </c>
      <c r="BY56" s="23">
        <v>0</v>
      </c>
      <c r="BZ56" s="23">
        <f t="shared" si="42"/>
        <v>0</v>
      </c>
      <c r="CA56" s="23">
        <v>0</v>
      </c>
      <c r="CB56" s="23">
        <v>0</v>
      </c>
      <c r="CC56" s="23">
        <f t="shared" si="43"/>
        <v>0</v>
      </c>
      <c r="CD56" s="23">
        <v>0</v>
      </c>
      <c r="CE56" s="23">
        <v>0</v>
      </c>
      <c r="CF56" s="23">
        <f t="shared" si="44"/>
        <v>0</v>
      </c>
      <c r="CG56" s="23">
        <v>0</v>
      </c>
      <c r="CH56" s="23">
        <v>0</v>
      </c>
      <c r="CI56" s="23">
        <f t="shared" si="45"/>
        <v>0</v>
      </c>
      <c r="CJ56" s="23">
        <v>0</v>
      </c>
      <c r="CK56" s="23">
        <v>2305</v>
      </c>
      <c r="CL56" s="23">
        <f t="shared" si="46"/>
        <v>1152.5</v>
      </c>
      <c r="CM56" s="23">
        <v>200.7</v>
      </c>
      <c r="CN56" s="23">
        <v>2275</v>
      </c>
      <c r="CO56" s="23">
        <f t="shared" si="47"/>
        <v>1137.5</v>
      </c>
      <c r="CP56" s="23">
        <v>200.7</v>
      </c>
      <c r="CQ56" s="23">
        <f t="shared" si="48"/>
        <v>17.643956043956045</v>
      </c>
      <c r="CR56" s="23">
        <f t="shared" si="49"/>
        <v>8.8219780219780226</v>
      </c>
      <c r="CS56" s="23">
        <v>0</v>
      </c>
      <c r="CT56" s="23">
        <f t="shared" si="50"/>
        <v>0</v>
      </c>
      <c r="CU56" s="23">
        <v>39.6</v>
      </c>
      <c r="CV56" s="23">
        <v>20</v>
      </c>
      <c r="CW56" s="23">
        <f t="shared" si="51"/>
        <v>10</v>
      </c>
      <c r="CX56" s="23">
        <v>0</v>
      </c>
      <c r="CY56" s="23">
        <v>0</v>
      </c>
      <c r="CZ56" s="23">
        <f t="shared" si="52"/>
        <v>0</v>
      </c>
      <c r="DA56" s="23">
        <v>0</v>
      </c>
      <c r="DB56" s="23">
        <v>0</v>
      </c>
      <c r="DC56" s="23">
        <f t="shared" si="53"/>
        <v>0</v>
      </c>
      <c r="DD56" s="23">
        <v>0</v>
      </c>
      <c r="DE56" s="23">
        <v>0</v>
      </c>
      <c r="DF56" s="23">
        <f t="shared" si="69"/>
        <v>95524</v>
      </c>
      <c r="DG56" s="23">
        <f t="shared" si="69"/>
        <v>47762</v>
      </c>
      <c r="DH56" s="23">
        <f t="shared" si="6"/>
        <v>36053.811599999994</v>
      </c>
      <c r="DI56" s="23">
        <v>0</v>
      </c>
      <c r="DJ56" s="23">
        <f t="shared" si="54"/>
        <v>0</v>
      </c>
      <c r="DK56" s="23">
        <v>0</v>
      </c>
      <c r="DL56" s="23">
        <v>70878.91</v>
      </c>
      <c r="DM56" s="23">
        <f t="shared" si="55"/>
        <v>35439.455000000002</v>
      </c>
      <c r="DN56" s="23">
        <v>9946.11</v>
      </c>
      <c r="DO56" s="23">
        <v>0</v>
      </c>
      <c r="DP56" s="23">
        <f t="shared" si="56"/>
        <v>0</v>
      </c>
      <c r="DQ56" s="23">
        <v>0</v>
      </c>
      <c r="DR56" s="23">
        <v>0</v>
      </c>
      <c r="DS56" s="23">
        <f t="shared" si="57"/>
        <v>0</v>
      </c>
      <c r="DT56" s="23">
        <v>0</v>
      </c>
      <c r="DU56" s="23">
        <v>0</v>
      </c>
      <c r="DV56" s="23">
        <f t="shared" si="58"/>
        <v>0</v>
      </c>
      <c r="DW56" s="23">
        <v>0</v>
      </c>
      <c r="DX56" s="23">
        <v>19100</v>
      </c>
      <c r="DY56" s="23">
        <f t="shared" si="59"/>
        <v>9550</v>
      </c>
      <c r="DZ56" s="23">
        <v>11800</v>
      </c>
      <c r="EA56" s="23">
        <v>0</v>
      </c>
      <c r="EB56" s="23">
        <f t="shared" si="70"/>
        <v>89978.91</v>
      </c>
      <c r="EC56" s="23">
        <f t="shared" si="70"/>
        <v>44989.455000000002</v>
      </c>
      <c r="ED56" s="23">
        <f t="shared" si="8"/>
        <v>21746.11</v>
      </c>
    </row>
    <row r="57" spans="1:134" x14ac:dyDescent="0.3">
      <c r="A57" s="21">
        <v>45</v>
      </c>
      <c r="B57" s="28" t="s">
        <v>211</v>
      </c>
      <c r="C57" s="23">
        <v>70</v>
      </c>
      <c r="D57" s="23">
        <v>48341.849600000001</v>
      </c>
      <c r="E57" s="23">
        <f t="shared" si="66"/>
        <v>143881.70000000001</v>
      </c>
      <c r="F57" s="23">
        <f t="shared" si="66"/>
        <v>71940.850000000006</v>
      </c>
      <c r="G57" s="23">
        <f t="shared" si="66"/>
        <v>71502.999999999985</v>
      </c>
      <c r="H57" s="23">
        <f t="shared" si="9"/>
        <v>99.391374997654296</v>
      </c>
      <c r="I57" s="23">
        <f t="shared" si="10"/>
        <v>49.695687498827148</v>
      </c>
      <c r="J57" s="23">
        <f t="shared" si="67"/>
        <v>18230.5</v>
      </c>
      <c r="K57" s="23">
        <f t="shared" si="67"/>
        <v>9115.25</v>
      </c>
      <c r="L57" s="23">
        <f t="shared" si="67"/>
        <v>8677.4</v>
      </c>
      <c r="M57" s="23">
        <f t="shared" si="11"/>
        <v>95.196511340884783</v>
      </c>
      <c r="N57" s="23">
        <f t="shared" si="12"/>
        <v>47.598255670442391</v>
      </c>
      <c r="O57" s="23">
        <f t="shared" si="2"/>
        <v>9000</v>
      </c>
      <c r="P57" s="23">
        <f t="shared" si="13"/>
        <v>4500</v>
      </c>
      <c r="Q57" s="23">
        <f t="shared" si="3"/>
        <v>3652.9059999999999</v>
      </c>
      <c r="R57" s="23">
        <f t="shared" si="14"/>
        <v>81.175688888888885</v>
      </c>
      <c r="S57" s="23">
        <f t="shared" si="15"/>
        <v>40.587844444444443</v>
      </c>
      <c r="T57" s="23">
        <v>0</v>
      </c>
      <c r="U57" s="23">
        <f t="shared" si="16"/>
        <v>0</v>
      </c>
      <c r="V57" s="23">
        <v>2.8679999999999999</v>
      </c>
      <c r="W57" s="23" t="e">
        <f t="shared" si="17"/>
        <v>#DIV/0!</v>
      </c>
      <c r="X57" s="23" t="e">
        <f t="shared" si="18"/>
        <v>#DIV/0!</v>
      </c>
      <c r="Y57" s="23">
        <v>5300</v>
      </c>
      <c r="Z57" s="23">
        <f t="shared" si="19"/>
        <v>2650</v>
      </c>
      <c r="AA57" s="23">
        <v>1605.5840000000001</v>
      </c>
      <c r="AB57" s="23">
        <f t="shared" si="20"/>
        <v>60.588075471698112</v>
      </c>
      <c r="AC57" s="23">
        <f t="shared" si="21"/>
        <v>30.294037735849056</v>
      </c>
      <c r="AD57" s="23">
        <v>9000</v>
      </c>
      <c r="AE57" s="23">
        <f t="shared" si="22"/>
        <v>4500</v>
      </c>
      <c r="AF57" s="23">
        <v>3650.038</v>
      </c>
      <c r="AG57" s="23">
        <f t="shared" si="23"/>
        <v>81.111955555555554</v>
      </c>
      <c r="AH57" s="23">
        <f t="shared" si="24"/>
        <v>40.555977777777777</v>
      </c>
      <c r="AI57" s="23">
        <v>150</v>
      </c>
      <c r="AJ57" s="23">
        <f t="shared" si="25"/>
        <v>75</v>
      </c>
      <c r="AK57" s="23">
        <v>123.9</v>
      </c>
      <c r="AL57" s="23">
        <f t="shared" si="26"/>
        <v>165.20000000000002</v>
      </c>
      <c r="AM57" s="23">
        <f t="shared" si="27"/>
        <v>82.600000000000009</v>
      </c>
      <c r="AN57" s="23">
        <v>0</v>
      </c>
      <c r="AO57" s="23">
        <f t="shared" si="28"/>
        <v>0</v>
      </c>
      <c r="AP57" s="23">
        <v>0</v>
      </c>
      <c r="AQ57" s="23" t="e">
        <f t="shared" si="29"/>
        <v>#DIV/0!</v>
      </c>
      <c r="AR57" s="23" t="e">
        <f t="shared" si="30"/>
        <v>#DIV/0!</v>
      </c>
      <c r="AS57" s="23">
        <v>0</v>
      </c>
      <c r="AT57" s="23">
        <f t="shared" si="31"/>
        <v>0</v>
      </c>
      <c r="AU57" s="23">
        <v>0</v>
      </c>
      <c r="AV57" s="23">
        <v>0</v>
      </c>
      <c r="AW57" s="23">
        <f t="shared" si="32"/>
        <v>0</v>
      </c>
      <c r="AX57" s="23">
        <v>0</v>
      </c>
      <c r="AY57" s="23">
        <v>125651.2</v>
      </c>
      <c r="AZ57" s="23">
        <f t="shared" si="33"/>
        <v>62825.599999999999</v>
      </c>
      <c r="BA57" s="23">
        <v>62825.599999999999</v>
      </c>
      <c r="BB57" s="23">
        <v>0</v>
      </c>
      <c r="BC57" s="23">
        <f t="shared" si="34"/>
        <v>0</v>
      </c>
      <c r="BD57" s="23">
        <v>0</v>
      </c>
      <c r="BE57" s="23">
        <v>0</v>
      </c>
      <c r="BF57" s="23">
        <f t="shared" si="35"/>
        <v>0</v>
      </c>
      <c r="BG57" s="23">
        <v>0</v>
      </c>
      <c r="BH57" s="23">
        <v>0</v>
      </c>
      <c r="BI57" s="23">
        <f t="shared" si="36"/>
        <v>0</v>
      </c>
      <c r="BJ57" s="23">
        <v>0</v>
      </c>
      <c r="BK57" s="23">
        <f t="shared" si="68"/>
        <v>1280.5</v>
      </c>
      <c r="BL57" s="23">
        <f t="shared" si="68"/>
        <v>640.25</v>
      </c>
      <c r="BM57" s="23">
        <f t="shared" si="68"/>
        <v>825.5</v>
      </c>
      <c r="BN57" s="23">
        <f t="shared" si="37"/>
        <v>128.93401015228426</v>
      </c>
      <c r="BO57" s="23">
        <f t="shared" si="38"/>
        <v>64.467005076142129</v>
      </c>
      <c r="BP57" s="23">
        <v>500</v>
      </c>
      <c r="BQ57" s="23">
        <f t="shared" si="39"/>
        <v>250</v>
      </c>
      <c r="BR57" s="23">
        <v>0</v>
      </c>
      <c r="BS57" s="23">
        <v>180.5</v>
      </c>
      <c r="BT57" s="23">
        <f t="shared" si="40"/>
        <v>90.25</v>
      </c>
      <c r="BU57" s="23">
        <v>85.5</v>
      </c>
      <c r="BV57" s="23">
        <v>0</v>
      </c>
      <c r="BW57" s="23">
        <f t="shared" si="41"/>
        <v>0</v>
      </c>
      <c r="BX57" s="23">
        <v>0</v>
      </c>
      <c r="BY57" s="23">
        <v>600</v>
      </c>
      <c r="BZ57" s="23">
        <f t="shared" si="42"/>
        <v>300</v>
      </c>
      <c r="CA57" s="23">
        <v>740</v>
      </c>
      <c r="CB57" s="23">
        <v>0</v>
      </c>
      <c r="CC57" s="23">
        <f t="shared" si="43"/>
        <v>0</v>
      </c>
      <c r="CD57" s="23">
        <v>0</v>
      </c>
      <c r="CE57" s="23">
        <v>0</v>
      </c>
      <c r="CF57" s="23">
        <f t="shared" si="44"/>
        <v>0</v>
      </c>
      <c r="CG57" s="23">
        <v>0</v>
      </c>
      <c r="CH57" s="23">
        <v>0</v>
      </c>
      <c r="CI57" s="23">
        <f t="shared" si="45"/>
        <v>0</v>
      </c>
      <c r="CJ57" s="23">
        <v>0</v>
      </c>
      <c r="CK57" s="23">
        <v>2500</v>
      </c>
      <c r="CL57" s="23">
        <f t="shared" si="46"/>
        <v>1250</v>
      </c>
      <c r="CM57" s="23">
        <v>1048.5</v>
      </c>
      <c r="CN57" s="23">
        <v>2500</v>
      </c>
      <c r="CO57" s="23">
        <f t="shared" si="47"/>
        <v>1250</v>
      </c>
      <c r="CP57" s="23">
        <v>1048.5</v>
      </c>
      <c r="CQ57" s="23">
        <f t="shared" si="48"/>
        <v>83.88</v>
      </c>
      <c r="CR57" s="23">
        <f t="shared" si="49"/>
        <v>41.94</v>
      </c>
      <c r="CS57" s="23">
        <v>0</v>
      </c>
      <c r="CT57" s="23">
        <f t="shared" si="50"/>
        <v>0</v>
      </c>
      <c r="CU57" s="23">
        <v>1421.01</v>
      </c>
      <c r="CV57" s="23">
        <v>0</v>
      </c>
      <c r="CW57" s="23">
        <f t="shared" si="51"/>
        <v>0</v>
      </c>
      <c r="CX57" s="23">
        <v>0</v>
      </c>
      <c r="CY57" s="23">
        <v>0</v>
      </c>
      <c r="CZ57" s="23">
        <f t="shared" si="52"/>
        <v>0</v>
      </c>
      <c r="DA57" s="23">
        <v>0</v>
      </c>
      <c r="DB57" s="23">
        <v>0</v>
      </c>
      <c r="DC57" s="23">
        <f t="shared" si="53"/>
        <v>0</v>
      </c>
      <c r="DD57" s="23">
        <v>0</v>
      </c>
      <c r="DE57" s="23">
        <v>0</v>
      </c>
      <c r="DF57" s="23">
        <f t="shared" si="69"/>
        <v>143881.70000000001</v>
      </c>
      <c r="DG57" s="23">
        <f t="shared" si="69"/>
        <v>71940.850000000006</v>
      </c>
      <c r="DH57" s="23">
        <f t="shared" si="6"/>
        <v>71502.999999999985</v>
      </c>
      <c r="DI57" s="23">
        <v>0</v>
      </c>
      <c r="DJ57" s="23">
        <f t="shared" si="54"/>
        <v>0</v>
      </c>
      <c r="DK57" s="23">
        <v>0</v>
      </c>
      <c r="DL57" s="23">
        <v>0</v>
      </c>
      <c r="DM57" s="23">
        <f t="shared" si="55"/>
        <v>0</v>
      </c>
      <c r="DN57" s="23">
        <v>0</v>
      </c>
      <c r="DO57" s="23">
        <v>0</v>
      </c>
      <c r="DP57" s="23">
        <f t="shared" si="56"/>
        <v>0</v>
      </c>
      <c r="DQ57" s="23">
        <v>0</v>
      </c>
      <c r="DR57" s="23">
        <v>0</v>
      </c>
      <c r="DS57" s="23">
        <f t="shared" si="57"/>
        <v>0</v>
      </c>
      <c r="DT57" s="23">
        <v>0</v>
      </c>
      <c r="DU57" s="23">
        <v>0</v>
      </c>
      <c r="DV57" s="23">
        <f t="shared" si="58"/>
        <v>0</v>
      </c>
      <c r="DW57" s="23">
        <v>0</v>
      </c>
      <c r="DX57" s="23">
        <v>0</v>
      </c>
      <c r="DY57" s="23">
        <f t="shared" si="59"/>
        <v>0</v>
      </c>
      <c r="DZ57" s="23">
        <v>0</v>
      </c>
      <c r="EA57" s="23">
        <v>0</v>
      </c>
      <c r="EB57" s="23">
        <f t="shared" si="70"/>
        <v>0</v>
      </c>
      <c r="EC57" s="23">
        <f t="shared" si="70"/>
        <v>0</v>
      </c>
      <c r="ED57" s="23">
        <f t="shared" si="8"/>
        <v>0</v>
      </c>
    </row>
    <row r="58" spans="1:134" x14ac:dyDescent="0.3">
      <c r="A58" s="21">
        <v>46</v>
      </c>
      <c r="B58" s="28" t="s">
        <v>212</v>
      </c>
      <c r="C58" s="23">
        <v>2119.4888000000001</v>
      </c>
      <c r="D58" s="23">
        <v>30960.168799999999</v>
      </c>
      <c r="E58" s="23">
        <f t="shared" si="66"/>
        <v>175319.99999999997</v>
      </c>
      <c r="F58" s="23">
        <f t="shared" si="66"/>
        <v>87659.999999999985</v>
      </c>
      <c r="G58" s="23">
        <f t="shared" si="66"/>
        <v>70056.19720000001</v>
      </c>
      <c r="H58" s="23">
        <f t="shared" si="9"/>
        <v>79.91808943645907</v>
      </c>
      <c r="I58" s="23">
        <f t="shared" si="10"/>
        <v>39.959044718229535</v>
      </c>
      <c r="J58" s="23">
        <f t="shared" si="67"/>
        <v>54032</v>
      </c>
      <c r="K58" s="23">
        <f t="shared" si="67"/>
        <v>27016</v>
      </c>
      <c r="L58" s="23">
        <f t="shared" si="67"/>
        <v>11934.413200000001</v>
      </c>
      <c r="M58" s="23">
        <f t="shared" si="11"/>
        <v>44.175352383772584</v>
      </c>
      <c r="N58" s="23">
        <f t="shared" si="12"/>
        <v>22.087676191886292</v>
      </c>
      <c r="O58" s="23">
        <f t="shared" si="2"/>
        <v>27590.7</v>
      </c>
      <c r="P58" s="23">
        <f t="shared" si="13"/>
        <v>13795.35</v>
      </c>
      <c r="Q58" s="23">
        <f t="shared" si="3"/>
        <v>7488.7959999999994</v>
      </c>
      <c r="R58" s="23">
        <f t="shared" si="14"/>
        <v>54.284929342133395</v>
      </c>
      <c r="S58" s="23">
        <f t="shared" si="15"/>
        <v>27.142464671066698</v>
      </c>
      <c r="T58" s="23">
        <v>21</v>
      </c>
      <c r="U58" s="23">
        <f t="shared" si="16"/>
        <v>10.5</v>
      </c>
      <c r="V58" s="23">
        <v>4.0069999999999997</v>
      </c>
      <c r="W58" s="23">
        <f t="shared" si="17"/>
        <v>38.161904761904758</v>
      </c>
      <c r="X58" s="23">
        <f t="shared" si="18"/>
        <v>19.080952380952379</v>
      </c>
      <c r="Y58" s="23">
        <v>11828.4</v>
      </c>
      <c r="Z58" s="23">
        <f t="shared" si="19"/>
        <v>5914.2</v>
      </c>
      <c r="AA58" s="23">
        <v>1297.3471999999999</v>
      </c>
      <c r="AB58" s="23">
        <f t="shared" si="20"/>
        <v>21.936140137296675</v>
      </c>
      <c r="AC58" s="23">
        <f t="shared" si="21"/>
        <v>10.968070068648338</v>
      </c>
      <c r="AD58" s="23">
        <v>27569.7</v>
      </c>
      <c r="AE58" s="23">
        <f t="shared" si="22"/>
        <v>13784.85</v>
      </c>
      <c r="AF58" s="23">
        <v>7484.7889999999998</v>
      </c>
      <c r="AG58" s="23">
        <f t="shared" si="23"/>
        <v>54.297210343239129</v>
      </c>
      <c r="AH58" s="23">
        <f t="shared" si="24"/>
        <v>27.148605171619565</v>
      </c>
      <c r="AI58" s="23">
        <v>1030.7</v>
      </c>
      <c r="AJ58" s="23">
        <f t="shared" si="25"/>
        <v>515.35</v>
      </c>
      <c r="AK58" s="23">
        <v>66</v>
      </c>
      <c r="AL58" s="23">
        <f t="shared" si="26"/>
        <v>12.806830309498398</v>
      </c>
      <c r="AM58" s="23">
        <f t="shared" si="27"/>
        <v>6.4034151547491991</v>
      </c>
      <c r="AN58" s="23">
        <v>0</v>
      </c>
      <c r="AO58" s="23">
        <f t="shared" si="28"/>
        <v>0</v>
      </c>
      <c r="AP58" s="23">
        <v>0</v>
      </c>
      <c r="AQ58" s="23" t="e">
        <f t="shared" si="29"/>
        <v>#DIV/0!</v>
      </c>
      <c r="AR58" s="23" t="e">
        <f t="shared" si="30"/>
        <v>#DIV/0!</v>
      </c>
      <c r="AS58" s="23">
        <v>0</v>
      </c>
      <c r="AT58" s="23">
        <f t="shared" si="31"/>
        <v>0</v>
      </c>
      <c r="AU58" s="23">
        <v>0</v>
      </c>
      <c r="AV58" s="23">
        <v>0</v>
      </c>
      <c r="AW58" s="23">
        <f t="shared" si="32"/>
        <v>0</v>
      </c>
      <c r="AX58" s="23">
        <v>0</v>
      </c>
      <c r="AY58" s="23">
        <v>121288</v>
      </c>
      <c r="AZ58" s="23">
        <f t="shared" si="33"/>
        <v>60644</v>
      </c>
      <c r="BA58" s="23">
        <v>60644</v>
      </c>
      <c r="BB58" s="23">
        <v>0</v>
      </c>
      <c r="BC58" s="23">
        <f t="shared" si="34"/>
        <v>0</v>
      </c>
      <c r="BD58" s="23">
        <v>0</v>
      </c>
      <c r="BE58" s="23">
        <v>0</v>
      </c>
      <c r="BF58" s="23">
        <f t="shared" si="35"/>
        <v>0</v>
      </c>
      <c r="BG58" s="23">
        <v>0</v>
      </c>
      <c r="BH58" s="23">
        <v>0</v>
      </c>
      <c r="BI58" s="23">
        <f t="shared" si="36"/>
        <v>0</v>
      </c>
      <c r="BJ58" s="23">
        <v>0</v>
      </c>
      <c r="BK58" s="23">
        <f t="shared" si="68"/>
        <v>3176.9</v>
      </c>
      <c r="BL58" s="23">
        <f t="shared" si="68"/>
        <v>1588.45</v>
      </c>
      <c r="BM58" s="23">
        <f t="shared" si="68"/>
        <v>690.85</v>
      </c>
      <c r="BN58" s="23">
        <f t="shared" si="37"/>
        <v>43.492083477603956</v>
      </c>
      <c r="BO58" s="23">
        <f t="shared" si="38"/>
        <v>21.746041738801978</v>
      </c>
      <c r="BP58" s="23">
        <v>1817</v>
      </c>
      <c r="BQ58" s="23">
        <f t="shared" si="39"/>
        <v>908.5</v>
      </c>
      <c r="BR58" s="23">
        <v>680.85</v>
      </c>
      <c r="BS58" s="23">
        <v>1359.9</v>
      </c>
      <c r="BT58" s="23">
        <f t="shared" si="40"/>
        <v>679.95</v>
      </c>
      <c r="BU58" s="23">
        <v>10</v>
      </c>
      <c r="BV58" s="23">
        <v>0</v>
      </c>
      <c r="BW58" s="23">
        <f t="shared" si="41"/>
        <v>0</v>
      </c>
      <c r="BX58" s="23">
        <v>0</v>
      </c>
      <c r="BY58" s="23">
        <v>0</v>
      </c>
      <c r="BZ58" s="23">
        <f t="shared" si="42"/>
        <v>0</v>
      </c>
      <c r="CA58" s="23">
        <v>0</v>
      </c>
      <c r="CB58" s="23">
        <v>0</v>
      </c>
      <c r="CC58" s="23">
        <f t="shared" si="43"/>
        <v>0</v>
      </c>
      <c r="CD58" s="23">
        <v>0</v>
      </c>
      <c r="CE58" s="23">
        <v>0</v>
      </c>
      <c r="CF58" s="23">
        <f t="shared" si="44"/>
        <v>0</v>
      </c>
      <c r="CG58" s="23">
        <v>0</v>
      </c>
      <c r="CH58" s="23">
        <v>3060</v>
      </c>
      <c r="CI58" s="23">
        <f t="shared" si="45"/>
        <v>1530</v>
      </c>
      <c r="CJ58" s="23">
        <v>418</v>
      </c>
      <c r="CK58" s="23">
        <v>7345.3</v>
      </c>
      <c r="CL58" s="23">
        <f t="shared" si="46"/>
        <v>3672.65</v>
      </c>
      <c r="CM58" s="23">
        <v>1423.97</v>
      </c>
      <c r="CN58" s="23">
        <v>3845.3</v>
      </c>
      <c r="CO58" s="23">
        <f t="shared" si="47"/>
        <v>1922.65</v>
      </c>
      <c r="CP58" s="23">
        <v>600.37</v>
      </c>
      <c r="CQ58" s="23">
        <f t="shared" si="48"/>
        <v>31.226172210230668</v>
      </c>
      <c r="CR58" s="23">
        <f t="shared" si="49"/>
        <v>15.613086105115334</v>
      </c>
      <c r="CS58" s="23">
        <v>0</v>
      </c>
      <c r="CT58" s="23">
        <f t="shared" si="50"/>
        <v>0</v>
      </c>
      <c r="CU58" s="23">
        <v>549.45000000000005</v>
      </c>
      <c r="CV58" s="23">
        <v>0</v>
      </c>
      <c r="CW58" s="23">
        <f t="shared" si="51"/>
        <v>0</v>
      </c>
      <c r="CX58" s="23">
        <v>0</v>
      </c>
      <c r="CY58" s="23">
        <v>0</v>
      </c>
      <c r="CZ58" s="23">
        <f t="shared" si="52"/>
        <v>0</v>
      </c>
      <c r="DA58" s="23">
        <v>0</v>
      </c>
      <c r="DB58" s="23">
        <v>0</v>
      </c>
      <c r="DC58" s="23">
        <f t="shared" si="53"/>
        <v>0</v>
      </c>
      <c r="DD58" s="23">
        <v>0</v>
      </c>
      <c r="DE58" s="23">
        <v>-1111.32</v>
      </c>
      <c r="DF58" s="23">
        <f t="shared" si="69"/>
        <v>175319.99999999997</v>
      </c>
      <c r="DG58" s="23">
        <f t="shared" si="69"/>
        <v>87659.999999999985</v>
      </c>
      <c r="DH58" s="23">
        <f t="shared" si="6"/>
        <v>71467.093200000003</v>
      </c>
      <c r="DI58" s="23">
        <v>0</v>
      </c>
      <c r="DJ58" s="23">
        <f t="shared" si="54"/>
        <v>0</v>
      </c>
      <c r="DK58" s="23">
        <v>0</v>
      </c>
      <c r="DL58" s="23">
        <v>0</v>
      </c>
      <c r="DM58" s="23">
        <f t="shared" si="55"/>
        <v>0</v>
      </c>
      <c r="DN58" s="23">
        <v>-1710.896</v>
      </c>
      <c r="DO58" s="23">
        <v>0</v>
      </c>
      <c r="DP58" s="23">
        <f t="shared" si="56"/>
        <v>0</v>
      </c>
      <c r="DQ58" s="23">
        <v>0</v>
      </c>
      <c r="DR58" s="23">
        <v>0</v>
      </c>
      <c r="DS58" s="23">
        <f t="shared" si="57"/>
        <v>0</v>
      </c>
      <c r="DT58" s="23">
        <v>300</v>
      </c>
      <c r="DU58" s="23">
        <v>0</v>
      </c>
      <c r="DV58" s="23">
        <f t="shared" si="58"/>
        <v>0</v>
      </c>
      <c r="DW58" s="23">
        <v>0</v>
      </c>
      <c r="DX58" s="23">
        <v>21200</v>
      </c>
      <c r="DY58" s="23">
        <f t="shared" si="59"/>
        <v>10600</v>
      </c>
      <c r="DZ58" s="23">
        <v>0</v>
      </c>
      <c r="EA58" s="23">
        <v>0</v>
      </c>
      <c r="EB58" s="23">
        <f t="shared" si="70"/>
        <v>21200</v>
      </c>
      <c r="EC58" s="23">
        <f t="shared" si="70"/>
        <v>10600</v>
      </c>
      <c r="ED58" s="23">
        <f t="shared" si="8"/>
        <v>-1410.896</v>
      </c>
    </row>
    <row r="59" spans="1:134" x14ac:dyDescent="0.3">
      <c r="A59" s="152" t="s">
        <v>234</v>
      </c>
      <c r="B59" s="153"/>
      <c r="C59" s="33"/>
      <c r="D59" s="33"/>
      <c r="E59" s="33"/>
      <c r="F59" s="33"/>
      <c r="G59" s="33"/>
      <c r="H59" s="33"/>
      <c r="I59" s="33"/>
      <c r="J59" s="33">
        <f>SUM(J42:J58)</f>
        <v>651219.93200000003</v>
      </c>
      <c r="K59" s="33">
        <f t="shared" ref="K59:BV59" si="71">SUM(K42:K58)</f>
        <v>325609.96600000001</v>
      </c>
      <c r="L59" s="33">
        <f t="shared" si="71"/>
        <v>256258.82249999998</v>
      </c>
      <c r="M59" s="33">
        <f t="shared" si="11"/>
        <v>78.701160670248029</v>
      </c>
      <c r="N59" s="33">
        <f t="shared" si="12"/>
        <v>39.350580335124015</v>
      </c>
      <c r="O59" s="33">
        <f t="shared" si="71"/>
        <v>335860.02499999997</v>
      </c>
      <c r="P59" s="33">
        <f t="shared" si="71"/>
        <v>167930.01249999998</v>
      </c>
      <c r="Q59" s="33">
        <f t="shared" si="71"/>
        <v>152203.86139999999</v>
      </c>
      <c r="R59" s="33">
        <f t="shared" si="14"/>
        <v>90.635294509967366</v>
      </c>
      <c r="S59" s="33">
        <f t="shared" si="15"/>
        <v>45.317647254983683</v>
      </c>
      <c r="T59" s="33">
        <f t="shared" si="71"/>
        <v>8194.2999999999993</v>
      </c>
      <c r="U59" s="33">
        <f t="shared" si="71"/>
        <v>4097.1499999999996</v>
      </c>
      <c r="V59" s="33">
        <f t="shared" si="71"/>
        <v>3070.9273999999996</v>
      </c>
      <c r="W59" s="33" t="e">
        <f t="shared" si="71"/>
        <v>#DIV/0!</v>
      </c>
      <c r="X59" s="33" t="e">
        <f t="shared" si="71"/>
        <v>#DIV/0!</v>
      </c>
      <c r="Y59" s="33">
        <f t="shared" si="71"/>
        <v>121811.45999999999</v>
      </c>
      <c r="Z59" s="33">
        <f t="shared" si="71"/>
        <v>60905.729999999996</v>
      </c>
      <c r="AA59" s="33">
        <f t="shared" si="71"/>
        <v>15448.3958</v>
      </c>
      <c r="AB59" s="33">
        <f t="shared" si="20"/>
        <v>25.364437467542057</v>
      </c>
      <c r="AC59" s="33">
        <f t="shared" si="21"/>
        <v>12.682218733771029</v>
      </c>
      <c r="AD59" s="33">
        <f t="shared" si="71"/>
        <v>327665.72499999998</v>
      </c>
      <c r="AE59" s="33">
        <f t="shared" si="71"/>
        <v>163832.86249999999</v>
      </c>
      <c r="AF59" s="33">
        <f t="shared" si="71"/>
        <v>149132.93399999998</v>
      </c>
      <c r="AG59" s="33">
        <f t="shared" si="71"/>
        <v>1473.8695282349895</v>
      </c>
      <c r="AH59" s="33">
        <f t="shared" si="71"/>
        <v>736.93476411749475</v>
      </c>
      <c r="AI59" s="33">
        <f t="shared" si="71"/>
        <v>14718.787</v>
      </c>
      <c r="AJ59" s="33">
        <f t="shared" si="71"/>
        <v>7359.3935000000001</v>
      </c>
      <c r="AK59" s="33">
        <f t="shared" si="71"/>
        <v>6601.5954999999985</v>
      </c>
      <c r="AL59" s="33">
        <f t="shared" si="26"/>
        <v>89.702982997172228</v>
      </c>
      <c r="AM59" s="33">
        <f t="shared" si="27"/>
        <v>44.851491498586114</v>
      </c>
      <c r="AN59" s="33">
        <f t="shared" si="71"/>
        <v>9000</v>
      </c>
      <c r="AO59" s="33">
        <f t="shared" si="71"/>
        <v>4500</v>
      </c>
      <c r="AP59" s="33">
        <f t="shared" si="71"/>
        <v>6514.3</v>
      </c>
      <c r="AQ59" s="33" t="e">
        <f t="shared" si="71"/>
        <v>#DIV/0!</v>
      </c>
      <c r="AR59" s="33" t="e">
        <f t="shared" si="71"/>
        <v>#DIV/0!</v>
      </c>
      <c r="AS59" s="33">
        <f t="shared" si="71"/>
        <v>0</v>
      </c>
      <c r="AT59" s="33">
        <f t="shared" si="71"/>
        <v>0</v>
      </c>
      <c r="AU59" s="33">
        <f t="shared" si="71"/>
        <v>0</v>
      </c>
      <c r="AV59" s="33">
        <f t="shared" si="71"/>
        <v>0</v>
      </c>
      <c r="AW59" s="33">
        <f t="shared" si="71"/>
        <v>0</v>
      </c>
      <c r="AX59" s="33">
        <f t="shared" si="71"/>
        <v>0</v>
      </c>
      <c r="AY59" s="33">
        <f t="shared" si="71"/>
        <v>2386624.1</v>
      </c>
      <c r="AZ59" s="33">
        <f t="shared" si="71"/>
        <v>1193312.05</v>
      </c>
      <c r="BA59" s="33">
        <f t="shared" si="71"/>
        <v>1193285</v>
      </c>
      <c r="BB59" s="33">
        <f t="shared" si="71"/>
        <v>7234.1</v>
      </c>
      <c r="BC59" s="33">
        <f t="shared" si="71"/>
        <v>3617.05</v>
      </c>
      <c r="BD59" s="33">
        <f t="shared" si="71"/>
        <v>2702.4</v>
      </c>
      <c r="BE59" s="33">
        <f t="shared" si="71"/>
        <v>0</v>
      </c>
      <c r="BF59" s="33">
        <f t="shared" si="71"/>
        <v>0</v>
      </c>
      <c r="BG59" s="33">
        <f t="shared" si="71"/>
        <v>0</v>
      </c>
      <c r="BH59" s="33">
        <f t="shared" si="71"/>
        <v>0</v>
      </c>
      <c r="BI59" s="33">
        <f t="shared" si="71"/>
        <v>0</v>
      </c>
      <c r="BJ59" s="33">
        <f t="shared" si="71"/>
        <v>0</v>
      </c>
      <c r="BK59" s="33">
        <f t="shared" si="71"/>
        <v>37748.200000000004</v>
      </c>
      <c r="BL59" s="33">
        <f t="shared" si="71"/>
        <v>18874.100000000002</v>
      </c>
      <c r="BM59" s="33">
        <f t="shared" si="71"/>
        <v>12600.470800000001</v>
      </c>
      <c r="BN59" s="33">
        <f t="shared" si="37"/>
        <v>66.760644481061348</v>
      </c>
      <c r="BO59" s="33">
        <f t="shared" si="38"/>
        <v>33.380322240530674</v>
      </c>
      <c r="BP59" s="33">
        <f t="shared" si="71"/>
        <v>31013.3</v>
      </c>
      <c r="BQ59" s="33">
        <f t="shared" si="71"/>
        <v>15506.65</v>
      </c>
      <c r="BR59" s="33">
        <f t="shared" si="71"/>
        <v>7708.6600000000008</v>
      </c>
      <c r="BS59" s="33">
        <f t="shared" si="71"/>
        <v>1990.4</v>
      </c>
      <c r="BT59" s="33">
        <f t="shared" si="71"/>
        <v>995.2</v>
      </c>
      <c r="BU59" s="33">
        <f t="shared" si="71"/>
        <v>975.02200000000005</v>
      </c>
      <c r="BV59" s="33">
        <f t="shared" si="71"/>
        <v>0</v>
      </c>
      <c r="BW59" s="33">
        <f t="shared" ref="BW59:CP59" si="72">SUM(BW42:BW58)</f>
        <v>0</v>
      </c>
      <c r="BX59" s="33">
        <f t="shared" si="72"/>
        <v>0</v>
      </c>
      <c r="BY59" s="33">
        <f t="shared" si="72"/>
        <v>4744.5</v>
      </c>
      <c r="BZ59" s="33">
        <f t="shared" si="72"/>
        <v>2372.25</v>
      </c>
      <c r="CA59" s="33">
        <f t="shared" si="72"/>
        <v>3916.7887999999998</v>
      </c>
      <c r="CB59" s="33">
        <f t="shared" si="72"/>
        <v>0</v>
      </c>
      <c r="CC59" s="33">
        <f t="shared" si="72"/>
        <v>0</v>
      </c>
      <c r="CD59" s="33">
        <f t="shared" si="72"/>
        <v>0</v>
      </c>
      <c r="CE59" s="33">
        <f t="shared" si="72"/>
        <v>8157.3</v>
      </c>
      <c r="CF59" s="33">
        <f t="shared" si="72"/>
        <v>4078.65</v>
      </c>
      <c r="CG59" s="33">
        <f t="shared" si="72"/>
        <v>3670.79</v>
      </c>
      <c r="CH59" s="33">
        <f t="shared" si="72"/>
        <v>3460</v>
      </c>
      <c r="CI59" s="33">
        <f t="shared" si="72"/>
        <v>1730</v>
      </c>
      <c r="CJ59" s="33">
        <f t="shared" si="72"/>
        <v>424</v>
      </c>
      <c r="CK59" s="33">
        <f t="shared" si="72"/>
        <v>115014.46</v>
      </c>
      <c r="CL59" s="33">
        <f t="shared" si="72"/>
        <v>57507.23</v>
      </c>
      <c r="CM59" s="33">
        <f t="shared" si="72"/>
        <v>34211.120999999999</v>
      </c>
      <c r="CN59" s="33">
        <f t="shared" si="72"/>
        <v>60423.66</v>
      </c>
      <c r="CO59" s="33">
        <f t="shared" si="72"/>
        <v>30211.83</v>
      </c>
      <c r="CP59" s="33">
        <f t="shared" si="72"/>
        <v>14442.214000000002</v>
      </c>
      <c r="CQ59" s="33">
        <f t="shared" si="48"/>
        <v>47.803175113854415</v>
      </c>
      <c r="CR59" s="33">
        <f t="shared" si="49"/>
        <v>23.901587556927208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</row>
    <row r="60" spans="1:134" s="20" customFormat="1" ht="13.5" x14ac:dyDescent="0.25">
      <c r="A60" s="21">
        <v>47</v>
      </c>
      <c r="B60" s="28" t="s">
        <v>213</v>
      </c>
      <c r="C60" s="23">
        <v>30220.744900000002</v>
      </c>
      <c r="D60" s="23">
        <v>31031.8639</v>
      </c>
      <c r="E60" s="23">
        <f t="shared" si="66"/>
        <v>699359.75</v>
      </c>
      <c r="F60" s="23">
        <f t="shared" si="66"/>
        <v>349679.875</v>
      </c>
      <c r="G60" s="23">
        <f t="shared" si="66"/>
        <v>363063.07110000012</v>
      </c>
      <c r="H60" s="23">
        <f t="shared" si="9"/>
        <v>103.82727090027703</v>
      </c>
      <c r="I60" s="23">
        <f t="shared" si="10"/>
        <v>51.913635450138514</v>
      </c>
      <c r="J60" s="23">
        <f t="shared" si="67"/>
        <v>160600</v>
      </c>
      <c r="K60" s="23">
        <f t="shared" si="67"/>
        <v>80300</v>
      </c>
      <c r="L60" s="23">
        <f t="shared" si="67"/>
        <v>110045.37609999999</v>
      </c>
      <c r="M60" s="23">
        <f t="shared" si="11"/>
        <v>137.0428095890411</v>
      </c>
      <c r="N60" s="23">
        <f t="shared" si="12"/>
        <v>68.521404794520549</v>
      </c>
      <c r="O60" s="23">
        <f t="shared" si="2"/>
        <v>110000</v>
      </c>
      <c r="P60" s="23">
        <f t="shared" si="13"/>
        <v>55000</v>
      </c>
      <c r="Q60" s="23">
        <f t="shared" si="3"/>
        <v>52800.791900000004</v>
      </c>
      <c r="R60" s="23">
        <f t="shared" si="14"/>
        <v>96.001439818181822</v>
      </c>
      <c r="S60" s="23">
        <f t="shared" si="15"/>
        <v>48.000719909090911</v>
      </c>
      <c r="T60" s="23">
        <v>10000</v>
      </c>
      <c r="U60" s="23">
        <f t="shared" si="16"/>
        <v>5000</v>
      </c>
      <c r="V60" s="23">
        <v>8783.2968999999994</v>
      </c>
      <c r="W60" s="23">
        <f t="shared" si="17"/>
        <v>175.66593799999998</v>
      </c>
      <c r="X60" s="23">
        <f t="shared" si="18"/>
        <v>87.832968999999991</v>
      </c>
      <c r="Y60" s="23">
        <v>8600</v>
      </c>
      <c r="Z60" s="23">
        <f t="shared" si="19"/>
        <v>4300</v>
      </c>
      <c r="AA60" s="23">
        <v>1933.4957999999999</v>
      </c>
      <c r="AB60" s="23">
        <f t="shared" si="20"/>
        <v>44.965018604651164</v>
      </c>
      <c r="AC60" s="23">
        <f t="shared" si="21"/>
        <v>22.482509302325582</v>
      </c>
      <c r="AD60" s="23">
        <v>100000</v>
      </c>
      <c r="AE60" s="23">
        <f t="shared" si="22"/>
        <v>50000</v>
      </c>
      <c r="AF60" s="23">
        <v>44017.495000000003</v>
      </c>
      <c r="AG60" s="23">
        <f t="shared" si="23"/>
        <v>88.034990000000008</v>
      </c>
      <c r="AH60" s="23">
        <f t="shared" si="24"/>
        <v>44.017495000000004</v>
      </c>
      <c r="AI60" s="23">
        <v>7000</v>
      </c>
      <c r="AJ60" s="23">
        <f t="shared" si="25"/>
        <v>3500</v>
      </c>
      <c r="AK60" s="23">
        <v>3775.16</v>
      </c>
      <c r="AL60" s="23">
        <f t="shared" si="26"/>
        <v>107.86171428571427</v>
      </c>
      <c r="AM60" s="23">
        <f t="shared" si="27"/>
        <v>53.930857142857135</v>
      </c>
      <c r="AN60" s="23">
        <v>6000</v>
      </c>
      <c r="AO60" s="23">
        <f t="shared" si="28"/>
        <v>3000</v>
      </c>
      <c r="AP60" s="23">
        <v>4895.3999999999996</v>
      </c>
      <c r="AQ60" s="23">
        <f t="shared" si="29"/>
        <v>163.17999999999998</v>
      </c>
      <c r="AR60" s="23">
        <f t="shared" si="30"/>
        <v>81.589999999999989</v>
      </c>
      <c r="AS60" s="23">
        <v>0</v>
      </c>
      <c r="AT60" s="23">
        <f t="shared" si="31"/>
        <v>0</v>
      </c>
      <c r="AU60" s="23">
        <v>0</v>
      </c>
      <c r="AV60" s="23">
        <v>0</v>
      </c>
      <c r="AW60" s="23">
        <f t="shared" si="32"/>
        <v>0</v>
      </c>
      <c r="AX60" s="23">
        <v>0</v>
      </c>
      <c r="AY60" s="23">
        <v>499108.2</v>
      </c>
      <c r="AZ60" s="23">
        <f t="shared" si="33"/>
        <v>249554.1</v>
      </c>
      <c r="BA60" s="23">
        <v>249554.1</v>
      </c>
      <c r="BB60" s="23">
        <v>4700.8</v>
      </c>
      <c r="BC60" s="23">
        <f t="shared" si="34"/>
        <v>2350.4</v>
      </c>
      <c r="BD60" s="23">
        <v>1307.7</v>
      </c>
      <c r="BE60" s="23">
        <v>0</v>
      </c>
      <c r="BF60" s="23">
        <f t="shared" si="35"/>
        <v>0</v>
      </c>
      <c r="BG60" s="23">
        <v>0</v>
      </c>
      <c r="BH60" s="23">
        <v>0</v>
      </c>
      <c r="BI60" s="23">
        <f t="shared" si="36"/>
        <v>0</v>
      </c>
      <c r="BJ60" s="23">
        <v>0</v>
      </c>
      <c r="BK60" s="23">
        <f t="shared" si="68"/>
        <v>4000</v>
      </c>
      <c r="BL60" s="23">
        <f t="shared" si="68"/>
        <v>2000</v>
      </c>
      <c r="BM60" s="23">
        <f t="shared" si="68"/>
        <v>7186.9246000000003</v>
      </c>
      <c r="BN60" s="23">
        <f t="shared" si="37"/>
        <v>359.34622999999999</v>
      </c>
      <c r="BO60" s="23">
        <f t="shared" si="38"/>
        <v>179.673115</v>
      </c>
      <c r="BP60" s="23">
        <v>1000</v>
      </c>
      <c r="BQ60" s="23">
        <f t="shared" si="39"/>
        <v>500</v>
      </c>
      <c r="BR60" s="23">
        <v>661.31700000000001</v>
      </c>
      <c r="BS60" s="23">
        <v>1000</v>
      </c>
      <c r="BT60" s="23">
        <f t="shared" si="40"/>
        <v>500</v>
      </c>
      <c r="BU60" s="23">
        <v>4326.4920000000002</v>
      </c>
      <c r="BV60" s="23">
        <v>1000</v>
      </c>
      <c r="BW60" s="23">
        <f t="shared" si="41"/>
        <v>500</v>
      </c>
      <c r="BX60" s="23">
        <v>941.38900000000001</v>
      </c>
      <c r="BY60" s="23">
        <v>1000</v>
      </c>
      <c r="BZ60" s="23">
        <f t="shared" si="42"/>
        <v>500</v>
      </c>
      <c r="CA60" s="23">
        <v>1257.7266</v>
      </c>
      <c r="CB60" s="23">
        <v>0</v>
      </c>
      <c r="CC60" s="23">
        <f t="shared" si="43"/>
        <v>0</v>
      </c>
      <c r="CD60" s="23">
        <v>0</v>
      </c>
      <c r="CE60" s="23">
        <v>5950</v>
      </c>
      <c r="CF60" s="23">
        <f t="shared" si="44"/>
        <v>2975</v>
      </c>
      <c r="CG60" s="23">
        <v>2155.895</v>
      </c>
      <c r="CH60" s="23">
        <v>0</v>
      </c>
      <c r="CI60" s="23">
        <f t="shared" si="45"/>
        <v>0</v>
      </c>
      <c r="CJ60" s="23">
        <v>0</v>
      </c>
      <c r="CK60" s="23">
        <v>25000</v>
      </c>
      <c r="CL60" s="23">
        <f t="shared" si="46"/>
        <v>12500</v>
      </c>
      <c r="CM60" s="23">
        <v>21639.848399999999</v>
      </c>
      <c r="CN60" s="23">
        <v>25000</v>
      </c>
      <c r="CO60" s="23">
        <f t="shared" si="47"/>
        <v>12500</v>
      </c>
      <c r="CP60" s="23">
        <v>15572.848400000001</v>
      </c>
      <c r="CQ60" s="23">
        <f t="shared" si="48"/>
        <v>124.5827872</v>
      </c>
      <c r="CR60" s="23">
        <f t="shared" si="49"/>
        <v>62.291393599999999</v>
      </c>
      <c r="CS60" s="23">
        <v>0</v>
      </c>
      <c r="CT60" s="23">
        <f t="shared" si="50"/>
        <v>0</v>
      </c>
      <c r="CU60" s="23">
        <v>15940.8554</v>
      </c>
      <c r="CV60" s="23">
        <v>0</v>
      </c>
      <c r="CW60" s="23">
        <f t="shared" si="51"/>
        <v>0</v>
      </c>
      <c r="CX60" s="23">
        <v>0</v>
      </c>
      <c r="CY60" s="23">
        <v>0</v>
      </c>
      <c r="CZ60" s="23">
        <f t="shared" si="52"/>
        <v>0</v>
      </c>
      <c r="DA60" s="23">
        <v>0</v>
      </c>
      <c r="DB60" s="23">
        <v>0</v>
      </c>
      <c r="DC60" s="23">
        <f t="shared" si="53"/>
        <v>0</v>
      </c>
      <c r="DD60" s="23">
        <v>1872.9</v>
      </c>
      <c r="DE60" s="23">
        <v>0</v>
      </c>
      <c r="DF60" s="23">
        <f t="shared" si="69"/>
        <v>670359</v>
      </c>
      <c r="DG60" s="23">
        <f t="shared" si="69"/>
        <v>335179.5</v>
      </c>
      <c r="DH60" s="23">
        <f t="shared" si="6"/>
        <v>363063.07110000012</v>
      </c>
      <c r="DI60" s="23">
        <v>0</v>
      </c>
      <c r="DJ60" s="23">
        <f t="shared" si="54"/>
        <v>0</v>
      </c>
      <c r="DK60" s="23">
        <v>0</v>
      </c>
      <c r="DL60" s="23">
        <v>29000.75</v>
      </c>
      <c r="DM60" s="23">
        <f t="shared" si="55"/>
        <v>14500.375</v>
      </c>
      <c r="DN60" s="23">
        <v>0</v>
      </c>
      <c r="DO60" s="23">
        <v>0</v>
      </c>
      <c r="DP60" s="23">
        <f t="shared" si="56"/>
        <v>0</v>
      </c>
      <c r="DQ60" s="23">
        <v>0</v>
      </c>
      <c r="DR60" s="23">
        <v>0</v>
      </c>
      <c r="DS60" s="23">
        <f t="shared" si="57"/>
        <v>0</v>
      </c>
      <c r="DT60" s="23">
        <v>0</v>
      </c>
      <c r="DU60" s="23">
        <v>0</v>
      </c>
      <c r="DV60" s="23">
        <f t="shared" si="58"/>
        <v>0</v>
      </c>
      <c r="DW60" s="23">
        <v>0</v>
      </c>
      <c r="DX60" s="23">
        <v>88759</v>
      </c>
      <c r="DY60" s="23">
        <f t="shared" si="59"/>
        <v>44379.5</v>
      </c>
      <c r="DZ60" s="23">
        <v>0</v>
      </c>
      <c r="EA60" s="23">
        <v>0</v>
      </c>
      <c r="EB60" s="23">
        <f t="shared" si="70"/>
        <v>117759.75</v>
      </c>
      <c r="EC60" s="23">
        <f t="shared" si="70"/>
        <v>58879.875</v>
      </c>
      <c r="ED60" s="23">
        <f t="shared" si="8"/>
        <v>0</v>
      </c>
    </row>
    <row r="61" spans="1:134" x14ac:dyDescent="0.3">
      <c r="A61" s="21">
        <v>48</v>
      </c>
      <c r="B61" s="28" t="s">
        <v>214</v>
      </c>
      <c r="C61" s="23">
        <v>4210.6522000000004</v>
      </c>
      <c r="D61" s="23">
        <v>410.92869999999999</v>
      </c>
      <c r="E61" s="23">
        <f t="shared" si="66"/>
        <v>19329</v>
      </c>
      <c r="F61" s="23">
        <f t="shared" si="66"/>
        <v>9664.5</v>
      </c>
      <c r="G61" s="23">
        <f t="shared" si="66"/>
        <v>6369.705100000001</v>
      </c>
      <c r="H61" s="23">
        <f t="shared" si="9"/>
        <v>65.908273578560724</v>
      </c>
      <c r="I61" s="23">
        <f t="shared" si="10"/>
        <v>32.954136789280362</v>
      </c>
      <c r="J61" s="23">
        <f t="shared" si="67"/>
        <v>10131.799999999999</v>
      </c>
      <c r="K61" s="23">
        <f t="shared" si="67"/>
        <v>5065.8999999999996</v>
      </c>
      <c r="L61" s="23">
        <f t="shared" si="67"/>
        <v>1771.1050999999998</v>
      </c>
      <c r="M61" s="23">
        <f t="shared" si="11"/>
        <v>34.961311909038869</v>
      </c>
      <c r="N61" s="23">
        <f t="shared" si="12"/>
        <v>17.480655954519435</v>
      </c>
      <c r="O61" s="23">
        <f t="shared" si="2"/>
        <v>2244</v>
      </c>
      <c r="P61" s="23">
        <f t="shared" si="13"/>
        <v>1122</v>
      </c>
      <c r="Q61" s="23">
        <f t="shared" si="3"/>
        <v>499.02499999999998</v>
      </c>
      <c r="R61" s="23">
        <f t="shared" si="14"/>
        <v>44.476381461675579</v>
      </c>
      <c r="S61" s="23">
        <f t="shared" si="15"/>
        <v>22.23819073083779</v>
      </c>
      <c r="T61" s="23">
        <v>0</v>
      </c>
      <c r="U61" s="23">
        <f t="shared" si="16"/>
        <v>0</v>
      </c>
      <c r="V61" s="23">
        <v>0.13700000000000001</v>
      </c>
      <c r="W61" s="23" t="e">
        <f t="shared" si="17"/>
        <v>#DIV/0!</v>
      </c>
      <c r="X61" s="23" t="e">
        <f t="shared" si="18"/>
        <v>#DIV/0!</v>
      </c>
      <c r="Y61" s="23">
        <v>1046.8</v>
      </c>
      <c r="Z61" s="23">
        <f t="shared" si="19"/>
        <v>523.4</v>
      </c>
      <c r="AA61" s="23">
        <v>244.7971</v>
      </c>
      <c r="AB61" s="23">
        <f t="shared" si="20"/>
        <v>46.770557890714556</v>
      </c>
      <c r="AC61" s="23">
        <f t="shared" si="21"/>
        <v>23.385278945357278</v>
      </c>
      <c r="AD61" s="23">
        <v>2244</v>
      </c>
      <c r="AE61" s="23">
        <f t="shared" si="22"/>
        <v>1122</v>
      </c>
      <c r="AF61" s="23">
        <v>498.88799999999998</v>
      </c>
      <c r="AG61" s="23">
        <f t="shared" si="23"/>
        <v>44.464171122994649</v>
      </c>
      <c r="AH61" s="23">
        <f t="shared" si="24"/>
        <v>22.232085561497325</v>
      </c>
      <c r="AI61" s="23">
        <v>1084</v>
      </c>
      <c r="AJ61" s="23">
        <f t="shared" si="25"/>
        <v>542</v>
      </c>
      <c r="AK61" s="23">
        <v>198</v>
      </c>
      <c r="AL61" s="23">
        <f t="shared" si="26"/>
        <v>36.531365313653133</v>
      </c>
      <c r="AM61" s="23">
        <f t="shared" si="27"/>
        <v>18.265682656826566</v>
      </c>
      <c r="AN61" s="23">
        <v>0</v>
      </c>
      <c r="AO61" s="23">
        <f t="shared" si="28"/>
        <v>0</v>
      </c>
      <c r="AP61" s="23">
        <v>0</v>
      </c>
      <c r="AQ61" s="23" t="e">
        <f t="shared" si="29"/>
        <v>#DIV/0!</v>
      </c>
      <c r="AR61" s="23" t="e">
        <f t="shared" si="30"/>
        <v>#DIV/0!</v>
      </c>
      <c r="AS61" s="23">
        <v>0</v>
      </c>
      <c r="AT61" s="23">
        <f t="shared" si="31"/>
        <v>0</v>
      </c>
      <c r="AU61" s="23">
        <v>0</v>
      </c>
      <c r="AV61" s="23">
        <v>0</v>
      </c>
      <c r="AW61" s="23">
        <f t="shared" si="32"/>
        <v>0</v>
      </c>
      <c r="AX61" s="23">
        <v>0</v>
      </c>
      <c r="AY61" s="23">
        <v>9197.2000000000007</v>
      </c>
      <c r="AZ61" s="23">
        <f t="shared" si="33"/>
        <v>4598.6000000000004</v>
      </c>
      <c r="BA61" s="23">
        <v>4598.6000000000004</v>
      </c>
      <c r="BB61" s="23">
        <v>0</v>
      </c>
      <c r="BC61" s="23">
        <f t="shared" si="34"/>
        <v>0</v>
      </c>
      <c r="BD61" s="23">
        <v>0</v>
      </c>
      <c r="BE61" s="23">
        <v>0</v>
      </c>
      <c r="BF61" s="23">
        <f t="shared" si="35"/>
        <v>0</v>
      </c>
      <c r="BG61" s="23">
        <v>0</v>
      </c>
      <c r="BH61" s="23">
        <v>0</v>
      </c>
      <c r="BI61" s="23">
        <f t="shared" si="36"/>
        <v>0</v>
      </c>
      <c r="BJ61" s="23">
        <v>0</v>
      </c>
      <c r="BK61" s="23">
        <f t="shared" si="68"/>
        <v>5257</v>
      </c>
      <c r="BL61" s="23">
        <f t="shared" si="68"/>
        <v>2628.5</v>
      </c>
      <c r="BM61" s="23">
        <f t="shared" si="68"/>
        <v>705.73</v>
      </c>
      <c r="BN61" s="23">
        <f t="shared" si="37"/>
        <v>26.849153509606239</v>
      </c>
      <c r="BO61" s="23">
        <f t="shared" si="38"/>
        <v>13.42457675480312</v>
      </c>
      <c r="BP61" s="23">
        <v>1824</v>
      </c>
      <c r="BQ61" s="23">
        <f t="shared" si="39"/>
        <v>912</v>
      </c>
      <c r="BR61" s="23">
        <v>250</v>
      </c>
      <c r="BS61" s="23">
        <v>3433</v>
      </c>
      <c r="BT61" s="23">
        <f t="shared" si="40"/>
        <v>1716.5</v>
      </c>
      <c r="BU61" s="23">
        <v>455.73</v>
      </c>
      <c r="BV61" s="23">
        <v>0</v>
      </c>
      <c r="BW61" s="23">
        <f t="shared" si="41"/>
        <v>0</v>
      </c>
      <c r="BX61" s="23">
        <v>0</v>
      </c>
      <c r="BY61" s="23">
        <v>0</v>
      </c>
      <c r="BZ61" s="23">
        <f t="shared" si="42"/>
        <v>0</v>
      </c>
      <c r="CA61" s="23">
        <v>0</v>
      </c>
      <c r="CB61" s="23">
        <v>0</v>
      </c>
      <c r="CC61" s="23">
        <f t="shared" si="43"/>
        <v>0</v>
      </c>
      <c r="CD61" s="23">
        <v>0</v>
      </c>
      <c r="CE61" s="23">
        <v>0</v>
      </c>
      <c r="CF61" s="23">
        <f t="shared" si="44"/>
        <v>0</v>
      </c>
      <c r="CG61" s="23">
        <v>0</v>
      </c>
      <c r="CH61" s="23">
        <v>0</v>
      </c>
      <c r="CI61" s="23">
        <f t="shared" si="45"/>
        <v>0</v>
      </c>
      <c r="CJ61" s="23">
        <v>0</v>
      </c>
      <c r="CK61" s="23">
        <v>500</v>
      </c>
      <c r="CL61" s="23">
        <f t="shared" si="46"/>
        <v>250</v>
      </c>
      <c r="CM61" s="23">
        <v>93.552999999999997</v>
      </c>
      <c r="CN61" s="23">
        <v>500</v>
      </c>
      <c r="CO61" s="23">
        <f t="shared" si="47"/>
        <v>250</v>
      </c>
      <c r="CP61" s="23">
        <v>93.552999999999997</v>
      </c>
      <c r="CQ61" s="23">
        <f t="shared" si="48"/>
        <v>37.421199999999999</v>
      </c>
      <c r="CR61" s="23">
        <f t="shared" si="49"/>
        <v>18.710599999999999</v>
      </c>
      <c r="CS61" s="23">
        <v>0</v>
      </c>
      <c r="CT61" s="23">
        <f t="shared" si="50"/>
        <v>0</v>
      </c>
      <c r="CU61" s="23">
        <v>0</v>
      </c>
      <c r="CV61" s="23">
        <v>0</v>
      </c>
      <c r="CW61" s="23">
        <f t="shared" si="51"/>
        <v>0</v>
      </c>
      <c r="CX61" s="23">
        <v>0</v>
      </c>
      <c r="CY61" s="23">
        <v>0</v>
      </c>
      <c r="CZ61" s="23">
        <f t="shared" si="52"/>
        <v>0</v>
      </c>
      <c r="DA61" s="23">
        <v>0</v>
      </c>
      <c r="DB61" s="23">
        <v>0</v>
      </c>
      <c r="DC61" s="23">
        <f t="shared" si="53"/>
        <v>0</v>
      </c>
      <c r="DD61" s="23">
        <v>30</v>
      </c>
      <c r="DE61" s="23">
        <v>0</v>
      </c>
      <c r="DF61" s="23">
        <f t="shared" si="69"/>
        <v>19329</v>
      </c>
      <c r="DG61" s="23">
        <f t="shared" si="69"/>
        <v>9664.5</v>
      </c>
      <c r="DH61" s="23">
        <f t="shared" si="6"/>
        <v>6369.705100000001</v>
      </c>
      <c r="DI61" s="23">
        <v>0</v>
      </c>
      <c r="DJ61" s="23">
        <f t="shared" si="54"/>
        <v>0</v>
      </c>
      <c r="DK61" s="23">
        <v>0</v>
      </c>
      <c r="DL61" s="23">
        <v>0</v>
      </c>
      <c r="DM61" s="23">
        <f t="shared" si="55"/>
        <v>0</v>
      </c>
      <c r="DN61" s="23">
        <v>0</v>
      </c>
      <c r="DO61" s="23">
        <v>0</v>
      </c>
      <c r="DP61" s="23">
        <f t="shared" si="56"/>
        <v>0</v>
      </c>
      <c r="DQ61" s="23">
        <v>0</v>
      </c>
      <c r="DR61" s="23">
        <v>0</v>
      </c>
      <c r="DS61" s="23">
        <f t="shared" si="57"/>
        <v>0</v>
      </c>
      <c r="DT61" s="23">
        <v>0</v>
      </c>
      <c r="DU61" s="23">
        <v>0</v>
      </c>
      <c r="DV61" s="23">
        <f t="shared" si="58"/>
        <v>0</v>
      </c>
      <c r="DW61" s="23">
        <v>0</v>
      </c>
      <c r="DX61" s="23">
        <v>0</v>
      </c>
      <c r="DY61" s="23">
        <f t="shared" si="59"/>
        <v>0</v>
      </c>
      <c r="DZ61" s="23">
        <v>0</v>
      </c>
      <c r="EA61" s="23">
        <v>0</v>
      </c>
      <c r="EB61" s="23">
        <f t="shared" si="70"/>
        <v>0</v>
      </c>
      <c r="EC61" s="23">
        <f t="shared" si="70"/>
        <v>0</v>
      </c>
      <c r="ED61" s="23">
        <f t="shared" si="8"/>
        <v>0</v>
      </c>
    </row>
    <row r="62" spans="1:134" x14ac:dyDescent="0.3">
      <c r="A62" s="21">
        <v>49</v>
      </c>
      <c r="B62" s="28" t="s">
        <v>215</v>
      </c>
      <c r="C62" s="23">
        <v>9283.0964000000004</v>
      </c>
      <c r="D62" s="23">
        <v>26621.918900000001</v>
      </c>
      <c r="E62" s="23">
        <f t="shared" si="66"/>
        <v>59112.6</v>
      </c>
      <c r="F62" s="23">
        <f t="shared" si="66"/>
        <v>29556.3</v>
      </c>
      <c r="G62" s="23">
        <f t="shared" si="66"/>
        <v>29219.973699999991</v>
      </c>
      <c r="H62" s="23">
        <f t="shared" si="9"/>
        <v>98.862082534011336</v>
      </c>
      <c r="I62" s="23">
        <f t="shared" si="10"/>
        <v>49.431041267005668</v>
      </c>
      <c r="J62" s="23">
        <f t="shared" si="67"/>
        <v>15750</v>
      </c>
      <c r="K62" s="23">
        <f t="shared" si="67"/>
        <v>7875</v>
      </c>
      <c r="L62" s="23">
        <f t="shared" si="67"/>
        <v>8662.8737000000001</v>
      </c>
      <c r="M62" s="23">
        <f t="shared" si="11"/>
        <v>110.00474539682538</v>
      </c>
      <c r="N62" s="23">
        <f t="shared" si="12"/>
        <v>55.002372698412692</v>
      </c>
      <c r="O62" s="23">
        <f t="shared" si="2"/>
        <v>6500</v>
      </c>
      <c r="P62" s="23">
        <f t="shared" si="13"/>
        <v>3250</v>
      </c>
      <c r="Q62" s="23">
        <f t="shared" si="3"/>
        <v>3049.1579999999999</v>
      </c>
      <c r="R62" s="23">
        <f t="shared" si="14"/>
        <v>93.820246153846156</v>
      </c>
      <c r="S62" s="23">
        <f t="shared" si="15"/>
        <v>46.910123076923078</v>
      </c>
      <c r="T62" s="23">
        <v>0</v>
      </c>
      <c r="U62" s="23">
        <f t="shared" si="16"/>
        <v>0</v>
      </c>
      <c r="V62" s="23">
        <v>4.0250000000000004</v>
      </c>
      <c r="W62" s="23" t="e">
        <f t="shared" si="17"/>
        <v>#DIV/0!</v>
      </c>
      <c r="X62" s="23" t="e">
        <f t="shared" si="18"/>
        <v>#DIV/0!</v>
      </c>
      <c r="Y62" s="23">
        <v>5700</v>
      </c>
      <c r="Z62" s="23">
        <f t="shared" si="19"/>
        <v>2850</v>
      </c>
      <c r="AA62" s="23">
        <v>2089.1496999999999</v>
      </c>
      <c r="AB62" s="23">
        <f t="shared" si="20"/>
        <v>73.303498245614023</v>
      </c>
      <c r="AC62" s="23">
        <f t="shared" si="21"/>
        <v>36.651749122807011</v>
      </c>
      <c r="AD62" s="23">
        <v>6500</v>
      </c>
      <c r="AE62" s="23">
        <f t="shared" si="22"/>
        <v>3250</v>
      </c>
      <c r="AF62" s="23">
        <v>3045.1329999999998</v>
      </c>
      <c r="AG62" s="23">
        <f t="shared" si="23"/>
        <v>93.696399999999997</v>
      </c>
      <c r="AH62" s="23">
        <f t="shared" si="24"/>
        <v>46.848199999999999</v>
      </c>
      <c r="AI62" s="23">
        <v>700</v>
      </c>
      <c r="AJ62" s="23">
        <f t="shared" si="25"/>
        <v>350</v>
      </c>
      <c r="AK62" s="23">
        <v>542.5</v>
      </c>
      <c r="AL62" s="23">
        <f t="shared" si="26"/>
        <v>155</v>
      </c>
      <c r="AM62" s="23">
        <f t="shared" si="27"/>
        <v>77.5</v>
      </c>
      <c r="AN62" s="23">
        <v>0</v>
      </c>
      <c r="AO62" s="23">
        <f t="shared" si="28"/>
        <v>0</v>
      </c>
      <c r="AP62" s="23">
        <v>0</v>
      </c>
      <c r="AQ62" s="23" t="e">
        <f t="shared" si="29"/>
        <v>#DIV/0!</v>
      </c>
      <c r="AR62" s="23" t="e">
        <f t="shared" si="30"/>
        <v>#DIV/0!</v>
      </c>
      <c r="AS62" s="23">
        <v>0</v>
      </c>
      <c r="AT62" s="23">
        <f t="shared" si="31"/>
        <v>0</v>
      </c>
      <c r="AU62" s="23">
        <v>0</v>
      </c>
      <c r="AV62" s="23">
        <v>0</v>
      </c>
      <c r="AW62" s="23">
        <f t="shared" si="32"/>
        <v>0</v>
      </c>
      <c r="AX62" s="23">
        <v>0</v>
      </c>
      <c r="AY62" s="23">
        <v>41114.199999999997</v>
      </c>
      <c r="AZ62" s="23">
        <f t="shared" si="33"/>
        <v>20557.099999999999</v>
      </c>
      <c r="BA62" s="23">
        <v>20557.099999999999</v>
      </c>
      <c r="BB62" s="23">
        <v>0</v>
      </c>
      <c r="BC62" s="23">
        <f t="shared" si="34"/>
        <v>0</v>
      </c>
      <c r="BD62" s="23">
        <v>0</v>
      </c>
      <c r="BE62" s="23">
        <v>0</v>
      </c>
      <c r="BF62" s="23">
        <f t="shared" si="35"/>
        <v>0</v>
      </c>
      <c r="BG62" s="23">
        <v>0</v>
      </c>
      <c r="BH62" s="23">
        <v>0</v>
      </c>
      <c r="BI62" s="23">
        <f t="shared" si="36"/>
        <v>0</v>
      </c>
      <c r="BJ62" s="23">
        <v>0</v>
      </c>
      <c r="BK62" s="23">
        <f t="shared" si="68"/>
        <v>1350</v>
      </c>
      <c r="BL62" s="23">
        <f t="shared" si="68"/>
        <v>675</v>
      </c>
      <c r="BM62" s="23">
        <f t="shared" si="68"/>
        <v>1942.4</v>
      </c>
      <c r="BN62" s="23">
        <f t="shared" si="37"/>
        <v>287.762962962963</v>
      </c>
      <c r="BO62" s="23">
        <f t="shared" si="38"/>
        <v>143.8814814814815</v>
      </c>
      <c r="BP62" s="23">
        <v>1000</v>
      </c>
      <c r="BQ62" s="23">
        <f t="shared" si="39"/>
        <v>500</v>
      </c>
      <c r="BR62" s="23">
        <v>1650.8</v>
      </c>
      <c r="BS62" s="23">
        <v>0</v>
      </c>
      <c r="BT62" s="23">
        <f t="shared" si="40"/>
        <v>0</v>
      </c>
      <c r="BU62" s="23">
        <v>0</v>
      </c>
      <c r="BV62" s="23">
        <v>0</v>
      </c>
      <c r="BW62" s="23">
        <f t="shared" si="41"/>
        <v>0</v>
      </c>
      <c r="BX62" s="23">
        <v>0</v>
      </c>
      <c r="BY62" s="23">
        <v>350</v>
      </c>
      <c r="BZ62" s="23">
        <f t="shared" si="42"/>
        <v>175</v>
      </c>
      <c r="CA62" s="23">
        <v>291.60000000000002</v>
      </c>
      <c r="CB62" s="23">
        <v>0</v>
      </c>
      <c r="CC62" s="23">
        <f t="shared" si="43"/>
        <v>0</v>
      </c>
      <c r="CD62" s="23">
        <v>0</v>
      </c>
      <c r="CE62" s="23">
        <v>0</v>
      </c>
      <c r="CF62" s="23">
        <f t="shared" si="44"/>
        <v>0</v>
      </c>
      <c r="CG62" s="23">
        <v>0</v>
      </c>
      <c r="CH62" s="23">
        <v>0</v>
      </c>
      <c r="CI62" s="23">
        <f t="shared" si="45"/>
        <v>0</v>
      </c>
      <c r="CJ62" s="23">
        <v>3.6</v>
      </c>
      <c r="CK62" s="23">
        <v>1500</v>
      </c>
      <c r="CL62" s="23">
        <f t="shared" si="46"/>
        <v>750</v>
      </c>
      <c r="CM62" s="23">
        <v>798.86599999999999</v>
      </c>
      <c r="CN62" s="23">
        <v>1200</v>
      </c>
      <c r="CO62" s="23">
        <f t="shared" si="47"/>
        <v>600</v>
      </c>
      <c r="CP62" s="23">
        <v>706.86599999999999</v>
      </c>
      <c r="CQ62" s="23">
        <f t="shared" si="48"/>
        <v>117.81099999999999</v>
      </c>
      <c r="CR62" s="23">
        <f t="shared" si="49"/>
        <v>58.905499999999996</v>
      </c>
      <c r="CS62" s="23">
        <v>0</v>
      </c>
      <c r="CT62" s="23">
        <f t="shared" si="50"/>
        <v>0</v>
      </c>
      <c r="CU62" s="23">
        <v>37.200000000000003</v>
      </c>
      <c r="CV62" s="23">
        <v>0</v>
      </c>
      <c r="CW62" s="23">
        <f t="shared" si="51"/>
        <v>0</v>
      </c>
      <c r="CX62" s="23">
        <v>200</v>
      </c>
      <c r="CY62" s="23">
        <v>0</v>
      </c>
      <c r="CZ62" s="23">
        <f t="shared" si="52"/>
        <v>0</v>
      </c>
      <c r="DA62" s="23">
        <v>0</v>
      </c>
      <c r="DB62" s="23">
        <v>0</v>
      </c>
      <c r="DC62" s="23">
        <f t="shared" si="53"/>
        <v>0</v>
      </c>
      <c r="DD62" s="23">
        <v>0</v>
      </c>
      <c r="DE62" s="23">
        <v>0</v>
      </c>
      <c r="DF62" s="23">
        <f t="shared" si="69"/>
        <v>56864.2</v>
      </c>
      <c r="DG62" s="23">
        <f t="shared" si="69"/>
        <v>28432.1</v>
      </c>
      <c r="DH62" s="23">
        <f t="shared" si="6"/>
        <v>29219.973699999991</v>
      </c>
      <c r="DI62" s="23">
        <v>0</v>
      </c>
      <c r="DJ62" s="23">
        <f t="shared" si="54"/>
        <v>0</v>
      </c>
      <c r="DK62" s="23">
        <v>0</v>
      </c>
      <c r="DL62" s="23">
        <v>2248.4</v>
      </c>
      <c r="DM62" s="23">
        <f t="shared" si="55"/>
        <v>1124.2</v>
      </c>
      <c r="DN62" s="23">
        <v>0</v>
      </c>
      <c r="DO62" s="23">
        <v>0</v>
      </c>
      <c r="DP62" s="23">
        <f t="shared" si="56"/>
        <v>0</v>
      </c>
      <c r="DQ62" s="23">
        <v>0</v>
      </c>
      <c r="DR62" s="23">
        <v>0</v>
      </c>
      <c r="DS62" s="23">
        <f t="shared" si="57"/>
        <v>0</v>
      </c>
      <c r="DT62" s="23">
        <v>0</v>
      </c>
      <c r="DU62" s="23">
        <v>0</v>
      </c>
      <c r="DV62" s="23">
        <f t="shared" si="58"/>
        <v>0</v>
      </c>
      <c r="DW62" s="23">
        <v>0</v>
      </c>
      <c r="DX62" s="23">
        <v>0</v>
      </c>
      <c r="DY62" s="23">
        <f t="shared" si="59"/>
        <v>0</v>
      </c>
      <c r="DZ62" s="23">
        <v>0</v>
      </c>
      <c r="EA62" s="23">
        <v>0</v>
      </c>
      <c r="EB62" s="23">
        <f t="shared" si="70"/>
        <v>2248.4</v>
      </c>
      <c r="EC62" s="23">
        <f t="shared" si="70"/>
        <v>1124.2</v>
      </c>
      <c r="ED62" s="23">
        <f t="shared" si="8"/>
        <v>0</v>
      </c>
    </row>
    <row r="63" spans="1:134" x14ac:dyDescent="0.3">
      <c r="A63" s="21">
        <v>50</v>
      </c>
      <c r="B63" s="30" t="s">
        <v>216</v>
      </c>
      <c r="C63" s="23">
        <v>1577.373</v>
      </c>
      <c r="D63" s="23">
        <v>11.433999999999999</v>
      </c>
      <c r="E63" s="23">
        <f t="shared" si="66"/>
        <v>15764.499999999998</v>
      </c>
      <c r="F63" s="23">
        <f t="shared" si="66"/>
        <v>7882.2499999999991</v>
      </c>
      <c r="G63" s="23">
        <f t="shared" si="66"/>
        <v>6678.4089999999997</v>
      </c>
      <c r="H63" s="23">
        <f t="shared" si="9"/>
        <v>84.727190840178892</v>
      </c>
      <c r="I63" s="23">
        <f t="shared" si="10"/>
        <v>42.363595420089446</v>
      </c>
      <c r="J63" s="23">
        <f t="shared" si="67"/>
        <v>5840.2</v>
      </c>
      <c r="K63" s="23">
        <f t="shared" si="67"/>
        <v>2920.1</v>
      </c>
      <c r="L63" s="23">
        <f t="shared" si="67"/>
        <v>1716.2090000000001</v>
      </c>
      <c r="M63" s="23">
        <f t="shared" si="11"/>
        <v>58.772268073011205</v>
      </c>
      <c r="N63" s="23">
        <f t="shared" si="12"/>
        <v>29.386134036505602</v>
      </c>
      <c r="O63" s="23">
        <f t="shared" si="2"/>
        <v>1550</v>
      </c>
      <c r="P63" s="23">
        <f t="shared" si="13"/>
        <v>775</v>
      </c>
      <c r="Q63" s="23">
        <f t="shared" si="3"/>
        <v>939.80700000000002</v>
      </c>
      <c r="R63" s="23">
        <f t="shared" si="14"/>
        <v>121.26541935483873</v>
      </c>
      <c r="S63" s="23">
        <f t="shared" si="15"/>
        <v>60.632709677419363</v>
      </c>
      <c r="T63" s="23">
        <v>200</v>
      </c>
      <c r="U63" s="23">
        <f t="shared" si="16"/>
        <v>100</v>
      </c>
      <c r="V63" s="23">
        <v>36.408999999999999</v>
      </c>
      <c r="W63" s="23">
        <f t="shared" si="17"/>
        <v>36.408999999999999</v>
      </c>
      <c r="X63" s="23">
        <f t="shared" si="18"/>
        <v>18.204499999999999</v>
      </c>
      <c r="Y63" s="23">
        <v>1370</v>
      </c>
      <c r="Z63" s="23">
        <f t="shared" si="19"/>
        <v>685</v>
      </c>
      <c r="AA63" s="23">
        <v>323.642</v>
      </c>
      <c r="AB63" s="23">
        <f t="shared" si="20"/>
        <v>47.247007299270074</v>
      </c>
      <c r="AC63" s="23">
        <f t="shared" si="21"/>
        <v>23.623503649635037</v>
      </c>
      <c r="AD63" s="23">
        <v>1350</v>
      </c>
      <c r="AE63" s="23">
        <f t="shared" si="22"/>
        <v>675</v>
      </c>
      <c r="AF63" s="23">
        <v>903.39800000000002</v>
      </c>
      <c r="AG63" s="23">
        <f t="shared" si="23"/>
        <v>133.83674074074074</v>
      </c>
      <c r="AH63" s="23">
        <f t="shared" si="24"/>
        <v>66.918370370370369</v>
      </c>
      <c r="AI63" s="23">
        <v>50</v>
      </c>
      <c r="AJ63" s="23">
        <f t="shared" si="25"/>
        <v>25</v>
      </c>
      <c r="AK63" s="23">
        <v>36</v>
      </c>
      <c r="AL63" s="23">
        <f t="shared" si="26"/>
        <v>144</v>
      </c>
      <c r="AM63" s="23">
        <f t="shared" si="27"/>
        <v>72</v>
      </c>
      <c r="AN63" s="23">
        <v>0</v>
      </c>
      <c r="AO63" s="23">
        <f t="shared" si="28"/>
        <v>0</v>
      </c>
      <c r="AP63" s="23">
        <v>0</v>
      </c>
      <c r="AQ63" s="23" t="e">
        <f t="shared" si="29"/>
        <v>#DIV/0!</v>
      </c>
      <c r="AR63" s="23" t="e">
        <f t="shared" si="30"/>
        <v>#DIV/0!</v>
      </c>
      <c r="AS63" s="23">
        <v>0</v>
      </c>
      <c r="AT63" s="23">
        <f t="shared" si="31"/>
        <v>0</v>
      </c>
      <c r="AU63" s="23">
        <v>0</v>
      </c>
      <c r="AV63" s="23">
        <v>0</v>
      </c>
      <c r="AW63" s="23">
        <f t="shared" si="32"/>
        <v>0</v>
      </c>
      <c r="AX63" s="23">
        <v>0</v>
      </c>
      <c r="AY63" s="23">
        <v>9924.2999999999993</v>
      </c>
      <c r="AZ63" s="23">
        <f t="shared" si="33"/>
        <v>4962.1499999999996</v>
      </c>
      <c r="BA63" s="23">
        <v>4962.2</v>
      </c>
      <c r="BB63" s="23">
        <v>0</v>
      </c>
      <c r="BC63" s="23">
        <f t="shared" si="34"/>
        <v>0</v>
      </c>
      <c r="BD63" s="23">
        <v>0</v>
      </c>
      <c r="BE63" s="23">
        <v>0</v>
      </c>
      <c r="BF63" s="23">
        <f t="shared" si="35"/>
        <v>0</v>
      </c>
      <c r="BG63" s="23">
        <v>0</v>
      </c>
      <c r="BH63" s="23">
        <v>0</v>
      </c>
      <c r="BI63" s="23">
        <f t="shared" si="36"/>
        <v>0</v>
      </c>
      <c r="BJ63" s="23">
        <v>0</v>
      </c>
      <c r="BK63" s="23">
        <f t="shared" si="68"/>
        <v>2294.4</v>
      </c>
      <c r="BL63" s="23">
        <f t="shared" si="68"/>
        <v>1147.2</v>
      </c>
      <c r="BM63" s="23">
        <f t="shared" si="68"/>
        <v>304.8</v>
      </c>
      <c r="BN63" s="23">
        <f t="shared" si="37"/>
        <v>26.569037656903767</v>
      </c>
      <c r="BO63" s="23">
        <f t="shared" si="38"/>
        <v>13.284518828451883</v>
      </c>
      <c r="BP63" s="23">
        <v>512</v>
      </c>
      <c r="BQ63" s="23">
        <f t="shared" si="39"/>
        <v>256</v>
      </c>
      <c r="BR63" s="23">
        <v>304.8</v>
      </c>
      <c r="BS63" s="23">
        <v>1782.4</v>
      </c>
      <c r="BT63" s="23">
        <f t="shared" si="40"/>
        <v>891.2</v>
      </c>
      <c r="BU63" s="23">
        <v>0</v>
      </c>
      <c r="BV63" s="23">
        <v>0</v>
      </c>
      <c r="BW63" s="23">
        <f t="shared" si="41"/>
        <v>0</v>
      </c>
      <c r="BX63" s="23">
        <v>0</v>
      </c>
      <c r="BY63" s="23">
        <v>0</v>
      </c>
      <c r="BZ63" s="23">
        <f t="shared" si="42"/>
        <v>0</v>
      </c>
      <c r="CA63" s="23">
        <v>0</v>
      </c>
      <c r="CB63" s="23">
        <v>0</v>
      </c>
      <c r="CC63" s="23">
        <f t="shared" si="43"/>
        <v>0</v>
      </c>
      <c r="CD63" s="23">
        <v>0</v>
      </c>
      <c r="CE63" s="23">
        <v>0</v>
      </c>
      <c r="CF63" s="23">
        <f t="shared" si="44"/>
        <v>0</v>
      </c>
      <c r="CG63" s="23">
        <v>0</v>
      </c>
      <c r="CH63" s="23">
        <v>0</v>
      </c>
      <c r="CI63" s="23">
        <f t="shared" si="45"/>
        <v>0</v>
      </c>
      <c r="CJ63" s="23">
        <v>0</v>
      </c>
      <c r="CK63" s="23">
        <v>475</v>
      </c>
      <c r="CL63" s="23">
        <f t="shared" si="46"/>
        <v>237.5</v>
      </c>
      <c r="CM63" s="23">
        <v>61.56</v>
      </c>
      <c r="CN63" s="23">
        <v>475</v>
      </c>
      <c r="CO63" s="23">
        <f t="shared" si="47"/>
        <v>237.5</v>
      </c>
      <c r="CP63" s="23">
        <v>61.56</v>
      </c>
      <c r="CQ63" s="23">
        <f t="shared" si="48"/>
        <v>25.919999999999998</v>
      </c>
      <c r="CR63" s="23">
        <f t="shared" si="49"/>
        <v>12.959999999999999</v>
      </c>
      <c r="CS63" s="23">
        <v>0</v>
      </c>
      <c r="CT63" s="23">
        <f t="shared" si="50"/>
        <v>0</v>
      </c>
      <c r="CU63" s="23">
        <v>0</v>
      </c>
      <c r="CV63" s="23">
        <v>0</v>
      </c>
      <c r="CW63" s="23">
        <f t="shared" si="51"/>
        <v>0</v>
      </c>
      <c r="CX63" s="23">
        <v>0</v>
      </c>
      <c r="CY63" s="23">
        <v>0</v>
      </c>
      <c r="CZ63" s="23">
        <f t="shared" si="52"/>
        <v>0</v>
      </c>
      <c r="DA63" s="23">
        <v>0</v>
      </c>
      <c r="DB63" s="23">
        <v>100.8</v>
      </c>
      <c r="DC63" s="23">
        <f t="shared" si="53"/>
        <v>50.4</v>
      </c>
      <c r="DD63" s="23">
        <v>50.4</v>
      </c>
      <c r="DE63" s="23">
        <v>0</v>
      </c>
      <c r="DF63" s="23">
        <f t="shared" si="69"/>
        <v>15764.499999999998</v>
      </c>
      <c r="DG63" s="23">
        <f t="shared" si="69"/>
        <v>7882.2499999999991</v>
      </c>
      <c r="DH63" s="23">
        <f t="shared" si="6"/>
        <v>6678.4089999999997</v>
      </c>
      <c r="DI63" s="23">
        <v>0</v>
      </c>
      <c r="DJ63" s="23">
        <f t="shared" si="54"/>
        <v>0</v>
      </c>
      <c r="DK63" s="23">
        <v>0</v>
      </c>
      <c r="DL63" s="23">
        <v>0</v>
      </c>
      <c r="DM63" s="23">
        <f t="shared" si="55"/>
        <v>0</v>
      </c>
      <c r="DN63" s="23">
        <v>0</v>
      </c>
      <c r="DO63" s="23">
        <v>0</v>
      </c>
      <c r="DP63" s="23">
        <f t="shared" si="56"/>
        <v>0</v>
      </c>
      <c r="DQ63" s="23">
        <v>0</v>
      </c>
      <c r="DR63" s="23">
        <v>0</v>
      </c>
      <c r="DS63" s="23">
        <f t="shared" si="57"/>
        <v>0</v>
      </c>
      <c r="DT63" s="23">
        <v>0</v>
      </c>
      <c r="DU63" s="23">
        <v>0</v>
      </c>
      <c r="DV63" s="23">
        <f t="shared" si="58"/>
        <v>0</v>
      </c>
      <c r="DW63" s="23">
        <v>0</v>
      </c>
      <c r="DX63" s="23">
        <v>0</v>
      </c>
      <c r="DY63" s="23">
        <f t="shared" si="59"/>
        <v>0</v>
      </c>
      <c r="DZ63" s="23">
        <v>0</v>
      </c>
      <c r="EA63" s="23">
        <v>0</v>
      </c>
      <c r="EB63" s="23">
        <f t="shared" si="70"/>
        <v>0</v>
      </c>
      <c r="EC63" s="23">
        <f t="shared" si="70"/>
        <v>0</v>
      </c>
      <c r="ED63" s="23">
        <f t="shared" si="8"/>
        <v>0</v>
      </c>
    </row>
    <row r="64" spans="1:134" x14ac:dyDescent="0.3">
      <c r="A64" s="21">
        <v>51</v>
      </c>
      <c r="B64" s="32" t="s">
        <v>217</v>
      </c>
      <c r="C64" s="23">
        <v>5027.4210999999996</v>
      </c>
      <c r="D64" s="23">
        <v>12443.9728</v>
      </c>
      <c r="E64" s="23">
        <f t="shared" si="66"/>
        <v>57764.770000000004</v>
      </c>
      <c r="F64" s="23">
        <f t="shared" si="66"/>
        <v>28882.385000000002</v>
      </c>
      <c r="G64" s="23">
        <f t="shared" si="66"/>
        <v>30078.9097</v>
      </c>
      <c r="H64" s="23">
        <f t="shared" si="9"/>
        <v>104.14274894542122</v>
      </c>
      <c r="I64" s="23">
        <f t="shared" si="10"/>
        <v>52.071374472710609</v>
      </c>
      <c r="J64" s="23">
        <f t="shared" si="67"/>
        <v>12286.8</v>
      </c>
      <c r="K64" s="23">
        <f t="shared" si="67"/>
        <v>6143.4</v>
      </c>
      <c r="L64" s="23">
        <f t="shared" si="67"/>
        <v>7414.8097000000007</v>
      </c>
      <c r="M64" s="23">
        <f t="shared" si="11"/>
        <v>120.69553830126642</v>
      </c>
      <c r="N64" s="23">
        <f t="shared" si="12"/>
        <v>60.347769150633212</v>
      </c>
      <c r="O64" s="23">
        <f t="shared" si="2"/>
        <v>6024.4</v>
      </c>
      <c r="P64" s="23">
        <f t="shared" si="13"/>
        <v>3012.2</v>
      </c>
      <c r="Q64" s="23">
        <f t="shared" si="3"/>
        <v>6137.0910000000003</v>
      </c>
      <c r="R64" s="23">
        <f t="shared" si="14"/>
        <v>203.74115264590665</v>
      </c>
      <c r="S64" s="23">
        <f t="shared" si="15"/>
        <v>101.87057632295333</v>
      </c>
      <c r="T64" s="23">
        <v>328.4</v>
      </c>
      <c r="U64" s="23">
        <f t="shared" si="16"/>
        <v>164.2</v>
      </c>
      <c r="V64" s="23">
        <v>154.589</v>
      </c>
      <c r="W64" s="23">
        <f t="shared" si="17"/>
        <v>94.146772228989036</v>
      </c>
      <c r="X64" s="23">
        <f t="shared" si="18"/>
        <v>47.073386114494518</v>
      </c>
      <c r="Y64" s="23">
        <v>4992.3999999999996</v>
      </c>
      <c r="Z64" s="23">
        <f t="shared" si="19"/>
        <v>2496.1999999999998</v>
      </c>
      <c r="AA64" s="23">
        <v>457.96870000000001</v>
      </c>
      <c r="AB64" s="23">
        <f t="shared" si="20"/>
        <v>18.346634885025239</v>
      </c>
      <c r="AC64" s="23">
        <f t="shared" si="21"/>
        <v>9.1733174425126194</v>
      </c>
      <c r="AD64" s="23">
        <v>5696</v>
      </c>
      <c r="AE64" s="23">
        <f t="shared" si="22"/>
        <v>2848</v>
      </c>
      <c r="AF64" s="23">
        <v>5982.5020000000004</v>
      </c>
      <c r="AG64" s="23">
        <f t="shared" si="23"/>
        <v>210.05976123595508</v>
      </c>
      <c r="AH64" s="23">
        <f t="shared" si="24"/>
        <v>105.02988061797754</v>
      </c>
      <c r="AI64" s="23">
        <v>50</v>
      </c>
      <c r="AJ64" s="23">
        <f t="shared" si="25"/>
        <v>25</v>
      </c>
      <c r="AK64" s="23">
        <v>65</v>
      </c>
      <c r="AL64" s="23">
        <f t="shared" si="26"/>
        <v>260</v>
      </c>
      <c r="AM64" s="23">
        <f t="shared" si="27"/>
        <v>130</v>
      </c>
      <c r="AN64" s="23">
        <v>0</v>
      </c>
      <c r="AO64" s="23">
        <f t="shared" si="28"/>
        <v>0</v>
      </c>
      <c r="AP64" s="23">
        <v>0</v>
      </c>
      <c r="AQ64" s="23" t="e">
        <f t="shared" si="29"/>
        <v>#DIV/0!</v>
      </c>
      <c r="AR64" s="23" t="e">
        <f t="shared" si="30"/>
        <v>#DIV/0!</v>
      </c>
      <c r="AS64" s="23">
        <v>0</v>
      </c>
      <c r="AT64" s="23">
        <f t="shared" si="31"/>
        <v>0</v>
      </c>
      <c r="AU64" s="23">
        <v>0</v>
      </c>
      <c r="AV64" s="23">
        <v>0</v>
      </c>
      <c r="AW64" s="23">
        <f t="shared" si="32"/>
        <v>0</v>
      </c>
      <c r="AX64" s="23">
        <v>0</v>
      </c>
      <c r="AY64" s="23">
        <v>45328.2</v>
      </c>
      <c r="AZ64" s="23">
        <f t="shared" si="33"/>
        <v>22664.1</v>
      </c>
      <c r="BA64" s="23">
        <v>22664.1</v>
      </c>
      <c r="BB64" s="23">
        <v>0</v>
      </c>
      <c r="BC64" s="23">
        <f t="shared" si="34"/>
        <v>0</v>
      </c>
      <c r="BD64" s="23">
        <v>0</v>
      </c>
      <c r="BE64" s="23">
        <v>0</v>
      </c>
      <c r="BF64" s="23">
        <f t="shared" si="35"/>
        <v>0</v>
      </c>
      <c r="BG64" s="23">
        <v>0</v>
      </c>
      <c r="BH64" s="23">
        <v>0</v>
      </c>
      <c r="BI64" s="23">
        <f t="shared" si="36"/>
        <v>0</v>
      </c>
      <c r="BJ64" s="23">
        <v>0</v>
      </c>
      <c r="BK64" s="23">
        <f t="shared" si="68"/>
        <v>700</v>
      </c>
      <c r="BL64" s="23">
        <f t="shared" si="68"/>
        <v>350</v>
      </c>
      <c r="BM64" s="23">
        <f t="shared" si="68"/>
        <v>247.65</v>
      </c>
      <c r="BN64" s="23">
        <f t="shared" si="37"/>
        <v>70.757142857142867</v>
      </c>
      <c r="BO64" s="23">
        <f t="shared" si="38"/>
        <v>35.378571428571433</v>
      </c>
      <c r="BP64" s="23">
        <v>700</v>
      </c>
      <c r="BQ64" s="23">
        <f t="shared" si="39"/>
        <v>350</v>
      </c>
      <c r="BR64" s="23">
        <v>247.65</v>
      </c>
      <c r="BS64" s="23">
        <v>0</v>
      </c>
      <c r="BT64" s="23">
        <f t="shared" si="40"/>
        <v>0</v>
      </c>
      <c r="BU64" s="23">
        <v>0</v>
      </c>
      <c r="BV64" s="23">
        <v>0</v>
      </c>
      <c r="BW64" s="23">
        <f t="shared" si="41"/>
        <v>0</v>
      </c>
      <c r="BX64" s="23">
        <v>0</v>
      </c>
      <c r="BY64" s="23">
        <v>0</v>
      </c>
      <c r="BZ64" s="23">
        <f t="shared" si="42"/>
        <v>0</v>
      </c>
      <c r="CA64" s="23">
        <v>0</v>
      </c>
      <c r="CB64" s="23">
        <v>0</v>
      </c>
      <c r="CC64" s="23">
        <f t="shared" si="43"/>
        <v>0</v>
      </c>
      <c r="CD64" s="23">
        <v>0</v>
      </c>
      <c r="CE64" s="23">
        <v>0</v>
      </c>
      <c r="CF64" s="23">
        <f t="shared" si="44"/>
        <v>0</v>
      </c>
      <c r="CG64" s="23">
        <v>0</v>
      </c>
      <c r="CH64" s="23">
        <v>0</v>
      </c>
      <c r="CI64" s="23">
        <f t="shared" si="45"/>
        <v>0</v>
      </c>
      <c r="CJ64" s="23">
        <v>0</v>
      </c>
      <c r="CK64" s="23">
        <v>0</v>
      </c>
      <c r="CL64" s="23">
        <f t="shared" si="46"/>
        <v>0</v>
      </c>
      <c r="CM64" s="23">
        <v>0</v>
      </c>
      <c r="CN64" s="23">
        <v>0</v>
      </c>
      <c r="CO64" s="23">
        <f t="shared" si="47"/>
        <v>0</v>
      </c>
      <c r="CP64" s="23">
        <v>0</v>
      </c>
      <c r="CQ64" s="23" t="e">
        <f t="shared" si="48"/>
        <v>#DIV/0!</v>
      </c>
      <c r="CR64" s="23" t="e">
        <f t="shared" si="49"/>
        <v>#DIV/0!</v>
      </c>
      <c r="CS64" s="23">
        <v>0</v>
      </c>
      <c r="CT64" s="23">
        <f t="shared" si="50"/>
        <v>0</v>
      </c>
      <c r="CU64" s="23">
        <v>0</v>
      </c>
      <c r="CV64" s="23">
        <v>0</v>
      </c>
      <c r="CW64" s="23">
        <f t="shared" si="51"/>
        <v>0</v>
      </c>
      <c r="CX64" s="23">
        <v>0</v>
      </c>
      <c r="CY64" s="23">
        <v>0</v>
      </c>
      <c r="CZ64" s="23">
        <f t="shared" si="52"/>
        <v>0</v>
      </c>
      <c r="DA64" s="23">
        <v>0</v>
      </c>
      <c r="DB64" s="23">
        <v>520</v>
      </c>
      <c r="DC64" s="23">
        <f t="shared" si="53"/>
        <v>260</v>
      </c>
      <c r="DD64" s="23">
        <v>507.1</v>
      </c>
      <c r="DE64" s="23">
        <v>0</v>
      </c>
      <c r="DF64" s="23">
        <f t="shared" si="69"/>
        <v>57615</v>
      </c>
      <c r="DG64" s="23">
        <f t="shared" si="69"/>
        <v>28807.5</v>
      </c>
      <c r="DH64" s="23">
        <f t="shared" si="6"/>
        <v>30078.9097</v>
      </c>
      <c r="DI64" s="23">
        <v>0</v>
      </c>
      <c r="DJ64" s="23">
        <f t="shared" si="54"/>
        <v>0</v>
      </c>
      <c r="DK64" s="23">
        <v>0</v>
      </c>
      <c r="DL64" s="23">
        <v>149.77000000000001</v>
      </c>
      <c r="DM64" s="23">
        <f t="shared" si="55"/>
        <v>74.885000000000005</v>
      </c>
      <c r="DN64" s="23">
        <v>0</v>
      </c>
      <c r="DO64" s="23">
        <v>0</v>
      </c>
      <c r="DP64" s="23">
        <f t="shared" si="56"/>
        <v>0</v>
      </c>
      <c r="DQ64" s="23">
        <v>0</v>
      </c>
      <c r="DR64" s="23">
        <v>0</v>
      </c>
      <c r="DS64" s="23">
        <f t="shared" si="57"/>
        <v>0</v>
      </c>
      <c r="DT64" s="23">
        <v>0</v>
      </c>
      <c r="DU64" s="23">
        <v>0</v>
      </c>
      <c r="DV64" s="23">
        <f t="shared" si="58"/>
        <v>0</v>
      </c>
      <c r="DW64" s="23">
        <v>0</v>
      </c>
      <c r="DX64" s="23">
        <v>11500</v>
      </c>
      <c r="DY64" s="23">
        <f t="shared" si="59"/>
        <v>5750</v>
      </c>
      <c r="DZ64" s="23">
        <v>0</v>
      </c>
      <c r="EA64" s="23">
        <v>0</v>
      </c>
      <c r="EB64" s="23">
        <f t="shared" si="70"/>
        <v>11649.77</v>
      </c>
      <c r="EC64" s="23">
        <f t="shared" si="70"/>
        <v>5824.8850000000002</v>
      </c>
      <c r="ED64" s="23">
        <f t="shared" si="8"/>
        <v>0</v>
      </c>
    </row>
    <row r="65" spans="1:134" x14ac:dyDescent="0.3">
      <c r="A65" s="21">
        <v>52</v>
      </c>
      <c r="B65" s="32" t="s">
        <v>218</v>
      </c>
      <c r="C65" s="23">
        <v>77.671700000000001</v>
      </c>
      <c r="D65" s="23">
        <v>4584.8307000000004</v>
      </c>
      <c r="E65" s="23">
        <f t="shared" si="66"/>
        <v>78926.7</v>
      </c>
      <c r="F65" s="23">
        <f t="shared" si="66"/>
        <v>39463.35</v>
      </c>
      <c r="G65" s="23">
        <f t="shared" si="66"/>
        <v>33687.876200000006</v>
      </c>
      <c r="H65" s="23">
        <f t="shared" si="9"/>
        <v>85.364968255355933</v>
      </c>
      <c r="I65" s="23">
        <f t="shared" si="10"/>
        <v>42.682484127677967</v>
      </c>
      <c r="J65" s="23">
        <f t="shared" si="67"/>
        <v>20617</v>
      </c>
      <c r="K65" s="23">
        <f t="shared" si="67"/>
        <v>10308.5</v>
      </c>
      <c r="L65" s="23">
        <f t="shared" si="67"/>
        <v>4538.6761999999999</v>
      </c>
      <c r="M65" s="23">
        <f t="shared" si="11"/>
        <v>44.028483290488431</v>
      </c>
      <c r="N65" s="23">
        <f t="shared" si="12"/>
        <v>22.014241645244216</v>
      </c>
      <c r="O65" s="23">
        <f t="shared" si="2"/>
        <v>9656</v>
      </c>
      <c r="P65" s="23">
        <f t="shared" si="13"/>
        <v>4828</v>
      </c>
      <c r="Q65" s="23">
        <f t="shared" si="3"/>
        <v>2988.2449999999999</v>
      </c>
      <c r="R65" s="23">
        <f t="shared" si="14"/>
        <v>61.89405550952776</v>
      </c>
      <c r="S65" s="23">
        <f t="shared" si="15"/>
        <v>30.94702775476388</v>
      </c>
      <c r="T65" s="23">
        <v>0</v>
      </c>
      <c r="U65" s="23">
        <f t="shared" si="16"/>
        <v>0</v>
      </c>
      <c r="V65" s="23">
        <v>13.363</v>
      </c>
      <c r="W65" s="23" t="e">
        <f t="shared" si="17"/>
        <v>#DIV/0!</v>
      </c>
      <c r="X65" s="23" t="e">
        <f t="shared" si="18"/>
        <v>#DIV/0!</v>
      </c>
      <c r="Y65" s="23">
        <v>7361</v>
      </c>
      <c r="Z65" s="23">
        <f t="shared" si="19"/>
        <v>3680.5</v>
      </c>
      <c r="AA65" s="23">
        <v>671.97739999999999</v>
      </c>
      <c r="AB65" s="23">
        <f t="shared" si="20"/>
        <v>18.257774758864283</v>
      </c>
      <c r="AC65" s="23">
        <f t="shared" si="21"/>
        <v>9.1288873794321415</v>
      </c>
      <c r="AD65" s="23">
        <v>9656</v>
      </c>
      <c r="AE65" s="23">
        <f t="shared" si="22"/>
        <v>4828</v>
      </c>
      <c r="AF65" s="23">
        <v>2974.8820000000001</v>
      </c>
      <c r="AG65" s="23">
        <f t="shared" si="23"/>
        <v>61.617274233637119</v>
      </c>
      <c r="AH65" s="23">
        <f t="shared" si="24"/>
        <v>30.808637116818559</v>
      </c>
      <c r="AI65" s="23">
        <v>300</v>
      </c>
      <c r="AJ65" s="23">
        <f t="shared" si="25"/>
        <v>150</v>
      </c>
      <c r="AK65" s="23">
        <v>0</v>
      </c>
      <c r="AL65" s="23">
        <f t="shared" si="26"/>
        <v>0</v>
      </c>
      <c r="AM65" s="23">
        <f t="shared" si="27"/>
        <v>0</v>
      </c>
      <c r="AN65" s="23">
        <v>0</v>
      </c>
      <c r="AO65" s="23">
        <f t="shared" si="28"/>
        <v>0</v>
      </c>
      <c r="AP65" s="23">
        <v>0</v>
      </c>
      <c r="AQ65" s="23" t="e">
        <f t="shared" si="29"/>
        <v>#DIV/0!</v>
      </c>
      <c r="AR65" s="23" t="e">
        <f t="shared" si="30"/>
        <v>#DIV/0!</v>
      </c>
      <c r="AS65" s="23">
        <v>0</v>
      </c>
      <c r="AT65" s="23">
        <f t="shared" si="31"/>
        <v>0</v>
      </c>
      <c r="AU65" s="23">
        <v>0</v>
      </c>
      <c r="AV65" s="23">
        <v>0</v>
      </c>
      <c r="AW65" s="23">
        <f t="shared" si="32"/>
        <v>0</v>
      </c>
      <c r="AX65" s="23">
        <v>0</v>
      </c>
      <c r="AY65" s="23">
        <v>58298.400000000001</v>
      </c>
      <c r="AZ65" s="23">
        <f t="shared" si="33"/>
        <v>29149.200000000001</v>
      </c>
      <c r="BA65" s="23">
        <v>29149.200000000001</v>
      </c>
      <c r="BB65" s="23">
        <v>0</v>
      </c>
      <c r="BC65" s="23">
        <f t="shared" si="34"/>
        <v>0</v>
      </c>
      <c r="BD65" s="23">
        <v>0</v>
      </c>
      <c r="BE65" s="23">
        <v>0</v>
      </c>
      <c r="BF65" s="23">
        <f t="shared" si="35"/>
        <v>0</v>
      </c>
      <c r="BG65" s="23">
        <v>0</v>
      </c>
      <c r="BH65" s="23">
        <v>0</v>
      </c>
      <c r="BI65" s="23">
        <f t="shared" si="36"/>
        <v>0</v>
      </c>
      <c r="BJ65" s="23">
        <v>0</v>
      </c>
      <c r="BK65" s="23">
        <f t="shared" si="68"/>
        <v>900</v>
      </c>
      <c r="BL65" s="23">
        <f t="shared" si="68"/>
        <v>450</v>
      </c>
      <c r="BM65" s="23">
        <f t="shared" si="68"/>
        <v>466.31</v>
      </c>
      <c r="BN65" s="23">
        <f t="shared" si="37"/>
        <v>103.62444444444445</v>
      </c>
      <c r="BO65" s="23">
        <f t="shared" si="38"/>
        <v>51.812222222222225</v>
      </c>
      <c r="BP65" s="23">
        <v>900</v>
      </c>
      <c r="BQ65" s="23">
        <f t="shared" si="39"/>
        <v>450</v>
      </c>
      <c r="BR65" s="23">
        <v>16.309999999999999</v>
      </c>
      <c r="BS65" s="23">
        <v>0</v>
      </c>
      <c r="BT65" s="23">
        <f t="shared" si="40"/>
        <v>0</v>
      </c>
      <c r="BU65" s="23">
        <v>0</v>
      </c>
      <c r="BV65" s="23">
        <v>0</v>
      </c>
      <c r="BW65" s="23">
        <f t="shared" si="41"/>
        <v>0</v>
      </c>
      <c r="BX65" s="23">
        <v>0</v>
      </c>
      <c r="BY65" s="23">
        <v>0</v>
      </c>
      <c r="BZ65" s="23">
        <f t="shared" si="42"/>
        <v>0</v>
      </c>
      <c r="CA65" s="23">
        <v>450</v>
      </c>
      <c r="CB65" s="23">
        <v>0</v>
      </c>
      <c r="CC65" s="23">
        <f t="shared" si="43"/>
        <v>0</v>
      </c>
      <c r="CD65" s="23">
        <v>0</v>
      </c>
      <c r="CE65" s="23">
        <v>0</v>
      </c>
      <c r="CF65" s="23">
        <f t="shared" si="44"/>
        <v>0</v>
      </c>
      <c r="CG65" s="23">
        <v>0</v>
      </c>
      <c r="CH65" s="23">
        <v>0</v>
      </c>
      <c r="CI65" s="23">
        <f t="shared" si="45"/>
        <v>0</v>
      </c>
      <c r="CJ65" s="23">
        <v>0</v>
      </c>
      <c r="CK65" s="23">
        <v>2400</v>
      </c>
      <c r="CL65" s="23">
        <f t="shared" si="46"/>
        <v>1200</v>
      </c>
      <c r="CM65" s="23">
        <v>79.816999999999993</v>
      </c>
      <c r="CN65" s="23">
        <v>2400</v>
      </c>
      <c r="CO65" s="23">
        <f t="shared" si="47"/>
        <v>1200</v>
      </c>
      <c r="CP65" s="23">
        <v>11.817</v>
      </c>
      <c r="CQ65" s="23">
        <f t="shared" si="48"/>
        <v>0.98475000000000001</v>
      </c>
      <c r="CR65" s="23">
        <f t="shared" si="49"/>
        <v>0.49237500000000001</v>
      </c>
      <c r="CS65" s="23">
        <v>0</v>
      </c>
      <c r="CT65" s="23">
        <f t="shared" si="50"/>
        <v>0</v>
      </c>
      <c r="CU65" s="23">
        <v>0</v>
      </c>
      <c r="CV65" s="23">
        <v>0</v>
      </c>
      <c r="CW65" s="23">
        <f t="shared" si="51"/>
        <v>0</v>
      </c>
      <c r="CX65" s="23">
        <v>0</v>
      </c>
      <c r="CY65" s="23">
        <v>0</v>
      </c>
      <c r="CZ65" s="23">
        <f t="shared" si="52"/>
        <v>0</v>
      </c>
      <c r="DA65" s="23">
        <v>0</v>
      </c>
      <c r="DB65" s="23">
        <v>0</v>
      </c>
      <c r="DC65" s="23">
        <f t="shared" si="53"/>
        <v>0</v>
      </c>
      <c r="DD65" s="23">
        <v>332.32679999999999</v>
      </c>
      <c r="DE65" s="23">
        <v>0</v>
      </c>
      <c r="DF65" s="23">
        <f t="shared" si="69"/>
        <v>78915.399999999994</v>
      </c>
      <c r="DG65" s="23">
        <f t="shared" si="69"/>
        <v>39457.699999999997</v>
      </c>
      <c r="DH65" s="23">
        <f t="shared" si="6"/>
        <v>33687.876200000006</v>
      </c>
      <c r="DI65" s="23">
        <v>0</v>
      </c>
      <c r="DJ65" s="23">
        <f t="shared" si="54"/>
        <v>0</v>
      </c>
      <c r="DK65" s="23">
        <v>0</v>
      </c>
      <c r="DL65" s="23">
        <v>11.3</v>
      </c>
      <c r="DM65" s="23">
        <f t="shared" si="55"/>
        <v>5.65</v>
      </c>
      <c r="DN65" s="23">
        <v>0</v>
      </c>
      <c r="DO65" s="23">
        <v>0</v>
      </c>
      <c r="DP65" s="23">
        <f t="shared" si="56"/>
        <v>0</v>
      </c>
      <c r="DQ65" s="23">
        <v>0</v>
      </c>
      <c r="DR65" s="23">
        <v>0</v>
      </c>
      <c r="DS65" s="23">
        <f t="shared" si="57"/>
        <v>0</v>
      </c>
      <c r="DT65" s="23">
        <v>0</v>
      </c>
      <c r="DU65" s="23">
        <v>0</v>
      </c>
      <c r="DV65" s="23">
        <f t="shared" si="58"/>
        <v>0</v>
      </c>
      <c r="DW65" s="23">
        <v>0</v>
      </c>
      <c r="DX65" s="23">
        <v>0</v>
      </c>
      <c r="DY65" s="23">
        <f t="shared" si="59"/>
        <v>0</v>
      </c>
      <c r="DZ65" s="23">
        <v>0</v>
      </c>
      <c r="EA65" s="23">
        <v>0</v>
      </c>
      <c r="EB65" s="23">
        <f t="shared" si="70"/>
        <v>11.3</v>
      </c>
      <c r="EC65" s="23">
        <f t="shared" si="70"/>
        <v>5.65</v>
      </c>
      <c r="ED65" s="23">
        <f t="shared" si="8"/>
        <v>0</v>
      </c>
    </row>
    <row r="66" spans="1:134" x14ac:dyDescent="0.3">
      <c r="A66" s="21">
        <v>53</v>
      </c>
      <c r="B66" s="30" t="s">
        <v>219</v>
      </c>
      <c r="C66" s="23">
        <v>277.29300000000001</v>
      </c>
      <c r="D66" s="23">
        <v>30.068000000000001</v>
      </c>
      <c r="E66" s="23">
        <f t="shared" si="66"/>
        <v>10024.1</v>
      </c>
      <c r="F66" s="23">
        <f t="shared" si="66"/>
        <v>5012.05</v>
      </c>
      <c r="G66" s="23">
        <f t="shared" si="66"/>
        <v>3247.5170000000003</v>
      </c>
      <c r="H66" s="23">
        <f t="shared" si="9"/>
        <v>64.794186011711773</v>
      </c>
      <c r="I66" s="23">
        <f t="shared" si="10"/>
        <v>32.397093005855886</v>
      </c>
      <c r="J66" s="23">
        <f t="shared" si="67"/>
        <v>5012.1000000000004</v>
      </c>
      <c r="K66" s="23">
        <f t="shared" si="67"/>
        <v>2506.0500000000002</v>
      </c>
      <c r="L66" s="23">
        <f t="shared" si="67"/>
        <v>741.51700000000005</v>
      </c>
      <c r="M66" s="23">
        <f t="shared" si="11"/>
        <v>29.589074439855551</v>
      </c>
      <c r="N66" s="23">
        <f t="shared" si="12"/>
        <v>14.794537219927776</v>
      </c>
      <c r="O66" s="23">
        <f t="shared" si="2"/>
        <v>580.5</v>
      </c>
      <c r="P66" s="23">
        <f t="shared" si="13"/>
        <v>290.25</v>
      </c>
      <c r="Q66" s="23">
        <f t="shared" si="3"/>
        <v>76.617999999999995</v>
      </c>
      <c r="R66" s="23">
        <f t="shared" si="14"/>
        <v>26.397243755383286</v>
      </c>
      <c r="S66" s="23">
        <f t="shared" si="15"/>
        <v>13.198621877691643</v>
      </c>
      <c r="T66" s="23">
        <v>0.2</v>
      </c>
      <c r="U66" s="23">
        <f t="shared" si="16"/>
        <v>0.1</v>
      </c>
      <c r="V66" s="23">
        <v>5.3999999999999999E-2</v>
      </c>
      <c r="W66" s="23">
        <f t="shared" si="17"/>
        <v>53.999999999999993</v>
      </c>
      <c r="X66" s="23">
        <f t="shared" si="18"/>
        <v>26.999999999999996</v>
      </c>
      <c r="Y66" s="23">
        <v>3000</v>
      </c>
      <c r="Z66" s="23">
        <f t="shared" si="19"/>
        <v>1500</v>
      </c>
      <c r="AA66" s="23">
        <v>254.59899999999999</v>
      </c>
      <c r="AB66" s="23">
        <f t="shared" si="20"/>
        <v>16.973266666666667</v>
      </c>
      <c r="AC66" s="23">
        <f t="shared" si="21"/>
        <v>8.4866333333333337</v>
      </c>
      <c r="AD66" s="23">
        <v>580.29999999999995</v>
      </c>
      <c r="AE66" s="23">
        <f t="shared" si="22"/>
        <v>290.14999999999998</v>
      </c>
      <c r="AF66" s="23">
        <v>76.563999999999993</v>
      </c>
      <c r="AG66" s="23">
        <f t="shared" si="23"/>
        <v>26.387730484232293</v>
      </c>
      <c r="AH66" s="23">
        <f t="shared" si="24"/>
        <v>13.193865242116146</v>
      </c>
      <c r="AI66" s="23">
        <v>25</v>
      </c>
      <c r="AJ66" s="23">
        <f t="shared" si="25"/>
        <v>12.5</v>
      </c>
      <c r="AK66" s="23">
        <v>30</v>
      </c>
      <c r="AL66" s="23">
        <f t="shared" si="26"/>
        <v>240</v>
      </c>
      <c r="AM66" s="23">
        <f t="shared" si="27"/>
        <v>120</v>
      </c>
      <c r="AN66" s="23">
        <v>0</v>
      </c>
      <c r="AO66" s="23">
        <f t="shared" si="28"/>
        <v>0</v>
      </c>
      <c r="AP66" s="23">
        <v>0</v>
      </c>
      <c r="AQ66" s="23" t="e">
        <f t="shared" si="29"/>
        <v>#DIV/0!</v>
      </c>
      <c r="AR66" s="23" t="e">
        <f t="shared" si="30"/>
        <v>#DIV/0!</v>
      </c>
      <c r="AS66" s="23">
        <v>0</v>
      </c>
      <c r="AT66" s="23">
        <f t="shared" si="31"/>
        <v>0</v>
      </c>
      <c r="AU66" s="23">
        <v>0</v>
      </c>
      <c r="AV66" s="23">
        <v>0</v>
      </c>
      <c r="AW66" s="23">
        <f t="shared" si="32"/>
        <v>0</v>
      </c>
      <c r="AX66" s="23">
        <v>0</v>
      </c>
      <c r="AY66" s="23">
        <v>5012</v>
      </c>
      <c r="AZ66" s="23">
        <f t="shared" si="33"/>
        <v>2506</v>
      </c>
      <c r="BA66" s="23">
        <v>2506</v>
      </c>
      <c r="BB66" s="23">
        <v>0</v>
      </c>
      <c r="BC66" s="23">
        <f t="shared" si="34"/>
        <v>0</v>
      </c>
      <c r="BD66" s="23">
        <v>0</v>
      </c>
      <c r="BE66" s="23">
        <v>0</v>
      </c>
      <c r="BF66" s="23">
        <f t="shared" si="35"/>
        <v>0</v>
      </c>
      <c r="BG66" s="23">
        <v>0</v>
      </c>
      <c r="BH66" s="23">
        <v>0</v>
      </c>
      <c r="BI66" s="23">
        <f t="shared" si="36"/>
        <v>0</v>
      </c>
      <c r="BJ66" s="23">
        <v>0</v>
      </c>
      <c r="BK66" s="23">
        <f t="shared" si="68"/>
        <v>1102</v>
      </c>
      <c r="BL66" s="23">
        <f t="shared" si="68"/>
        <v>551</v>
      </c>
      <c r="BM66" s="23">
        <f t="shared" si="68"/>
        <v>269.8</v>
      </c>
      <c r="BN66" s="23">
        <f t="shared" si="37"/>
        <v>48.965517241379317</v>
      </c>
      <c r="BO66" s="23">
        <f t="shared" si="38"/>
        <v>24.482758620689658</v>
      </c>
      <c r="BP66" s="23">
        <v>1102</v>
      </c>
      <c r="BQ66" s="23">
        <f t="shared" si="39"/>
        <v>551</v>
      </c>
      <c r="BR66" s="23">
        <v>269.8</v>
      </c>
      <c r="BS66" s="23">
        <v>0</v>
      </c>
      <c r="BT66" s="23">
        <f t="shared" si="40"/>
        <v>0</v>
      </c>
      <c r="BU66" s="23">
        <v>0</v>
      </c>
      <c r="BV66" s="23">
        <v>0</v>
      </c>
      <c r="BW66" s="23">
        <f t="shared" si="41"/>
        <v>0</v>
      </c>
      <c r="BX66" s="23">
        <v>0</v>
      </c>
      <c r="BY66" s="23">
        <v>0</v>
      </c>
      <c r="BZ66" s="23">
        <f t="shared" si="42"/>
        <v>0</v>
      </c>
      <c r="CA66" s="23">
        <v>0</v>
      </c>
      <c r="CB66" s="23">
        <v>0</v>
      </c>
      <c r="CC66" s="23">
        <f t="shared" si="43"/>
        <v>0</v>
      </c>
      <c r="CD66" s="23">
        <v>0</v>
      </c>
      <c r="CE66" s="23">
        <v>0</v>
      </c>
      <c r="CF66" s="23">
        <f t="shared" si="44"/>
        <v>0</v>
      </c>
      <c r="CG66" s="23">
        <v>0</v>
      </c>
      <c r="CH66" s="23">
        <v>0</v>
      </c>
      <c r="CI66" s="23">
        <f t="shared" si="45"/>
        <v>0</v>
      </c>
      <c r="CJ66" s="23">
        <v>0</v>
      </c>
      <c r="CK66" s="23">
        <v>304.60000000000002</v>
      </c>
      <c r="CL66" s="23">
        <f t="shared" si="46"/>
        <v>152.30000000000001</v>
      </c>
      <c r="CM66" s="23">
        <v>110.5</v>
      </c>
      <c r="CN66" s="23">
        <v>304.60000000000002</v>
      </c>
      <c r="CO66" s="23">
        <f t="shared" si="47"/>
        <v>152.30000000000001</v>
      </c>
      <c r="CP66" s="23">
        <v>86.5</v>
      </c>
      <c r="CQ66" s="23">
        <f t="shared" si="48"/>
        <v>56.795797767564018</v>
      </c>
      <c r="CR66" s="23">
        <f t="shared" si="49"/>
        <v>28.397898883782009</v>
      </c>
      <c r="CS66" s="23">
        <v>0</v>
      </c>
      <c r="CT66" s="23">
        <f t="shared" si="50"/>
        <v>0</v>
      </c>
      <c r="CU66" s="23">
        <v>0</v>
      </c>
      <c r="CV66" s="23">
        <v>0</v>
      </c>
      <c r="CW66" s="23">
        <f t="shared" si="51"/>
        <v>0</v>
      </c>
      <c r="CX66" s="23">
        <v>0</v>
      </c>
      <c r="CY66" s="23">
        <v>0</v>
      </c>
      <c r="CZ66" s="23">
        <f t="shared" si="52"/>
        <v>0</v>
      </c>
      <c r="DA66" s="23">
        <v>0</v>
      </c>
      <c r="DB66" s="23">
        <v>0</v>
      </c>
      <c r="DC66" s="23">
        <f t="shared" si="53"/>
        <v>0</v>
      </c>
      <c r="DD66" s="23">
        <v>0</v>
      </c>
      <c r="DE66" s="23">
        <v>0</v>
      </c>
      <c r="DF66" s="23">
        <f t="shared" si="69"/>
        <v>10024.1</v>
      </c>
      <c r="DG66" s="23">
        <f t="shared" si="69"/>
        <v>5012.05</v>
      </c>
      <c r="DH66" s="23">
        <f t="shared" si="6"/>
        <v>3247.5170000000003</v>
      </c>
      <c r="DI66" s="23">
        <v>0</v>
      </c>
      <c r="DJ66" s="23">
        <f t="shared" si="54"/>
        <v>0</v>
      </c>
      <c r="DK66" s="23">
        <v>0</v>
      </c>
      <c r="DL66" s="23">
        <v>0</v>
      </c>
      <c r="DM66" s="23">
        <f t="shared" si="55"/>
        <v>0</v>
      </c>
      <c r="DN66" s="23">
        <v>0</v>
      </c>
      <c r="DO66" s="23">
        <v>0</v>
      </c>
      <c r="DP66" s="23">
        <f t="shared" si="56"/>
        <v>0</v>
      </c>
      <c r="DQ66" s="23">
        <v>0</v>
      </c>
      <c r="DR66" s="23">
        <v>0</v>
      </c>
      <c r="DS66" s="23">
        <f t="shared" si="57"/>
        <v>0</v>
      </c>
      <c r="DT66" s="23">
        <v>0</v>
      </c>
      <c r="DU66" s="23">
        <v>0</v>
      </c>
      <c r="DV66" s="23">
        <f t="shared" si="58"/>
        <v>0</v>
      </c>
      <c r="DW66" s="23">
        <v>0</v>
      </c>
      <c r="DX66" s="23">
        <v>0</v>
      </c>
      <c r="DY66" s="23">
        <f t="shared" si="59"/>
        <v>0</v>
      </c>
      <c r="DZ66" s="23">
        <v>0</v>
      </c>
      <c r="EA66" s="23">
        <v>0</v>
      </c>
      <c r="EB66" s="23">
        <f t="shared" si="70"/>
        <v>0</v>
      </c>
      <c r="EC66" s="23">
        <f t="shared" si="70"/>
        <v>0</v>
      </c>
      <c r="ED66" s="23">
        <f t="shared" si="8"/>
        <v>0</v>
      </c>
    </row>
    <row r="67" spans="1:134" x14ac:dyDescent="0.3">
      <c r="A67" s="21">
        <v>54</v>
      </c>
      <c r="B67" s="32" t="s">
        <v>220</v>
      </c>
      <c r="C67" s="23">
        <v>8715.3647999999994</v>
      </c>
      <c r="D67" s="23">
        <v>2604.8020000000001</v>
      </c>
      <c r="E67" s="23">
        <f t="shared" si="66"/>
        <v>30335.800000000003</v>
      </c>
      <c r="F67" s="23">
        <f t="shared" si="66"/>
        <v>15167.900000000001</v>
      </c>
      <c r="G67" s="23">
        <f t="shared" si="66"/>
        <v>12155.493</v>
      </c>
      <c r="H67" s="23">
        <f t="shared" si="9"/>
        <v>80.139590846458631</v>
      </c>
      <c r="I67" s="23">
        <f t="shared" si="10"/>
        <v>40.069795423229316</v>
      </c>
      <c r="J67" s="23">
        <f t="shared" si="67"/>
        <v>15034.1</v>
      </c>
      <c r="K67" s="23">
        <f t="shared" si="67"/>
        <v>7517.05</v>
      </c>
      <c r="L67" s="23">
        <f t="shared" si="67"/>
        <v>4504.5929999999998</v>
      </c>
      <c r="M67" s="23">
        <f t="shared" si="11"/>
        <v>59.925010476184134</v>
      </c>
      <c r="N67" s="23">
        <f t="shared" si="12"/>
        <v>29.962505238092067</v>
      </c>
      <c r="O67" s="23">
        <f t="shared" si="2"/>
        <v>6041.1</v>
      </c>
      <c r="P67" s="23">
        <f t="shared" si="13"/>
        <v>3020.55</v>
      </c>
      <c r="Q67" s="23">
        <f t="shared" si="3"/>
        <v>2166.761</v>
      </c>
      <c r="R67" s="23">
        <f t="shared" si="14"/>
        <v>71.733988843091495</v>
      </c>
      <c r="S67" s="23">
        <f t="shared" si="15"/>
        <v>35.866994421545748</v>
      </c>
      <c r="T67" s="23">
        <v>0</v>
      </c>
      <c r="U67" s="23">
        <f t="shared" si="16"/>
        <v>0</v>
      </c>
      <c r="V67" s="23">
        <v>9.8000000000000004E-2</v>
      </c>
      <c r="W67" s="23" t="e">
        <f t="shared" si="17"/>
        <v>#DIV/0!</v>
      </c>
      <c r="X67" s="23" t="e">
        <f t="shared" si="18"/>
        <v>#DIV/0!</v>
      </c>
      <c r="Y67" s="23">
        <v>7250</v>
      </c>
      <c r="Z67" s="23">
        <f t="shared" si="19"/>
        <v>3625</v>
      </c>
      <c r="AA67" s="23">
        <v>1102.252</v>
      </c>
      <c r="AB67" s="23">
        <f t="shared" si="20"/>
        <v>30.406951724137933</v>
      </c>
      <c r="AC67" s="23">
        <f t="shared" si="21"/>
        <v>15.203475862068967</v>
      </c>
      <c r="AD67" s="23">
        <v>6041.1</v>
      </c>
      <c r="AE67" s="23">
        <f t="shared" si="22"/>
        <v>3020.55</v>
      </c>
      <c r="AF67" s="23">
        <v>2166.663</v>
      </c>
      <c r="AG67" s="23">
        <f t="shared" si="23"/>
        <v>71.730744400854135</v>
      </c>
      <c r="AH67" s="23">
        <f t="shared" si="24"/>
        <v>35.865372200427068</v>
      </c>
      <c r="AI67" s="23">
        <v>63</v>
      </c>
      <c r="AJ67" s="23">
        <f t="shared" si="25"/>
        <v>31.5</v>
      </c>
      <c r="AK67" s="23">
        <v>170.48</v>
      </c>
      <c r="AL67" s="23">
        <f t="shared" si="26"/>
        <v>541.20634920634916</v>
      </c>
      <c r="AM67" s="23">
        <f t="shared" si="27"/>
        <v>270.60317460317458</v>
      </c>
      <c r="AN67" s="23">
        <v>0</v>
      </c>
      <c r="AO67" s="23">
        <f t="shared" si="28"/>
        <v>0</v>
      </c>
      <c r="AP67" s="23">
        <v>0</v>
      </c>
      <c r="AQ67" s="23" t="e">
        <f t="shared" si="29"/>
        <v>#DIV/0!</v>
      </c>
      <c r="AR67" s="23" t="e">
        <f t="shared" si="30"/>
        <v>#DIV/0!</v>
      </c>
      <c r="AS67" s="23">
        <v>0</v>
      </c>
      <c r="AT67" s="23">
        <f t="shared" si="31"/>
        <v>0</v>
      </c>
      <c r="AU67" s="23">
        <v>0</v>
      </c>
      <c r="AV67" s="23">
        <v>0</v>
      </c>
      <c r="AW67" s="23">
        <f t="shared" si="32"/>
        <v>0</v>
      </c>
      <c r="AX67" s="23">
        <v>0</v>
      </c>
      <c r="AY67" s="23">
        <v>15301.7</v>
      </c>
      <c r="AZ67" s="23">
        <f t="shared" si="33"/>
        <v>7650.85</v>
      </c>
      <c r="BA67" s="23">
        <v>7650.9</v>
      </c>
      <c r="BB67" s="23">
        <v>0</v>
      </c>
      <c r="BC67" s="23">
        <f t="shared" si="34"/>
        <v>0</v>
      </c>
      <c r="BD67" s="23">
        <v>0</v>
      </c>
      <c r="BE67" s="23">
        <v>0</v>
      </c>
      <c r="BF67" s="23">
        <f t="shared" si="35"/>
        <v>0</v>
      </c>
      <c r="BG67" s="23">
        <v>0</v>
      </c>
      <c r="BH67" s="23">
        <v>0</v>
      </c>
      <c r="BI67" s="23">
        <f t="shared" si="36"/>
        <v>0</v>
      </c>
      <c r="BJ67" s="23">
        <v>0</v>
      </c>
      <c r="BK67" s="23">
        <f t="shared" si="68"/>
        <v>1030</v>
      </c>
      <c r="BL67" s="23">
        <f t="shared" si="68"/>
        <v>515</v>
      </c>
      <c r="BM67" s="23">
        <f t="shared" si="68"/>
        <v>933.45</v>
      </c>
      <c r="BN67" s="23">
        <f t="shared" si="37"/>
        <v>181.25242718446603</v>
      </c>
      <c r="BO67" s="23">
        <f t="shared" si="38"/>
        <v>90.626213592233015</v>
      </c>
      <c r="BP67" s="23">
        <v>1030</v>
      </c>
      <c r="BQ67" s="23">
        <f t="shared" si="39"/>
        <v>515</v>
      </c>
      <c r="BR67" s="23">
        <v>807.45</v>
      </c>
      <c r="BS67" s="23">
        <v>0</v>
      </c>
      <c r="BT67" s="23">
        <f t="shared" si="40"/>
        <v>0</v>
      </c>
      <c r="BU67" s="23">
        <v>0</v>
      </c>
      <c r="BV67" s="23">
        <v>0</v>
      </c>
      <c r="BW67" s="23">
        <f t="shared" si="41"/>
        <v>0</v>
      </c>
      <c r="BX67" s="23">
        <v>0</v>
      </c>
      <c r="BY67" s="23">
        <v>0</v>
      </c>
      <c r="BZ67" s="23">
        <f t="shared" si="42"/>
        <v>0</v>
      </c>
      <c r="CA67" s="23">
        <v>126</v>
      </c>
      <c r="CB67" s="23">
        <v>0</v>
      </c>
      <c r="CC67" s="23">
        <f t="shared" si="43"/>
        <v>0</v>
      </c>
      <c r="CD67" s="23">
        <v>0</v>
      </c>
      <c r="CE67" s="23">
        <v>0</v>
      </c>
      <c r="CF67" s="23">
        <f t="shared" si="44"/>
        <v>0</v>
      </c>
      <c r="CG67" s="23">
        <v>0</v>
      </c>
      <c r="CH67" s="23">
        <v>0</v>
      </c>
      <c r="CI67" s="23">
        <f t="shared" si="45"/>
        <v>0</v>
      </c>
      <c r="CJ67" s="23">
        <v>0</v>
      </c>
      <c r="CK67" s="23">
        <v>650</v>
      </c>
      <c r="CL67" s="23">
        <f t="shared" si="46"/>
        <v>325</v>
      </c>
      <c r="CM67" s="23">
        <v>131.65</v>
      </c>
      <c r="CN67" s="23">
        <v>650</v>
      </c>
      <c r="CO67" s="23">
        <f t="shared" si="47"/>
        <v>325</v>
      </c>
      <c r="CP67" s="23">
        <v>125.65</v>
      </c>
      <c r="CQ67" s="23">
        <f t="shared" si="48"/>
        <v>38.661538461538463</v>
      </c>
      <c r="CR67" s="23">
        <f t="shared" si="49"/>
        <v>19.330769230769231</v>
      </c>
      <c r="CS67" s="23">
        <v>0</v>
      </c>
      <c r="CT67" s="23">
        <f t="shared" si="50"/>
        <v>0</v>
      </c>
      <c r="CU67" s="23">
        <v>0</v>
      </c>
      <c r="CV67" s="23">
        <v>0</v>
      </c>
      <c r="CW67" s="23">
        <f t="shared" si="51"/>
        <v>0</v>
      </c>
      <c r="CX67" s="23">
        <v>0</v>
      </c>
      <c r="CY67" s="23">
        <v>0</v>
      </c>
      <c r="CZ67" s="23">
        <f t="shared" si="52"/>
        <v>0</v>
      </c>
      <c r="DA67" s="23">
        <v>0</v>
      </c>
      <c r="DB67" s="23">
        <v>0</v>
      </c>
      <c r="DC67" s="23">
        <f t="shared" si="53"/>
        <v>0</v>
      </c>
      <c r="DD67" s="23">
        <v>0</v>
      </c>
      <c r="DE67" s="23">
        <v>0</v>
      </c>
      <c r="DF67" s="23">
        <f t="shared" si="69"/>
        <v>30335.800000000003</v>
      </c>
      <c r="DG67" s="23">
        <f t="shared" si="69"/>
        <v>15167.900000000001</v>
      </c>
      <c r="DH67" s="23">
        <f t="shared" si="6"/>
        <v>12155.493</v>
      </c>
      <c r="DI67" s="23">
        <v>0</v>
      </c>
      <c r="DJ67" s="23">
        <f t="shared" si="54"/>
        <v>0</v>
      </c>
      <c r="DK67" s="23">
        <v>0</v>
      </c>
      <c r="DL67" s="23">
        <v>0</v>
      </c>
      <c r="DM67" s="23">
        <f t="shared" si="55"/>
        <v>0</v>
      </c>
      <c r="DN67" s="23">
        <v>0</v>
      </c>
      <c r="DO67" s="23">
        <v>0</v>
      </c>
      <c r="DP67" s="23">
        <f t="shared" si="56"/>
        <v>0</v>
      </c>
      <c r="DQ67" s="23">
        <v>0</v>
      </c>
      <c r="DR67" s="23">
        <v>0</v>
      </c>
      <c r="DS67" s="23">
        <f t="shared" si="57"/>
        <v>0</v>
      </c>
      <c r="DT67" s="23">
        <v>0</v>
      </c>
      <c r="DU67" s="23">
        <v>0</v>
      </c>
      <c r="DV67" s="23">
        <f t="shared" si="58"/>
        <v>0</v>
      </c>
      <c r="DW67" s="23">
        <v>0</v>
      </c>
      <c r="DX67" s="23">
        <v>0</v>
      </c>
      <c r="DY67" s="23">
        <f t="shared" si="59"/>
        <v>0</v>
      </c>
      <c r="DZ67" s="23">
        <v>0</v>
      </c>
      <c r="EA67" s="23">
        <v>0</v>
      </c>
      <c r="EB67" s="23">
        <f t="shared" si="70"/>
        <v>0</v>
      </c>
      <c r="EC67" s="23">
        <f t="shared" si="70"/>
        <v>0</v>
      </c>
      <c r="ED67" s="23">
        <f t="shared" si="8"/>
        <v>0</v>
      </c>
    </row>
    <row r="68" spans="1:134" x14ac:dyDescent="0.3">
      <c r="A68" s="21">
        <v>55</v>
      </c>
      <c r="B68" s="32" t="s">
        <v>221</v>
      </c>
      <c r="C68" s="23">
        <v>2322.9265999999998</v>
      </c>
      <c r="D68" s="23">
        <v>52859.688000000002</v>
      </c>
      <c r="E68" s="23">
        <f t="shared" si="66"/>
        <v>164054.79999999999</v>
      </c>
      <c r="F68" s="23">
        <f t="shared" si="66"/>
        <v>82027.399999999994</v>
      </c>
      <c r="G68" s="23">
        <f t="shared" si="66"/>
        <v>81033.462499999994</v>
      </c>
      <c r="H68" s="23">
        <f t="shared" si="9"/>
        <v>98.7882859873652</v>
      </c>
      <c r="I68" s="23">
        <f t="shared" si="10"/>
        <v>49.3941429936826</v>
      </c>
      <c r="J68" s="23">
        <f t="shared" si="67"/>
        <v>32900</v>
      </c>
      <c r="K68" s="23">
        <f t="shared" si="67"/>
        <v>16450</v>
      </c>
      <c r="L68" s="23">
        <f t="shared" si="67"/>
        <v>15456.062500000002</v>
      </c>
      <c r="M68" s="23">
        <f t="shared" si="11"/>
        <v>93.957826747720375</v>
      </c>
      <c r="N68" s="23">
        <f t="shared" si="12"/>
        <v>46.978913373860188</v>
      </c>
      <c r="O68" s="23">
        <f t="shared" si="2"/>
        <v>7662.5</v>
      </c>
      <c r="P68" s="23">
        <f t="shared" si="13"/>
        <v>3831.25</v>
      </c>
      <c r="Q68" s="23">
        <f t="shared" si="3"/>
        <v>9459.9670000000006</v>
      </c>
      <c r="R68" s="23">
        <f t="shared" si="14"/>
        <v>246.91594127243067</v>
      </c>
      <c r="S68" s="23">
        <f t="shared" si="15"/>
        <v>123.45797063621534</v>
      </c>
      <c r="T68" s="23">
        <v>149.19999999999999</v>
      </c>
      <c r="U68" s="23">
        <f t="shared" si="16"/>
        <v>74.599999999999994</v>
      </c>
      <c r="V68" s="23">
        <v>1160.9059999999999</v>
      </c>
      <c r="W68" s="23">
        <f t="shared" si="17"/>
        <v>1556.1742627345845</v>
      </c>
      <c r="X68" s="23">
        <f t="shared" si="18"/>
        <v>778.08713136729227</v>
      </c>
      <c r="Y68" s="23">
        <v>15716.6</v>
      </c>
      <c r="Z68" s="23">
        <f t="shared" si="19"/>
        <v>7858.3</v>
      </c>
      <c r="AA68" s="23">
        <v>2101.4789999999998</v>
      </c>
      <c r="AB68" s="23">
        <f t="shared" si="20"/>
        <v>26.742157973098507</v>
      </c>
      <c r="AC68" s="23">
        <f t="shared" si="21"/>
        <v>13.371078986549254</v>
      </c>
      <c r="AD68" s="23">
        <v>7513.3</v>
      </c>
      <c r="AE68" s="23">
        <f t="shared" si="22"/>
        <v>3756.65</v>
      </c>
      <c r="AF68" s="23">
        <v>8299.0609999999997</v>
      </c>
      <c r="AG68" s="23">
        <f t="shared" si="23"/>
        <v>220.91653467850344</v>
      </c>
      <c r="AH68" s="23">
        <f t="shared" si="24"/>
        <v>110.45826733925172</v>
      </c>
      <c r="AI68" s="23">
        <v>1741</v>
      </c>
      <c r="AJ68" s="23">
        <f t="shared" si="25"/>
        <v>870.5</v>
      </c>
      <c r="AK68" s="23">
        <v>495</v>
      </c>
      <c r="AL68" s="23">
        <f t="shared" si="26"/>
        <v>56.863871338311313</v>
      </c>
      <c r="AM68" s="23">
        <f t="shared" si="27"/>
        <v>28.431935669155656</v>
      </c>
      <c r="AN68" s="23">
        <v>0</v>
      </c>
      <c r="AO68" s="23">
        <f t="shared" si="28"/>
        <v>0</v>
      </c>
      <c r="AP68" s="23">
        <v>0</v>
      </c>
      <c r="AQ68" s="23" t="e">
        <f t="shared" si="29"/>
        <v>#DIV/0!</v>
      </c>
      <c r="AR68" s="23" t="e">
        <f t="shared" si="30"/>
        <v>#DIV/0!</v>
      </c>
      <c r="AS68" s="23">
        <v>0</v>
      </c>
      <c r="AT68" s="23">
        <f t="shared" si="31"/>
        <v>0</v>
      </c>
      <c r="AU68" s="23">
        <v>0</v>
      </c>
      <c r="AV68" s="23">
        <v>0</v>
      </c>
      <c r="AW68" s="23">
        <f t="shared" si="32"/>
        <v>0</v>
      </c>
      <c r="AX68" s="23">
        <v>0</v>
      </c>
      <c r="AY68" s="23">
        <v>131154.79999999999</v>
      </c>
      <c r="AZ68" s="23">
        <f t="shared" si="33"/>
        <v>65577.399999999994</v>
      </c>
      <c r="BA68" s="23">
        <v>65577.399999999994</v>
      </c>
      <c r="BB68" s="23">
        <v>0</v>
      </c>
      <c r="BC68" s="23">
        <f t="shared" si="34"/>
        <v>0</v>
      </c>
      <c r="BD68" s="23">
        <v>0</v>
      </c>
      <c r="BE68" s="23">
        <v>0</v>
      </c>
      <c r="BF68" s="23">
        <f t="shared" si="35"/>
        <v>0</v>
      </c>
      <c r="BG68" s="23">
        <v>0</v>
      </c>
      <c r="BH68" s="23">
        <v>0</v>
      </c>
      <c r="BI68" s="23">
        <f t="shared" si="36"/>
        <v>0</v>
      </c>
      <c r="BJ68" s="23">
        <v>0</v>
      </c>
      <c r="BK68" s="23">
        <f t="shared" si="68"/>
        <v>3349.8999999999996</v>
      </c>
      <c r="BL68" s="23">
        <f t="shared" si="68"/>
        <v>1674.9499999999998</v>
      </c>
      <c r="BM68" s="23">
        <f t="shared" si="68"/>
        <v>1667.27</v>
      </c>
      <c r="BN68" s="23">
        <f t="shared" si="37"/>
        <v>99.541478850114942</v>
      </c>
      <c r="BO68" s="23">
        <f t="shared" si="38"/>
        <v>49.770739425057471</v>
      </c>
      <c r="BP68" s="23">
        <v>1132.3</v>
      </c>
      <c r="BQ68" s="23">
        <f t="shared" si="39"/>
        <v>566.15</v>
      </c>
      <c r="BR68" s="23">
        <v>190.41800000000001</v>
      </c>
      <c r="BS68" s="23">
        <v>2217.6</v>
      </c>
      <c r="BT68" s="23">
        <f t="shared" si="40"/>
        <v>1108.8</v>
      </c>
      <c r="BU68" s="23">
        <v>1476.8520000000001</v>
      </c>
      <c r="BV68" s="23">
        <v>0</v>
      </c>
      <c r="BW68" s="23">
        <f t="shared" si="41"/>
        <v>0</v>
      </c>
      <c r="BX68" s="23">
        <v>0</v>
      </c>
      <c r="BY68" s="23">
        <v>0</v>
      </c>
      <c r="BZ68" s="23">
        <f t="shared" si="42"/>
        <v>0</v>
      </c>
      <c r="CA68" s="23">
        <v>0</v>
      </c>
      <c r="CB68" s="23">
        <v>0</v>
      </c>
      <c r="CC68" s="23">
        <f t="shared" si="43"/>
        <v>0</v>
      </c>
      <c r="CD68" s="23">
        <v>0</v>
      </c>
      <c r="CE68" s="23">
        <v>0</v>
      </c>
      <c r="CF68" s="23">
        <f t="shared" si="44"/>
        <v>0</v>
      </c>
      <c r="CG68" s="23">
        <v>0</v>
      </c>
      <c r="CH68" s="23">
        <v>0</v>
      </c>
      <c r="CI68" s="23">
        <f t="shared" si="45"/>
        <v>0</v>
      </c>
      <c r="CJ68" s="23">
        <v>0</v>
      </c>
      <c r="CK68" s="23">
        <v>4425</v>
      </c>
      <c r="CL68" s="23">
        <f t="shared" si="46"/>
        <v>2212.5</v>
      </c>
      <c r="CM68" s="23">
        <v>1092.7</v>
      </c>
      <c r="CN68" s="23">
        <v>2000</v>
      </c>
      <c r="CO68" s="23">
        <f t="shared" si="47"/>
        <v>1000</v>
      </c>
      <c r="CP68" s="23">
        <v>0</v>
      </c>
      <c r="CQ68" s="23">
        <f t="shared" si="48"/>
        <v>0</v>
      </c>
      <c r="CR68" s="23">
        <f t="shared" si="49"/>
        <v>0</v>
      </c>
      <c r="CS68" s="23">
        <v>5</v>
      </c>
      <c r="CT68" s="23">
        <f t="shared" si="50"/>
        <v>2.5</v>
      </c>
      <c r="CU68" s="23">
        <v>639.64649999999995</v>
      </c>
      <c r="CV68" s="23">
        <v>0</v>
      </c>
      <c r="CW68" s="23">
        <f t="shared" si="51"/>
        <v>0</v>
      </c>
      <c r="CX68" s="23">
        <v>0</v>
      </c>
      <c r="CY68" s="23">
        <v>0</v>
      </c>
      <c r="CZ68" s="23">
        <f t="shared" si="52"/>
        <v>0</v>
      </c>
      <c r="DA68" s="23">
        <v>0</v>
      </c>
      <c r="DB68" s="23">
        <v>0</v>
      </c>
      <c r="DC68" s="23">
        <f t="shared" si="53"/>
        <v>0</v>
      </c>
      <c r="DD68" s="23">
        <v>0</v>
      </c>
      <c r="DE68" s="23">
        <v>0</v>
      </c>
      <c r="DF68" s="23">
        <f t="shared" si="69"/>
        <v>164054.79999999999</v>
      </c>
      <c r="DG68" s="23">
        <f t="shared" si="69"/>
        <v>82027.399999999994</v>
      </c>
      <c r="DH68" s="23">
        <f t="shared" si="6"/>
        <v>81033.462499999994</v>
      </c>
      <c r="DI68" s="23">
        <v>0</v>
      </c>
      <c r="DJ68" s="23">
        <f t="shared" si="54"/>
        <v>0</v>
      </c>
      <c r="DK68" s="23">
        <v>0</v>
      </c>
      <c r="DL68" s="23">
        <v>0</v>
      </c>
      <c r="DM68" s="23">
        <f t="shared" si="55"/>
        <v>0</v>
      </c>
      <c r="DN68" s="23">
        <v>0</v>
      </c>
      <c r="DO68" s="23">
        <v>0</v>
      </c>
      <c r="DP68" s="23">
        <f t="shared" si="56"/>
        <v>0</v>
      </c>
      <c r="DQ68" s="23">
        <v>0</v>
      </c>
      <c r="DR68" s="23">
        <v>0</v>
      </c>
      <c r="DS68" s="23">
        <f t="shared" si="57"/>
        <v>0</v>
      </c>
      <c r="DT68" s="23">
        <v>0</v>
      </c>
      <c r="DU68" s="23">
        <v>0</v>
      </c>
      <c r="DV68" s="23">
        <f t="shared" si="58"/>
        <v>0</v>
      </c>
      <c r="DW68" s="23">
        <v>0</v>
      </c>
      <c r="DX68" s="23">
        <v>32800</v>
      </c>
      <c r="DY68" s="23">
        <f t="shared" si="59"/>
        <v>16400</v>
      </c>
      <c r="DZ68" s="23">
        <v>0</v>
      </c>
      <c r="EA68" s="23">
        <v>0</v>
      </c>
      <c r="EB68" s="23">
        <f t="shared" si="70"/>
        <v>32800</v>
      </c>
      <c r="EC68" s="23">
        <f t="shared" si="70"/>
        <v>16400</v>
      </c>
      <c r="ED68" s="23">
        <f t="shared" si="8"/>
        <v>0</v>
      </c>
    </row>
    <row r="69" spans="1:134" x14ac:dyDescent="0.3">
      <c r="A69" s="21">
        <v>56</v>
      </c>
      <c r="B69" s="30" t="s">
        <v>222</v>
      </c>
      <c r="C69" s="23">
        <v>33488.813999999998</v>
      </c>
      <c r="D69" s="23">
        <v>10049.804099999999</v>
      </c>
      <c r="E69" s="23">
        <f t="shared" si="66"/>
        <v>183509.6</v>
      </c>
      <c r="F69" s="23">
        <f t="shared" si="66"/>
        <v>91754.8</v>
      </c>
      <c r="G69" s="23">
        <f t="shared" si="66"/>
        <v>78415.238699999987</v>
      </c>
      <c r="H69" s="23">
        <f t="shared" si="9"/>
        <v>85.461729195638796</v>
      </c>
      <c r="I69" s="23">
        <f t="shared" si="10"/>
        <v>42.730864597819398</v>
      </c>
      <c r="J69" s="23">
        <f t="shared" si="67"/>
        <v>27311.3</v>
      </c>
      <c r="K69" s="23">
        <f t="shared" si="67"/>
        <v>13655.65</v>
      </c>
      <c r="L69" s="23">
        <f t="shared" si="67"/>
        <v>13286.438700000002</v>
      </c>
      <c r="M69" s="23">
        <f t="shared" si="11"/>
        <v>97.296274435856247</v>
      </c>
      <c r="N69" s="23">
        <f t="shared" si="12"/>
        <v>48.648137217928124</v>
      </c>
      <c r="O69" s="23">
        <f t="shared" si="2"/>
        <v>11113.8</v>
      </c>
      <c r="P69" s="23">
        <f t="shared" si="13"/>
        <v>5556.9</v>
      </c>
      <c r="Q69" s="23">
        <f t="shared" si="3"/>
        <v>8976.6450000000004</v>
      </c>
      <c r="R69" s="23">
        <f t="shared" si="14"/>
        <v>161.54051719483886</v>
      </c>
      <c r="S69" s="23">
        <f t="shared" si="15"/>
        <v>80.770258597419428</v>
      </c>
      <c r="T69" s="23">
        <v>263.5</v>
      </c>
      <c r="U69" s="23">
        <f t="shared" si="16"/>
        <v>131.75</v>
      </c>
      <c r="V69" s="23">
        <v>113.462</v>
      </c>
      <c r="W69" s="23">
        <f t="shared" si="17"/>
        <v>86.119165085389</v>
      </c>
      <c r="X69" s="23">
        <f t="shared" si="18"/>
        <v>43.0595825426945</v>
      </c>
      <c r="Y69" s="23">
        <v>7452</v>
      </c>
      <c r="Z69" s="23">
        <f t="shared" si="19"/>
        <v>3726</v>
      </c>
      <c r="AA69" s="23">
        <v>1537.3436999999999</v>
      </c>
      <c r="AB69" s="23">
        <f t="shared" si="20"/>
        <v>41.25989533011272</v>
      </c>
      <c r="AC69" s="23">
        <f t="shared" si="21"/>
        <v>20.62994766505636</v>
      </c>
      <c r="AD69" s="23">
        <v>10850.3</v>
      </c>
      <c r="AE69" s="23">
        <f t="shared" si="22"/>
        <v>5425.15</v>
      </c>
      <c r="AF69" s="23">
        <v>8863.1830000000009</v>
      </c>
      <c r="AG69" s="23">
        <f t="shared" si="23"/>
        <v>163.37212795959562</v>
      </c>
      <c r="AH69" s="23">
        <f t="shared" si="24"/>
        <v>81.686063979797808</v>
      </c>
      <c r="AI69" s="23">
        <v>300</v>
      </c>
      <c r="AJ69" s="23">
        <f t="shared" si="25"/>
        <v>150</v>
      </c>
      <c r="AK69" s="23">
        <v>31.4</v>
      </c>
      <c r="AL69" s="23">
        <f t="shared" si="26"/>
        <v>20.93333333333333</v>
      </c>
      <c r="AM69" s="23">
        <f t="shared" si="27"/>
        <v>10.466666666666665</v>
      </c>
      <c r="AN69" s="23">
        <v>0</v>
      </c>
      <c r="AO69" s="23">
        <f t="shared" si="28"/>
        <v>0</v>
      </c>
      <c r="AP69" s="23">
        <v>0</v>
      </c>
      <c r="AQ69" s="23" t="e">
        <f t="shared" si="29"/>
        <v>#DIV/0!</v>
      </c>
      <c r="AR69" s="23" t="e">
        <f t="shared" si="30"/>
        <v>#DIV/0!</v>
      </c>
      <c r="AS69" s="23">
        <v>0</v>
      </c>
      <c r="AT69" s="23">
        <f t="shared" si="31"/>
        <v>0</v>
      </c>
      <c r="AU69" s="23">
        <v>0</v>
      </c>
      <c r="AV69" s="23">
        <v>0</v>
      </c>
      <c r="AW69" s="23">
        <f t="shared" si="32"/>
        <v>0</v>
      </c>
      <c r="AX69" s="23">
        <v>0</v>
      </c>
      <c r="AY69" s="23">
        <v>129734.2</v>
      </c>
      <c r="AZ69" s="23">
        <f t="shared" si="33"/>
        <v>64867.1</v>
      </c>
      <c r="BA69" s="23">
        <v>64867.1</v>
      </c>
      <c r="BB69" s="23">
        <v>654.5</v>
      </c>
      <c r="BC69" s="23">
        <f t="shared" si="34"/>
        <v>327.25</v>
      </c>
      <c r="BD69" s="23">
        <v>261.7</v>
      </c>
      <c r="BE69" s="23">
        <v>0</v>
      </c>
      <c r="BF69" s="23">
        <f t="shared" si="35"/>
        <v>0</v>
      </c>
      <c r="BG69" s="23">
        <v>0</v>
      </c>
      <c r="BH69" s="23">
        <v>0</v>
      </c>
      <c r="BI69" s="23">
        <f t="shared" si="36"/>
        <v>0</v>
      </c>
      <c r="BJ69" s="23">
        <v>0</v>
      </c>
      <c r="BK69" s="23">
        <f t="shared" si="68"/>
        <v>3010.5</v>
      </c>
      <c r="BL69" s="23">
        <f t="shared" si="68"/>
        <v>1505.25</v>
      </c>
      <c r="BM69" s="23">
        <f t="shared" si="68"/>
        <v>644.66999999999996</v>
      </c>
      <c r="BN69" s="23">
        <f t="shared" si="37"/>
        <v>42.828101644245137</v>
      </c>
      <c r="BO69" s="23">
        <f t="shared" si="38"/>
        <v>21.414050822122569</v>
      </c>
      <c r="BP69" s="23">
        <v>3010.5</v>
      </c>
      <c r="BQ69" s="23">
        <f t="shared" si="39"/>
        <v>1505.25</v>
      </c>
      <c r="BR69" s="23">
        <v>644.66999999999996</v>
      </c>
      <c r="BS69" s="23">
        <v>0</v>
      </c>
      <c r="BT69" s="23">
        <f t="shared" si="40"/>
        <v>0</v>
      </c>
      <c r="BU69" s="23">
        <v>0</v>
      </c>
      <c r="BV69" s="23">
        <v>0</v>
      </c>
      <c r="BW69" s="23">
        <f t="shared" si="41"/>
        <v>0</v>
      </c>
      <c r="BX69" s="23">
        <v>0</v>
      </c>
      <c r="BY69" s="23">
        <v>0</v>
      </c>
      <c r="BZ69" s="23">
        <f t="shared" si="42"/>
        <v>0</v>
      </c>
      <c r="CA69" s="23">
        <v>0</v>
      </c>
      <c r="CB69" s="23">
        <v>0</v>
      </c>
      <c r="CC69" s="23">
        <f t="shared" si="43"/>
        <v>0</v>
      </c>
      <c r="CD69" s="23">
        <v>0</v>
      </c>
      <c r="CE69" s="23">
        <v>0</v>
      </c>
      <c r="CF69" s="23">
        <f t="shared" si="44"/>
        <v>0</v>
      </c>
      <c r="CG69" s="23">
        <v>0</v>
      </c>
      <c r="CH69" s="23">
        <v>0</v>
      </c>
      <c r="CI69" s="23">
        <f t="shared" si="45"/>
        <v>0</v>
      </c>
      <c r="CJ69" s="23">
        <v>0</v>
      </c>
      <c r="CK69" s="23">
        <v>5215</v>
      </c>
      <c r="CL69" s="23">
        <f t="shared" si="46"/>
        <v>2607.5</v>
      </c>
      <c r="CM69" s="23">
        <v>1796.7</v>
      </c>
      <c r="CN69" s="23">
        <v>1800</v>
      </c>
      <c r="CO69" s="23">
        <f t="shared" si="47"/>
        <v>900</v>
      </c>
      <c r="CP69" s="23">
        <v>245.2</v>
      </c>
      <c r="CQ69" s="23">
        <f t="shared" si="48"/>
        <v>27.244444444444444</v>
      </c>
      <c r="CR69" s="23">
        <f t="shared" si="49"/>
        <v>13.622222222222222</v>
      </c>
      <c r="CS69" s="23">
        <v>0</v>
      </c>
      <c r="CT69" s="23">
        <f t="shared" si="50"/>
        <v>0</v>
      </c>
      <c r="CU69" s="23">
        <v>0</v>
      </c>
      <c r="CV69" s="23">
        <v>20</v>
      </c>
      <c r="CW69" s="23">
        <f t="shared" si="51"/>
        <v>10</v>
      </c>
      <c r="CX69" s="23">
        <v>0</v>
      </c>
      <c r="CY69" s="23">
        <v>0</v>
      </c>
      <c r="CZ69" s="23">
        <f t="shared" si="52"/>
        <v>0</v>
      </c>
      <c r="DA69" s="23">
        <v>0</v>
      </c>
      <c r="DB69" s="23">
        <v>200</v>
      </c>
      <c r="DC69" s="23">
        <f t="shared" si="53"/>
        <v>100</v>
      </c>
      <c r="DD69" s="23">
        <v>299.68</v>
      </c>
      <c r="DE69" s="23">
        <v>0</v>
      </c>
      <c r="DF69" s="23">
        <f t="shared" si="69"/>
        <v>157700</v>
      </c>
      <c r="DG69" s="23">
        <f t="shared" si="69"/>
        <v>78850</v>
      </c>
      <c r="DH69" s="23">
        <f t="shared" si="6"/>
        <v>78415.238699999987</v>
      </c>
      <c r="DI69" s="23">
        <v>0</v>
      </c>
      <c r="DJ69" s="23">
        <f t="shared" si="54"/>
        <v>0</v>
      </c>
      <c r="DK69" s="23">
        <v>0</v>
      </c>
      <c r="DL69" s="23">
        <v>25809.599999999999</v>
      </c>
      <c r="DM69" s="23">
        <f t="shared" si="55"/>
        <v>12904.8</v>
      </c>
      <c r="DN69" s="23">
        <v>0</v>
      </c>
      <c r="DO69" s="23">
        <v>0</v>
      </c>
      <c r="DP69" s="23">
        <f t="shared" si="56"/>
        <v>0</v>
      </c>
      <c r="DQ69" s="23">
        <v>0</v>
      </c>
      <c r="DR69" s="23">
        <v>0</v>
      </c>
      <c r="DS69" s="23">
        <f t="shared" si="57"/>
        <v>0</v>
      </c>
      <c r="DT69" s="23">
        <v>0</v>
      </c>
      <c r="DU69" s="23">
        <v>0</v>
      </c>
      <c r="DV69" s="23">
        <f t="shared" si="58"/>
        <v>0</v>
      </c>
      <c r="DW69" s="23">
        <v>0</v>
      </c>
      <c r="DX69" s="23">
        <v>0</v>
      </c>
      <c r="DY69" s="23">
        <f t="shared" si="59"/>
        <v>0</v>
      </c>
      <c r="DZ69" s="23">
        <v>0</v>
      </c>
      <c r="EA69" s="23">
        <v>0</v>
      </c>
      <c r="EB69" s="23">
        <f t="shared" si="70"/>
        <v>25809.599999999999</v>
      </c>
      <c r="EC69" s="23">
        <f t="shared" si="70"/>
        <v>12904.8</v>
      </c>
      <c r="ED69" s="23">
        <f t="shared" si="8"/>
        <v>0</v>
      </c>
    </row>
    <row r="70" spans="1:134" x14ac:dyDescent="0.3">
      <c r="A70" s="21">
        <v>57</v>
      </c>
      <c r="B70" s="30" t="s">
        <v>223</v>
      </c>
      <c r="C70" s="23">
        <v>9300.3222000000005</v>
      </c>
      <c r="D70" s="23">
        <v>7039.0594000000001</v>
      </c>
      <c r="E70" s="23">
        <f t="shared" si="66"/>
        <v>57040.5</v>
      </c>
      <c r="F70" s="23">
        <f t="shared" si="66"/>
        <v>28520.25</v>
      </c>
      <c r="G70" s="23">
        <f t="shared" si="66"/>
        <v>23054.346300000001</v>
      </c>
      <c r="H70" s="23">
        <f t="shared" si="9"/>
        <v>80.835007757645883</v>
      </c>
      <c r="I70" s="23">
        <f t="shared" si="10"/>
        <v>40.417503878822941</v>
      </c>
      <c r="J70" s="23">
        <f t="shared" si="67"/>
        <v>10381.6</v>
      </c>
      <c r="K70" s="23">
        <f t="shared" si="67"/>
        <v>5190.8</v>
      </c>
      <c r="L70" s="23">
        <f t="shared" si="67"/>
        <v>4145.1463000000003</v>
      </c>
      <c r="M70" s="23">
        <f t="shared" si="11"/>
        <v>79.855634969561535</v>
      </c>
      <c r="N70" s="23">
        <f t="shared" si="12"/>
        <v>39.927817484780768</v>
      </c>
      <c r="O70" s="23">
        <f t="shared" si="2"/>
        <v>4873.6000000000004</v>
      </c>
      <c r="P70" s="23">
        <f t="shared" si="13"/>
        <v>2436.8000000000002</v>
      </c>
      <c r="Q70" s="23">
        <f t="shared" si="3"/>
        <v>2100.8130000000001</v>
      </c>
      <c r="R70" s="23">
        <f t="shared" si="14"/>
        <v>86.211958305975045</v>
      </c>
      <c r="S70" s="23">
        <f t="shared" si="15"/>
        <v>43.105979152987523</v>
      </c>
      <c r="T70" s="23">
        <v>155.6</v>
      </c>
      <c r="U70" s="23">
        <f t="shared" si="16"/>
        <v>77.8</v>
      </c>
      <c r="V70" s="23">
        <v>0.29899999999999999</v>
      </c>
      <c r="W70" s="23">
        <f t="shared" si="17"/>
        <v>0.38431876606683801</v>
      </c>
      <c r="X70" s="23">
        <f t="shared" si="18"/>
        <v>0.19215938303341901</v>
      </c>
      <c r="Y70" s="23">
        <v>3326.4</v>
      </c>
      <c r="Z70" s="23">
        <f t="shared" si="19"/>
        <v>1663.2</v>
      </c>
      <c r="AA70" s="23">
        <v>620.30600000000004</v>
      </c>
      <c r="AB70" s="23">
        <f t="shared" si="20"/>
        <v>37.295935545935549</v>
      </c>
      <c r="AC70" s="23">
        <f t="shared" si="21"/>
        <v>18.647967772967775</v>
      </c>
      <c r="AD70" s="23">
        <v>4718</v>
      </c>
      <c r="AE70" s="23">
        <f t="shared" si="22"/>
        <v>2359</v>
      </c>
      <c r="AF70" s="23">
        <v>2100.5140000000001</v>
      </c>
      <c r="AG70" s="23">
        <f t="shared" si="23"/>
        <v>89.042560406952092</v>
      </c>
      <c r="AH70" s="23">
        <f t="shared" si="24"/>
        <v>44.521280203476046</v>
      </c>
      <c r="AI70" s="23">
        <v>60</v>
      </c>
      <c r="AJ70" s="23">
        <f t="shared" si="25"/>
        <v>30</v>
      </c>
      <c r="AK70" s="23">
        <v>30</v>
      </c>
      <c r="AL70" s="23">
        <f t="shared" si="26"/>
        <v>100</v>
      </c>
      <c r="AM70" s="23">
        <f t="shared" si="27"/>
        <v>50</v>
      </c>
      <c r="AN70" s="23">
        <v>0</v>
      </c>
      <c r="AO70" s="23">
        <f t="shared" si="28"/>
        <v>0</v>
      </c>
      <c r="AP70" s="23">
        <v>0</v>
      </c>
      <c r="AQ70" s="23" t="e">
        <f t="shared" si="29"/>
        <v>#DIV/0!</v>
      </c>
      <c r="AR70" s="23" t="e">
        <f t="shared" si="30"/>
        <v>#DIV/0!</v>
      </c>
      <c r="AS70" s="23">
        <v>0</v>
      </c>
      <c r="AT70" s="23">
        <f t="shared" si="31"/>
        <v>0</v>
      </c>
      <c r="AU70" s="23">
        <v>0</v>
      </c>
      <c r="AV70" s="23">
        <v>0</v>
      </c>
      <c r="AW70" s="23">
        <f t="shared" si="32"/>
        <v>0</v>
      </c>
      <c r="AX70" s="23">
        <v>0</v>
      </c>
      <c r="AY70" s="23">
        <v>37818.400000000001</v>
      </c>
      <c r="AZ70" s="23">
        <f t="shared" si="33"/>
        <v>18909.2</v>
      </c>
      <c r="BA70" s="23">
        <v>18909.2</v>
      </c>
      <c r="BB70" s="23">
        <v>0</v>
      </c>
      <c r="BC70" s="23">
        <f t="shared" si="34"/>
        <v>0</v>
      </c>
      <c r="BD70" s="23">
        <v>0</v>
      </c>
      <c r="BE70" s="23">
        <v>0</v>
      </c>
      <c r="BF70" s="23">
        <f t="shared" si="35"/>
        <v>0</v>
      </c>
      <c r="BG70" s="23">
        <v>0</v>
      </c>
      <c r="BH70" s="23">
        <v>0</v>
      </c>
      <c r="BI70" s="23">
        <f t="shared" si="36"/>
        <v>0</v>
      </c>
      <c r="BJ70" s="23">
        <v>0</v>
      </c>
      <c r="BK70" s="23">
        <f t="shared" si="68"/>
        <v>1131.5999999999999</v>
      </c>
      <c r="BL70" s="23">
        <f t="shared" si="68"/>
        <v>565.79999999999995</v>
      </c>
      <c r="BM70" s="23">
        <f t="shared" si="68"/>
        <v>772.02</v>
      </c>
      <c r="BN70" s="23">
        <f t="shared" si="37"/>
        <v>136.44750795334042</v>
      </c>
      <c r="BO70" s="23">
        <f t="shared" si="38"/>
        <v>68.22375397667021</v>
      </c>
      <c r="BP70" s="23">
        <v>931.6</v>
      </c>
      <c r="BQ70" s="23">
        <f t="shared" si="39"/>
        <v>465.8</v>
      </c>
      <c r="BR70" s="23">
        <v>533.52</v>
      </c>
      <c r="BS70" s="23">
        <v>0</v>
      </c>
      <c r="BT70" s="23">
        <f t="shared" si="40"/>
        <v>0</v>
      </c>
      <c r="BU70" s="23">
        <v>0</v>
      </c>
      <c r="BV70" s="23">
        <v>0</v>
      </c>
      <c r="BW70" s="23">
        <f t="shared" si="41"/>
        <v>0</v>
      </c>
      <c r="BX70" s="23">
        <v>0</v>
      </c>
      <c r="BY70" s="23">
        <v>200</v>
      </c>
      <c r="BZ70" s="23">
        <f t="shared" si="42"/>
        <v>100</v>
      </c>
      <c r="CA70" s="23">
        <v>238.5</v>
      </c>
      <c r="CB70" s="23">
        <v>0</v>
      </c>
      <c r="CC70" s="23">
        <f t="shared" si="43"/>
        <v>0</v>
      </c>
      <c r="CD70" s="23">
        <v>0</v>
      </c>
      <c r="CE70" s="23">
        <v>0</v>
      </c>
      <c r="CF70" s="23">
        <f t="shared" si="44"/>
        <v>0</v>
      </c>
      <c r="CG70" s="23">
        <v>0</v>
      </c>
      <c r="CH70" s="23">
        <v>0</v>
      </c>
      <c r="CI70" s="23">
        <f t="shared" si="45"/>
        <v>0</v>
      </c>
      <c r="CJ70" s="23">
        <v>0</v>
      </c>
      <c r="CK70" s="23">
        <v>990</v>
      </c>
      <c r="CL70" s="23">
        <f t="shared" si="46"/>
        <v>495</v>
      </c>
      <c r="CM70" s="23">
        <v>347.95</v>
      </c>
      <c r="CN70" s="23">
        <v>990</v>
      </c>
      <c r="CO70" s="23">
        <f t="shared" si="47"/>
        <v>495</v>
      </c>
      <c r="CP70" s="23">
        <v>347.95</v>
      </c>
      <c r="CQ70" s="23">
        <f t="shared" si="48"/>
        <v>70.292929292929301</v>
      </c>
      <c r="CR70" s="23">
        <f t="shared" si="49"/>
        <v>35.146464646464651</v>
      </c>
      <c r="CS70" s="23">
        <v>0</v>
      </c>
      <c r="CT70" s="23">
        <f t="shared" si="50"/>
        <v>0</v>
      </c>
      <c r="CU70" s="23">
        <v>274.0573</v>
      </c>
      <c r="CV70" s="23">
        <v>0</v>
      </c>
      <c r="CW70" s="23">
        <f t="shared" si="51"/>
        <v>0</v>
      </c>
      <c r="CX70" s="23">
        <v>0</v>
      </c>
      <c r="CY70" s="23">
        <v>0</v>
      </c>
      <c r="CZ70" s="23">
        <f t="shared" si="52"/>
        <v>0</v>
      </c>
      <c r="DA70" s="23">
        <v>0</v>
      </c>
      <c r="DB70" s="23">
        <v>0</v>
      </c>
      <c r="DC70" s="23">
        <f t="shared" si="53"/>
        <v>0</v>
      </c>
      <c r="DD70" s="23">
        <v>0</v>
      </c>
      <c r="DE70" s="23">
        <v>0</v>
      </c>
      <c r="DF70" s="23">
        <f t="shared" si="69"/>
        <v>48200</v>
      </c>
      <c r="DG70" s="23">
        <f t="shared" si="69"/>
        <v>24100</v>
      </c>
      <c r="DH70" s="23">
        <f t="shared" si="6"/>
        <v>23054.346300000001</v>
      </c>
      <c r="DI70" s="23">
        <v>0</v>
      </c>
      <c r="DJ70" s="23">
        <f t="shared" si="54"/>
        <v>0</v>
      </c>
      <c r="DK70" s="23">
        <v>0</v>
      </c>
      <c r="DL70" s="23">
        <v>8840.5</v>
      </c>
      <c r="DM70" s="23">
        <f t="shared" si="55"/>
        <v>4420.25</v>
      </c>
      <c r="DN70" s="23">
        <v>0</v>
      </c>
      <c r="DO70" s="23">
        <v>0</v>
      </c>
      <c r="DP70" s="23">
        <f t="shared" si="56"/>
        <v>0</v>
      </c>
      <c r="DQ70" s="23">
        <v>0</v>
      </c>
      <c r="DR70" s="23">
        <v>0</v>
      </c>
      <c r="DS70" s="23">
        <f t="shared" si="57"/>
        <v>0</v>
      </c>
      <c r="DT70" s="23">
        <v>0</v>
      </c>
      <c r="DU70" s="23">
        <v>0</v>
      </c>
      <c r="DV70" s="23">
        <f t="shared" si="58"/>
        <v>0</v>
      </c>
      <c r="DW70" s="23">
        <v>0</v>
      </c>
      <c r="DX70" s="23">
        <v>0</v>
      </c>
      <c r="DY70" s="23">
        <f t="shared" si="59"/>
        <v>0</v>
      </c>
      <c r="DZ70" s="23">
        <v>0</v>
      </c>
      <c r="EA70" s="23">
        <v>0</v>
      </c>
      <c r="EB70" s="23">
        <f t="shared" si="70"/>
        <v>8840.5</v>
      </c>
      <c r="EC70" s="23">
        <f t="shared" si="70"/>
        <v>4420.25</v>
      </c>
      <c r="ED70" s="23">
        <f t="shared" si="8"/>
        <v>0</v>
      </c>
    </row>
    <row r="71" spans="1:134" x14ac:dyDescent="0.3">
      <c r="A71" s="152" t="s">
        <v>234</v>
      </c>
      <c r="B71" s="153"/>
      <c r="C71" s="33"/>
      <c r="D71" s="33"/>
      <c r="E71" s="33"/>
      <c r="F71" s="33"/>
      <c r="G71" s="33"/>
      <c r="H71" s="33"/>
      <c r="I71" s="33"/>
      <c r="J71" s="33">
        <f>SUM(J60:J70)</f>
        <v>315864.89999999997</v>
      </c>
      <c r="K71" s="33">
        <f t="shared" ref="K71:BV71" si="73">SUM(K60:K70)</f>
        <v>157932.44999999998</v>
      </c>
      <c r="L71" s="33">
        <f t="shared" si="73"/>
        <v>172282.80729999996</v>
      </c>
      <c r="M71" s="33">
        <f t="shared" si="11"/>
        <v>109.08638933923964</v>
      </c>
      <c r="N71" s="33">
        <f t="shared" si="12"/>
        <v>54.543194669619822</v>
      </c>
      <c r="O71" s="33">
        <f t="shared" si="73"/>
        <v>166245.9</v>
      </c>
      <c r="P71" s="33">
        <f t="shared" si="73"/>
        <v>83122.95</v>
      </c>
      <c r="Q71" s="33">
        <f t="shared" si="73"/>
        <v>89194.921900000016</v>
      </c>
      <c r="R71" s="33">
        <f t="shared" si="14"/>
        <v>107.30480799827247</v>
      </c>
      <c r="S71" s="33">
        <f t="shared" si="15"/>
        <v>53.652403999136233</v>
      </c>
      <c r="T71" s="33">
        <f t="shared" si="73"/>
        <v>11096.900000000001</v>
      </c>
      <c r="U71" s="33">
        <f t="shared" si="73"/>
        <v>5548.4500000000007</v>
      </c>
      <c r="V71" s="33">
        <f t="shared" si="73"/>
        <v>10266.6389</v>
      </c>
      <c r="W71" s="33" t="e">
        <f t="shared" si="73"/>
        <v>#DIV/0!</v>
      </c>
      <c r="X71" s="33" t="e">
        <f t="shared" si="73"/>
        <v>#DIV/0!</v>
      </c>
      <c r="Y71" s="33">
        <f t="shared" si="73"/>
        <v>65815.199999999997</v>
      </c>
      <c r="Z71" s="33">
        <f t="shared" si="73"/>
        <v>32907.599999999999</v>
      </c>
      <c r="AA71" s="33">
        <f t="shared" si="73"/>
        <v>11337.010399999999</v>
      </c>
      <c r="AB71" s="33">
        <f t="shared" si="20"/>
        <v>34.451039881364792</v>
      </c>
      <c r="AC71" s="33">
        <f t="shared" si="21"/>
        <v>17.225519940682396</v>
      </c>
      <c r="AD71" s="33">
        <f t="shared" si="73"/>
        <v>155148.99999999997</v>
      </c>
      <c r="AE71" s="33">
        <f t="shared" si="73"/>
        <v>77574.499999999985</v>
      </c>
      <c r="AF71" s="33">
        <f t="shared" si="73"/>
        <v>78928.282999999996</v>
      </c>
      <c r="AG71" s="33">
        <f t="shared" si="73"/>
        <v>1203.1590352634653</v>
      </c>
      <c r="AH71" s="33">
        <f t="shared" si="73"/>
        <v>601.57951763173264</v>
      </c>
      <c r="AI71" s="33">
        <f t="shared" si="73"/>
        <v>11373</v>
      </c>
      <c r="AJ71" s="33">
        <f t="shared" si="73"/>
        <v>5686.5</v>
      </c>
      <c r="AK71" s="33">
        <f t="shared" si="73"/>
        <v>5373.5399999999991</v>
      </c>
      <c r="AL71" s="33">
        <f t="shared" si="26"/>
        <v>94.496438934318107</v>
      </c>
      <c r="AM71" s="33">
        <f t="shared" si="27"/>
        <v>47.248219467159053</v>
      </c>
      <c r="AN71" s="33">
        <f t="shared" si="73"/>
        <v>6000</v>
      </c>
      <c r="AO71" s="33">
        <f t="shared" si="73"/>
        <v>3000</v>
      </c>
      <c r="AP71" s="33">
        <f t="shared" si="73"/>
        <v>4895.3999999999996</v>
      </c>
      <c r="AQ71" s="33" t="e">
        <f t="shared" si="73"/>
        <v>#DIV/0!</v>
      </c>
      <c r="AR71" s="33" t="e">
        <f t="shared" si="73"/>
        <v>#DIV/0!</v>
      </c>
      <c r="AS71" s="33">
        <f t="shared" si="73"/>
        <v>0</v>
      </c>
      <c r="AT71" s="33">
        <f t="shared" si="73"/>
        <v>0</v>
      </c>
      <c r="AU71" s="33">
        <f t="shared" si="73"/>
        <v>0</v>
      </c>
      <c r="AV71" s="33">
        <f t="shared" si="73"/>
        <v>0</v>
      </c>
      <c r="AW71" s="33">
        <f t="shared" si="73"/>
        <v>0</v>
      </c>
      <c r="AX71" s="33">
        <f t="shared" si="73"/>
        <v>0</v>
      </c>
      <c r="AY71" s="33">
        <f t="shared" si="73"/>
        <v>981991.6</v>
      </c>
      <c r="AZ71" s="33">
        <f t="shared" si="73"/>
        <v>490995.8</v>
      </c>
      <c r="BA71" s="33">
        <f t="shared" si="73"/>
        <v>490995.89999999997</v>
      </c>
      <c r="BB71" s="33">
        <f t="shared" si="73"/>
        <v>5355.3</v>
      </c>
      <c r="BC71" s="33">
        <f t="shared" si="73"/>
        <v>2677.65</v>
      </c>
      <c r="BD71" s="33">
        <f t="shared" si="73"/>
        <v>1569.4</v>
      </c>
      <c r="BE71" s="33">
        <f t="shared" si="73"/>
        <v>0</v>
      </c>
      <c r="BF71" s="33">
        <f t="shared" si="73"/>
        <v>0</v>
      </c>
      <c r="BG71" s="33">
        <f t="shared" si="73"/>
        <v>0</v>
      </c>
      <c r="BH71" s="33">
        <f t="shared" si="73"/>
        <v>0</v>
      </c>
      <c r="BI71" s="33">
        <f t="shared" si="73"/>
        <v>0</v>
      </c>
      <c r="BJ71" s="33">
        <f t="shared" si="73"/>
        <v>0</v>
      </c>
      <c r="BK71" s="33">
        <f t="shared" si="73"/>
        <v>24125.4</v>
      </c>
      <c r="BL71" s="33">
        <f t="shared" si="73"/>
        <v>12062.7</v>
      </c>
      <c r="BM71" s="33">
        <f t="shared" si="73"/>
        <v>15141.024599999999</v>
      </c>
      <c r="BN71" s="33">
        <f t="shared" si="37"/>
        <v>125.51936631102487</v>
      </c>
      <c r="BO71" s="33">
        <f t="shared" si="38"/>
        <v>62.759683155512434</v>
      </c>
      <c r="BP71" s="33">
        <f t="shared" si="73"/>
        <v>13142.4</v>
      </c>
      <c r="BQ71" s="33">
        <f t="shared" si="73"/>
        <v>6571.2</v>
      </c>
      <c r="BR71" s="33">
        <f t="shared" si="73"/>
        <v>5576.7350000000006</v>
      </c>
      <c r="BS71" s="33">
        <f t="shared" si="73"/>
        <v>8433</v>
      </c>
      <c r="BT71" s="33">
        <f t="shared" si="73"/>
        <v>4216.5</v>
      </c>
      <c r="BU71" s="33">
        <f t="shared" si="73"/>
        <v>6259.0739999999996</v>
      </c>
      <c r="BV71" s="33">
        <f t="shared" si="73"/>
        <v>1000</v>
      </c>
      <c r="BW71" s="33">
        <f t="shared" ref="BW71:CP71" si="74">SUM(BW60:BW70)</f>
        <v>500</v>
      </c>
      <c r="BX71" s="33">
        <f t="shared" si="74"/>
        <v>941.38900000000001</v>
      </c>
      <c r="BY71" s="33">
        <f t="shared" si="74"/>
        <v>1550</v>
      </c>
      <c r="BZ71" s="33">
        <f t="shared" si="74"/>
        <v>775</v>
      </c>
      <c r="CA71" s="33">
        <f t="shared" si="74"/>
        <v>2363.8265999999999</v>
      </c>
      <c r="CB71" s="33">
        <f t="shared" si="74"/>
        <v>0</v>
      </c>
      <c r="CC71" s="33">
        <f t="shared" si="74"/>
        <v>0</v>
      </c>
      <c r="CD71" s="33">
        <f t="shared" si="74"/>
        <v>0</v>
      </c>
      <c r="CE71" s="33">
        <f t="shared" si="74"/>
        <v>5950</v>
      </c>
      <c r="CF71" s="33">
        <f t="shared" si="74"/>
        <v>2975</v>
      </c>
      <c r="CG71" s="33">
        <f t="shared" si="74"/>
        <v>2155.895</v>
      </c>
      <c r="CH71" s="33">
        <f t="shared" si="74"/>
        <v>0</v>
      </c>
      <c r="CI71" s="33">
        <f t="shared" si="74"/>
        <v>0</v>
      </c>
      <c r="CJ71" s="33">
        <f t="shared" si="74"/>
        <v>3.6</v>
      </c>
      <c r="CK71" s="33">
        <f t="shared" si="74"/>
        <v>41459.599999999999</v>
      </c>
      <c r="CL71" s="33">
        <f t="shared" si="74"/>
        <v>20729.8</v>
      </c>
      <c r="CM71" s="33">
        <f t="shared" si="74"/>
        <v>26153.144400000001</v>
      </c>
      <c r="CN71" s="33">
        <f t="shared" si="74"/>
        <v>35319.599999999999</v>
      </c>
      <c r="CO71" s="33">
        <f t="shared" si="74"/>
        <v>17659.8</v>
      </c>
      <c r="CP71" s="33">
        <f t="shared" si="74"/>
        <v>17251.944400000004</v>
      </c>
      <c r="CQ71" s="33">
        <f t="shared" si="48"/>
        <v>97.690485735965325</v>
      </c>
      <c r="CR71" s="33">
        <f t="shared" si="49"/>
        <v>48.845242867982662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</row>
    <row r="72" spans="1:134" x14ac:dyDescent="0.3">
      <c r="A72" s="21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</row>
    <row r="73" spans="1:134" x14ac:dyDescent="0.3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</row>
    <row r="74" spans="1:134" s="12" customFormat="1" x14ac:dyDescent="0.3">
      <c r="A74" s="21"/>
      <c r="B74" s="22" t="s">
        <v>151</v>
      </c>
      <c r="C74" s="23">
        <f>SUM(C10:C73)</f>
        <v>545826.18060000008</v>
      </c>
      <c r="D74" s="23">
        <f>SUM(D10:D73)</f>
        <v>1124843.6230999997</v>
      </c>
      <c r="E74" s="23">
        <f>SUM(E10:E73)</f>
        <v>11262223.802999999</v>
      </c>
      <c r="F74" s="23">
        <f>SUM(F10:F73)</f>
        <v>4754167.1864999998</v>
      </c>
      <c r="G74" s="23">
        <f>SUM(G10:G73)</f>
        <v>4081624.9315999993</v>
      </c>
      <c r="H74" s="23">
        <f t="shared" si="9"/>
        <v>85.853626334181925</v>
      </c>
      <c r="I74" s="23">
        <f t="shared" si="10"/>
        <v>36.241731677475173</v>
      </c>
      <c r="J74" s="23">
        <f>+J71+J59+J41+J38+J25</f>
        <v>2117759.7119999998</v>
      </c>
      <c r="K74" s="23">
        <f t="shared" ref="K74:L74" si="75">+K71+K59+K41+K38+K25</f>
        <v>1058879.8559999999</v>
      </c>
      <c r="L74" s="23">
        <f t="shared" si="75"/>
        <v>769135.49829999998</v>
      </c>
      <c r="M74" s="23">
        <f t="shared" si="11"/>
        <v>72.636710760129901</v>
      </c>
      <c r="N74" s="23">
        <f t="shared" si="12"/>
        <v>36.318355380064951</v>
      </c>
      <c r="O74" s="23">
        <f t="shared" ref="O74:Q74" si="76">+O71+O59+O41+O38+O25</f>
        <v>933373.12499999988</v>
      </c>
      <c r="P74" s="23">
        <f t="shared" si="76"/>
        <v>466686.56249999994</v>
      </c>
      <c r="Q74" s="23">
        <f t="shared" si="76"/>
        <v>392748.32260000007</v>
      </c>
      <c r="R74" s="23">
        <f t="shared" si="14"/>
        <v>84.156766909267958</v>
      </c>
      <c r="S74" s="23">
        <f t="shared" si="15"/>
        <v>42.078383454633979</v>
      </c>
      <c r="T74" s="23">
        <f>SUM(T10:T73)</f>
        <v>109126.99999999997</v>
      </c>
      <c r="U74" s="23">
        <f>SUM(U10:U73)</f>
        <v>54563.499999999985</v>
      </c>
      <c r="V74" s="23">
        <f>SUM(V10:V73)</f>
        <v>41704.567799999997</v>
      </c>
      <c r="W74" s="23">
        <f t="shared" si="17"/>
        <v>76.433087686823626</v>
      </c>
      <c r="X74" s="23">
        <f t="shared" si="18"/>
        <v>38.216543843411813</v>
      </c>
      <c r="Y74" s="23">
        <f t="shared" ref="Y74:AA74" si="77">+Y71+Y59+Y41+Y38+Y25</f>
        <v>400943.75999999989</v>
      </c>
      <c r="Z74" s="23">
        <f t="shared" si="77"/>
        <v>200471.87999999995</v>
      </c>
      <c r="AA74" s="23">
        <f t="shared" si="77"/>
        <v>47604.882599999997</v>
      </c>
      <c r="AB74" s="23">
        <f t="shared" si="20"/>
        <v>23.746414010782964</v>
      </c>
      <c r="AC74" s="23">
        <f t="shared" si="21"/>
        <v>11.873207005391482</v>
      </c>
      <c r="AD74" s="23">
        <f>SUM(AD10:AD73)</f>
        <v>1757619.2500000002</v>
      </c>
      <c r="AE74" s="23">
        <f>SUM(AE10:AE73)</f>
        <v>878809.62500000012</v>
      </c>
      <c r="AF74" s="23">
        <f>SUM(AF10:AF73)</f>
        <v>743792.07739999983</v>
      </c>
      <c r="AG74" s="23">
        <f t="shared" si="23"/>
        <v>84.636314423615886</v>
      </c>
      <c r="AH74" s="23">
        <f t="shared" si="24"/>
        <v>42.318157211807943</v>
      </c>
      <c r="AI74" s="23">
        <f t="shared" ref="AI74:AK74" si="78">+AI71+AI59+AI41+AI38+AI25</f>
        <v>47450.116999999998</v>
      </c>
      <c r="AJ74" s="23">
        <f t="shared" si="78"/>
        <v>23725.058499999999</v>
      </c>
      <c r="AK74" s="23">
        <f t="shared" si="78"/>
        <v>20079.251699999997</v>
      </c>
      <c r="AL74" s="23">
        <f t="shared" si="26"/>
        <v>84.633096689729967</v>
      </c>
      <c r="AM74" s="23">
        <f t="shared" si="27"/>
        <v>42.316548344864984</v>
      </c>
      <c r="AN74" s="23">
        <f>SUM(AN10:AN73)</f>
        <v>54860</v>
      </c>
      <c r="AO74" s="23">
        <f>SUM(AO10:AO73)</f>
        <v>27430</v>
      </c>
      <c r="AP74" s="23">
        <f>SUM(AP10:AP73)</f>
        <v>40477.199999999997</v>
      </c>
      <c r="AQ74" s="23">
        <f t="shared" si="29"/>
        <v>147.56543930003645</v>
      </c>
      <c r="AR74" s="23">
        <f t="shared" si="30"/>
        <v>73.782719650018223</v>
      </c>
      <c r="AS74" s="23">
        <f t="shared" ref="AS74:BJ74" si="79">SUM(AS10:AS73)</f>
        <v>0</v>
      </c>
      <c r="AT74" s="23">
        <f t="shared" si="79"/>
        <v>0</v>
      </c>
      <c r="AU74" s="23">
        <f t="shared" si="79"/>
        <v>0</v>
      </c>
      <c r="AV74" s="23">
        <f t="shared" si="79"/>
        <v>0</v>
      </c>
      <c r="AW74" s="23">
        <f t="shared" si="79"/>
        <v>0</v>
      </c>
      <c r="AX74" s="23">
        <f t="shared" si="79"/>
        <v>17956</v>
      </c>
      <c r="AY74" s="23">
        <f t="shared" si="79"/>
        <v>12639525.399999997</v>
      </c>
      <c r="AZ74" s="23">
        <f t="shared" si="79"/>
        <v>6319762.6999999983</v>
      </c>
      <c r="BA74" s="23">
        <f t="shared" si="79"/>
        <v>6319710</v>
      </c>
      <c r="BB74" s="23">
        <f t="shared" si="79"/>
        <v>81378.400000000009</v>
      </c>
      <c r="BC74" s="23">
        <f t="shared" si="79"/>
        <v>40689.200000000004</v>
      </c>
      <c r="BD74" s="23">
        <f t="shared" si="79"/>
        <v>29640.400000000001</v>
      </c>
      <c r="BE74" s="23">
        <f t="shared" si="79"/>
        <v>0</v>
      </c>
      <c r="BF74" s="23">
        <f t="shared" si="79"/>
        <v>0</v>
      </c>
      <c r="BG74" s="23">
        <f t="shared" si="79"/>
        <v>0</v>
      </c>
      <c r="BH74" s="23">
        <f t="shared" si="79"/>
        <v>0</v>
      </c>
      <c r="BI74" s="23">
        <f t="shared" si="79"/>
        <v>0</v>
      </c>
      <c r="BJ74" s="23">
        <f t="shared" si="79"/>
        <v>0</v>
      </c>
      <c r="BK74" s="23">
        <f t="shared" ref="BK74:BM74" si="80">+BK71+BK59+BK41+BK38+BK25</f>
        <v>312488.09999999998</v>
      </c>
      <c r="BL74" s="23">
        <f t="shared" si="80"/>
        <v>156244.04999999999</v>
      </c>
      <c r="BM74" s="23">
        <f t="shared" si="80"/>
        <v>85856.895399999994</v>
      </c>
      <c r="BN74" s="23">
        <f t="shared" si="37"/>
        <v>54.950505571252151</v>
      </c>
      <c r="BO74" s="23">
        <f t="shared" si="38"/>
        <v>27.475252785626076</v>
      </c>
      <c r="BP74" s="23">
        <f t="shared" ref="BP74:CM74" si="81">SUM(BP10:BP73)</f>
        <v>519029</v>
      </c>
      <c r="BQ74" s="23">
        <f t="shared" si="81"/>
        <v>259514.5</v>
      </c>
      <c r="BR74" s="23">
        <f t="shared" si="81"/>
        <v>118428.53</v>
      </c>
      <c r="BS74" s="23">
        <f t="shared" si="81"/>
        <v>53024</v>
      </c>
      <c r="BT74" s="23">
        <f t="shared" si="81"/>
        <v>26512</v>
      </c>
      <c r="BU74" s="23">
        <f t="shared" si="81"/>
        <v>22445.234</v>
      </c>
      <c r="BV74" s="23">
        <f t="shared" si="81"/>
        <v>7653.4</v>
      </c>
      <c r="BW74" s="23">
        <f t="shared" si="81"/>
        <v>3826.7</v>
      </c>
      <c r="BX74" s="23">
        <f t="shared" si="81"/>
        <v>3903.9140000000002</v>
      </c>
      <c r="BY74" s="23">
        <f t="shared" si="81"/>
        <v>45269.8</v>
      </c>
      <c r="BZ74" s="23">
        <f t="shared" si="81"/>
        <v>22634.9</v>
      </c>
      <c r="CA74" s="23">
        <f t="shared" si="81"/>
        <v>26936.112799999995</v>
      </c>
      <c r="CB74" s="23">
        <f t="shared" si="81"/>
        <v>0</v>
      </c>
      <c r="CC74" s="23">
        <f t="shared" si="81"/>
        <v>0</v>
      </c>
      <c r="CD74" s="23">
        <f t="shared" si="81"/>
        <v>0</v>
      </c>
      <c r="CE74" s="23">
        <f t="shared" si="81"/>
        <v>63392.173400000007</v>
      </c>
      <c r="CF74" s="23">
        <f t="shared" si="81"/>
        <v>31696.086700000003</v>
      </c>
      <c r="CG74" s="23">
        <f t="shared" si="81"/>
        <v>21983.2366</v>
      </c>
      <c r="CH74" s="23">
        <f t="shared" si="81"/>
        <v>6920</v>
      </c>
      <c r="CI74" s="23">
        <f t="shared" si="81"/>
        <v>3460</v>
      </c>
      <c r="CJ74" s="23">
        <f t="shared" si="81"/>
        <v>1455.1999999999998</v>
      </c>
      <c r="CK74" s="23">
        <f t="shared" si="81"/>
        <v>725603.91999999993</v>
      </c>
      <c r="CL74" s="23">
        <f t="shared" si="81"/>
        <v>362801.95999999996</v>
      </c>
      <c r="CM74" s="23">
        <f t="shared" si="81"/>
        <v>259202.50280000002</v>
      </c>
      <c r="CN74" s="23">
        <f t="shared" ref="CN74:CP74" si="82">+CN71+CN59+CN41+CN38+CN25</f>
        <v>186326.66</v>
      </c>
      <c r="CO74" s="23">
        <f t="shared" si="82"/>
        <v>93163.33</v>
      </c>
      <c r="CP74" s="23">
        <f t="shared" si="82"/>
        <v>62716.448400000008</v>
      </c>
      <c r="CQ74" s="23">
        <f t="shared" si="48"/>
        <v>67.318813528885244</v>
      </c>
      <c r="CR74" s="23">
        <f t="shared" si="49"/>
        <v>33.659406764442622</v>
      </c>
      <c r="CS74" s="23">
        <f t="shared" ref="CS74:ED74" si="83">SUM(CS10:CS73)</f>
        <v>4355</v>
      </c>
      <c r="CT74" s="23">
        <f t="shared" si="83"/>
        <v>2177.5</v>
      </c>
      <c r="CU74" s="23">
        <f t="shared" si="83"/>
        <v>43698.860200000003</v>
      </c>
      <c r="CV74" s="23">
        <f t="shared" si="83"/>
        <v>1135.3499999999999</v>
      </c>
      <c r="CW74" s="23">
        <f t="shared" si="83"/>
        <v>567.67499999999995</v>
      </c>
      <c r="CX74" s="23">
        <f t="shared" si="83"/>
        <v>8711.31</v>
      </c>
      <c r="CY74" s="23">
        <f t="shared" si="83"/>
        <v>0</v>
      </c>
      <c r="CZ74" s="23">
        <f t="shared" si="83"/>
        <v>0</v>
      </c>
      <c r="DA74" s="23">
        <f t="shared" si="83"/>
        <v>3900</v>
      </c>
      <c r="DB74" s="23">
        <f t="shared" si="83"/>
        <v>24322.3</v>
      </c>
      <c r="DC74" s="23">
        <f t="shared" si="83"/>
        <v>12161.15</v>
      </c>
      <c r="DD74" s="23">
        <f t="shared" si="83"/>
        <v>19868.524400000002</v>
      </c>
      <c r="DE74" s="23">
        <f t="shared" si="83"/>
        <v>-1261.374</v>
      </c>
      <c r="DF74" s="23">
        <f t="shared" si="83"/>
        <v>8509907.6987000015</v>
      </c>
      <c r="DG74" s="23">
        <f t="shared" si="83"/>
        <v>4254953.8493500007</v>
      </c>
      <c r="DH74" s="23">
        <f t="shared" si="83"/>
        <v>3966418.9425999997</v>
      </c>
      <c r="DI74" s="23">
        <f t="shared" si="83"/>
        <v>1273</v>
      </c>
      <c r="DJ74" s="23">
        <f t="shared" si="83"/>
        <v>636.5</v>
      </c>
      <c r="DK74" s="23">
        <f t="shared" si="83"/>
        <v>1273</v>
      </c>
      <c r="DL74" s="23">
        <f t="shared" si="83"/>
        <v>986405.98429999989</v>
      </c>
      <c r="DM74" s="23">
        <f t="shared" si="83"/>
        <v>493202.99214999995</v>
      </c>
      <c r="DN74" s="23">
        <f t="shared" si="83"/>
        <v>118632.98899999999</v>
      </c>
      <c r="DO74" s="23">
        <f t="shared" si="83"/>
        <v>0</v>
      </c>
      <c r="DP74" s="23">
        <f t="shared" si="83"/>
        <v>0</v>
      </c>
      <c r="DQ74" s="23">
        <f t="shared" si="83"/>
        <v>0</v>
      </c>
      <c r="DR74" s="23">
        <f t="shared" si="83"/>
        <v>10747.69</v>
      </c>
      <c r="DS74" s="23">
        <f t="shared" si="83"/>
        <v>5373.8450000000003</v>
      </c>
      <c r="DT74" s="23">
        <f t="shared" si="83"/>
        <v>-4700</v>
      </c>
      <c r="DU74" s="23">
        <f t="shared" si="83"/>
        <v>0</v>
      </c>
      <c r="DV74" s="23">
        <f t="shared" si="83"/>
        <v>0</v>
      </c>
      <c r="DW74" s="23">
        <f t="shared" si="83"/>
        <v>0</v>
      </c>
      <c r="DX74" s="23">
        <f t="shared" si="83"/>
        <v>1050006.5486000003</v>
      </c>
      <c r="DY74" s="23">
        <f t="shared" si="83"/>
        <v>525003.27430000016</v>
      </c>
      <c r="DZ74" s="23">
        <f t="shared" si="83"/>
        <v>108583.5333</v>
      </c>
      <c r="EA74" s="23">
        <f t="shared" si="83"/>
        <v>0</v>
      </c>
      <c r="EB74" s="23">
        <f t="shared" si="83"/>
        <v>2048433.2228999997</v>
      </c>
      <c r="EC74" s="23">
        <f t="shared" si="83"/>
        <v>1024216.6114499999</v>
      </c>
      <c r="ED74" s="23">
        <f t="shared" si="83"/>
        <v>223789.52230000001</v>
      </c>
    </row>
    <row r="75" spans="1:134" x14ac:dyDescent="0.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x14ac:dyDescent="0.3">
      <c r="A76" s="24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</row>
    <row r="77" spans="1:134" x14ac:dyDescent="0.3">
      <c r="A77" s="24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</row>
    <row r="78" spans="1:134" ht="47.25" customHeight="1" x14ac:dyDescent="0.3">
      <c r="A78" s="151" t="s">
        <v>240</v>
      </c>
      <c r="B78" s="151"/>
      <c r="C78" s="151"/>
      <c r="D78" s="24"/>
      <c r="E78" s="24"/>
      <c r="F78" s="24"/>
      <c r="G78" s="24"/>
      <c r="H78" s="24"/>
      <c r="I78" s="24"/>
      <c r="J78" s="23">
        <v>1979251.6733000001</v>
      </c>
      <c r="K78" s="23">
        <f>+J78*0.5</f>
        <v>989625.83665000007</v>
      </c>
      <c r="L78" s="23">
        <v>762138.50680000009</v>
      </c>
      <c r="M78" s="23">
        <f t="shared" ref="M78:M80" si="84">+L78/K78*100</f>
        <v>77.012793984838609</v>
      </c>
      <c r="N78" s="23">
        <f t="shared" ref="N78:N80" si="85">+L78/J78*100</f>
        <v>38.506396992419305</v>
      </c>
      <c r="O78" s="23">
        <v>759519.40029999998</v>
      </c>
      <c r="P78" s="23">
        <f>+O78*0.5</f>
        <v>379759.70014999999</v>
      </c>
      <c r="Q78" s="23">
        <v>335239.91740000009</v>
      </c>
      <c r="R78" s="23">
        <f t="shared" ref="R78:R80" si="86">+Q78/P78*100</f>
        <v>88.276854354894638</v>
      </c>
      <c r="S78" s="23">
        <f t="shared" ref="S78:S80" si="87">+Q78/O78*100</f>
        <v>44.138427177447319</v>
      </c>
      <c r="T78" s="24"/>
      <c r="U78" s="24"/>
      <c r="V78" s="24"/>
      <c r="W78" s="24"/>
      <c r="X78" s="24"/>
      <c r="Y78" s="23">
        <v>426534.26599999995</v>
      </c>
      <c r="Z78" s="23">
        <v>213267.13299999997</v>
      </c>
      <c r="AA78" s="23">
        <v>109420.07629999999</v>
      </c>
      <c r="AB78" s="23">
        <f t="shared" ref="AB78:AB80" si="88">+AA78/Z78*100</f>
        <v>51.306581919493432</v>
      </c>
      <c r="AC78" s="23">
        <f t="shared" ref="AC78:AC80" si="89">+AA78/Y78*100</f>
        <v>25.653290959746716</v>
      </c>
      <c r="AD78" s="24"/>
      <c r="AE78" s="24"/>
      <c r="AF78" s="24"/>
      <c r="AG78" s="24"/>
      <c r="AH78" s="24"/>
      <c r="AI78" s="23">
        <v>48610.147000000004</v>
      </c>
      <c r="AJ78" s="23">
        <v>24305.073500000002</v>
      </c>
      <c r="AK78" s="23">
        <v>20299.641800000001</v>
      </c>
      <c r="AL78" s="23">
        <f t="shared" ref="AL78:AL80" si="90">+AK78/AJ78*100</f>
        <v>83.520182730572685</v>
      </c>
      <c r="AM78" s="23">
        <f t="shared" ref="AM78:AM80" si="91">+AK78/AI78*100</f>
        <v>41.760091365286343</v>
      </c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3">
        <v>319164.19999999995</v>
      </c>
      <c r="BL78" s="23">
        <v>159582.09999999998</v>
      </c>
      <c r="BM78" s="23">
        <v>99917.789799999984</v>
      </c>
      <c r="BN78" s="23">
        <f t="shared" ref="BN78:BN80" si="92">+BM78/BL78*100</f>
        <v>62.612153744060265</v>
      </c>
      <c r="BO78" s="23">
        <f t="shared" ref="BO78:BO80" si="93">+BM78/BK78*100</f>
        <v>31.306076872030133</v>
      </c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3">
        <v>193958.06</v>
      </c>
      <c r="CO78" s="23">
        <v>96979.03</v>
      </c>
      <c r="CP78" s="23">
        <v>59939.600900000012</v>
      </c>
      <c r="CQ78" s="23">
        <f t="shared" ref="CQ78:CQ80" si="94">+CP78/CO78*100</f>
        <v>61.806764720166839</v>
      </c>
      <c r="CR78" s="23">
        <f t="shared" ref="CR78:CR80" si="95">+CP78/CN78*100</f>
        <v>30.90338236008342</v>
      </c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ht="47.25" customHeight="1" x14ac:dyDescent="0.3">
      <c r="A79" s="151" t="s">
        <v>235</v>
      </c>
      <c r="B79" s="151"/>
      <c r="C79" s="151"/>
      <c r="D79" s="24"/>
      <c r="E79" s="24"/>
      <c r="F79" s="24"/>
      <c r="G79" s="24"/>
      <c r="H79" s="24"/>
      <c r="I79" s="24"/>
      <c r="J79" s="23">
        <v>2116641.5420000004</v>
      </c>
      <c r="K79" s="23">
        <v>1058320.7710000002</v>
      </c>
      <c r="L79" s="23">
        <v>719807.37699999998</v>
      </c>
      <c r="M79" s="23">
        <f t="shared" si="84"/>
        <v>68.014102786611545</v>
      </c>
      <c r="N79" s="23">
        <f t="shared" si="85"/>
        <v>34.007051393305773</v>
      </c>
      <c r="O79" s="23">
        <v>871717.95400000003</v>
      </c>
      <c r="P79" s="23">
        <v>435858.97700000001</v>
      </c>
      <c r="Q79" s="23">
        <v>338784.6361</v>
      </c>
      <c r="R79" s="23">
        <f t="shared" si="86"/>
        <v>77.728039108392622</v>
      </c>
      <c r="S79" s="23">
        <f t="shared" si="87"/>
        <v>38.864019554196311</v>
      </c>
      <c r="T79" s="24"/>
      <c r="U79" s="24"/>
      <c r="V79" s="24"/>
      <c r="W79" s="24"/>
      <c r="X79" s="24"/>
      <c r="Y79" s="23">
        <v>424929.27399999998</v>
      </c>
      <c r="Z79" s="23">
        <v>212464.63699999999</v>
      </c>
      <c r="AA79" s="23">
        <v>98085.597700000028</v>
      </c>
      <c r="AB79" s="23">
        <f t="shared" si="88"/>
        <v>46.1656109388218</v>
      </c>
      <c r="AC79" s="23">
        <f t="shared" si="89"/>
        <v>23.0828054694109</v>
      </c>
      <c r="AD79" s="24"/>
      <c r="AE79" s="24"/>
      <c r="AF79" s="24"/>
      <c r="AG79" s="24"/>
      <c r="AH79" s="24"/>
      <c r="AI79" s="23">
        <v>49850.233</v>
      </c>
      <c r="AJ79" s="23">
        <v>24925.1165</v>
      </c>
      <c r="AK79" s="23">
        <v>20492.601000000002</v>
      </c>
      <c r="AL79" s="23">
        <f t="shared" si="90"/>
        <v>82.216670882962589</v>
      </c>
      <c r="AM79" s="23">
        <f t="shared" si="91"/>
        <v>41.108335441481294</v>
      </c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3">
        <v>305386.29999999993</v>
      </c>
      <c r="BL79" s="23">
        <v>152693.14999999997</v>
      </c>
      <c r="BM79" s="23">
        <v>82152.931700000016</v>
      </c>
      <c r="BN79" s="23">
        <f t="shared" si="92"/>
        <v>53.802630766344159</v>
      </c>
      <c r="BO79" s="23">
        <f t="shared" si="93"/>
        <v>26.901315383172079</v>
      </c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3">
        <v>203103.76</v>
      </c>
      <c r="CO79" s="23">
        <v>101551.88</v>
      </c>
      <c r="CP79" s="23">
        <v>64081.817100000007</v>
      </c>
      <c r="CQ79" s="23">
        <f t="shared" si="94"/>
        <v>63.102541380819346</v>
      </c>
      <c r="CR79" s="23">
        <f t="shared" si="95"/>
        <v>31.551270690409673</v>
      </c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ht="47.25" customHeight="1" x14ac:dyDescent="0.3">
      <c r="A80" s="151" t="s">
        <v>236</v>
      </c>
      <c r="B80" s="151"/>
      <c r="C80" s="24"/>
      <c r="D80" s="24"/>
      <c r="E80" s="24"/>
      <c r="F80" s="24"/>
      <c r="G80" s="24"/>
      <c r="H80" s="24"/>
      <c r="I80" s="24"/>
      <c r="J80" s="23">
        <v>2117759.7119999998</v>
      </c>
      <c r="K80" s="23">
        <v>1058879.8559999999</v>
      </c>
      <c r="L80" s="23">
        <v>769135.49829999998</v>
      </c>
      <c r="M80" s="23">
        <f t="shared" si="84"/>
        <v>72.636710760129901</v>
      </c>
      <c r="N80" s="23">
        <f t="shared" si="85"/>
        <v>36.318355380064951</v>
      </c>
      <c r="O80" s="23">
        <v>933373.12499999988</v>
      </c>
      <c r="P80" s="23">
        <v>466686.56249999994</v>
      </c>
      <c r="Q80" s="23">
        <v>392748.32260000007</v>
      </c>
      <c r="R80" s="23">
        <f t="shared" si="86"/>
        <v>84.156766909267958</v>
      </c>
      <c r="S80" s="23">
        <f t="shared" si="87"/>
        <v>42.078383454633979</v>
      </c>
      <c r="T80" s="23">
        <v>109126.99999999997</v>
      </c>
      <c r="U80" s="23">
        <v>54563.499999999985</v>
      </c>
      <c r="V80" s="23">
        <v>41704.567799999997</v>
      </c>
      <c r="W80" s="23">
        <v>76.433087686823626</v>
      </c>
      <c r="X80" s="23">
        <v>38.216543843411813</v>
      </c>
      <c r="Y80" s="23">
        <v>400943.75999999989</v>
      </c>
      <c r="Z80" s="23">
        <v>200471.87999999995</v>
      </c>
      <c r="AA80" s="23">
        <v>47604.882599999997</v>
      </c>
      <c r="AB80" s="23">
        <f t="shared" si="88"/>
        <v>23.746414010782964</v>
      </c>
      <c r="AC80" s="23">
        <f t="shared" si="89"/>
        <v>11.873207005391482</v>
      </c>
      <c r="AD80" s="23">
        <v>1757619.2500000002</v>
      </c>
      <c r="AE80" s="23">
        <v>878809.62500000012</v>
      </c>
      <c r="AF80" s="23">
        <v>743792.07739999983</v>
      </c>
      <c r="AG80" s="23">
        <v>84.636314423615886</v>
      </c>
      <c r="AH80" s="23">
        <v>42.318157211807943</v>
      </c>
      <c r="AI80" s="23">
        <v>47450.116999999998</v>
      </c>
      <c r="AJ80" s="23">
        <v>23725.058499999999</v>
      </c>
      <c r="AK80" s="23">
        <v>20079.251699999997</v>
      </c>
      <c r="AL80" s="23">
        <f t="shared" si="90"/>
        <v>84.633096689729967</v>
      </c>
      <c r="AM80" s="23">
        <f t="shared" si="91"/>
        <v>42.316548344864984</v>
      </c>
      <c r="AN80" s="23">
        <v>54860</v>
      </c>
      <c r="AO80" s="23">
        <v>27430</v>
      </c>
      <c r="AP80" s="23">
        <v>40477.199999999997</v>
      </c>
      <c r="AQ80" s="23">
        <v>147.56543930003645</v>
      </c>
      <c r="AR80" s="23">
        <v>73.782719650018223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17956</v>
      </c>
      <c r="AY80" s="23">
        <v>12639525.399999997</v>
      </c>
      <c r="AZ80" s="23">
        <v>6319762.6999999983</v>
      </c>
      <c r="BA80" s="23">
        <v>6319710</v>
      </c>
      <c r="BB80" s="23">
        <v>81378.400000000009</v>
      </c>
      <c r="BC80" s="23">
        <v>40689.200000000004</v>
      </c>
      <c r="BD80" s="23">
        <v>29640.400000000001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312488.09999999998</v>
      </c>
      <c r="BL80" s="23">
        <v>156244.04999999999</v>
      </c>
      <c r="BM80" s="23">
        <v>85856.895399999994</v>
      </c>
      <c r="BN80" s="23">
        <f t="shared" si="92"/>
        <v>54.950505571252151</v>
      </c>
      <c r="BO80" s="23">
        <f t="shared" si="93"/>
        <v>27.475252785626076</v>
      </c>
      <c r="BP80" s="23">
        <v>519029</v>
      </c>
      <c r="BQ80" s="23">
        <v>259514.5</v>
      </c>
      <c r="BR80" s="23">
        <v>118428.53</v>
      </c>
      <c r="BS80" s="23">
        <v>53024</v>
      </c>
      <c r="BT80" s="23">
        <v>26512</v>
      </c>
      <c r="BU80" s="23">
        <v>22445.234</v>
      </c>
      <c r="BV80" s="23">
        <v>7653.4</v>
      </c>
      <c r="BW80" s="23">
        <v>3826.7</v>
      </c>
      <c r="BX80" s="23">
        <v>3903.9140000000002</v>
      </c>
      <c r="BY80" s="23">
        <v>45269.8</v>
      </c>
      <c r="BZ80" s="23">
        <v>22634.9</v>
      </c>
      <c r="CA80" s="23">
        <v>26936.112799999995</v>
      </c>
      <c r="CB80" s="23">
        <v>0</v>
      </c>
      <c r="CC80" s="23">
        <v>0</v>
      </c>
      <c r="CD80" s="23">
        <v>0</v>
      </c>
      <c r="CE80" s="23">
        <v>63392.173400000007</v>
      </c>
      <c r="CF80" s="23">
        <v>31696.086700000003</v>
      </c>
      <c r="CG80" s="23">
        <v>21983.2366</v>
      </c>
      <c r="CH80" s="23">
        <v>6920</v>
      </c>
      <c r="CI80" s="23">
        <v>3460</v>
      </c>
      <c r="CJ80" s="23">
        <v>1455.1999999999998</v>
      </c>
      <c r="CK80" s="23">
        <v>725603.91999999993</v>
      </c>
      <c r="CL80" s="23">
        <v>362801.95999999996</v>
      </c>
      <c r="CM80" s="23">
        <v>259202.50280000002</v>
      </c>
      <c r="CN80" s="23">
        <v>186326.66</v>
      </c>
      <c r="CO80" s="23">
        <v>93163.33</v>
      </c>
      <c r="CP80" s="23">
        <v>62716.448400000008</v>
      </c>
      <c r="CQ80" s="23">
        <f t="shared" si="94"/>
        <v>67.318813528885244</v>
      </c>
      <c r="CR80" s="23">
        <f t="shared" si="95"/>
        <v>33.659406764442622</v>
      </c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ht="47.25" customHeight="1" x14ac:dyDescent="0.3">
      <c r="A81" s="151" t="s">
        <v>239</v>
      </c>
      <c r="B81" s="151"/>
      <c r="C81" s="24"/>
      <c r="D81" s="24"/>
      <c r="E81" s="24"/>
      <c r="F81" s="24"/>
      <c r="G81" s="24"/>
      <c r="H81" s="24"/>
      <c r="I81" s="24"/>
      <c r="J81" s="23">
        <f>+J80-J78</f>
        <v>138508.03869999968</v>
      </c>
      <c r="K81" s="23">
        <f t="shared" ref="K81:BV81" si="96">+K80-K78</f>
        <v>69254.019349999842</v>
      </c>
      <c r="L81" s="23">
        <f t="shared" si="96"/>
        <v>6996.9914999998873</v>
      </c>
      <c r="M81" s="23">
        <f t="shared" si="96"/>
        <v>-4.376083224708708</v>
      </c>
      <c r="N81" s="23">
        <f t="shared" si="96"/>
        <v>-2.188041612354354</v>
      </c>
      <c r="O81" s="23">
        <f t="shared" si="96"/>
        <v>173853.7246999999</v>
      </c>
      <c r="P81" s="23">
        <f t="shared" si="96"/>
        <v>86926.862349999952</v>
      </c>
      <c r="Q81" s="23">
        <f t="shared" si="96"/>
        <v>57508.405199999979</v>
      </c>
      <c r="R81" s="23">
        <f t="shared" si="96"/>
        <v>-4.1200874456266803</v>
      </c>
      <c r="S81" s="23">
        <f t="shared" si="96"/>
        <v>-2.0600437228133401</v>
      </c>
      <c r="T81" s="23">
        <f t="shared" si="96"/>
        <v>109126.99999999997</v>
      </c>
      <c r="U81" s="23">
        <f t="shared" si="96"/>
        <v>54563.499999999985</v>
      </c>
      <c r="V81" s="23">
        <f t="shared" si="96"/>
        <v>41704.567799999997</v>
      </c>
      <c r="W81" s="23">
        <f t="shared" si="96"/>
        <v>76.433087686823626</v>
      </c>
      <c r="X81" s="23">
        <f t="shared" si="96"/>
        <v>38.216543843411813</v>
      </c>
      <c r="Y81" s="23">
        <f t="shared" si="96"/>
        <v>-25590.506000000052</v>
      </c>
      <c r="Z81" s="23">
        <f t="shared" si="96"/>
        <v>-12795.253000000026</v>
      </c>
      <c r="AA81" s="23">
        <f t="shared" si="96"/>
        <v>-61815.193699999989</v>
      </c>
      <c r="AB81" s="23">
        <f t="shared" si="96"/>
        <v>-27.560167908710469</v>
      </c>
      <c r="AC81" s="23">
        <f t="shared" si="96"/>
        <v>-13.780083954355234</v>
      </c>
      <c r="AD81" s="23">
        <f t="shared" si="96"/>
        <v>1757619.2500000002</v>
      </c>
      <c r="AE81" s="23">
        <f t="shared" si="96"/>
        <v>878809.62500000012</v>
      </c>
      <c r="AF81" s="23">
        <f t="shared" si="96"/>
        <v>743792.07739999983</v>
      </c>
      <c r="AG81" s="23">
        <f t="shared" si="96"/>
        <v>84.636314423615886</v>
      </c>
      <c r="AH81" s="23">
        <f t="shared" si="96"/>
        <v>42.318157211807943</v>
      </c>
      <c r="AI81" s="23">
        <f t="shared" si="96"/>
        <v>-1160.0300000000061</v>
      </c>
      <c r="AJ81" s="23">
        <f t="shared" si="96"/>
        <v>-580.01500000000306</v>
      </c>
      <c r="AK81" s="23">
        <f t="shared" si="96"/>
        <v>-220.39010000000417</v>
      </c>
      <c r="AL81" s="23">
        <f t="shared" si="96"/>
        <v>1.1129139591572823</v>
      </c>
      <c r="AM81" s="23">
        <f t="shared" si="96"/>
        <v>0.55645697957864115</v>
      </c>
      <c r="AN81" s="23">
        <f t="shared" si="96"/>
        <v>54860</v>
      </c>
      <c r="AO81" s="23">
        <f t="shared" si="96"/>
        <v>27430</v>
      </c>
      <c r="AP81" s="23">
        <f t="shared" si="96"/>
        <v>40477.199999999997</v>
      </c>
      <c r="AQ81" s="23">
        <f t="shared" si="96"/>
        <v>147.56543930003645</v>
      </c>
      <c r="AR81" s="23">
        <f t="shared" si="96"/>
        <v>73.782719650018223</v>
      </c>
      <c r="AS81" s="23">
        <f t="shared" si="96"/>
        <v>0</v>
      </c>
      <c r="AT81" s="23">
        <f t="shared" si="96"/>
        <v>0</v>
      </c>
      <c r="AU81" s="23">
        <f t="shared" si="96"/>
        <v>0</v>
      </c>
      <c r="AV81" s="23">
        <f t="shared" si="96"/>
        <v>0</v>
      </c>
      <c r="AW81" s="23">
        <f t="shared" si="96"/>
        <v>0</v>
      </c>
      <c r="AX81" s="23">
        <f t="shared" si="96"/>
        <v>17956</v>
      </c>
      <c r="AY81" s="23">
        <f t="shared" si="96"/>
        <v>12639525.399999997</v>
      </c>
      <c r="AZ81" s="23">
        <f t="shared" si="96"/>
        <v>6319762.6999999983</v>
      </c>
      <c r="BA81" s="23">
        <f t="shared" si="96"/>
        <v>6319710</v>
      </c>
      <c r="BB81" s="23">
        <f t="shared" si="96"/>
        <v>81378.400000000009</v>
      </c>
      <c r="BC81" s="23">
        <f t="shared" si="96"/>
        <v>40689.200000000004</v>
      </c>
      <c r="BD81" s="23">
        <f t="shared" si="96"/>
        <v>29640.400000000001</v>
      </c>
      <c r="BE81" s="23">
        <f t="shared" si="96"/>
        <v>0</v>
      </c>
      <c r="BF81" s="23">
        <f t="shared" si="96"/>
        <v>0</v>
      </c>
      <c r="BG81" s="23">
        <f t="shared" si="96"/>
        <v>0</v>
      </c>
      <c r="BH81" s="23">
        <f t="shared" si="96"/>
        <v>0</v>
      </c>
      <c r="BI81" s="23">
        <f t="shared" si="96"/>
        <v>0</v>
      </c>
      <c r="BJ81" s="23">
        <f t="shared" si="96"/>
        <v>0</v>
      </c>
      <c r="BK81" s="23">
        <f t="shared" si="96"/>
        <v>-6676.0999999999767</v>
      </c>
      <c r="BL81" s="23">
        <f t="shared" si="96"/>
        <v>-3338.0499999999884</v>
      </c>
      <c r="BM81" s="23">
        <f t="shared" si="96"/>
        <v>-14060.89439999999</v>
      </c>
      <c r="BN81" s="23">
        <f t="shared" si="96"/>
        <v>-7.6616481728081141</v>
      </c>
      <c r="BO81" s="23">
        <f t="shared" si="96"/>
        <v>-3.830824086404057</v>
      </c>
      <c r="BP81" s="23">
        <f t="shared" si="96"/>
        <v>519029</v>
      </c>
      <c r="BQ81" s="23">
        <f t="shared" si="96"/>
        <v>259514.5</v>
      </c>
      <c r="BR81" s="23">
        <f t="shared" si="96"/>
        <v>118428.53</v>
      </c>
      <c r="BS81" s="23">
        <f t="shared" si="96"/>
        <v>53024</v>
      </c>
      <c r="BT81" s="23">
        <f t="shared" si="96"/>
        <v>26512</v>
      </c>
      <c r="BU81" s="23">
        <f t="shared" si="96"/>
        <v>22445.234</v>
      </c>
      <c r="BV81" s="23">
        <f t="shared" si="96"/>
        <v>7653.4</v>
      </c>
      <c r="BW81" s="23">
        <f t="shared" ref="BW81:CR81" si="97">+BW80-BW78</f>
        <v>3826.7</v>
      </c>
      <c r="BX81" s="23">
        <f t="shared" si="97"/>
        <v>3903.9140000000002</v>
      </c>
      <c r="BY81" s="23">
        <f t="shared" si="97"/>
        <v>45269.8</v>
      </c>
      <c r="BZ81" s="23">
        <f t="shared" si="97"/>
        <v>22634.9</v>
      </c>
      <c r="CA81" s="23">
        <f t="shared" si="97"/>
        <v>26936.112799999995</v>
      </c>
      <c r="CB81" s="23">
        <f t="shared" si="97"/>
        <v>0</v>
      </c>
      <c r="CC81" s="23">
        <f t="shared" si="97"/>
        <v>0</v>
      </c>
      <c r="CD81" s="23">
        <f t="shared" si="97"/>
        <v>0</v>
      </c>
      <c r="CE81" s="23">
        <f t="shared" si="97"/>
        <v>63392.173400000007</v>
      </c>
      <c r="CF81" s="23">
        <f t="shared" si="97"/>
        <v>31696.086700000003</v>
      </c>
      <c r="CG81" s="23">
        <f t="shared" si="97"/>
        <v>21983.2366</v>
      </c>
      <c r="CH81" s="23">
        <f t="shared" si="97"/>
        <v>6920</v>
      </c>
      <c r="CI81" s="23">
        <f t="shared" si="97"/>
        <v>3460</v>
      </c>
      <c r="CJ81" s="23">
        <f t="shared" si="97"/>
        <v>1455.1999999999998</v>
      </c>
      <c r="CK81" s="23">
        <f t="shared" si="97"/>
        <v>725603.91999999993</v>
      </c>
      <c r="CL81" s="23">
        <f t="shared" si="97"/>
        <v>362801.95999999996</v>
      </c>
      <c r="CM81" s="23">
        <f t="shared" si="97"/>
        <v>259202.50280000002</v>
      </c>
      <c r="CN81" s="23">
        <f t="shared" si="97"/>
        <v>-7631.3999999999942</v>
      </c>
      <c r="CO81" s="23">
        <f t="shared" si="97"/>
        <v>-3815.6999999999971</v>
      </c>
      <c r="CP81" s="23">
        <f t="shared" si="97"/>
        <v>2776.8474999999962</v>
      </c>
      <c r="CQ81" s="23">
        <f t="shared" si="97"/>
        <v>5.5120488087184043</v>
      </c>
      <c r="CR81" s="23">
        <f t="shared" si="97"/>
        <v>2.7560244043592022</v>
      </c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ht="47.25" customHeight="1" x14ac:dyDescent="0.3">
      <c r="A82" s="151" t="s">
        <v>237</v>
      </c>
      <c r="B82" s="151"/>
      <c r="C82" s="24"/>
      <c r="D82" s="24"/>
      <c r="E82" s="24"/>
      <c r="F82" s="24"/>
      <c r="G82" s="24"/>
      <c r="H82" s="24"/>
      <c r="I82" s="24"/>
      <c r="J82" s="23">
        <f>+J80-J79</f>
        <v>1118.1699999994598</v>
      </c>
      <c r="K82" s="23">
        <f t="shared" ref="K82:BV82" si="98">+K80-K79</f>
        <v>559.08499999972992</v>
      </c>
      <c r="L82" s="23">
        <f t="shared" si="98"/>
        <v>49328.121299999999</v>
      </c>
      <c r="M82" s="23">
        <f t="shared" si="98"/>
        <v>4.6226079735183561</v>
      </c>
      <c r="N82" s="23">
        <f t="shared" si="98"/>
        <v>2.311303986759178</v>
      </c>
      <c r="O82" s="23">
        <f t="shared" si="98"/>
        <v>61655.170999999857</v>
      </c>
      <c r="P82" s="23">
        <f t="shared" si="98"/>
        <v>30827.585499999928</v>
      </c>
      <c r="Q82" s="23">
        <f t="shared" si="98"/>
        <v>53963.686500000069</v>
      </c>
      <c r="R82" s="23">
        <f t="shared" si="98"/>
        <v>6.4287278008753361</v>
      </c>
      <c r="S82" s="23">
        <f t="shared" si="98"/>
        <v>3.2143639004376681</v>
      </c>
      <c r="T82" s="23">
        <f t="shared" si="98"/>
        <v>109126.99999999997</v>
      </c>
      <c r="U82" s="23">
        <f t="shared" si="98"/>
        <v>54563.499999999985</v>
      </c>
      <c r="V82" s="23">
        <f t="shared" si="98"/>
        <v>41704.567799999997</v>
      </c>
      <c r="W82" s="23">
        <f t="shared" si="98"/>
        <v>76.433087686823626</v>
      </c>
      <c r="X82" s="23">
        <f t="shared" si="98"/>
        <v>38.216543843411813</v>
      </c>
      <c r="Y82" s="23">
        <f t="shared" si="98"/>
        <v>-23985.514000000083</v>
      </c>
      <c r="Z82" s="23">
        <f t="shared" si="98"/>
        <v>-11992.757000000041</v>
      </c>
      <c r="AA82" s="23">
        <f t="shared" si="98"/>
        <v>-50480.71510000003</v>
      </c>
      <c r="AB82" s="23">
        <f t="shared" si="98"/>
        <v>-22.419196928038836</v>
      </c>
      <c r="AC82" s="23">
        <f t="shared" si="98"/>
        <v>-11.209598464019418</v>
      </c>
      <c r="AD82" s="23">
        <f t="shared" si="98"/>
        <v>1757619.2500000002</v>
      </c>
      <c r="AE82" s="23">
        <f t="shared" si="98"/>
        <v>878809.62500000012</v>
      </c>
      <c r="AF82" s="23">
        <f t="shared" si="98"/>
        <v>743792.07739999983</v>
      </c>
      <c r="AG82" s="23">
        <f t="shared" si="98"/>
        <v>84.636314423615886</v>
      </c>
      <c r="AH82" s="23">
        <f t="shared" si="98"/>
        <v>42.318157211807943</v>
      </c>
      <c r="AI82" s="23">
        <f t="shared" si="98"/>
        <v>-2400.1160000000018</v>
      </c>
      <c r="AJ82" s="23">
        <f t="shared" si="98"/>
        <v>-1200.0580000000009</v>
      </c>
      <c r="AK82" s="23">
        <f t="shared" si="98"/>
        <v>-413.34930000000531</v>
      </c>
      <c r="AL82" s="23">
        <f t="shared" si="98"/>
        <v>2.4164258067673785</v>
      </c>
      <c r="AM82" s="23">
        <f t="shared" si="98"/>
        <v>1.2082129033836893</v>
      </c>
      <c r="AN82" s="23">
        <f t="shared" si="98"/>
        <v>54860</v>
      </c>
      <c r="AO82" s="23">
        <f t="shared" si="98"/>
        <v>27430</v>
      </c>
      <c r="AP82" s="23">
        <f t="shared" si="98"/>
        <v>40477.199999999997</v>
      </c>
      <c r="AQ82" s="23">
        <f t="shared" si="98"/>
        <v>147.56543930003645</v>
      </c>
      <c r="AR82" s="23">
        <f t="shared" si="98"/>
        <v>73.782719650018223</v>
      </c>
      <c r="AS82" s="23">
        <f t="shared" si="98"/>
        <v>0</v>
      </c>
      <c r="AT82" s="23">
        <f t="shared" si="98"/>
        <v>0</v>
      </c>
      <c r="AU82" s="23">
        <f t="shared" si="98"/>
        <v>0</v>
      </c>
      <c r="AV82" s="23">
        <f t="shared" si="98"/>
        <v>0</v>
      </c>
      <c r="AW82" s="23">
        <f t="shared" si="98"/>
        <v>0</v>
      </c>
      <c r="AX82" s="23">
        <f t="shared" si="98"/>
        <v>17956</v>
      </c>
      <c r="AY82" s="23">
        <f t="shared" si="98"/>
        <v>12639525.399999997</v>
      </c>
      <c r="AZ82" s="23">
        <f t="shared" si="98"/>
        <v>6319762.6999999983</v>
      </c>
      <c r="BA82" s="23">
        <f t="shared" si="98"/>
        <v>6319710</v>
      </c>
      <c r="BB82" s="23">
        <f t="shared" si="98"/>
        <v>81378.400000000009</v>
      </c>
      <c r="BC82" s="23">
        <f t="shared" si="98"/>
        <v>40689.200000000004</v>
      </c>
      <c r="BD82" s="23">
        <f t="shared" si="98"/>
        <v>29640.400000000001</v>
      </c>
      <c r="BE82" s="23">
        <f t="shared" si="98"/>
        <v>0</v>
      </c>
      <c r="BF82" s="23">
        <f t="shared" si="98"/>
        <v>0</v>
      </c>
      <c r="BG82" s="23">
        <f t="shared" si="98"/>
        <v>0</v>
      </c>
      <c r="BH82" s="23">
        <f t="shared" si="98"/>
        <v>0</v>
      </c>
      <c r="BI82" s="23">
        <f t="shared" si="98"/>
        <v>0</v>
      </c>
      <c r="BJ82" s="23">
        <f t="shared" si="98"/>
        <v>0</v>
      </c>
      <c r="BK82" s="23">
        <f t="shared" si="98"/>
        <v>7101.8000000000466</v>
      </c>
      <c r="BL82" s="23">
        <f t="shared" si="98"/>
        <v>3550.9000000000233</v>
      </c>
      <c r="BM82" s="23">
        <f t="shared" si="98"/>
        <v>3703.9636999999784</v>
      </c>
      <c r="BN82" s="23">
        <f t="shared" si="98"/>
        <v>1.1478748049079925</v>
      </c>
      <c r="BO82" s="23">
        <f t="shared" si="98"/>
        <v>0.57393740245399627</v>
      </c>
      <c r="BP82" s="23">
        <f t="shared" si="98"/>
        <v>519029</v>
      </c>
      <c r="BQ82" s="23">
        <f t="shared" si="98"/>
        <v>259514.5</v>
      </c>
      <c r="BR82" s="23">
        <f t="shared" si="98"/>
        <v>118428.53</v>
      </c>
      <c r="BS82" s="23">
        <f t="shared" si="98"/>
        <v>53024</v>
      </c>
      <c r="BT82" s="23">
        <f t="shared" si="98"/>
        <v>26512</v>
      </c>
      <c r="BU82" s="23">
        <f t="shared" si="98"/>
        <v>22445.234</v>
      </c>
      <c r="BV82" s="23">
        <f t="shared" si="98"/>
        <v>7653.4</v>
      </c>
      <c r="BW82" s="23">
        <f t="shared" ref="BW82:CR82" si="99">+BW80-BW79</f>
        <v>3826.7</v>
      </c>
      <c r="BX82" s="23">
        <f t="shared" si="99"/>
        <v>3903.9140000000002</v>
      </c>
      <c r="BY82" s="23">
        <f t="shared" si="99"/>
        <v>45269.8</v>
      </c>
      <c r="BZ82" s="23">
        <f t="shared" si="99"/>
        <v>22634.9</v>
      </c>
      <c r="CA82" s="23">
        <f t="shared" si="99"/>
        <v>26936.112799999995</v>
      </c>
      <c r="CB82" s="23">
        <f t="shared" si="99"/>
        <v>0</v>
      </c>
      <c r="CC82" s="23">
        <f t="shared" si="99"/>
        <v>0</v>
      </c>
      <c r="CD82" s="23">
        <f t="shared" si="99"/>
        <v>0</v>
      </c>
      <c r="CE82" s="23">
        <f t="shared" si="99"/>
        <v>63392.173400000007</v>
      </c>
      <c r="CF82" s="23">
        <f t="shared" si="99"/>
        <v>31696.086700000003</v>
      </c>
      <c r="CG82" s="23">
        <f t="shared" si="99"/>
        <v>21983.2366</v>
      </c>
      <c r="CH82" s="23">
        <f t="shared" si="99"/>
        <v>6920</v>
      </c>
      <c r="CI82" s="23">
        <f t="shared" si="99"/>
        <v>3460</v>
      </c>
      <c r="CJ82" s="23">
        <f t="shared" si="99"/>
        <v>1455.1999999999998</v>
      </c>
      <c r="CK82" s="23">
        <f t="shared" si="99"/>
        <v>725603.91999999993</v>
      </c>
      <c r="CL82" s="23">
        <f t="shared" si="99"/>
        <v>362801.95999999996</v>
      </c>
      <c r="CM82" s="23">
        <f t="shared" si="99"/>
        <v>259202.50280000002</v>
      </c>
      <c r="CN82" s="23">
        <f t="shared" si="99"/>
        <v>-16777.100000000006</v>
      </c>
      <c r="CO82" s="23">
        <f t="shared" si="99"/>
        <v>-8388.5500000000029</v>
      </c>
      <c r="CP82" s="23">
        <f t="shared" si="99"/>
        <v>-1365.3686999999991</v>
      </c>
      <c r="CQ82" s="23">
        <f t="shared" si="99"/>
        <v>4.2162721480658973</v>
      </c>
      <c r="CR82" s="23">
        <f t="shared" si="99"/>
        <v>2.1081360740329487</v>
      </c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5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  <row r="643" spans="1:134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</row>
    <row r="644" spans="1:134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  <c r="DV644" s="24"/>
      <c r="DW644" s="24"/>
      <c r="DX644" s="24"/>
      <c r="DY644" s="24"/>
      <c r="DZ644" s="24"/>
      <c r="EA644" s="24"/>
      <c r="EB644" s="24"/>
      <c r="EC644" s="24"/>
      <c r="ED644" s="24"/>
    </row>
    <row r="645" spans="1:134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  <c r="DV645" s="24"/>
      <c r="DW645" s="24"/>
      <c r="DX645" s="24"/>
      <c r="DY645" s="24"/>
      <c r="DZ645" s="24"/>
      <c r="EA645" s="24"/>
      <c r="EB645" s="24"/>
      <c r="EC645" s="24"/>
      <c r="ED645" s="24"/>
    </row>
    <row r="646" spans="1:134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  <c r="DV646" s="24"/>
      <c r="DW646" s="24"/>
      <c r="DX646" s="24"/>
      <c r="DY646" s="24"/>
      <c r="DZ646" s="24"/>
      <c r="EA646" s="24"/>
      <c r="EB646" s="24"/>
      <c r="EC646" s="24"/>
      <c r="ED646" s="24"/>
    </row>
    <row r="647" spans="1:134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  <c r="DV647" s="24"/>
      <c r="DW647" s="24"/>
      <c r="DX647" s="24"/>
      <c r="DY647" s="24"/>
      <c r="DZ647" s="24"/>
      <c r="EA647" s="24"/>
      <c r="EB647" s="24"/>
      <c r="EC647" s="24"/>
      <c r="ED647" s="24"/>
    </row>
  </sheetData>
  <protectedRanges>
    <protectedRange sqref="DI71:EA72 DI10:DI70 DK10:DL70 DN10:DO70 DQ10:DR70 DT10:DU70 DW10:DX70 DZ10:EA70" name="Range6"/>
    <protectedRange sqref="S10:T10 T72:V72 T11:T26 V10:V24 X10:Y10 Y72:AA72 X11:X24 Y11:Y26 AA10:AA24 AC10:AD10 AD11:AD15 AH10:AI10 AF10:AF24 AI72:AK72 AH11:AH24 AI11:AI37 AK10:AK24 AM10:AN10 AN72:AP72 AN11:AN37 AP10:AP24 AR10:AS10 AS72:BJ72 AR11:AR24 AS11:AS37 AU10:AV24 AX10:AY15 BA10:BB24 BD10:BE37 BG10:BH24 BJ10:BJ37 AD17:AD37 AX17:AY24 AX16 T28 Y28 T30 Y30 T32:T33 Y32:Y33 T35 Y35 T39:T40 Y39:Y42 T44:T46 Y44:Y46 T48:T49 Y48:Y49 T52:T53 Y52:Y53 T55:T58 Y55:Y62 T64:T68 Y64:Y65 Y67:Y68 V26:V40 X26:X37 AA26:AA40 AF26:AF40 AH26:AH37 AK26:AK40 AP26:AP40 AR26:AR37 AU26:AV40 BA26:BB37 BG26:BH40 AX26:AY40 AI39:AI58 AN39:AN40 AS39:AS58 BD39:BE40 BJ39:BJ58 AD39:AD40 X39:X40 AH39:AH40 AR39:AR40 BA39:BB58 T42 V42:V58 AA42:AA70 AF42:AF58 AK42:AK70 AP42:AP58 AU42:AV70 BG42:BH58 AX42:AY70 AN42:AN58 BD42:BE70 AD42:AD58 X42:X70 AH42:AH58 AR42:AR70 T60:T62 AI60:AI70 AS60:AS70 BJ60:BJ70 BA60:BB70 V60:V70 AF60:AF70 AP60:AP70 BG60:BH70 AN60:AN70 AD60:AD70 AH60:AH74 X72:X74 AR72:AR74 AF72 AD72 S11:S74 AC11:AC74 AM11:AM74 BO10:BO74 AH80 X80 AR80 BO78:BO80 CR78:CR80 AM78:AM80 AC78:AC80 S78:S80 N78:N80" name="Range4"/>
    <protectedRange sqref="B72:B74 C10:D73" name="Range1"/>
    <protectedRange sqref="M10:N74" name="Range3"/>
    <protectedRange sqref="BP72:CP72 BP10:BP15 BR10:BS24 BU10:BV37 BX10:BY24 CA10:CB37 CD10:CE24 CG10:CH37 CJ10:CK24 CM25:CP25 CP10:CS10 CS71:DE72 CS11:CS70 CU10:CV70 CX10:CY70 DA10:DB15 DD10:DE70 BP17:BP24 DA17:DB70 DA16 BR26:BS37 BX26:BY40 CD26:CE37 CJ26:CK40 BP26:BP40 BU39:BV58 CA39:CB40 CG39:CH58 CM39:CN40 BR39:BS58 CD39:CE40 BX42:BY70 CJ42:CK58 BP42:BP70 CA42:CB58 CM59:CP59 CD42:CE58 BU60:BV70 CG60:CH70 BR60:BS70 CJ60:CK70 CA60:CB70 CD60:CE70 CM10:CN24 CP11:CP24 CQ11:CR74 CM26:CN37 CP26:CP37 CP39:CP40 CM42:CN58 CP42:CP58 CM60:CN70 CP60:CP70" name="Range5"/>
    <protectedRange sqref="B68:B69" name="Range1_1_2_2"/>
    <protectedRange sqref="B10:B71" name="Range1_1_1_1_2"/>
    <protectedRange sqref="AD16" name="Range4_1"/>
    <protectedRange sqref="AY16" name="Range4_2"/>
    <protectedRange sqref="BP16" name="Range5_1"/>
    <protectedRange sqref="DB16" name="Range5_1_1"/>
    <protectedRange sqref="T27" name="Range4_2_1"/>
    <protectedRange sqref="T29" name="Range4_5"/>
    <protectedRange sqref="Y29" name="Range4_6"/>
    <protectedRange sqref="T31" name="Range4_1_1"/>
    <protectedRange sqref="Y31" name="Range4_8_1"/>
    <protectedRange sqref="T34" name="Range4_9"/>
    <protectedRange sqref="Y34" name="Range4_10"/>
    <protectedRange sqref="T36:T37" name="Range4_11"/>
    <protectedRange sqref="Y36:Y37" name="Range4_12"/>
    <protectedRange sqref="T43" name="Range4_7"/>
    <protectedRange sqref="Y43" name="Range4_13"/>
    <protectedRange sqref="T47" name="Range4_15"/>
    <protectedRange sqref="Y47" name="Range4_16"/>
    <protectedRange sqref="T50" name="Range4_14"/>
    <protectedRange sqref="T51" name="Range4_17"/>
    <protectedRange sqref="Y50" name="Range4_18"/>
    <protectedRange sqref="Y51" name="Range4_18_1"/>
    <protectedRange sqref="T54" name="Range4_19"/>
    <protectedRange sqref="Y54" name="Range4_20"/>
    <protectedRange sqref="T63" name="Range4_21"/>
    <protectedRange sqref="Y63" name="Range4_22"/>
    <protectedRange sqref="T69:T70" name="Range4_23"/>
    <protectedRange sqref="Y69:Y70" name="Range4_24"/>
    <protectedRange sqref="Y66" name="Range4_3"/>
    <protectedRange sqref="CN79:CP79" name="Range4_29"/>
  </protectedRanges>
  <mergeCells count="138">
    <mergeCell ref="A1:DT1"/>
    <mergeCell ref="A2:DT2"/>
    <mergeCell ref="T3:V3"/>
    <mergeCell ref="CP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  <mergeCell ref="BK5:CA5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BY7:BY8"/>
    <mergeCell ref="BZ7:CA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DY7:DZ7"/>
    <mergeCell ref="EB7:EB8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A81:B81"/>
    <mergeCell ref="A82:B82"/>
    <mergeCell ref="A41:B41"/>
    <mergeCell ref="A59:B59"/>
    <mergeCell ref="A71:B71"/>
    <mergeCell ref="A78:C78"/>
    <mergeCell ref="A79:C79"/>
    <mergeCell ref="A80:B80"/>
    <mergeCell ref="DX7:DX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</mergeCells>
  <pageMargins left="0" right="0" top="0.19685039370078741" bottom="0.19685039370078741" header="0.31496062992125984" footer="0.31496062992125984"/>
  <pageSetup paperSize="9" scale="53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Лист1</vt:lpstr>
      <vt:lpstr>30.06.2021</vt:lpstr>
      <vt:lpstr>30.06.2021 (տարածք)</vt:lpstr>
      <vt:lpstr>30.06.2021 (տարածք) (2)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2021-07-09T09:37:48Z</dcterms:modified>
</cp:coreProperties>
</file>