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1.07.2021\"/>
    </mc:Choice>
  </mc:AlternateContent>
  <bookViews>
    <workbookView xWindow="0" yWindow="0" windowWidth="20490" windowHeight="74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AB12" i="22" l="1"/>
  <c r="DT14" i="22" l="1"/>
  <c r="DT15" i="22"/>
  <c r="DT16" i="22"/>
  <c r="DT17" i="22"/>
  <c r="DT18" i="22"/>
  <c r="DT19" i="22"/>
  <c r="DT20" i="22"/>
  <c r="DT21" i="22"/>
  <c r="DT22" i="22"/>
  <c r="DT23" i="22"/>
  <c r="DT24" i="22"/>
  <c r="DT25" i="22"/>
  <c r="DT26" i="22"/>
  <c r="DT27" i="22"/>
  <c r="DT28" i="22"/>
  <c r="DT29" i="22"/>
  <c r="DT30" i="22"/>
  <c r="DT31" i="22"/>
  <c r="DT32" i="22"/>
  <c r="DT33" i="22"/>
  <c r="DT34" i="22"/>
  <c r="DT35" i="22"/>
  <c r="DT36" i="22"/>
  <c r="DT37" i="22"/>
  <c r="DT38" i="22"/>
  <c r="DT39" i="22"/>
  <c r="DT40" i="22"/>
  <c r="DT41" i="22"/>
  <c r="DT42" i="22"/>
  <c r="DT43" i="22"/>
  <c r="DT44" i="22"/>
  <c r="DT45" i="22"/>
  <c r="DT46" i="22"/>
  <c r="DT47" i="22"/>
  <c r="DT48" i="22"/>
  <c r="DT49" i="22"/>
  <c r="DT50" i="22"/>
  <c r="DT51" i="22"/>
  <c r="DT13" i="22"/>
  <c r="DN14" i="22"/>
  <c r="DN15" i="22"/>
  <c r="DN16" i="22"/>
  <c r="DN17" i="22"/>
  <c r="DN18" i="22"/>
  <c r="DN19" i="22"/>
  <c r="DN20" i="22"/>
  <c r="DN21" i="22"/>
  <c r="DN22" i="22"/>
  <c r="DN23" i="22"/>
  <c r="DN24" i="22"/>
  <c r="DN25" i="22"/>
  <c r="DN26" i="22"/>
  <c r="DN27" i="22"/>
  <c r="DN28" i="22"/>
  <c r="DN29" i="22"/>
  <c r="DN30" i="22"/>
  <c r="DN31" i="22"/>
  <c r="DN32" i="22"/>
  <c r="DN33" i="22"/>
  <c r="DN34" i="22"/>
  <c r="DN35" i="22"/>
  <c r="DN36" i="22"/>
  <c r="DN37" i="22"/>
  <c r="DN38" i="22"/>
  <c r="DN39" i="22"/>
  <c r="DN40" i="22"/>
  <c r="DN41" i="22"/>
  <c r="DN42" i="22"/>
  <c r="DN43" i="22"/>
  <c r="DN44" i="22"/>
  <c r="DN45" i="22"/>
  <c r="DN46" i="22"/>
  <c r="DN47" i="22"/>
  <c r="DN48" i="22"/>
  <c r="DN49" i="22"/>
  <c r="DN50" i="22"/>
  <c r="DN51" i="22"/>
  <c r="DN13" i="22"/>
  <c r="DA11" i="22"/>
  <c r="DA12" i="22"/>
  <c r="DA13" i="22"/>
  <c r="DA14" i="22"/>
  <c r="DA15" i="22"/>
  <c r="DA16" i="22"/>
  <c r="DA17" i="22"/>
  <c r="DA18" i="22"/>
  <c r="DA19" i="22"/>
  <c r="DA20" i="22"/>
  <c r="DA21" i="22"/>
  <c r="DA22" i="22"/>
  <c r="DA23" i="22"/>
  <c r="DA24" i="22"/>
  <c r="DA25" i="22"/>
  <c r="DA26" i="22"/>
  <c r="DA27" i="22"/>
  <c r="DA28" i="22"/>
  <c r="DA29" i="22"/>
  <c r="DA30" i="22"/>
  <c r="DA31" i="22"/>
  <c r="DA32" i="22"/>
  <c r="DA33" i="22"/>
  <c r="DA34" i="22"/>
  <c r="DA35" i="22"/>
  <c r="DA36" i="22"/>
  <c r="DA37" i="22"/>
  <c r="DA38" i="22"/>
  <c r="DA39" i="22"/>
  <c r="DA40" i="22"/>
  <c r="DA41" i="22"/>
  <c r="DA42" i="22"/>
  <c r="DA43" i="22"/>
  <c r="DA44" i="22"/>
  <c r="DA45" i="22"/>
  <c r="DA46" i="22"/>
  <c r="DA47" i="22"/>
  <c r="DA48" i="22"/>
  <c r="DA49" i="22"/>
  <c r="DA50" i="22"/>
  <c r="DA51" i="22"/>
  <c r="DA10" i="22"/>
  <c r="CU14" i="22"/>
  <c r="CU15" i="22"/>
  <c r="CU16" i="22"/>
  <c r="CU17" i="22"/>
  <c r="CU18" i="22"/>
  <c r="CU19" i="22"/>
  <c r="CU20" i="22"/>
  <c r="CU21" i="22"/>
  <c r="CU22" i="22"/>
  <c r="CU23" i="22"/>
  <c r="CU24" i="22"/>
  <c r="CU25" i="22"/>
  <c r="CU26" i="22"/>
  <c r="CU27" i="22"/>
  <c r="CU28" i="22"/>
  <c r="CU29" i="22"/>
  <c r="CU30" i="22"/>
  <c r="CU31" i="22"/>
  <c r="CU32" i="22"/>
  <c r="CU33" i="22"/>
  <c r="CU34" i="22"/>
  <c r="CU35" i="22"/>
  <c r="CU36" i="22"/>
  <c r="CU37" i="22"/>
  <c r="CU38" i="22"/>
  <c r="CU39" i="22"/>
  <c r="CU40" i="22"/>
  <c r="CU41" i="22"/>
  <c r="CU42" i="22"/>
  <c r="CU43" i="22"/>
  <c r="CU44" i="22"/>
  <c r="CU45" i="22"/>
  <c r="CU46" i="22"/>
  <c r="CU47" i="22"/>
  <c r="CU48" i="22"/>
  <c r="CU49" i="22"/>
  <c r="CU50" i="22"/>
  <c r="CU51" i="22"/>
  <c r="CU13" i="22"/>
  <c r="CL13" i="22"/>
  <c r="CL14" i="22"/>
  <c r="CL15" i="22"/>
  <c r="CL16" i="22"/>
  <c r="CL17" i="22"/>
  <c r="CL18" i="22"/>
  <c r="CL19" i="22"/>
  <c r="CL20" i="22"/>
  <c r="CL21" i="22"/>
  <c r="CL22" i="22"/>
  <c r="CL23" i="22"/>
  <c r="CL24" i="22"/>
  <c r="CL25" i="22"/>
  <c r="CL26" i="22"/>
  <c r="CL27" i="22"/>
  <c r="CL28" i="22"/>
  <c r="CL29" i="22"/>
  <c r="CL30" i="22"/>
  <c r="CL31" i="22"/>
  <c r="CL32" i="22"/>
  <c r="CL33" i="22"/>
  <c r="CL34" i="22"/>
  <c r="CL35" i="22"/>
  <c r="CL36" i="22"/>
  <c r="CL37" i="22"/>
  <c r="CL38" i="22"/>
  <c r="CL39" i="22"/>
  <c r="CL40" i="22"/>
  <c r="CL41" i="22"/>
  <c r="CL42" i="22"/>
  <c r="CL43" i="22"/>
  <c r="CL44" i="22"/>
  <c r="CL45" i="22"/>
  <c r="CL46" i="22"/>
  <c r="CL47" i="22"/>
  <c r="CL48" i="22"/>
  <c r="CL49" i="22"/>
  <c r="CL50" i="22"/>
  <c r="CL51" i="22"/>
  <c r="CL12" i="22"/>
  <c r="AJ11" i="22"/>
  <c r="AJ12" i="22"/>
  <c r="AJ13" i="22"/>
  <c r="AJ14" i="22"/>
  <c r="AJ15" i="22"/>
  <c r="AJ16" i="22"/>
  <c r="AJ17" i="22"/>
  <c r="AJ18" i="22"/>
  <c r="AJ19" i="22"/>
  <c r="AJ20" i="22"/>
  <c r="AJ21" i="22"/>
  <c r="AJ22" i="22"/>
  <c r="AJ23" i="22"/>
  <c r="AJ24" i="22"/>
  <c r="AJ25" i="22"/>
  <c r="AJ26" i="22"/>
  <c r="AJ27" i="22"/>
  <c r="AJ28" i="22"/>
  <c r="AJ29" i="22"/>
  <c r="AJ30" i="22"/>
  <c r="AJ31" i="22"/>
  <c r="AJ32" i="22"/>
  <c r="AJ33" i="22"/>
  <c r="AJ34" i="22"/>
  <c r="AJ35" i="22"/>
  <c r="AJ36" i="22"/>
  <c r="AJ37" i="22"/>
  <c r="AJ38" i="22"/>
  <c r="AJ39" i="22"/>
  <c r="AJ40" i="22"/>
  <c r="AJ41" i="22"/>
  <c r="AJ42" i="22"/>
  <c r="AJ43" i="22"/>
  <c r="AJ44" i="22"/>
  <c r="AJ45" i="22"/>
  <c r="AJ46" i="22"/>
  <c r="AJ47" i="22"/>
  <c r="AJ48" i="22"/>
  <c r="AJ49" i="22"/>
  <c r="AJ50" i="22"/>
  <c r="AJ51" i="22"/>
  <c r="AJ10" i="22"/>
  <c r="AE11" i="22"/>
  <c r="AE12" i="22"/>
  <c r="AE13" i="22"/>
  <c r="AE14" i="22"/>
  <c r="AE15" i="22"/>
  <c r="AE16" i="22"/>
  <c r="AE17" i="22"/>
  <c r="AE18" i="22"/>
  <c r="AE19" i="22"/>
  <c r="AE20" i="22"/>
  <c r="AE21" i="22"/>
  <c r="AE22" i="22"/>
  <c r="AE23" i="22"/>
  <c r="AE24" i="22"/>
  <c r="AE25" i="22"/>
  <c r="AE26" i="22"/>
  <c r="AE27" i="22"/>
  <c r="AE28" i="22"/>
  <c r="AE29" i="22"/>
  <c r="AE30" i="22"/>
  <c r="AE31" i="22"/>
  <c r="AE32" i="22"/>
  <c r="AE33" i="22"/>
  <c r="AE34" i="22"/>
  <c r="AE35" i="22"/>
  <c r="AE36" i="22"/>
  <c r="AE37" i="22"/>
  <c r="AE38" i="22"/>
  <c r="AE39" i="22"/>
  <c r="AE40" i="22"/>
  <c r="AE41" i="22"/>
  <c r="AE42" i="22"/>
  <c r="AE43" i="22"/>
  <c r="AE44" i="22"/>
  <c r="AE45" i="22"/>
  <c r="AE46" i="22"/>
  <c r="AE47" i="22"/>
  <c r="AE48" i="22"/>
  <c r="AE49" i="22"/>
  <c r="AE50" i="22"/>
  <c r="AE51" i="22"/>
  <c r="AE10" i="22"/>
  <c r="DT11" i="22"/>
  <c r="DT12" i="22"/>
  <c r="BC11" i="22" l="1"/>
  <c r="BC12" i="22"/>
  <c r="BC13" i="22"/>
  <c r="BC14" i="22"/>
  <c r="BC15" i="22"/>
  <c r="BC16" i="22"/>
  <c r="BC17" i="22"/>
  <c r="BC18" i="22"/>
  <c r="BC19" i="22"/>
  <c r="BC20" i="22"/>
  <c r="BC21" i="22"/>
  <c r="BC22" i="22"/>
  <c r="BC23" i="22"/>
  <c r="BC24" i="22"/>
  <c r="BC25" i="22"/>
  <c r="BC26" i="22"/>
  <c r="BC27" i="22"/>
  <c r="BC28" i="22"/>
  <c r="BC29" i="22"/>
  <c r="BC30" i="22"/>
  <c r="BC31" i="22"/>
  <c r="BC32" i="22"/>
  <c r="BC33" i="22"/>
  <c r="BC34" i="22"/>
  <c r="BC35" i="22"/>
  <c r="BC36" i="22"/>
  <c r="BC37" i="22"/>
  <c r="BC38" i="22"/>
  <c r="BC39" i="22"/>
  <c r="BC40" i="22"/>
  <c r="BC41" i="22"/>
  <c r="BC42" i="22"/>
  <c r="BC43" i="22"/>
  <c r="BC44" i="22"/>
  <c r="BC45" i="22"/>
  <c r="BC46" i="22"/>
  <c r="BC47" i="22"/>
  <c r="BC48" i="22"/>
  <c r="BC49" i="22"/>
  <c r="BC50" i="22"/>
  <c r="BC51" i="22"/>
  <c r="BC10" i="22"/>
  <c r="AK52" i="22"/>
  <c r="CM52" i="22"/>
  <c r="AZ52" i="22" l="1"/>
  <c r="D52" i="22"/>
  <c r="T52" i="22"/>
  <c r="V52" i="22"/>
  <c r="Y52" i="22"/>
  <c r="AA52" i="22"/>
  <c r="AD52" i="22"/>
  <c r="AF52" i="22"/>
  <c r="AI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S52" i="22"/>
  <c r="DT52" i="22"/>
  <c r="DU52" i="22"/>
  <c r="DV52" i="22"/>
  <c r="DW52" i="22"/>
  <c r="DX52" i="22"/>
  <c r="DY52" i="22"/>
  <c r="DZ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F20" i="22" s="1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ED52" i="22" l="1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G48" i="22" s="1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G44" i="22" s="1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G40" i="22" s="1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12" i="22" l="1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G32" i="22"/>
  <c r="G36" i="22"/>
  <c r="DG52" i="22"/>
  <c r="K52" i="22"/>
  <c r="L52" i="22"/>
  <c r="BP52" i="22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BR52" i="22" l="1"/>
  <c r="H28" i="22"/>
  <c r="H12" i="22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I54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H52" i="22" l="1"/>
  <c r="I52" i="22"/>
</calcChain>
</file>

<file path=xl/sharedStrings.xml><?xml version="1.0" encoding="utf-8"?>
<sst xmlns="http://schemas.openxmlformats.org/spreadsheetml/2006/main" count="262" uniqueCount="103">
  <si>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</si>
  <si>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</si>
  <si>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</si>
  <si>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</si>
  <si>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</si>
  <si>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</si>
  <si>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</si>
  <si>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</si>
  <si>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</si>
  <si>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</si>
  <si>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</si>
  <si>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</si>
  <si>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</si>
  <si>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</si>
  <si>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</si>
  <si>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</si>
  <si>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</si>
  <si>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</si>
  <si>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</si>
  <si>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</si>
  <si>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</si>
  <si>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</si>
  <si>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</si>
  <si>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</si>
  <si>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</si>
  <si>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</si>
  <si>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</si>
  <si>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</si>
  <si>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</si>
  <si>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</si>
  <si>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</si>
  <si>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</si>
  <si>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</si>
  <si>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</si>
  <si>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</si>
  <si>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</si>
  <si>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</si>
  <si>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</si>
  <si>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</si>
  <si>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</si>
  <si>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</si>
  <si>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</si>
  <si>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</si>
  <si>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</si>
  <si>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</si>
  <si>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</si>
  <si>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</si>
  <si>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</si>
  <si>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</si>
  <si>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</si>
  <si>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</si>
  <si>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</si>
  <si>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</si>
  <si>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</si>
  <si>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</si>
  <si>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</si>
  <si>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</si>
  <si>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</si>
  <si>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</si>
  <si>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</si>
  <si>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</si>
  <si>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</si>
  <si>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</si>
  <si>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</si>
  <si>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</si>
  <si>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</si>
  <si>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</si>
  <si>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</si>
  <si>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</si>
  <si>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</si>
  <si>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</si>
  <si>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</si>
  <si>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</si>
  <si>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</si>
  <si>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</si>
  <si>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</si>
  <si>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</si>
  <si>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</si>
  <si>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</si>
  <si>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</si>
  <si>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</si>
  <si>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</si>
  <si>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</si>
  <si>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</si>
  <si>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</si>
  <si>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</si>
  <si>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</si>
  <si>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</si>
  <si>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</si>
  <si>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</si>
  <si>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</si>
  <si>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</si>
  <si>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</si>
  <si>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</si>
  <si>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</si>
  <si>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</si>
  <si>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</si>
  <si>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</si>
  <si>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2-րդ եռամսյակ</t>
  </si>
  <si>
    <t xml:space="preserve">փաստ 01.07.21թ.                                                                             </t>
  </si>
  <si>
    <t>ծրագիր 3-րդ եռամսյակ</t>
  </si>
  <si>
    <t xml:space="preserve">փաստ 01.08.21թ.                                                                             </t>
  </si>
  <si>
    <r>
      <t xml:space="preserve"> ՀՀ  ԿՈՏԱՅՔԻ  ՄԱՐԶԻ  ՀԱՄԱՅՆՔՆԵՐԻ   ԿԱՏԱՐՈՂԱԿԱՆԻ   ՎԵՐԱԲԵՐՅԱԼ   2021թ. հուլիսի «31»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</si>
</sst>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5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0" xfId="0" applyNumberFormat="1" applyFont="1" applyFill="1" applyBorder="1" applyAlignment="1" applyProtection="1">
      <alignment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4"/>
  <sheetViews>
    <sheetView tabSelected="1" zoomScale="70" zoomScaleNormal="70" workbookViewId="0">
      <pane xSplit="2" ySplit="9" topLeftCell="C44" activePane="bottomRight" state="frozen"/>
      <selection pane="topRight" activeCell="C1" sqref="C1"/>
      <selection pane="bottomLeft" activeCell="A10" sqref="A10"/>
      <selection pane="bottomRight" activeCell="T2" sqref="T2:V2"/>
    </sheetView>
  </sheetViews>
  <sheetFormatPr defaultColWidth="7.25" defaultRowHeight="16.5" x14ac:dyDescent="0.3"/>
  <cols>
    <col min="1" max="1" width="4.375" style="1" customWidth="1"/>
    <col min="2" max="2" width="11.875" style="2" customWidth="1"/>
    <col min="3" max="3" width="13.125" style="1" customWidth="1"/>
    <col min="4" max="4" width="14.75" style="1" customWidth="1"/>
    <col min="5" max="5" width="13.75" style="1" customWidth="1"/>
    <col min="6" max="6" width="15.5" style="39" customWidth="1"/>
    <col min="7" max="7" width="15.5" style="1" customWidth="1"/>
    <col min="8" max="8" width="11.75" style="1" customWidth="1"/>
    <col min="9" max="9" width="9.5" style="1" hidden="1" customWidth="1"/>
    <col min="10" max="12" width="13.125" style="1" customWidth="1"/>
    <col min="13" max="13" width="12.875" style="1" customWidth="1"/>
    <col min="14" max="14" width="9.5" style="1" hidden="1" customWidth="1"/>
    <col min="15" max="15" width="13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0" width="13.75" style="1" customWidth="1"/>
    <col min="31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2.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14.12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68" width="12.125" style="1" customWidth="1"/>
    <col min="69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10.6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5" width="11" style="1" customWidth="1"/>
    <col min="96" max="96" width="14" style="1" customWidth="1"/>
    <col min="97" max="97" width="11.75" style="1" customWidth="1"/>
    <col min="98" max="98" width="12.375" style="1" customWidth="1"/>
    <col min="99" max="99" width="13.75" style="1" customWidth="1"/>
    <col min="100" max="100" width="13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0.7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98" t="s">
        <v>102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Q2" s="6"/>
      <c r="R2" s="6"/>
      <c r="T2" s="99"/>
      <c r="U2" s="99"/>
      <c r="V2" s="99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98" t="s">
        <v>11</v>
      </c>
      <c r="M3" s="98"/>
      <c r="N3" s="98"/>
      <c r="O3" s="98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131" t="s">
        <v>6</v>
      </c>
      <c r="B4" s="131" t="s">
        <v>10</v>
      </c>
      <c r="C4" s="134" t="s">
        <v>4</v>
      </c>
      <c r="D4" s="134" t="s">
        <v>5</v>
      </c>
      <c r="E4" s="137" t="s">
        <v>12</v>
      </c>
      <c r="F4" s="138"/>
      <c r="G4" s="138"/>
      <c r="H4" s="138"/>
      <c r="I4" s="139"/>
      <c r="J4" s="146" t="s">
        <v>89</v>
      </c>
      <c r="K4" s="147"/>
      <c r="L4" s="147"/>
      <c r="M4" s="147"/>
      <c r="N4" s="148"/>
      <c r="O4" s="116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8"/>
      <c r="DF4" s="120" t="s">
        <v>13</v>
      </c>
      <c r="DG4" s="121" t="s">
        <v>14</v>
      </c>
      <c r="DH4" s="122"/>
      <c r="DI4" s="123"/>
      <c r="DJ4" s="130" t="s">
        <v>3</v>
      </c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20" t="s">
        <v>15</v>
      </c>
      <c r="EC4" s="100" t="s">
        <v>16</v>
      </c>
      <c r="ED4" s="101"/>
      <c r="EE4" s="102"/>
    </row>
    <row r="5" spans="1:135" s="11" customFormat="1" ht="15" customHeight="1" x14ac:dyDescent="0.3">
      <c r="A5" s="132"/>
      <c r="B5" s="132"/>
      <c r="C5" s="135"/>
      <c r="D5" s="135"/>
      <c r="E5" s="140"/>
      <c r="F5" s="141"/>
      <c r="G5" s="141"/>
      <c r="H5" s="141"/>
      <c r="I5" s="142"/>
      <c r="J5" s="149"/>
      <c r="K5" s="150"/>
      <c r="L5" s="150"/>
      <c r="M5" s="150"/>
      <c r="N5" s="151"/>
      <c r="O5" s="109" t="s">
        <v>7</v>
      </c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1"/>
      <c r="AV5" s="112" t="s">
        <v>2</v>
      </c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64" t="s">
        <v>8</v>
      </c>
      <c r="BL5" s="65"/>
      <c r="BM5" s="65"/>
      <c r="BN5" s="113" t="s">
        <v>17</v>
      </c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5"/>
      <c r="CE5" s="88" t="s">
        <v>0</v>
      </c>
      <c r="CF5" s="86"/>
      <c r="CG5" s="86"/>
      <c r="CH5" s="86"/>
      <c r="CI5" s="86"/>
      <c r="CJ5" s="86"/>
      <c r="CK5" s="86"/>
      <c r="CL5" s="86"/>
      <c r="CM5" s="119"/>
      <c r="CN5" s="113" t="s">
        <v>1</v>
      </c>
      <c r="CO5" s="114"/>
      <c r="CP5" s="114"/>
      <c r="CQ5" s="114"/>
      <c r="CR5" s="114"/>
      <c r="CS5" s="114"/>
      <c r="CT5" s="114"/>
      <c r="CU5" s="114"/>
      <c r="CV5" s="114"/>
      <c r="CW5" s="112" t="s">
        <v>18</v>
      </c>
      <c r="CX5" s="112"/>
      <c r="CY5" s="112"/>
      <c r="CZ5" s="64" t="s">
        <v>19</v>
      </c>
      <c r="DA5" s="65"/>
      <c r="DB5" s="66"/>
      <c r="DC5" s="64" t="s">
        <v>20</v>
      </c>
      <c r="DD5" s="65"/>
      <c r="DE5" s="66"/>
      <c r="DF5" s="120"/>
      <c r="DG5" s="124"/>
      <c r="DH5" s="125"/>
      <c r="DI5" s="126"/>
      <c r="DJ5" s="72"/>
      <c r="DK5" s="72"/>
      <c r="DL5" s="73"/>
      <c r="DM5" s="73"/>
      <c r="DN5" s="73"/>
      <c r="DO5" s="73"/>
      <c r="DP5" s="64" t="s">
        <v>21</v>
      </c>
      <c r="DQ5" s="65"/>
      <c r="DR5" s="66"/>
      <c r="DS5" s="70"/>
      <c r="DT5" s="71"/>
      <c r="DU5" s="71"/>
      <c r="DV5" s="71"/>
      <c r="DW5" s="71"/>
      <c r="DX5" s="71"/>
      <c r="DY5" s="71"/>
      <c r="DZ5" s="71"/>
      <c r="EA5" s="71"/>
      <c r="EB5" s="120"/>
      <c r="EC5" s="103"/>
      <c r="ED5" s="104"/>
      <c r="EE5" s="105"/>
    </row>
    <row r="6" spans="1:135" s="11" customFormat="1" ht="119.25" customHeight="1" x14ac:dyDescent="0.3">
      <c r="A6" s="132"/>
      <c r="B6" s="132"/>
      <c r="C6" s="135"/>
      <c r="D6" s="135"/>
      <c r="E6" s="143"/>
      <c r="F6" s="144"/>
      <c r="G6" s="144"/>
      <c r="H6" s="144"/>
      <c r="I6" s="145"/>
      <c r="J6" s="152"/>
      <c r="K6" s="153"/>
      <c r="L6" s="153"/>
      <c r="M6" s="153"/>
      <c r="N6" s="154"/>
      <c r="O6" s="94" t="s">
        <v>22</v>
      </c>
      <c r="P6" s="95"/>
      <c r="Q6" s="95"/>
      <c r="R6" s="95"/>
      <c r="S6" s="96"/>
      <c r="T6" s="74" t="s">
        <v>23</v>
      </c>
      <c r="U6" s="75"/>
      <c r="V6" s="75"/>
      <c r="W6" s="75"/>
      <c r="X6" s="76"/>
      <c r="Y6" s="74" t="s">
        <v>24</v>
      </c>
      <c r="Z6" s="75"/>
      <c r="AA6" s="75"/>
      <c r="AB6" s="75"/>
      <c r="AC6" s="76"/>
      <c r="AD6" s="74" t="s">
        <v>25</v>
      </c>
      <c r="AE6" s="75"/>
      <c r="AF6" s="75"/>
      <c r="AG6" s="75"/>
      <c r="AH6" s="76"/>
      <c r="AI6" s="74" t="s">
        <v>26</v>
      </c>
      <c r="AJ6" s="75"/>
      <c r="AK6" s="75"/>
      <c r="AL6" s="75"/>
      <c r="AM6" s="76"/>
      <c r="AN6" s="74" t="s">
        <v>27</v>
      </c>
      <c r="AO6" s="75"/>
      <c r="AP6" s="75"/>
      <c r="AQ6" s="75"/>
      <c r="AR6" s="76"/>
      <c r="AS6" s="77" t="s">
        <v>28</v>
      </c>
      <c r="AT6" s="77"/>
      <c r="AU6" s="77"/>
      <c r="AV6" s="78" t="s">
        <v>29</v>
      </c>
      <c r="AW6" s="79"/>
      <c r="AX6" s="79"/>
      <c r="AY6" s="78" t="s">
        <v>30</v>
      </c>
      <c r="AZ6" s="79"/>
      <c r="BA6" s="80"/>
      <c r="BB6" s="81" t="s">
        <v>31</v>
      </c>
      <c r="BC6" s="82"/>
      <c r="BD6" s="83"/>
      <c r="BE6" s="81" t="s">
        <v>32</v>
      </c>
      <c r="BF6" s="82"/>
      <c r="BG6" s="82"/>
      <c r="BH6" s="89" t="s">
        <v>33</v>
      </c>
      <c r="BI6" s="90"/>
      <c r="BJ6" s="90"/>
      <c r="BK6" s="67"/>
      <c r="BL6" s="68"/>
      <c r="BM6" s="68"/>
      <c r="BN6" s="91" t="s">
        <v>34</v>
      </c>
      <c r="BO6" s="92"/>
      <c r="BP6" s="92"/>
      <c r="BQ6" s="92"/>
      <c r="BR6" s="93"/>
      <c r="BS6" s="87" t="s">
        <v>35</v>
      </c>
      <c r="BT6" s="87"/>
      <c r="BU6" s="87"/>
      <c r="BV6" s="87" t="s">
        <v>36</v>
      </c>
      <c r="BW6" s="87"/>
      <c r="BX6" s="87"/>
      <c r="BY6" s="87" t="s">
        <v>37</v>
      </c>
      <c r="BZ6" s="87"/>
      <c r="CA6" s="87"/>
      <c r="CB6" s="87" t="s">
        <v>38</v>
      </c>
      <c r="CC6" s="87"/>
      <c r="CD6" s="87"/>
      <c r="CE6" s="87" t="s">
        <v>90</v>
      </c>
      <c r="CF6" s="87"/>
      <c r="CG6" s="87"/>
      <c r="CH6" s="88" t="s">
        <v>91</v>
      </c>
      <c r="CI6" s="86"/>
      <c r="CJ6" s="86"/>
      <c r="CK6" s="87" t="s">
        <v>39</v>
      </c>
      <c r="CL6" s="87"/>
      <c r="CM6" s="87"/>
      <c r="CN6" s="84" t="s">
        <v>40</v>
      </c>
      <c r="CO6" s="85"/>
      <c r="CP6" s="86"/>
      <c r="CQ6" s="87" t="s">
        <v>41</v>
      </c>
      <c r="CR6" s="87"/>
      <c r="CS6" s="87"/>
      <c r="CT6" s="88" t="s">
        <v>92</v>
      </c>
      <c r="CU6" s="86"/>
      <c r="CV6" s="86"/>
      <c r="CW6" s="112"/>
      <c r="CX6" s="112"/>
      <c r="CY6" s="112"/>
      <c r="CZ6" s="67"/>
      <c r="DA6" s="68"/>
      <c r="DB6" s="69"/>
      <c r="DC6" s="67"/>
      <c r="DD6" s="68"/>
      <c r="DE6" s="69"/>
      <c r="DF6" s="120"/>
      <c r="DG6" s="127"/>
      <c r="DH6" s="128"/>
      <c r="DI6" s="129"/>
      <c r="DJ6" s="64" t="s">
        <v>93</v>
      </c>
      <c r="DK6" s="65"/>
      <c r="DL6" s="66"/>
      <c r="DM6" s="64" t="s">
        <v>94</v>
      </c>
      <c r="DN6" s="65"/>
      <c r="DO6" s="66"/>
      <c r="DP6" s="67"/>
      <c r="DQ6" s="68"/>
      <c r="DR6" s="69"/>
      <c r="DS6" s="64" t="s">
        <v>95</v>
      </c>
      <c r="DT6" s="65"/>
      <c r="DU6" s="66"/>
      <c r="DV6" s="64" t="s">
        <v>96</v>
      </c>
      <c r="DW6" s="65"/>
      <c r="DX6" s="66"/>
      <c r="DY6" s="62" t="s">
        <v>97</v>
      </c>
      <c r="DZ6" s="63"/>
      <c r="EA6" s="63"/>
      <c r="EB6" s="120"/>
      <c r="EC6" s="106"/>
      <c r="ED6" s="107"/>
      <c r="EE6" s="108"/>
    </row>
    <row r="7" spans="1:135" s="12" customFormat="1" ht="36" customHeight="1" x14ac:dyDescent="0.3">
      <c r="A7" s="132"/>
      <c r="B7" s="132"/>
      <c r="C7" s="135"/>
      <c r="D7" s="135"/>
      <c r="E7" s="53" t="s">
        <v>42</v>
      </c>
      <c r="F7" s="58" t="s">
        <v>46</v>
      </c>
      <c r="G7" s="59"/>
      <c r="H7" s="59"/>
      <c r="I7" s="60"/>
      <c r="J7" s="53" t="s">
        <v>42</v>
      </c>
      <c r="K7" s="58" t="s">
        <v>46</v>
      </c>
      <c r="L7" s="59"/>
      <c r="M7" s="59"/>
      <c r="N7" s="60"/>
      <c r="O7" s="53" t="s">
        <v>42</v>
      </c>
      <c r="P7" s="58" t="s">
        <v>46</v>
      </c>
      <c r="Q7" s="59"/>
      <c r="R7" s="59"/>
      <c r="S7" s="60"/>
      <c r="T7" s="53" t="s">
        <v>42</v>
      </c>
      <c r="U7" s="58" t="s">
        <v>46</v>
      </c>
      <c r="V7" s="59"/>
      <c r="W7" s="59"/>
      <c r="X7" s="60"/>
      <c r="Y7" s="53" t="s">
        <v>42</v>
      </c>
      <c r="Z7" s="58" t="s">
        <v>46</v>
      </c>
      <c r="AA7" s="59"/>
      <c r="AB7" s="59"/>
      <c r="AC7" s="60"/>
      <c r="AD7" s="53" t="s">
        <v>42</v>
      </c>
      <c r="AE7" s="58" t="s">
        <v>46</v>
      </c>
      <c r="AF7" s="59"/>
      <c r="AG7" s="59"/>
      <c r="AH7" s="60"/>
      <c r="AI7" s="53" t="s">
        <v>42</v>
      </c>
      <c r="AJ7" s="58" t="s">
        <v>46</v>
      </c>
      <c r="AK7" s="59"/>
      <c r="AL7" s="59"/>
      <c r="AM7" s="60"/>
      <c r="AN7" s="53" t="s">
        <v>42</v>
      </c>
      <c r="AO7" s="58" t="s">
        <v>46</v>
      </c>
      <c r="AP7" s="59"/>
      <c r="AQ7" s="59"/>
      <c r="AR7" s="60"/>
      <c r="AS7" s="53" t="s">
        <v>42</v>
      </c>
      <c r="AT7" s="56" t="s">
        <v>46</v>
      </c>
      <c r="AU7" s="57"/>
      <c r="AV7" s="53" t="s">
        <v>42</v>
      </c>
      <c r="AW7" s="56" t="s">
        <v>46</v>
      </c>
      <c r="AX7" s="57"/>
      <c r="AY7" s="53" t="s">
        <v>42</v>
      </c>
      <c r="AZ7" s="56" t="s">
        <v>46</v>
      </c>
      <c r="BA7" s="57"/>
      <c r="BB7" s="53" t="s">
        <v>42</v>
      </c>
      <c r="BC7" s="56" t="s">
        <v>46</v>
      </c>
      <c r="BD7" s="57"/>
      <c r="BE7" s="53" t="s">
        <v>42</v>
      </c>
      <c r="BF7" s="56" t="s">
        <v>46</v>
      </c>
      <c r="BG7" s="57"/>
      <c r="BH7" s="53" t="s">
        <v>42</v>
      </c>
      <c r="BI7" s="56" t="s">
        <v>46</v>
      </c>
      <c r="BJ7" s="57"/>
      <c r="BK7" s="53" t="s">
        <v>42</v>
      </c>
      <c r="BL7" s="56" t="s">
        <v>46</v>
      </c>
      <c r="BM7" s="57"/>
      <c r="BN7" s="53" t="s">
        <v>42</v>
      </c>
      <c r="BO7" s="56" t="s">
        <v>46</v>
      </c>
      <c r="BP7" s="61"/>
      <c r="BQ7" s="61"/>
      <c r="BR7" s="57"/>
      <c r="BS7" s="53" t="s">
        <v>42</v>
      </c>
      <c r="BT7" s="56" t="s">
        <v>46</v>
      </c>
      <c r="BU7" s="57"/>
      <c r="BV7" s="53" t="s">
        <v>42</v>
      </c>
      <c r="BW7" s="56" t="s">
        <v>46</v>
      </c>
      <c r="BX7" s="57"/>
      <c r="BY7" s="53" t="s">
        <v>42</v>
      </c>
      <c r="BZ7" s="56" t="s">
        <v>46</v>
      </c>
      <c r="CA7" s="57"/>
      <c r="CB7" s="53" t="s">
        <v>42</v>
      </c>
      <c r="CC7" s="56" t="s">
        <v>46</v>
      </c>
      <c r="CD7" s="57"/>
      <c r="CE7" s="53" t="s">
        <v>42</v>
      </c>
      <c r="CF7" s="56" t="s">
        <v>46</v>
      </c>
      <c r="CG7" s="57"/>
      <c r="CH7" s="53" t="s">
        <v>42</v>
      </c>
      <c r="CI7" s="56" t="s">
        <v>46</v>
      </c>
      <c r="CJ7" s="57"/>
      <c r="CK7" s="53" t="s">
        <v>42</v>
      </c>
      <c r="CL7" s="56" t="s">
        <v>46</v>
      </c>
      <c r="CM7" s="57"/>
      <c r="CN7" s="53" t="s">
        <v>42</v>
      </c>
      <c r="CO7" s="56" t="s">
        <v>46</v>
      </c>
      <c r="CP7" s="57"/>
      <c r="CQ7" s="53" t="s">
        <v>42</v>
      </c>
      <c r="CR7" s="56" t="s">
        <v>46</v>
      </c>
      <c r="CS7" s="57"/>
      <c r="CT7" s="53" t="s">
        <v>42</v>
      </c>
      <c r="CU7" s="56" t="s">
        <v>46</v>
      </c>
      <c r="CV7" s="57"/>
      <c r="CW7" s="53" t="s">
        <v>42</v>
      </c>
      <c r="CX7" s="56" t="s">
        <v>46</v>
      </c>
      <c r="CY7" s="57"/>
      <c r="CZ7" s="53" t="s">
        <v>42</v>
      </c>
      <c r="DA7" s="56" t="s">
        <v>46</v>
      </c>
      <c r="DB7" s="57"/>
      <c r="DC7" s="53" t="s">
        <v>42</v>
      </c>
      <c r="DD7" s="56" t="s">
        <v>46</v>
      </c>
      <c r="DE7" s="57"/>
      <c r="DF7" s="55" t="s">
        <v>9</v>
      </c>
      <c r="DG7" s="53" t="s">
        <v>42</v>
      </c>
      <c r="DH7" s="56" t="s">
        <v>46</v>
      </c>
      <c r="DI7" s="57"/>
      <c r="DJ7" s="53" t="s">
        <v>42</v>
      </c>
      <c r="DK7" s="56" t="s">
        <v>46</v>
      </c>
      <c r="DL7" s="57"/>
      <c r="DM7" s="53" t="s">
        <v>42</v>
      </c>
      <c r="DN7" s="56" t="s">
        <v>46</v>
      </c>
      <c r="DO7" s="57"/>
      <c r="DP7" s="53" t="s">
        <v>42</v>
      </c>
      <c r="DQ7" s="56" t="s">
        <v>46</v>
      </c>
      <c r="DR7" s="57"/>
      <c r="DS7" s="53" t="s">
        <v>42</v>
      </c>
      <c r="DT7" s="56" t="s">
        <v>46</v>
      </c>
      <c r="DU7" s="57"/>
      <c r="DV7" s="53" t="s">
        <v>42</v>
      </c>
      <c r="DW7" s="56" t="s">
        <v>46</v>
      </c>
      <c r="DX7" s="57"/>
      <c r="DY7" s="53" t="s">
        <v>42</v>
      </c>
      <c r="DZ7" s="56" t="s">
        <v>46</v>
      </c>
      <c r="EA7" s="57"/>
      <c r="EB7" s="120" t="s">
        <v>9</v>
      </c>
      <c r="EC7" s="53" t="s">
        <v>42</v>
      </c>
      <c r="ED7" s="56" t="s">
        <v>46</v>
      </c>
      <c r="EE7" s="57"/>
    </row>
    <row r="8" spans="1:135" s="12" customFormat="1" ht="126.75" customHeight="1" x14ac:dyDescent="0.3">
      <c r="A8" s="133"/>
      <c r="B8" s="133"/>
      <c r="C8" s="136"/>
      <c r="D8" s="136"/>
      <c r="E8" s="54"/>
      <c r="F8" s="13" t="s">
        <v>100</v>
      </c>
      <c r="G8" s="14" t="s">
        <v>101</v>
      </c>
      <c r="H8" s="14" t="s">
        <v>45</v>
      </c>
      <c r="I8" s="14" t="s">
        <v>44</v>
      </c>
      <c r="J8" s="54"/>
      <c r="K8" s="13" t="s">
        <v>100</v>
      </c>
      <c r="L8" s="14" t="s">
        <v>101</v>
      </c>
      <c r="M8" s="14" t="s">
        <v>45</v>
      </c>
      <c r="N8" s="14" t="s">
        <v>44</v>
      </c>
      <c r="O8" s="54"/>
      <c r="P8" s="13" t="s">
        <v>100</v>
      </c>
      <c r="Q8" s="14" t="s">
        <v>101</v>
      </c>
      <c r="R8" s="14" t="s">
        <v>45</v>
      </c>
      <c r="S8" s="14" t="s">
        <v>44</v>
      </c>
      <c r="T8" s="54"/>
      <c r="U8" s="13" t="s">
        <v>100</v>
      </c>
      <c r="V8" s="14" t="s">
        <v>101</v>
      </c>
      <c r="W8" s="14" t="s">
        <v>45</v>
      </c>
      <c r="X8" s="14" t="s">
        <v>44</v>
      </c>
      <c r="Y8" s="54"/>
      <c r="Z8" s="13" t="s">
        <v>100</v>
      </c>
      <c r="AA8" s="14" t="s">
        <v>101</v>
      </c>
      <c r="AB8" s="14" t="s">
        <v>45</v>
      </c>
      <c r="AC8" s="14" t="s">
        <v>44</v>
      </c>
      <c r="AD8" s="54"/>
      <c r="AE8" s="13" t="s">
        <v>100</v>
      </c>
      <c r="AF8" s="14" t="s">
        <v>101</v>
      </c>
      <c r="AG8" s="14" t="s">
        <v>45</v>
      </c>
      <c r="AH8" s="14" t="s">
        <v>44</v>
      </c>
      <c r="AI8" s="54"/>
      <c r="AJ8" s="13" t="s">
        <v>100</v>
      </c>
      <c r="AK8" s="14" t="s">
        <v>101</v>
      </c>
      <c r="AL8" s="14" t="s">
        <v>45</v>
      </c>
      <c r="AM8" s="14" t="s">
        <v>44</v>
      </c>
      <c r="AN8" s="54"/>
      <c r="AO8" s="13" t="s">
        <v>100</v>
      </c>
      <c r="AP8" s="14" t="s">
        <v>101</v>
      </c>
      <c r="AQ8" s="14" t="s">
        <v>45</v>
      </c>
      <c r="AR8" s="14" t="s">
        <v>44</v>
      </c>
      <c r="AS8" s="54"/>
      <c r="AT8" s="13" t="s">
        <v>100</v>
      </c>
      <c r="AU8" s="14" t="s">
        <v>101</v>
      </c>
      <c r="AV8" s="54"/>
      <c r="AW8" s="13" t="s">
        <v>100</v>
      </c>
      <c r="AX8" s="14" t="s">
        <v>101</v>
      </c>
      <c r="AY8" s="54"/>
      <c r="AZ8" s="13" t="s">
        <v>100</v>
      </c>
      <c r="BA8" s="14" t="s">
        <v>101</v>
      </c>
      <c r="BB8" s="54"/>
      <c r="BC8" s="13" t="s">
        <v>100</v>
      </c>
      <c r="BD8" s="14" t="s">
        <v>101</v>
      </c>
      <c r="BE8" s="54"/>
      <c r="BF8" s="13" t="s">
        <v>100</v>
      </c>
      <c r="BG8" s="14" t="s">
        <v>101</v>
      </c>
      <c r="BH8" s="54"/>
      <c r="BI8" s="13" t="s">
        <v>100</v>
      </c>
      <c r="BJ8" s="14" t="s">
        <v>101</v>
      </c>
      <c r="BK8" s="54"/>
      <c r="BL8" s="13" t="s">
        <v>100</v>
      </c>
      <c r="BM8" s="14" t="s">
        <v>101</v>
      </c>
      <c r="BN8" s="54"/>
      <c r="BO8" s="13" t="s">
        <v>100</v>
      </c>
      <c r="BP8" s="14" t="s">
        <v>101</v>
      </c>
      <c r="BQ8" s="14" t="s">
        <v>45</v>
      </c>
      <c r="BR8" s="14" t="s">
        <v>44</v>
      </c>
      <c r="BS8" s="54"/>
      <c r="BT8" s="13" t="s">
        <v>100</v>
      </c>
      <c r="BU8" s="14" t="s">
        <v>101</v>
      </c>
      <c r="BV8" s="54"/>
      <c r="BW8" s="13" t="s">
        <v>100</v>
      </c>
      <c r="BX8" s="14" t="s">
        <v>101</v>
      </c>
      <c r="BY8" s="54"/>
      <c r="BZ8" s="13" t="s">
        <v>100</v>
      </c>
      <c r="CA8" s="14" t="s">
        <v>101</v>
      </c>
      <c r="CB8" s="54"/>
      <c r="CC8" s="13" t="s">
        <v>100</v>
      </c>
      <c r="CD8" s="14" t="s">
        <v>101</v>
      </c>
      <c r="CE8" s="54"/>
      <c r="CF8" s="13" t="s">
        <v>100</v>
      </c>
      <c r="CG8" s="14" t="s">
        <v>101</v>
      </c>
      <c r="CH8" s="54"/>
      <c r="CI8" s="13" t="s">
        <v>100</v>
      </c>
      <c r="CJ8" s="14" t="s">
        <v>101</v>
      </c>
      <c r="CK8" s="54"/>
      <c r="CL8" s="13" t="s">
        <v>100</v>
      </c>
      <c r="CM8" s="14" t="s">
        <v>101</v>
      </c>
      <c r="CN8" s="54"/>
      <c r="CO8" s="13" t="s">
        <v>100</v>
      </c>
      <c r="CP8" s="14" t="s">
        <v>101</v>
      </c>
      <c r="CQ8" s="54"/>
      <c r="CR8" s="13" t="s">
        <v>100</v>
      </c>
      <c r="CS8" s="14" t="s">
        <v>101</v>
      </c>
      <c r="CT8" s="54"/>
      <c r="CU8" s="13" t="s">
        <v>100</v>
      </c>
      <c r="CV8" s="14" t="s">
        <v>101</v>
      </c>
      <c r="CW8" s="54"/>
      <c r="CX8" s="13" t="s">
        <v>100</v>
      </c>
      <c r="CY8" s="14" t="s">
        <v>101</v>
      </c>
      <c r="CZ8" s="54"/>
      <c r="DA8" s="13" t="s">
        <v>100</v>
      </c>
      <c r="DB8" s="14" t="s">
        <v>101</v>
      </c>
      <c r="DC8" s="54"/>
      <c r="DD8" s="13" t="s">
        <v>100</v>
      </c>
      <c r="DE8" s="14" t="s">
        <v>101</v>
      </c>
      <c r="DF8" s="55"/>
      <c r="DG8" s="54"/>
      <c r="DH8" s="13" t="s">
        <v>100</v>
      </c>
      <c r="DI8" s="14" t="s">
        <v>101</v>
      </c>
      <c r="DJ8" s="54"/>
      <c r="DK8" s="13" t="s">
        <v>100</v>
      </c>
      <c r="DL8" s="14" t="s">
        <v>101</v>
      </c>
      <c r="DM8" s="54"/>
      <c r="DN8" s="13" t="s">
        <v>100</v>
      </c>
      <c r="DO8" s="14" t="s">
        <v>101</v>
      </c>
      <c r="DP8" s="54"/>
      <c r="DQ8" s="13" t="s">
        <v>100</v>
      </c>
      <c r="DR8" s="14" t="s">
        <v>101</v>
      </c>
      <c r="DS8" s="54"/>
      <c r="DT8" s="13" t="s">
        <v>100</v>
      </c>
      <c r="DU8" s="14" t="s">
        <v>101</v>
      </c>
      <c r="DV8" s="54"/>
      <c r="DW8" s="13" t="s">
        <v>100</v>
      </c>
      <c r="DX8" s="14" t="s">
        <v>101</v>
      </c>
      <c r="DY8" s="54"/>
      <c r="DZ8" s="13" t="s">
        <v>100</v>
      </c>
      <c r="EA8" s="14" t="s">
        <v>101</v>
      </c>
      <c r="EB8" s="120"/>
      <c r="EC8" s="54"/>
      <c r="ED8" s="13" t="s">
        <v>98</v>
      </c>
      <c r="EE8" s="14" t="s">
        <v>99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1530437.2</v>
      </c>
      <c r="F10" s="24">
        <f t="shared" ref="F10:F51" si="1">DH10+ED10-DZ10</f>
        <v>1124637.3875000002</v>
      </c>
      <c r="G10" s="25">
        <f t="shared" ref="G10:G51" si="2">DI10+EE10-EA10</f>
        <v>904189.15419999999</v>
      </c>
      <c r="H10" s="25">
        <f t="shared" ref="H10:H52" si="3">G10/F10*100</f>
        <v>80.398283415595571</v>
      </c>
      <c r="I10" s="25">
        <f t="shared" ref="I10:I52" si="4">G10/E10*100</f>
        <v>59.080448005315077</v>
      </c>
      <c r="J10" s="25">
        <f t="shared" ref="J10:J51" si="5">T10+Y10+AD10+AI10+AN10+AS10+BK10+BS10+BV10+BY10+CB10+CE10+CK10+CN10+CT10+CW10+DC10</f>
        <v>544537.1</v>
      </c>
      <c r="K10" s="25">
        <f t="shared" ref="K10:K51" si="6">U10+Z10+AE10+AJ10+AO10+AT10+BL10+BT10+BW10+BZ10+CC10+CF10+CL10+CO10+CU10+CX10+DD10</f>
        <v>385713.77916666667</v>
      </c>
      <c r="L10" s="25">
        <f t="shared" ref="L10:L51" si="7">V10+AA10+AF10+AK10+AP10+AU10+BM10+BU10+BX10+CA10+CD10+CG10+CM10+CP10+CV10+CY10+DE10</f>
        <v>328195.66819999996</v>
      </c>
      <c r="M10" s="25">
        <f t="shared" ref="M10:M52" si="8">L10/K10*100</f>
        <v>85.087877573123166</v>
      </c>
      <c r="N10" s="25">
        <f t="shared" ref="N10:N52" si="9">L10/J10*100</f>
        <v>60.27057994762891</v>
      </c>
      <c r="O10" s="25">
        <f t="shared" ref="O10:O51" si="10">T10+AD10</f>
        <v>190000</v>
      </c>
      <c r="P10" s="25">
        <f t="shared" ref="P10:P51" si="11">U10+AE10</f>
        <v>134583.33333333334</v>
      </c>
      <c r="Q10" s="25">
        <f t="shared" ref="Q10:Q51" si="12">V10+AF10</f>
        <v>125946.77159999999</v>
      </c>
      <c r="R10" s="25">
        <f t="shared" ref="R10:R52" si="13">Q10/P10*100</f>
        <v>93.582740507739928</v>
      </c>
      <c r="S10" s="21">
        <f t="shared" ref="S10:S52" si="14">Q10/O10*100</f>
        <v>66.287774526315786</v>
      </c>
      <c r="T10" s="26">
        <v>43000</v>
      </c>
      <c r="U10" s="25">
        <v>30458.333333333336</v>
      </c>
      <c r="V10" s="25">
        <v>38196.121599999999</v>
      </c>
      <c r="W10" s="25">
        <f>V10/U10*100</f>
        <v>125.40450320109437</v>
      </c>
      <c r="X10" s="21">
        <f>V10/T10*100</f>
        <v>88.828189767441856</v>
      </c>
      <c r="Y10" s="26">
        <v>19000</v>
      </c>
      <c r="Z10" s="26">
        <v>13458.333333333332</v>
      </c>
      <c r="AA10" s="25">
        <v>14295.9246</v>
      </c>
      <c r="AB10" s="25">
        <f t="shared" ref="AB10:AB52" si="15">AA10/Z10*100</f>
        <v>106.22358835913315</v>
      </c>
      <c r="AC10" s="21">
        <f t="shared" ref="AC10:AC52" si="16">AA10/Y10*100</f>
        <v>75.241708421052635</v>
      </c>
      <c r="AD10" s="26">
        <v>147000</v>
      </c>
      <c r="AE10" s="26">
        <f>AD10/12*8.5</f>
        <v>104125</v>
      </c>
      <c r="AF10" s="25">
        <v>87750.65</v>
      </c>
      <c r="AG10" s="25">
        <f>AF10/AE10*100</f>
        <v>84.274333733493393</v>
      </c>
      <c r="AH10" s="21">
        <f>AF10/AD10*100</f>
        <v>59.694319727891155</v>
      </c>
      <c r="AI10" s="26">
        <v>31020</v>
      </c>
      <c r="AJ10" s="26">
        <f>AI10/12*8.5</f>
        <v>21972.5</v>
      </c>
      <c r="AK10" s="25">
        <v>24501.18</v>
      </c>
      <c r="AL10" s="25">
        <f t="shared" ref="AL10:AL52" si="17">AK10/AJ10*100</f>
        <v>111.50838548185232</v>
      </c>
      <c r="AM10" s="21">
        <f t="shared" ref="AM10:AM52" si="18">AK10/AI10*100</f>
        <v>78.985106382978714</v>
      </c>
      <c r="AN10" s="27">
        <v>15000</v>
      </c>
      <c r="AO10" s="27">
        <v>10625</v>
      </c>
      <c r="AP10" s="25">
        <v>7783.3</v>
      </c>
      <c r="AQ10" s="25">
        <f t="shared" ref="AQ10:AQ52" si="19">AP10/AO10*100</f>
        <v>73.254588235294122</v>
      </c>
      <c r="AR10" s="21">
        <f t="shared" ref="AR10:AR52" si="20">AP10/AN10*100</f>
        <v>51.888666666666673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730398.67500000005</v>
      </c>
      <c r="BA10" s="21">
        <v>568087.9</v>
      </c>
      <c r="BB10" s="28">
        <v>0</v>
      </c>
      <c r="BC10" s="28">
        <f>BB10/12*2</f>
        <v>0</v>
      </c>
      <c r="BD10" s="28">
        <v>0</v>
      </c>
      <c r="BE10" s="29">
        <v>6560.9</v>
      </c>
      <c r="BF10" s="29">
        <v>4647.3041666666668</v>
      </c>
      <c r="BG10" s="21">
        <v>5442.1660000000002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21">BS10+BV10+BY10+CB10</f>
        <v>36095.1</v>
      </c>
      <c r="BO10" s="25">
        <f t="shared" si="21"/>
        <v>25567.362499999999</v>
      </c>
      <c r="BP10" s="25">
        <f>BU10+BX10+CA10+CD10</f>
        <v>15895.019</v>
      </c>
      <c r="BQ10" s="25">
        <f t="shared" ref="BQ10:BQ52" si="22">BP10/BO10*100</f>
        <v>62.16917759897995</v>
      </c>
      <c r="BR10" s="21">
        <f t="shared" ref="BR10:BR52" si="23">BP10/BN10*100</f>
        <v>44.036500799277469</v>
      </c>
      <c r="BS10" s="26">
        <v>19711.599999999999</v>
      </c>
      <c r="BT10" s="26">
        <v>13962.383333333331</v>
      </c>
      <c r="BU10" s="25">
        <v>7413.8289999999997</v>
      </c>
      <c r="BV10" s="21">
        <v>0</v>
      </c>
      <c r="BW10" s="21">
        <v>0</v>
      </c>
      <c r="BX10" s="25">
        <v>0</v>
      </c>
      <c r="BY10" s="21">
        <v>3000</v>
      </c>
      <c r="BZ10" s="21">
        <v>2125</v>
      </c>
      <c r="CA10" s="21">
        <v>950</v>
      </c>
      <c r="CB10" s="26">
        <v>13383.5</v>
      </c>
      <c r="CC10" s="26">
        <v>9479.9791666666679</v>
      </c>
      <c r="CD10" s="21">
        <v>7531.19</v>
      </c>
      <c r="CE10" s="21">
        <v>0</v>
      </c>
      <c r="CF10" s="21">
        <v>0</v>
      </c>
      <c r="CG10" s="21">
        <v>0</v>
      </c>
      <c r="CH10" s="21">
        <v>5474.3</v>
      </c>
      <c r="CI10" s="21">
        <v>3877.6291666666666</v>
      </c>
      <c r="CJ10" s="21">
        <v>2463.42</v>
      </c>
      <c r="CK10" s="26">
        <v>0</v>
      </c>
      <c r="CL10" s="26">
        <v>0</v>
      </c>
      <c r="CM10" s="21">
        <v>0</v>
      </c>
      <c r="CN10" s="26">
        <v>221401.5</v>
      </c>
      <c r="CO10" s="26">
        <v>156826.0625</v>
      </c>
      <c r="CP10" s="21">
        <v>123859.173</v>
      </c>
      <c r="CQ10" s="21">
        <v>90500</v>
      </c>
      <c r="CR10" s="21">
        <v>64104.166666666672</v>
      </c>
      <c r="CS10" s="21">
        <v>48041.853000000003</v>
      </c>
      <c r="CT10" s="26">
        <v>0</v>
      </c>
      <c r="CU10" s="26">
        <v>0</v>
      </c>
      <c r="CV10" s="21">
        <v>0</v>
      </c>
      <c r="CW10" s="21">
        <v>1790</v>
      </c>
      <c r="CX10" s="21">
        <v>1267.9166666666665</v>
      </c>
      <c r="CY10" s="21">
        <v>615</v>
      </c>
      <c r="CZ10" s="21">
        <v>0</v>
      </c>
      <c r="DA10" s="21">
        <f>CZ10/12*8.5</f>
        <v>0</v>
      </c>
      <c r="DB10" s="21">
        <v>0</v>
      </c>
      <c r="DC10" s="21">
        <v>30230.5</v>
      </c>
      <c r="DD10" s="21">
        <v>21413.270833333336</v>
      </c>
      <c r="DE10" s="21">
        <v>15299.3</v>
      </c>
      <c r="DF10" s="21">
        <v>0</v>
      </c>
      <c r="DG10" s="25">
        <f t="shared" ref="DG10:DG51" si="24">T10+Y10+AD10+AI10+AN10+AS10+AV10+AY10+BB10+BE10+BH10+BK10+BS10+BV10+BY10+CB10+CE10+CH10+CK10+CN10+CT10+CW10+CZ10+DC10</f>
        <v>1530437.2</v>
      </c>
      <c r="DH10" s="25">
        <f t="shared" ref="DH10:DH51" si="25">U10+Z10+AE10+AJ10+AO10+AT10+AW10+AZ10+BC10+BF10+BI10+BL10+BT10+BW10+BZ10+CC10+CF10+CI10+CL10+CO10+CU10+CX10+DA10+DD10</f>
        <v>1124637.3875000002</v>
      </c>
      <c r="DI10" s="25">
        <f t="shared" ref="DI10:DI51" si="26">V10+AA10+AF10+AK10+AP10+AU10+AX10+BA10+BD10+BG10+BJ10+BM10+BU10+BX10+CA10+CD10+CG10+CJ10+CM10+CP10+CV10+CY10+DB10+DE10+DF10</f>
        <v>904189.15419999999</v>
      </c>
      <c r="DJ10" s="21">
        <v>0</v>
      </c>
      <c r="DK10" s="21">
        <v>0</v>
      </c>
      <c r="DL10" s="21">
        <v>0</v>
      </c>
      <c r="DM10" s="21">
        <v>0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145300</v>
      </c>
      <c r="DZ10" s="21">
        <v>102920.83333333334</v>
      </c>
      <c r="EA10" s="21">
        <v>0</v>
      </c>
      <c r="EB10" s="21">
        <v>0</v>
      </c>
      <c r="EC10" s="25">
        <f t="shared" ref="EC10:ED41" si="27">DJ10+DM10+DP10+DS10+DV10+DY10</f>
        <v>145300</v>
      </c>
      <c r="ED10" s="25">
        <f t="shared" si="27"/>
        <v>102920.83333333334</v>
      </c>
      <c r="EE10" s="25">
        <f t="shared" ref="EE10:EE51" si="28">DL10+DO10+DR10+DU10+DX10+EA10+EB10</f>
        <v>0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164367.4</v>
      </c>
      <c r="F11" s="24">
        <f t="shared" si="1"/>
        <v>116809.02083333334</v>
      </c>
      <c r="G11" s="25">
        <f t="shared" si="2"/>
        <v>202262.0472</v>
      </c>
      <c r="H11" s="25">
        <f t="shared" si="3"/>
        <v>173.15618755900167</v>
      </c>
      <c r="I11" s="25">
        <f t="shared" si="4"/>
        <v>123.05484372205196</v>
      </c>
      <c r="J11" s="25">
        <f t="shared" si="5"/>
        <v>154433.9</v>
      </c>
      <c r="K11" s="25">
        <f t="shared" si="6"/>
        <v>109390.67916666667</v>
      </c>
      <c r="L11" s="25">
        <f t="shared" si="7"/>
        <v>136831.0472</v>
      </c>
      <c r="M11" s="25">
        <f t="shared" si="8"/>
        <v>125.08474053033845</v>
      </c>
      <c r="N11" s="25">
        <f t="shared" si="9"/>
        <v>88.601691208989735</v>
      </c>
      <c r="O11" s="25">
        <f t="shared" si="10"/>
        <v>39000</v>
      </c>
      <c r="P11" s="25">
        <f t="shared" si="11"/>
        <v>27625</v>
      </c>
      <c r="Q11" s="25">
        <f t="shared" si="12"/>
        <v>33422.850200000001</v>
      </c>
      <c r="R11" s="25">
        <f t="shared" si="13"/>
        <v>120.9876930316742</v>
      </c>
      <c r="S11" s="21">
        <f t="shared" si="14"/>
        <v>85.699615897435905</v>
      </c>
      <c r="T11" s="26">
        <v>28000</v>
      </c>
      <c r="U11" s="25">
        <v>19833.333333333336</v>
      </c>
      <c r="V11" s="25">
        <v>26812.993200000001</v>
      </c>
      <c r="W11" s="25">
        <f t="shared" ref="W11:W52" si="29">V11/U11*100</f>
        <v>135.19156235294116</v>
      </c>
      <c r="X11" s="21">
        <f t="shared" ref="X11:X52" si="30">V11/T11*100</f>
        <v>95.760690000000011</v>
      </c>
      <c r="Y11" s="26">
        <v>8500</v>
      </c>
      <c r="Z11" s="26">
        <v>6020.8333333333339</v>
      </c>
      <c r="AA11" s="25">
        <v>7535.0060000000003</v>
      </c>
      <c r="AB11" s="25">
        <f t="shared" si="15"/>
        <v>125.14888858131488</v>
      </c>
      <c r="AC11" s="21">
        <f t="shared" si="16"/>
        <v>88.647129411764709</v>
      </c>
      <c r="AD11" s="26">
        <v>11000</v>
      </c>
      <c r="AE11" s="26">
        <f t="shared" ref="AE11:AE51" si="31">AD11/12*8.5</f>
        <v>7791.6666666666661</v>
      </c>
      <c r="AF11" s="25">
        <v>6609.857</v>
      </c>
      <c r="AG11" s="25">
        <f t="shared" ref="AG11:AG52" si="32">AF11/AE11*100</f>
        <v>84.832389304812835</v>
      </c>
      <c r="AH11" s="21">
        <f t="shared" ref="AH11:AH52" si="33">AF11/AD11*100</f>
        <v>60.089609090909093</v>
      </c>
      <c r="AI11" s="26">
        <v>28600</v>
      </c>
      <c r="AJ11" s="26">
        <f t="shared" ref="AJ11:AJ51" si="34">AI11/12*8.5</f>
        <v>20258.333333333336</v>
      </c>
      <c r="AK11" s="25">
        <v>33134.769999999997</v>
      </c>
      <c r="AL11" s="25">
        <f t="shared" si="17"/>
        <v>163.56118469765525</v>
      </c>
      <c r="AM11" s="21">
        <f t="shared" si="18"/>
        <v>115.85583916083915</v>
      </c>
      <c r="AN11" s="27">
        <v>0</v>
      </c>
      <c r="AO11" s="27">
        <v>0</v>
      </c>
      <c r="AP11" s="25">
        <v>0</v>
      </c>
      <c r="AQ11" s="25" t="e">
        <f t="shared" si="19"/>
        <v>#DIV/0!</v>
      </c>
      <c r="AR11" s="21" t="e">
        <f t="shared" si="20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6878.0250000000005</v>
      </c>
      <c r="BA11" s="21">
        <v>5349.6</v>
      </c>
      <c r="BB11" s="28">
        <v>0</v>
      </c>
      <c r="BC11" s="28">
        <f t="shared" ref="BC11:BC51" si="35">BB11/12*2</f>
        <v>0</v>
      </c>
      <c r="BD11" s="28">
        <v>0</v>
      </c>
      <c r="BE11" s="29">
        <v>762.8</v>
      </c>
      <c r="BF11" s="29">
        <v>540.31666666666661</v>
      </c>
      <c r="BG11" s="21">
        <v>661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21"/>
        <v>7633.9</v>
      </c>
      <c r="BO11" s="25">
        <f t="shared" si="21"/>
        <v>5407.3458333333328</v>
      </c>
      <c r="BP11" s="25">
        <f t="shared" ref="BP11:BP41" si="36">BU11+BX11+CA11+CD11</f>
        <v>4766.2420000000002</v>
      </c>
      <c r="BQ11" s="25">
        <f t="shared" si="22"/>
        <v>88.143835199493296</v>
      </c>
      <c r="BR11" s="21">
        <f t="shared" si="23"/>
        <v>62.435216599641073</v>
      </c>
      <c r="BS11" s="26">
        <v>7332.7</v>
      </c>
      <c r="BT11" s="26">
        <v>5193.9958333333325</v>
      </c>
      <c r="BU11" s="25">
        <v>4645.6419999999998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213.35</v>
      </c>
      <c r="CD11" s="21">
        <v>120.6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64700</v>
      </c>
      <c r="CO11" s="26">
        <v>45829.166666666672</v>
      </c>
      <c r="CP11" s="21">
        <v>53377.178999999996</v>
      </c>
      <c r="CQ11" s="21">
        <v>20000</v>
      </c>
      <c r="CR11" s="21">
        <v>14166.666666666668</v>
      </c>
      <c r="CS11" s="21">
        <v>17445.96</v>
      </c>
      <c r="CT11" s="26">
        <v>0</v>
      </c>
      <c r="CU11" s="26">
        <v>0</v>
      </c>
      <c r="CV11" s="21">
        <v>0</v>
      </c>
      <c r="CW11" s="21">
        <v>1000</v>
      </c>
      <c r="CX11" s="21">
        <v>708.33333333333326</v>
      </c>
      <c r="CY11" s="21">
        <v>890</v>
      </c>
      <c r="CZ11" s="21">
        <v>0</v>
      </c>
      <c r="DA11" s="21">
        <f t="shared" ref="DA11:DA51" si="37">CZ11/12*8.5</f>
        <v>0</v>
      </c>
      <c r="DB11" s="21">
        <v>0</v>
      </c>
      <c r="DC11" s="21">
        <v>5000</v>
      </c>
      <c r="DD11" s="21">
        <v>3541.666666666667</v>
      </c>
      <c r="DE11" s="21">
        <v>3705</v>
      </c>
      <c r="DF11" s="21">
        <v>0</v>
      </c>
      <c r="DG11" s="25">
        <f t="shared" si="24"/>
        <v>164367.4</v>
      </c>
      <c r="DH11" s="25">
        <f t="shared" si="25"/>
        <v>116809.02083333334</v>
      </c>
      <c r="DI11" s="25">
        <f t="shared" si="26"/>
        <v>142841.64720000001</v>
      </c>
      <c r="DJ11" s="21">
        <v>0</v>
      </c>
      <c r="DK11" s="21">
        <v>0</v>
      </c>
      <c r="DL11" s="21">
        <v>0</v>
      </c>
      <c r="DM11" s="21">
        <v>0</v>
      </c>
      <c r="DN11" s="21">
        <v>0</v>
      </c>
      <c r="DO11" s="21">
        <v>59420.4</v>
      </c>
      <c r="DP11" s="21">
        <v>0</v>
      </c>
      <c r="DQ11" s="21">
        <v>0</v>
      </c>
      <c r="DR11" s="21">
        <v>0</v>
      </c>
      <c r="DS11" s="21">
        <v>0</v>
      </c>
      <c r="DT11" s="21">
        <f t="shared" ref="DT11:DT12" si="38">DS11/4*2</f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7"/>
        <v>0</v>
      </c>
      <c r="ED11" s="25">
        <f t="shared" si="27"/>
        <v>0</v>
      </c>
      <c r="EE11" s="25">
        <f t="shared" si="28"/>
        <v>59420.4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16833.599999999999</v>
      </c>
      <c r="F12" s="24">
        <f t="shared" si="1"/>
        <v>12604.966666666665</v>
      </c>
      <c r="G12" s="25">
        <f t="shared" si="2"/>
        <v>10590.027</v>
      </c>
      <c r="H12" s="25">
        <f t="shared" si="3"/>
        <v>84.01471642130484</v>
      </c>
      <c r="I12" s="25">
        <f t="shared" si="4"/>
        <v>62.91005489021957</v>
      </c>
      <c r="J12" s="25">
        <f t="shared" si="5"/>
        <v>485.6</v>
      </c>
      <c r="K12" s="25">
        <f t="shared" si="6"/>
        <v>343.96666666666664</v>
      </c>
      <c r="L12" s="25">
        <f t="shared" si="7"/>
        <v>1053.7270000000001</v>
      </c>
      <c r="M12" s="25">
        <f t="shared" si="8"/>
        <v>306.34567303033242</v>
      </c>
      <c r="N12" s="25">
        <f t="shared" si="9"/>
        <v>216.99485172981881</v>
      </c>
      <c r="O12" s="25">
        <f t="shared" si="10"/>
        <v>0</v>
      </c>
      <c r="P12" s="25">
        <f t="shared" si="11"/>
        <v>0</v>
      </c>
      <c r="Q12" s="25">
        <f t="shared" si="12"/>
        <v>741.02700000000004</v>
      </c>
      <c r="R12" s="25" t="e">
        <f t="shared" si="13"/>
        <v>#DIV/0!</v>
      </c>
      <c r="S12" s="21" t="e">
        <f t="shared" si="14"/>
        <v>#DIV/0!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0</v>
      </c>
      <c r="Z12" s="26">
        <v>0</v>
      </c>
      <c r="AA12" s="25">
        <v>0</v>
      </c>
      <c r="AB12" s="25" t="e">
        <f>AA12/Z12*100</f>
        <v>#DIV/0!</v>
      </c>
      <c r="AC12" s="21" t="e">
        <f t="shared" si="16"/>
        <v>#DIV/0!</v>
      </c>
      <c r="AD12" s="26">
        <v>0</v>
      </c>
      <c r="AE12" s="26">
        <f t="shared" si="31"/>
        <v>0</v>
      </c>
      <c r="AF12" s="25">
        <v>741.02700000000004</v>
      </c>
      <c r="AG12" s="25" t="e">
        <f t="shared" si="32"/>
        <v>#DIV/0!</v>
      </c>
      <c r="AH12" s="21" t="e">
        <f t="shared" si="33"/>
        <v>#DIV/0!</v>
      </c>
      <c r="AI12" s="26">
        <v>32</v>
      </c>
      <c r="AJ12" s="26">
        <f t="shared" si="34"/>
        <v>22.666666666666664</v>
      </c>
      <c r="AK12" s="25">
        <v>39.5</v>
      </c>
      <c r="AL12" s="25">
        <f t="shared" si="17"/>
        <v>174.26470588235296</v>
      </c>
      <c r="AM12" s="21">
        <f t="shared" si="18"/>
        <v>123.4375</v>
      </c>
      <c r="AN12" s="27">
        <v>0</v>
      </c>
      <c r="AO12" s="27">
        <v>0</v>
      </c>
      <c r="AP12" s="25">
        <v>0</v>
      </c>
      <c r="AQ12" s="25" t="e">
        <f t="shared" si="19"/>
        <v>#DIV/0!</v>
      </c>
      <c r="AR12" s="21" t="e">
        <f t="shared" si="20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12261</v>
      </c>
      <c r="BA12" s="21">
        <v>9536.2999999999993</v>
      </c>
      <c r="BB12" s="28">
        <v>0</v>
      </c>
      <c r="BC12" s="28">
        <f t="shared" si="35"/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21"/>
        <v>3.6</v>
      </c>
      <c r="BO12" s="25">
        <f t="shared" si="21"/>
        <v>2.5499999999999998</v>
      </c>
      <c r="BP12" s="25">
        <f t="shared" si="36"/>
        <v>0</v>
      </c>
      <c r="BQ12" s="25">
        <f t="shared" si="22"/>
        <v>0</v>
      </c>
      <c r="BR12" s="21">
        <f t="shared" si="23"/>
        <v>0</v>
      </c>
      <c r="BS12" s="26">
        <v>3.6</v>
      </c>
      <c r="BT12" s="26">
        <v>2.5499999999999998</v>
      </c>
      <c r="BU12" s="25">
        <v>0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f>CK12/12*8.5</f>
        <v>0</v>
      </c>
      <c r="CM12" s="21">
        <v>0</v>
      </c>
      <c r="CN12" s="26">
        <v>450</v>
      </c>
      <c r="CO12" s="26">
        <v>318.75</v>
      </c>
      <c r="CP12" s="21">
        <v>273.2</v>
      </c>
      <c r="CQ12" s="21">
        <v>450</v>
      </c>
      <c r="CR12" s="21">
        <v>318.75</v>
      </c>
      <c r="CS12" s="21">
        <v>273.2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f t="shared" si="37"/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4"/>
        <v>16833.599999999999</v>
      </c>
      <c r="DH12" s="25">
        <f t="shared" si="25"/>
        <v>12604.966666666665</v>
      </c>
      <c r="DI12" s="25">
        <f t="shared" si="26"/>
        <v>10590.027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f t="shared" si="38"/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7"/>
        <v>0</v>
      </c>
      <c r="ED12" s="25">
        <f t="shared" si="27"/>
        <v>0</v>
      </c>
      <c r="EE12" s="25">
        <f t="shared" si="28"/>
        <v>0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83298.600000000006</v>
      </c>
      <c r="F13" s="24">
        <f t="shared" si="1"/>
        <v>61733.950000000004</v>
      </c>
      <c r="G13" s="25">
        <f t="shared" si="2"/>
        <v>47664.745000000003</v>
      </c>
      <c r="H13" s="25">
        <f t="shared" si="3"/>
        <v>77.209938777609395</v>
      </c>
      <c r="I13" s="25">
        <f t="shared" si="4"/>
        <v>57.221543939513985</v>
      </c>
      <c r="J13" s="25">
        <f t="shared" si="5"/>
        <v>17760</v>
      </c>
      <c r="K13" s="25">
        <f t="shared" si="6"/>
        <v>12580</v>
      </c>
      <c r="L13" s="25">
        <f t="shared" si="7"/>
        <v>9433.8449999999993</v>
      </c>
      <c r="M13" s="25">
        <f t="shared" si="8"/>
        <v>74.990818759936403</v>
      </c>
      <c r="N13" s="25">
        <f t="shared" si="9"/>
        <v>53.118496621621617</v>
      </c>
      <c r="O13" s="25">
        <f t="shared" si="10"/>
        <v>10900</v>
      </c>
      <c r="P13" s="25">
        <f t="shared" si="11"/>
        <v>7720.8333333333339</v>
      </c>
      <c r="Q13" s="25">
        <f t="shared" si="12"/>
        <v>5817.192</v>
      </c>
      <c r="R13" s="25">
        <f t="shared" si="13"/>
        <v>75.344094981111709</v>
      </c>
      <c r="S13" s="21">
        <f t="shared" si="14"/>
        <v>53.36873394495413</v>
      </c>
      <c r="T13" s="26">
        <v>0</v>
      </c>
      <c r="U13" s="25">
        <v>0</v>
      </c>
      <c r="V13" s="25">
        <v>0.25</v>
      </c>
      <c r="W13" s="25" t="e">
        <f t="shared" si="29"/>
        <v>#DIV/0!</v>
      </c>
      <c r="X13" s="21" t="e">
        <f t="shared" si="30"/>
        <v>#DIV/0!</v>
      </c>
      <c r="Y13" s="26">
        <v>0</v>
      </c>
      <c r="Z13" s="26">
        <v>0</v>
      </c>
      <c r="AA13" s="25">
        <v>855.78300000000002</v>
      </c>
      <c r="AB13" s="25" t="e">
        <f t="shared" si="15"/>
        <v>#DIV/0!</v>
      </c>
      <c r="AC13" s="21" t="e">
        <f t="shared" si="16"/>
        <v>#DIV/0!</v>
      </c>
      <c r="AD13" s="26">
        <v>10900</v>
      </c>
      <c r="AE13" s="26">
        <f t="shared" si="31"/>
        <v>7720.8333333333339</v>
      </c>
      <c r="AF13" s="25">
        <v>5816.942</v>
      </c>
      <c r="AG13" s="25">
        <f t="shared" si="32"/>
        <v>75.340856988667014</v>
      </c>
      <c r="AH13" s="21">
        <f t="shared" si="33"/>
        <v>53.366440366972476</v>
      </c>
      <c r="AI13" s="26">
        <v>260</v>
      </c>
      <c r="AJ13" s="26">
        <f t="shared" si="34"/>
        <v>184.16666666666669</v>
      </c>
      <c r="AK13" s="25">
        <v>300.7</v>
      </c>
      <c r="AL13" s="25">
        <f t="shared" si="17"/>
        <v>163.27601809954749</v>
      </c>
      <c r="AM13" s="21">
        <f t="shared" si="18"/>
        <v>115.65384615384615</v>
      </c>
      <c r="AN13" s="27">
        <v>0</v>
      </c>
      <c r="AO13" s="27">
        <v>0</v>
      </c>
      <c r="AP13" s="25">
        <v>0</v>
      </c>
      <c r="AQ13" s="25" t="e">
        <f t="shared" si="19"/>
        <v>#DIV/0!</v>
      </c>
      <c r="AR13" s="21" t="e">
        <f t="shared" si="20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49153.950000000004</v>
      </c>
      <c r="BA13" s="21">
        <v>38230.9</v>
      </c>
      <c r="BB13" s="28">
        <v>0</v>
      </c>
      <c r="BC13" s="28">
        <f t="shared" si="35"/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21"/>
        <v>1600</v>
      </c>
      <c r="BO13" s="25">
        <f t="shared" si="21"/>
        <v>1133.3333333333335</v>
      </c>
      <c r="BP13" s="25">
        <f t="shared" si="36"/>
        <v>937.6</v>
      </c>
      <c r="BQ13" s="25">
        <f t="shared" si="22"/>
        <v>82.729411764705873</v>
      </c>
      <c r="BR13" s="21">
        <f t="shared" si="23"/>
        <v>58.599999999999994</v>
      </c>
      <c r="BS13" s="26">
        <v>1600</v>
      </c>
      <c r="BT13" s="26">
        <v>1133.3333333333335</v>
      </c>
      <c r="BU13" s="25">
        <v>937.6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f t="shared" ref="CL13:CL51" si="39">CK13/12*8.5</f>
        <v>0</v>
      </c>
      <c r="CM13" s="21">
        <v>0</v>
      </c>
      <c r="CN13" s="26">
        <v>5000</v>
      </c>
      <c r="CO13" s="26">
        <v>3541.666666666667</v>
      </c>
      <c r="CP13" s="21">
        <v>1482.6</v>
      </c>
      <c r="CQ13" s="21">
        <v>1200</v>
      </c>
      <c r="CR13" s="21">
        <v>850</v>
      </c>
      <c r="CS13" s="21">
        <v>144.75</v>
      </c>
      <c r="CT13" s="26">
        <v>0</v>
      </c>
      <c r="CU13" s="26">
        <f>CT13/12*8.5</f>
        <v>0</v>
      </c>
      <c r="CV13" s="21">
        <v>39.97</v>
      </c>
      <c r="CW13" s="21">
        <v>0</v>
      </c>
      <c r="CX13" s="21">
        <v>0</v>
      </c>
      <c r="CY13" s="21">
        <v>0</v>
      </c>
      <c r="CZ13" s="21">
        <v>0</v>
      </c>
      <c r="DA13" s="21">
        <f t="shared" si="37"/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5">
        <f t="shared" si="24"/>
        <v>83298.600000000006</v>
      </c>
      <c r="DH13" s="25">
        <f t="shared" si="25"/>
        <v>61733.950000000004</v>
      </c>
      <c r="DI13" s="25">
        <f t="shared" si="26"/>
        <v>47664.745000000003</v>
      </c>
      <c r="DJ13" s="21">
        <v>0</v>
      </c>
      <c r="DK13" s="21">
        <v>0</v>
      </c>
      <c r="DL13" s="21">
        <v>0</v>
      </c>
      <c r="DM13" s="21">
        <v>0</v>
      </c>
      <c r="DN13" s="21">
        <f>DM13/12*8.5</f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f>DS13/12*8.5</f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6371.6</v>
      </c>
      <c r="DZ13" s="21">
        <v>4513.2166666666672</v>
      </c>
      <c r="EA13" s="21">
        <v>0</v>
      </c>
      <c r="EB13" s="21">
        <v>0</v>
      </c>
      <c r="EC13" s="25">
        <f t="shared" si="27"/>
        <v>6371.6</v>
      </c>
      <c r="ED13" s="25">
        <f t="shared" si="27"/>
        <v>4513.2166666666672</v>
      </c>
      <c r="EE13" s="25">
        <f t="shared" si="28"/>
        <v>0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274723.82</v>
      </c>
      <c r="F14" s="24">
        <f t="shared" si="1"/>
        <v>200508.34749999997</v>
      </c>
      <c r="G14" s="25">
        <f t="shared" si="2"/>
        <v>130859.8058</v>
      </c>
      <c r="H14" s="25">
        <f t="shared" si="3"/>
        <v>65.264018895771912</v>
      </c>
      <c r="I14" s="25">
        <f t="shared" si="4"/>
        <v>47.633221538634693</v>
      </c>
      <c r="J14" s="25">
        <f t="shared" si="5"/>
        <v>90793.5</v>
      </c>
      <c r="K14" s="25">
        <f t="shared" si="6"/>
        <v>64312.0625</v>
      </c>
      <c r="L14" s="25">
        <f t="shared" si="7"/>
        <v>39513.145800000006</v>
      </c>
      <c r="M14" s="25">
        <f t="shared" si="8"/>
        <v>61.439711718155522</v>
      </c>
      <c r="N14" s="25">
        <f t="shared" si="9"/>
        <v>43.519795800360164</v>
      </c>
      <c r="O14" s="25">
        <f t="shared" si="10"/>
        <v>31811</v>
      </c>
      <c r="P14" s="25">
        <f t="shared" si="11"/>
        <v>22532.791666666664</v>
      </c>
      <c r="Q14" s="25">
        <f t="shared" si="12"/>
        <v>11083.5458</v>
      </c>
      <c r="R14" s="25">
        <f t="shared" si="13"/>
        <v>49.188515848199017</v>
      </c>
      <c r="S14" s="21">
        <f t="shared" si="14"/>
        <v>34.841865392474304</v>
      </c>
      <c r="T14" s="26">
        <v>6941</v>
      </c>
      <c r="U14" s="25">
        <v>4916.5416666666661</v>
      </c>
      <c r="V14" s="25">
        <v>1251.0028</v>
      </c>
      <c r="W14" s="25">
        <f t="shared" si="29"/>
        <v>25.444771646736786</v>
      </c>
      <c r="X14" s="21">
        <f t="shared" si="30"/>
        <v>18.023379916438554</v>
      </c>
      <c r="Y14" s="26">
        <v>14907.5</v>
      </c>
      <c r="Z14" s="26">
        <v>10559.479166666668</v>
      </c>
      <c r="AA14" s="25">
        <v>5026.058</v>
      </c>
      <c r="AB14" s="25">
        <f t="shared" si="15"/>
        <v>47.597593789150736</v>
      </c>
      <c r="AC14" s="21">
        <f t="shared" si="16"/>
        <v>33.714962267315109</v>
      </c>
      <c r="AD14" s="26">
        <v>24870</v>
      </c>
      <c r="AE14" s="26">
        <f t="shared" si="31"/>
        <v>17616.25</v>
      </c>
      <c r="AF14" s="25">
        <v>9832.5429999999997</v>
      </c>
      <c r="AG14" s="25">
        <f t="shared" si="32"/>
        <v>55.815187681827858</v>
      </c>
      <c r="AH14" s="21">
        <f t="shared" si="33"/>
        <v>39.535757941294733</v>
      </c>
      <c r="AI14" s="26">
        <v>1273.5999999999999</v>
      </c>
      <c r="AJ14" s="26">
        <f t="shared" si="34"/>
        <v>902.13333333333321</v>
      </c>
      <c r="AK14" s="25">
        <v>1033.0309999999999</v>
      </c>
      <c r="AL14" s="25">
        <f t="shared" si="17"/>
        <v>114.50979160508426</v>
      </c>
      <c r="AM14" s="21">
        <f t="shared" si="18"/>
        <v>81.111102386934675</v>
      </c>
      <c r="AN14" s="27">
        <v>0</v>
      </c>
      <c r="AO14" s="27">
        <v>0</v>
      </c>
      <c r="AP14" s="25">
        <v>0</v>
      </c>
      <c r="AQ14" s="25" t="e">
        <f t="shared" si="19"/>
        <v>#DIV/0!</v>
      </c>
      <c r="AR14" s="21" t="e">
        <f t="shared" si="20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106421.55</v>
      </c>
      <c r="BA14" s="21">
        <v>82772.399999999994</v>
      </c>
      <c r="BB14" s="28">
        <v>0</v>
      </c>
      <c r="BC14" s="28">
        <f t="shared" si="35"/>
        <v>0</v>
      </c>
      <c r="BD14" s="28">
        <v>0</v>
      </c>
      <c r="BE14" s="29">
        <v>0</v>
      </c>
      <c r="BF14" s="29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21"/>
        <v>28448.400000000001</v>
      </c>
      <c r="BO14" s="25">
        <f t="shared" si="21"/>
        <v>20150.95</v>
      </c>
      <c r="BP14" s="25">
        <f t="shared" si="36"/>
        <v>16736.671999999999</v>
      </c>
      <c r="BQ14" s="25">
        <f t="shared" si="22"/>
        <v>83.056491133172372</v>
      </c>
      <c r="BR14" s="21">
        <f t="shared" si="23"/>
        <v>58.831681219330434</v>
      </c>
      <c r="BS14" s="26">
        <v>1549.5</v>
      </c>
      <c r="BT14" s="26">
        <v>1097.5625</v>
      </c>
      <c r="BU14" s="25">
        <v>1194.08</v>
      </c>
      <c r="BV14" s="21">
        <v>26898.9</v>
      </c>
      <c r="BW14" s="21">
        <v>19053.387500000001</v>
      </c>
      <c r="BX14" s="25">
        <v>15542.592000000001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f t="shared" si="39"/>
        <v>0</v>
      </c>
      <c r="CM14" s="21">
        <v>0</v>
      </c>
      <c r="CN14" s="26">
        <v>8183</v>
      </c>
      <c r="CO14" s="26">
        <v>5796.2916666666661</v>
      </c>
      <c r="CP14" s="21">
        <v>1486.2670000000001</v>
      </c>
      <c r="CQ14" s="21">
        <v>8123</v>
      </c>
      <c r="CR14" s="21">
        <v>5753.7916666666661</v>
      </c>
      <c r="CS14" s="21">
        <v>968.26700000000005</v>
      </c>
      <c r="CT14" s="26">
        <v>0</v>
      </c>
      <c r="CU14" s="26">
        <f t="shared" ref="CU14:CU51" si="40">CT14/12*8.5</f>
        <v>0</v>
      </c>
      <c r="CV14" s="21">
        <v>209.595</v>
      </c>
      <c r="CW14" s="21">
        <v>0</v>
      </c>
      <c r="CX14" s="21">
        <v>0</v>
      </c>
      <c r="CY14" s="21">
        <v>0</v>
      </c>
      <c r="CZ14" s="21">
        <v>0</v>
      </c>
      <c r="DA14" s="21">
        <f t="shared" si="37"/>
        <v>0</v>
      </c>
      <c r="DB14" s="21">
        <v>0</v>
      </c>
      <c r="DC14" s="21">
        <v>6170</v>
      </c>
      <c r="DD14" s="21">
        <v>4370.4166666666661</v>
      </c>
      <c r="DE14" s="21">
        <v>3937.9769999999999</v>
      </c>
      <c r="DF14" s="21">
        <v>0</v>
      </c>
      <c r="DG14" s="25">
        <f t="shared" si="24"/>
        <v>232688.9</v>
      </c>
      <c r="DH14" s="25">
        <f t="shared" si="25"/>
        <v>170733.61249999999</v>
      </c>
      <c r="DI14" s="25">
        <f t="shared" si="26"/>
        <v>122285.54580000001</v>
      </c>
      <c r="DJ14" s="21">
        <v>0</v>
      </c>
      <c r="DK14" s="21">
        <v>0</v>
      </c>
      <c r="DL14" s="21">
        <v>0</v>
      </c>
      <c r="DM14" s="21">
        <v>33359.75</v>
      </c>
      <c r="DN14" s="21">
        <f t="shared" ref="DN14:DN51" si="41">DM14/12*8.5</f>
        <v>23629.822916666664</v>
      </c>
      <c r="DO14" s="21">
        <v>0</v>
      </c>
      <c r="DP14" s="21">
        <v>0</v>
      </c>
      <c r="DQ14" s="21">
        <v>0</v>
      </c>
      <c r="DR14" s="21">
        <v>0</v>
      </c>
      <c r="DS14" s="21">
        <v>8675.17</v>
      </c>
      <c r="DT14" s="21">
        <f t="shared" ref="DT14:DT51" si="42">DS14/12*8.5</f>
        <v>6144.9120833333336</v>
      </c>
      <c r="DU14" s="21">
        <v>8574.26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7"/>
        <v>42034.92</v>
      </c>
      <c r="ED14" s="25">
        <f t="shared" si="27"/>
        <v>29774.734999999997</v>
      </c>
      <c r="EE14" s="25">
        <f t="shared" si="28"/>
        <v>8574.26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69029.5</v>
      </c>
      <c r="F15" s="24">
        <f t="shared" si="1"/>
        <v>50970.875000000007</v>
      </c>
      <c r="G15" s="25">
        <f t="shared" si="2"/>
        <v>45498.742999999995</v>
      </c>
      <c r="H15" s="25">
        <f t="shared" si="3"/>
        <v>89.264198427042871</v>
      </c>
      <c r="I15" s="25">
        <f t="shared" si="4"/>
        <v>65.912027466517927</v>
      </c>
      <c r="J15" s="25">
        <f t="shared" si="5"/>
        <v>19230</v>
      </c>
      <c r="K15" s="25">
        <f t="shared" si="6"/>
        <v>13621.25</v>
      </c>
      <c r="L15" s="25">
        <f t="shared" si="7"/>
        <v>10101.242999999999</v>
      </c>
      <c r="M15" s="25">
        <f t="shared" si="8"/>
        <v>74.157973754244281</v>
      </c>
      <c r="N15" s="25">
        <f t="shared" si="9"/>
        <v>52.528564742589701</v>
      </c>
      <c r="O15" s="25">
        <f t="shared" si="10"/>
        <v>7300</v>
      </c>
      <c r="P15" s="25">
        <f t="shared" si="11"/>
        <v>5170.8333333333339</v>
      </c>
      <c r="Q15" s="25">
        <f t="shared" si="12"/>
        <v>4530.9889999999996</v>
      </c>
      <c r="R15" s="25">
        <f t="shared" si="13"/>
        <v>87.625895245769527</v>
      </c>
      <c r="S15" s="21">
        <f t="shared" si="14"/>
        <v>62.068342465753425</v>
      </c>
      <c r="T15" s="26">
        <v>0</v>
      </c>
      <c r="U15" s="25">
        <v>0</v>
      </c>
      <c r="V15" s="25">
        <v>1.6830000000000001</v>
      </c>
      <c r="W15" s="25" t="e">
        <f t="shared" si="29"/>
        <v>#DIV/0!</v>
      </c>
      <c r="X15" s="21" t="e">
        <f t="shared" si="30"/>
        <v>#DIV/0!</v>
      </c>
      <c r="Y15" s="26">
        <v>0</v>
      </c>
      <c r="Z15" s="26">
        <v>0</v>
      </c>
      <c r="AA15" s="25">
        <v>370.1</v>
      </c>
      <c r="AB15" s="25" t="e">
        <f t="shared" si="15"/>
        <v>#DIV/0!</v>
      </c>
      <c r="AC15" s="21" t="e">
        <f t="shared" si="16"/>
        <v>#DIV/0!</v>
      </c>
      <c r="AD15" s="26">
        <v>7300</v>
      </c>
      <c r="AE15" s="26">
        <f t="shared" si="31"/>
        <v>5170.8333333333339</v>
      </c>
      <c r="AF15" s="25">
        <v>4529.3059999999996</v>
      </c>
      <c r="AG15" s="25">
        <f t="shared" si="32"/>
        <v>87.593347300564034</v>
      </c>
      <c r="AH15" s="21">
        <f t="shared" si="33"/>
        <v>62.04528767123287</v>
      </c>
      <c r="AI15" s="26">
        <v>2730</v>
      </c>
      <c r="AJ15" s="26">
        <f t="shared" si="34"/>
        <v>1933.75</v>
      </c>
      <c r="AK15" s="25">
        <v>2168.4</v>
      </c>
      <c r="AL15" s="25">
        <f t="shared" si="17"/>
        <v>112.1344537815126</v>
      </c>
      <c r="AM15" s="21">
        <f t="shared" si="18"/>
        <v>79.428571428571431</v>
      </c>
      <c r="AN15" s="27">
        <v>0</v>
      </c>
      <c r="AO15" s="27">
        <v>0</v>
      </c>
      <c r="AP15" s="25">
        <v>0</v>
      </c>
      <c r="AQ15" s="25" t="e">
        <f t="shared" si="19"/>
        <v>#DIV/0!</v>
      </c>
      <c r="AR15" s="21" t="e">
        <f t="shared" si="20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37349.625</v>
      </c>
      <c r="BA15" s="21">
        <v>29049.8</v>
      </c>
      <c r="BB15" s="28">
        <v>0</v>
      </c>
      <c r="BC15" s="28">
        <f t="shared" si="35"/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21"/>
        <v>2500</v>
      </c>
      <c r="BO15" s="25">
        <f t="shared" si="21"/>
        <v>1770.8333333333335</v>
      </c>
      <c r="BP15" s="25">
        <f t="shared" si="36"/>
        <v>838</v>
      </c>
      <c r="BQ15" s="25">
        <f t="shared" si="22"/>
        <v>47.322352941176469</v>
      </c>
      <c r="BR15" s="21">
        <f t="shared" si="23"/>
        <v>33.520000000000003</v>
      </c>
      <c r="BS15" s="26">
        <v>0</v>
      </c>
      <c r="BT15" s="26">
        <v>0</v>
      </c>
      <c r="BU15" s="25">
        <v>160</v>
      </c>
      <c r="BV15" s="21">
        <v>2500</v>
      </c>
      <c r="BW15" s="21">
        <v>1770.8333333333335</v>
      </c>
      <c r="BX15" s="25">
        <v>678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f t="shared" si="39"/>
        <v>0</v>
      </c>
      <c r="CM15" s="21">
        <v>0</v>
      </c>
      <c r="CN15" s="26">
        <v>2700</v>
      </c>
      <c r="CO15" s="26">
        <v>1912.5</v>
      </c>
      <c r="CP15" s="21">
        <v>724.35400000000004</v>
      </c>
      <c r="CQ15" s="21">
        <v>2700</v>
      </c>
      <c r="CR15" s="21">
        <v>1912.5</v>
      </c>
      <c r="CS15" s="21">
        <v>78.2</v>
      </c>
      <c r="CT15" s="26">
        <v>0</v>
      </c>
      <c r="CU15" s="26">
        <f t="shared" si="40"/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f t="shared" si="37"/>
        <v>0</v>
      </c>
      <c r="DB15" s="21">
        <v>0</v>
      </c>
      <c r="DC15" s="21">
        <v>4000</v>
      </c>
      <c r="DD15" s="21">
        <v>2833.333333333333</v>
      </c>
      <c r="DE15" s="21">
        <v>1469.4</v>
      </c>
      <c r="DF15" s="21">
        <v>0</v>
      </c>
      <c r="DG15" s="25">
        <f t="shared" si="24"/>
        <v>69029.5</v>
      </c>
      <c r="DH15" s="25">
        <f t="shared" si="25"/>
        <v>50970.875000000007</v>
      </c>
      <c r="DI15" s="25">
        <f t="shared" si="26"/>
        <v>39151.042999999998</v>
      </c>
      <c r="DJ15" s="21">
        <v>0</v>
      </c>
      <c r="DK15" s="21">
        <v>0</v>
      </c>
      <c r="DL15" s="21">
        <v>0</v>
      </c>
      <c r="DM15" s="21">
        <v>0</v>
      </c>
      <c r="DN15" s="21">
        <f t="shared" si="41"/>
        <v>0</v>
      </c>
      <c r="DO15" s="21">
        <v>6347.7</v>
      </c>
      <c r="DP15" s="21">
        <v>0</v>
      </c>
      <c r="DQ15" s="21">
        <v>0</v>
      </c>
      <c r="DR15" s="21">
        <v>0</v>
      </c>
      <c r="DS15" s="21">
        <v>0</v>
      </c>
      <c r="DT15" s="21">
        <f t="shared" si="42"/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7"/>
        <v>0</v>
      </c>
      <c r="ED15" s="25">
        <f t="shared" si="27"/>
        <v>0</v>
      </c>
      <c r="EE15" s="25">
        <f t="shared" si="28"/>
        <v>6347.7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65651.899999999994</v>
      </c>
      <c r="F16" s="24">
        <f t="shared" si="1"/>
        <v>48365.400000000009</v>
      </c>
      <c r="G16" s="25">
        <f t="shared" si="2"/>
        <v>35501.554000000004</v>
      </c>
      <c r="H16" s="25">
        <f t="shared" si="3"/>
        <v>73.402792078634718</v>
      </c>
      <c r="I16" s="25">
        <f t="shared" si="4"/>
        <v>54.075440314750992</v>
      </c>
      <c r="J16" s="25">
        <f t="shared" si="5"/>
        <v>20964.599999999999</v>
      </c>
      <c r="K16" s="25">
        <f t="shared" si="6"/>
        <v>14849.925000000003</v>
      </c>
      <c r="L16" s="25">
        <f t="shared" si="7"/>
        <v>9433.8539999999994</v>
      </c>
      <c r="M16" s="25">
        <f t="shared" si="8"/>
        <v>63.527957211905097</v>
      </c>
      <c r="N16" s="25">
        <f t="shared" si="9"/>
        <v>44.998969691766121</v>
      </c>
      <c r="O16" s="25">
        <f t="shared" si="10"/>
        <v>10592.9</v>
      </c>
      <c r="P16" s="25">
        <f t="shared" si="11"/>
        <v>7503.3041666666668</v>
      </c>
      <c r="Q16" s="25">
        <f t="shared" si="12"/>
        <v>3983.7269999999999</v>
      </c>
      <c r="R16" s="25">
        <f t="shared" si="13"/>
        <v>53.092969597282966</v>
      </c>
      <c r="S16" s="21">
        <f t="shared" si="14"/>
        <v>37.607520131408769</v>
      </c>
      <c r="T16" s="26">
        <v>0</v>
      </c>
      <c r="U16" s="25">
        <v>0</v>
      </c>
      <c r="V16" s="25">
        <v>0.40400000000000003</v>
      </c>
      <c r="W16" s="25" t="e">
        <f t="shared" si="29"/>
        <v>#DIV/0!</v>
      </c>
      <c r="X16" s="21" t="e">
        <f t="shared" si="30"/>
        <v>#DIV/0!</v>
      </c>
      <c r="Y16" s="26">
        <v>1000</v>
      </c>
      <c r="Z16" s="26">
        <v>708.33333333333326</v>
      </c>
      <c r="AA16" s="25">
        <v>1295.9290000000001</v>
      </c>
      <c r="AB16" s="25">
        <f t="shared" si="15"/>
        <v>182.95468235294121</v>
      </c>
      <c r="AC16" s="21">
        <f t="shared" si="16"/>
        <v>129.59290000000001</v>
      </c>
      <c r="AD16" s="26">
        <v>10592.9</v>
      </c>
      <c r="AE16" s="26">
        <f t="shared" si="31"/>
        <v>7503.3041666666668</v>
      </c>
      <c r="AF16" s="25">
        <v>3983.3229999999999</v>
      </c>
      <c r="AG16" s="25">
        <f t="shared" si="32"/>
        <v>53.087585302697192</v>
      </c>
      <c r="AH16" s="21">
        <f t="shared" si="33"/>
        <v>37.603706256077189</v>
      </c>
      <c r="AI16" s="26">
        <v>1000</v>
      </c>
      <c r="AJ16" s="26">
        <f t="shared" si="34"/>
        <v>708.33333333333326</v>
      </c>
      <c r="AK16" s="25">
        <v>814.25</v>
      </c>
      <c r="AL16" s="25">
        <f t="shared" si="17"/>
        <v>114.95294117647059</v>
      </c>
      <c r="AM16" s="21">
        <f t="shared" si="18"/>
        <v>81.424999999999997</v>
      </c>
      <c r="AN16" s="27">
        <v>0</v>
      </c>
      <c r="AO16" s="27">
        <v>0</v>
      </c>
      <c r="AP16" s="25">
        <v>0</v>
      </c>
      <c r="AQ16" s="25" t="e">
        <f t="shared" si="19"/>
        <v>#DIV/0!</v>
      </c>
      <c r="AR16" s="21" t="e">
        <f t="shared" si="20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33515.475000000006</v>
      </c>
      <c r="BA16" s="21">
        <v>26067.7</v>
      </c>
      <c r="BB16" s="28">
        <v>0</v>
      </c>
      <c r="BC16" s="28">
        <f t="shared" si="35"/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21"/>
        <v>2871.7</v>
      </c>
      <c r="BO16" s="25">
        <f t="shared" si="21"/>
        <v>2034.1208333333334</v>
      </c>
      <c r="BP16" s="25">
        <f t="shared" si="36"/>
        <v>910.60799999999995</v>
      </c>
      <c r="BQ16" s="25">
        <f t="shared" si="22"/>
        <v>44.7666620919357</v>
      </c>
      <c r="BR16" s="21">
        <f t="shared" si="23"/>
        <v>31.709718981787795</v>
      </c>
      <c r="BS16" s="26">
        <v>2471.6999999999998</v>
      </c>
      <c r="BT16" s="26">
        <v>1750.7874999999999</v>
      </c>
      <c r="BU16" s="25">
        <v>699.60799999999995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400</v>
      </c>
      <c r="CC16" s="26">
        <v>283.33333333333337</v>
      </c>
      <c r="CD16" s="21">
        <v>211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f t="shared" si="39"/>
        <v>0</v>
      </c>
      <c r="CM16" s="21">
        <v>0</v>
      </c>
      <c r="CN16" s="26">
        <v>1350</v>
      </c>
      <c r="CO16" s="26">
        <v>956.25</v>
      </c>
      <c r="CP16" s="21">
        <v>835.19</v>
      </c>
      <c r="CQ16" s="21">
        <v>1300</v>
      </c>
      <c r="CR16" s="21">
        <v>920.83333333333326</v>
      </c>
      <c r="CS16" s="21">
        <v>815.19</v>
      </c>
      <c r="CT16" s="26">
        <v>0</v>
      </c>
      <c r="CU16" s="26">
        <f t="shared" si="40"/>
        <v>0</v>
      </c>
      <c r="CV16" s="21">
        <v>0</v>
      </c>
      <c r="CW16" s="21">
        <v>100</v>
      </c>
      <c r="CX16" s="21">
        <v>70.833333333333343</v>
      </c>
      <c r="CY16" s="21">
        <v>0</v>
      </c>
      <c r="CZ16" s="21">
        <v>0</v>
      </c>
      <c r="DA16" s="21">
        <f t="shared" si="37"/>
        <v>0</v>
      </c>
      <c r="DB16" s="21">
        <v>0</v>
      </c>
      <c r="DC16" s="21">
        <v>4050</v>
      </c>
      <c r="DD16" s="21">
        <v>2868.75</v>
      </c>
      <c r="DE16" s="21">
        <v>1594.15</v>
      </c>
      <c r="DF16" s="21">
        <v>0</v>
      </c>
      <c r="DG16" s="25">
        <f t="shared" si="24"/>
        <v>65651.899999999994</v>
      </c>
      <c r="DH16" s="25">
        <f t="shared" si="25"/>
        <v>48365.400000000009</v>
      </c>
      <c r="DI16" s="25">
        <f t="shared" si="26"/>
        <v>35501.554000000004</v>
      </c>
      <c r="DJ16" s="21">
        <v>0</v>
      </c>
      <c r="DK16" s="21">
        <v>0</v>
      </c>
      <c r="DL16" s="21">
        <v>0</v>
      </c>
      <c r="DM16" s="21">
        <v>0</v>
      </c>
      <c r="DN16" s="21">
        <f t="shared" si="41"/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f t="shared" si="42"/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7"/>
        <v>0</v>
      </c>
      <c r="ED16" s="25">
        <f t="shared" si="27"/>
        <v>0</v>
      </c>
      <c r="EE16" s="25">
        <f t="shared" si="28"/>
        <v>0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1268815.5999999999</v>
      </c>
      <c r="F17" s="24">
        <f t="shared" si="1"/>
        <v>932628.1083333334</v>
      </c>
      <c r="G17" s="25">
        <f t="shared" si="2"/>
        <v>730851.24930000002</v>
      </c>
      <c r="H17" s="25">
        <f t="shared" si="3"/>
        <v>78.364703226249361</v>
      </c>
      <c r="I17" s="25">
        <f t="shared" si="4"/>
        <v>57.60106112346034</v>
      </c>
      <c r="J17" s="25">
        <f t="shared" si="5"/>
        <v>413878.2</v>
      </c>
      <c r="K17" s="25">
        <f t="shared" si="6"/>
        <v>293163.72499999998</v>
      </c>
      <c r="L17" s="25">
        <f t="shared" si="7"/>
        <v>222612.3253</v>
      </c>
      <c r="M17" s="25">
        <f t="shared" si="8"/>
        <v>75.934471531223721</v>
      </c>
      <c r="N17" s="25">
        <f t="shared" si="9"/>
        <v>53.786917334616803</v>
      </c>
      <c r="O17" s="25">
        <f t="shared" si="10"/>
        <v>181050</v>
      </c>
      <c r="P17" s="25">
        <f t="shared" si="11"/>
        <v>128243.74999999999</v>
      </c>
      <c r="Q17" s="25">
        <f t="shared" si="12"/>
        <v>91318.646000000008</v>
      </c>
      <c r="R17" s="25">
        <f t="shared" si="13"/>
        <v>71.207092743311094</v>
      </c>
      <c r="S17" s="21">
        <f t="shared" si="14"/>
        <v>50.438357359845355</v>
      </c>
      <c r="T17" s="26">
        <v>62050</v>
      </c>
      <c r="U17" s="25">
        <v>43952.083333333328</v>
      </c>
      <c r="V17" s="25">
        <v>18889.107</v>
      </c>
      <c r="W17" s="25">
        <f t="shared" si="29"/>
        <v>42.976590794899757</v>
      </c>
      <c r="X17" s="21">
        <f t="shared" si="30"/>
        <v>30.44175181305399</v>
      </c>
      <c r="Y17" s="26">
        <v>46000</v>
      </c>
      <c r="Z17" s="26">
        <v>32583.333333333336</v>
      </c>
      <c r="AA17" s="25">
        <v>9624.5812999999998</v>
      </c>
      <c r="AB17" s="25">
        <f t="shared" si="15"/>
        <v>29.538356930946293</v>
      </c>
      <c r="AC17" s="21">
        <f t="shared" si="16"/>
        <v>20.923002826086957</v>
      </c>
      <c r="AD17" s="26">
        <v>119000</v>
      </c>
      <c r="AE17" s="26">
        <f t="shared" si="31"/>
        <v>84291.666666666657</v>
      </c>
      <c r="AF17" s="25">
        <v>72429.539000000004</v>
      </c>
      <c r="AG17" s="25">
        <f t="shared" si="32"/>
        <v>85.927283044982715</v>
      </c>
      <c r="AH17" s="21">
        <f t="shared" si="33"/>
        <v>60.86515882352942</v>
      </c>
      <c r="AI17" s="26">
        <v>14270</v>
      </c>
      <c r="AJ17" s="26">
        <f t="shared" si="34"/>
        <v>10107.916666666668</v>
      </c>
      <c r="AK17" s="25">
        <v>10989.941000000001</v>
      </c>
      <c r="AL17" s="25">
        <f t="shared" si="17"/>
        <v>108.72607444659714</v>
      </c>
      <c r="AM17" s="21">
        <f t="shared" si="18"/>
        <v>77.014302733006318</v>
      </c>
      <c r="AN17" s="27">
        <v>6000</v>
      </c>
      <c r="AO17" s="27">
        <v>4250</v>
      </c>
      <c r="AP17" s="25">
        <v>5127.3</v>
      </c>
      <c r="AQ17" s="25">
        <f t="shared" si="19"/>
        <v>120.64235294117647</v>
      </c>
      <c r="AR17" s="21">
        <f t="shared" si="20"/>
        <v>85.454999999999998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609907.04999999993</v>
      </c>
      <c r="BA17" s="21">
        <v>474372.3</v>
      </c>
      <c r="BB17" s="28">
        <v>0</v>
      </c>
      <c r="BC17" s="28">
        <f t="shared" si="35"/>
        <v>0</v>
      </c>
      <c r="BD17" s="28">
        <v>90</v>
      </c>
      <c r="BE17" s="29">
        <v>9438.7000000000007</v>
      </c>
      <c r="BF17" s="29">
        <v>6685.7458333333343</v>
      </c>
      <c r="BG17" s="21">
        <v>7650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21"/>
        <v>25584</v>
      </c>
      <c r="BO17" s="25">
        <f t="shared" si="21"/>
        <v>18122</v>
      </c>
      <c r="BP17" s="25">
        <f t="shared" si="36"/>
        <v>12778.793000000001</v>
      </c>
      <c r="BQ17" s="25">
        <f t="shared" si="22"/>
        <v>70.515357024610978</v>
      </c>
      <c r="BR17" s="21">
        <f t="shared" si="23"/>
        <v>49.948377892432774</v>
      </c>
      <c r="BS17" s="26">
        <v>21840</v>
      </c>
      <c r="BT17" s="26">
        <v>15470</v>
      </c>
      <c r="BU17" s="25">
        <v>11192.457</v>
      </c>
      <c r="BV17" s="21">
        <v>0</v>
      </c>
      <c r="BW17" s="21">
        <v>0</v>
      </c>
      <c r="BX17" s="25">
        <v>444.38600000000002</v>
      </c>
      <c r="BY17" s="21">
        <v>0</v>
      </c>
      <c r="BZ17" s="21">
        <v>0</v>
      </c>
      <c r="CA17" s="21">
        <v>0</v>
      </c>
      <c r="CB17" s="26">
        <v>3744</v>
      </c>
      <c r="CC17" s="26">
        <v>2652</v>
      </c>
      <c r="CD17" s="21">
        <v>1141.95</v>
      </c>
      <c r="CE17" s="21">
        <v>0</v>
      </c>
      <c r="CF17" s="21">
        <v>0</v>
      </c>
      <c r="CG17" s="21">
        <v>0</v>
      </c>
      <c r="CH17" s="21">
        <v>5474.3</v>
      </c>
      <c r="CI17" s="21">
        <v>3877.6291666666666</v>
      </c>
      <c r="CJ17" s="21">
        <v>2463.36</v>
      </c>
      <c r="CK17" s="26">
        <v>0</v>
      </c>
      <c r="CL17" s="26">
        <f t="shared" si="39"/>
        <v>0</v>
      </c>
      <c r="CM17" s="21">
        <v>0</v>
      </c>
      <c r="CN17" s="26">
        <v>139974.20000000001</v>
      </c>
      <c r="CO17" s="26">
        <v>99148.391666666677</v>
      </c>
      <c r="CP17" s="21">
        <v>83073.119999999995</v>
      </c>
      <c r="CQ17" s="21">
        <v>64000</v>
      </c>
      <c r="CR17" s="21">
        <v>45333.333333333328</v>
      </c>
      <c r="CS17" s="21">
        <v>35260.31</v>
      </c>
      <c r="CT17" s="26">
        <v>0</v>
      </c>
      <c r="CU17" s="26">
        <f t="shared" si="40"/>
        <v>0</v>
      </c>
      <c r="CV17" s="21">
        <v>8578.9599999999991</v>
      </c>
      <c r="CW17" s="21">
        <v>1000</v>
      </c>
      <c r="CX17" s="21">
        <v>708.33333333333326</v>
      </c>
      <c r="CY17" s="21">
        <v>670</v>
      </c>
      <c r="CZ17" s="21">
        <v>26815</v>
      </c>
      <c r="DA17" s="21">
        <f t="shared" si="37"/>
        <v>18993.958333333336</v>
      </c>
      <c r="DB17" s="21">
        <v>23663.263999999999</v>
      </c>
      <c r="DC17" s="21">
        <v>0</v>
      </c>
      <c r="DD17" s="21">
        <v>0</v>
      </c>
      <c r="DE17" s="21">
        <v>450.98399999999998</v>
      </c>
      <c r="DF17" s="21">
        <v>0</v>
      </c>
      <c r="DG17" s="25">
        <f t="shared" si="24"/>
        <v>1268815.5999999999</v>
      </c>
      <c r="DH17" s="25">
        <f t="shared" si="25"/>
        <v>932628.1083333334</v>
      </c>
      <c r="DI17" s="25">
        <f t="shared" si="26"/>
        <v>730851.24930000002</v>
      </c>
      <c r="DJ17" s="21">
        <v>0</v>
      </c>
      <c r="DK17" s="21">
        <v>0</v>
      </c>
      <c r="DL17" s="21">
        <v>0</v>
      </c>
      <c r="DM17" s="21">
        <v>0</v>
      </c>
      <c r="DN17" s="21">
        <f t="shared" si="41"/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f t="shared" si="42"/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17708.333333333336</v>
      </c>
      <c r="EA17" s="21">
        <v>25000</v>
      </c>
      <c r="EB17" s="21">
        <v>0</v>
      </c>
      <c r="EC17" s="25">
        <f t="shared" si="27"/>
        <v>25000</v>
      </c>
      <c r="ED17" s="25">
        <f t="shared" si="27"/>
        <v>17708.333333333336</v>
      </c>
      <c r="EE17" s="25">
        <f t="shared" si="28"/>
        <v>25000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1383763.6749999998</v>
      </c>
      <c r="G18" s="25">
        <f t="shared" si="2"/>
        <v>1077691.4352000002</v>
      </c>
      <c r="H18" s="25">
        <f t="shared" si="3"/>
        <v>77.881176870754345</v>
      </c>
      <c r="I18" s="25">
        <f t="shared" si="4"/>
        <v>56.909472410620879</v>
      </c>
      <c r="J18" s="25">
        <f t="shared" si="5"/>
        <v>862501</v>
      </c>
      <c r="K18" s="25">
        <f t="shared" si="6"/>
        <v>610938.20833333326</v>
      </c>
      <c r="L18" s="25">
        <f t="shared" si="7"/>
        <v>478366.60519999999</v>
      </c>
      <c r="M18" s="25">
        <f t="shared" si="8"/>
        <v>78.300325413433455</v>
      </c>
      <c r="N18" s="25">
        <f t="shared" si="9"/>
        <v>55.462730501182023</v>
      </c>
      <c r="O18" s="25">
        <f t="shared" si="10"/>
        <v>335000</v>
      </c>
      <c r="P18" s="25">
        <f t="shared" si="11"/>
        <v>237291.66666666669</v>
      </c>
      <c r="Q18" s="25">
        <f t="shared" si="12"/>
        <v>175632.55420000001</v>
      </c>
      <c r="R18" s="25">
        <f t="shared" si="13"/>
        <v>74.015474992098333</v>
      </c>
      <c r="S18" s="21">
        <f t="shared" si="14"/>
        <v>52.427628119402989</v>
      </c>
      <c r="T18" s="26">
        <v>69000</v>
      </c>
      <c r="U18" s="25">
        <v>48875</v>
      </c>
      <c r="V18" s="25">
        <v>24303.551200000002</v>
      </c>
      <c r="W18" s="25">
        <f t="shared" si="29"/>
        <v>49.725935959079287</v>
      </c>
      <c r="X18" s="21">
        <f t="shared" si="30"/>
        <v>35.222537971014496</v>
      </c>
      <c r="Y18" s="26">
        <v>24700</v>
      </c>
      <c r="Z18" s="26">
        <v>17495.833333333336</v>
      </c>
      <c r="AA18" s="25">
        <v>8623.5630000000001</v>
      </c>
      <c r="AB18" s="25">
        <f t="shared" si="15"/>
        <v>49.289238390092869</v>
      </c>
      <c r="AC18" s="21">
        <f t="shared" si="16"/>
        <v>34.913210526315794</v>
      </c>
      <c r="AD18" s="26">
        <v>266000</v>
      </c>
      <c r="AE18" s="26">
        <f t="shared" si="31"/>
        <v>188416.66666666669</v>
      </c>
      <c r="AF18" s="25">
        <v>151329.003</v>
      </c>
      <c r="AG18" s="25">
        <f t="shared" si="32"/>
        <v>80.31614489164086</v>
      </c>
      <c r="AH18" s="21">
        <f t="shared" si="33"/>
        <v>56.890602631578943</v>
      </c>
      <c r="AI18" s="26">
        <v>31640</v>
      </c>
      <c r="AJ18" s="26">
        <f t="shared" si="34"/>
        <v>22411.666666666664</v>
      </c>
      <c r="AK18" s="25">
        <v>30229.893</v>
      </c>
      <c r="AL18" s="25">
        <f t="shared" si="17"/>
        <v>134.88462705436157</v>
      </c>
      <c r="AM18" s="21">
        <f t="shared" si="18"/>
        <v>95.543277496839437</v>
      </c>
      <c r="AN18" s="27">
        <v>29500</v>
      </c>
      <c r="AO18" s="27">
        <v>20895.833333333336</v>
      </c>
      <c r="AP18" s="25">
        <v>27625.356</v>
      </c>
      <c r="AQ18" s="25">
        <f t="shared" si="19"/>
        <v>132.20509351944165</v>
      </c>
      <c r="AR18" s="21">
        <f t="shared" si="20"/>
        <v>93.645274576271191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763143.82499999995</v>
      </c>
      <c r="BA18" s="21">
        <v>593556.4</v>
      </c>
      <c r="BB18" s="28">
        <v>0</v>
      </c>
      <c r="BC18" s="28">
        <f t="shared" si="35"/>
        <v>0</v>
      </c>
      <c r="BD18" s="28">
        <v>0</v>
      </c>
      <c r="BE18" s="29">
        <v>8168.2</v>
      </c>
      <c r="BF18" s="29">
        <v>5785.8083333333325</v>
      </c>
      <c r="BG18" s="21">
        <v>3305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21"/>
        <v>24000</v>
      </c>
      <c r="BO18" s="25">
        <f t="shared" si="21"/>
        <v>17000</v>
      </c>
      <c r="BP18" s="25">
        <f t="shared" si="36"/>
        <v>20508.923999999999</v>
      </c>
      <c r="BQ18" s="25">
        <f t="shared" si="22"/>
        <v>120.6407294117647</v>
      </c>
      <c r="BR18" s="21">
        <f t="shared" si="23"/>
        <v>85.453850000000003</v>
      </c>
      <c r="BS18" s="26">
        <v>12000</v>
      </c>
      <c r="BT18" s="26">
        <v>8500</v>
      </c>
      <c r="BU18" s="25">
        <v>11443.261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8500</v>
      </c>
      <c r="CD18" s="21">
        <v>9065.6630000000005</v>
      </c>
      <c r="CE18" s="21">
        <v>0</v>
      </c>
      <c r="CF18" s="21">
        <v>0</v>
      </c>
      <c r="CG18" s="21">
        <v>0</v>
      </c>
      <c r="CH18" s="21">
        <v>5500</v>
      </c>
      <c r="CI18" s="21">
        <v>3895.833333333333</v>
      </c>
      <c r="CJ18" s="21">
        <v>2463.4299999999998</v>
      </c>
      <c r="CK18" s="26">
        <v>0</v>
      </c>
      <c r="CL18" s="26">
        <f t="shared" si="39"/>
        <v>0</v>
      </c>
      <c r="CM18" s="21">
        <v>0</v>
      </c>
      <c r="CN18" s="26">
        <v>315661</v>
      </c>
      <c r="CO18" s="26">
        <v>223593.20833333331</v>
      </c>
      <c r="CP18" s="21">
        <v>149887.005</v>
      </c>
      <c r="CQ18" s="21">
        <v>162351</v>
      </c>
      <c r="CR18" s="21">
        <v>114998.625</v>
      </c>
      <c r="CS18" s="21">
        <v>91868.046000000002</v>
      </c>
      <c r="CT18" s="26">
        <v>25000</v>
      </c>
      <c r="CU18" s="26">
        <f t="shared" si="40"/>
        <v>17708.333333333336</v>
      </c>
      <c r="CV18" s="21">
        <v>20102.703000000001</v>
      </c>
      <c r="CW18" s="21">
        <v>5000</v>
      </c>
      <c r="CX18" s="21">
        <v>3541.666666666667</v>
      </c>
      <c r="CY18" s="21">
        <v>5859.8270000000002</v>
      </c>
      <c r="CZ18" s="21">
        <v>0</v>
      </c>
      <c r="DA18" s="21">
        <f t="shared" si="37"/>
        <v>0</v>
      </c>
      <c r="DB18" s="21">
        <v>0</v>
      </c>
      <c r="DC18" s="21">
        <v>72000</v>
      </c>
      <c r="DD18" s="21">
        <v>51000</v>
      </c>
      <c r="DE18" s="21">
        <v>39896.78</v>
      </c>
      <c r="DF18" s="21">
        <v>0</v>
      </c>
      <c r="DG18" s="25">
        <f t="shared" si="24"/>
        <v>1893694.3</v>
      </c>
      <c r="DH18" s="25">
        <f t="shared" si="25"/>
        <v>1383763.6749999998</v>
      </c>
      <c r="DI18" s="25">
        <f t="shared" si="26"/>
        <v>1077691.4352000002</v>
      </c>
      <c r="DJ18" s="21">
        <v>0</v>
      </c>
      <c r="DK18" s="21">
        <v>0</v>
      </c>
      <c r="DL18" s="21">
        <v>0</v>
      </c>
      <c r="DM18" s="21">
        <v>0</v>
      </c>
      <c r="DN18" s="21">
        <f t="shared" si="41"/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f t="shared" si="42"/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7"/>
        <v>0</v>
      </c>
      <c r="ED18" s="25">
        <f t="shared" si="27"/>
        <v>0</v>
      </c>
      <c r="EE18" s="25">
        <f t="shared" si="28"/>
        <v>0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363786.21300000005</v>
      </c>
      <c r="F19" s="24">
        <f t="shared" si="1"/>
        <v>266949.85504166665</v>
      </c>
      <c r="G19" s="25">
        <f t="shared" si="2"/>
        <v>191992.52599999998</v>
      </c>
      <c r="H19" s="25">
        <f t="shared" si="3"/>
        <v>71.920820473954933</v>
      </c>
      <c r="I19" s="25">
        <f t="shared" si="4"/>
        <v>52.776196331552548</v>
      </c>
      <c r="J19" s="25">
        <f t="shared" si="5"/>
        <v>100450</v>
      </c>
      <c r="K19" s="25">
        <f t="shared" si="6"/>
        <v>71152.083333333314</v>
      </c>
      <c r="L19" s="25">
        <f t="shared" si="7"/>
        <v>60943.525999999998</v>
      </c>
      <c r="M19" s="25">
        <f t="shared" si="8"/>
        <v>85.652482885837273</v>
      </c>
      <c r="N19" s="25">
        <f t="shared" si="9"/>
        <v>60.6705087108014</v>
      </c>
      <c r="O19" s="25">
        <f t="shared" si="10"/>
        <v>34600</v>
      </c>
      <c r="P19" s="25">
        <f t="shared" si="11"/>
        <v>24508.333333333332</v>
      </c>
      <c r="Q19" s="25">
        <f t="shared" si="12"/>
        <v>26346.912</v>
      </c>
      <c r="R19" s="25">
        <f t="shared" si="13"/>
        <v>107.50185107106427</v>
      </c>
      <c r="S19" s="21">
        <f t="shared" si="14"/>
        <v>76.147144508670522</v>
      </c>
      <c r="T19" s="26">
        <v>4600</v>
      </c>
      <c r="U19" s="25">
        <v>3258.333333333333</v>
      </c>
      <c r="V19" s="25">
        <v>1297.4960000000001</v>
      </c>
      <c r="W19" s="25">
        <f t="shared" si="29"/>
        <v>39.820849104859342</v>
      </c>
      <c r="X19" s="21">
        <f t="shared" si="30"/>
        <v>28.206434782608696</v>
      </c>
      <c r="Y19" s="26">
        <v>29000</v>
      </c>
      <c r="Z19" s="26">
        <v>20541.666666666664</v>
      </c>
      <c r="AA19" s="25">
        <v>8208.4639999999999</v>
      </c>
      <c r="AB19" s="25">
        <f t="shared" si="15"/>
        <v>39.960068154158215</v>
      </c>
      <c r="AC19" s="21">
        <f t="shared" si="16"/>
        <v>28.30504827586207</v>
      </c>
      <c r="AD19" s="26">
        <v>30000</v>
      </c>
      <c r="AE19" s="26">
        <f t="shared" si="31"/>
        <v>21250</v>
      </c>
      <c r="AF19" s="25">
        <v>25049.416000000001</v>
      </c>
      <c r="AG19" s="25">
        <f t="shared" si="32"/>
        <v>117.87960470588237</v>
      </c>
      <c r="AH19" s="21">
        <f t="shared" si="33"/>
        <v>83.498053333333331</v>
      </c>
      <c r="AI19" s="26">
        <v>1700</v>
      </c>
      <c r="AJ19" s="26">
        <f t="shared" si="34"/>
        <v>1204.1666666666665</v>
      </c>
      <c r="AK19" s="25">
        <v>1921.5</v>
      </c>
      <c r="AL19" s="25">
        <f t="shared" si="17"/>
        <v>159.57093425605538</v>
      </c>
      <c r="AM19" s="21">
        <f t="shared" si="18"/>
        <v>113.02941176470588</v>
      </c>
      <c r="AN19" s="27">
        <v>0</v>
      </c>
      <c r="AO19" s="27">
        <v>0</v>
      </c>
      <c r="AP19" s="25">
        <v>0</v>
      </c>
      <c r="AQ19" s="25" t="e">
        <f t="shared" si="19"/>
        <v>#DIV/0!</v>
      </c>
      <c r="AR19" s="21" t="e">
        <f t="shared" si="20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166823.17499999999</v>
      </c>
      <c r="BA19" s="21">
        <v>129751.5</v>
      </c>
      <c r="BB19" s="28">
        <v>0</v>
      </c>
      <c r="BC19" s="28">
        <f t="shared" si="35"/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21"/>
        <v>8700</v>
      </c>
      <c r="BO19" s="25">
        <f t="shared" si="21"/>
        <v>6162.5000000000009</v>
      </c>
      <c r="BP19" s="25">
        <f t="shared" si="36"/>
        <v>5288.14</v>
      </c>
      <c r="BQ19" s="25">
        <f t="shared" si="22"/>
        <v>85.811602434077074</v>
      </c>
      <c r="BR19" s="21">
        <f t="shared" si="23"/>
        <v>60.783218390804606</v>
      </c>
      <c r="BS19" s="26">
        <v>8200</v>
      </c>
      <c r="BT19" s="26">
        <v>5808.3333333333339</v>
      </c>
      <c r="BU19" s="25">
        <v>5278.59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500</v>
      </c>
      <c r="CC19" s="26">
        <v>354.16666666666663</v>
      </c>
      <c r="CD19" s="21">
        <v>9.5500000000000007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f t="shared" si="39"/>
        <v>0</v>
      </c>
      <c r="CM19" s="21">
        <v>0</v>
      </c>
      <c r="CN19" s="26">
        <v>18300</v>
      </c>
      <c r="CO19" s="26">
        <v>12962.5</v>
      </c>
      <c r="CP19" s="21">
        <v>9067.2829999999994</v>
      </c>
      <c r="CQ19" s="21">
        <v>9000</v>
      </c>
      <c r="CR19" s="21">
        <v>6375</v>
      </c>
      <c r="CS19" s="21">
        <v>4322.5330000000004</v>
      </c>
      <c r="CT19" s="26">
        <v>6000</v>
      </c>
      <c r="CU19" s="26">
        <f t="shared" si="40"/>
        <v>4250</v>
      </c>
      <c r="CV19" s="21">
        <v>9103.2270000000008</v>
      </c>
      <c r="CW19" s="21">
        <v>1450</v>
      </c>
      <c r="CX19" s="21">
        <v>1027.0833333333333</v>
      </c>
      <c r="CY19" s="21">
        <v>200</v>
      </c>
      <c r="CZ19" s="21">
        <v>0</v>
      </c>
      <c r="DA19" s="21">
        <f t="shared" si="37"/>
        <v>0</v>
      </c>
      <c r="DB19" s="21">
        <v>0</v>
      </c>
      <c r="DC19" s="21">
        <v>700</v>
      </c>
      <c r="DD19" s="21">
        <v>495.83333333333337</v>
      </c>
      <c r="DE19" s="21">
        <v>808</v>
      </c>
      <c r="DF19" s="21">
        <v>0</v>
      </c>
      <c r="DG19" s="25">
        <f t="shared" si="24"/>
        <v>322880.90000000002</v>
      </c>
      <c r="DH19" s="25">
        <f t="shared" si="25"/>
        <v>237975.25833333333</v>
      </c>
      <c r="DI19" s="25">
        <f t="shared" si="26"/>
        <v>190695.02599999998</v>
      </c>
      <c r="DJ19" s="21">
        <v>0</v>
      </c>
      <c r="DK19" s="21">
        <v>0</v>
      </c>
      <c r="DL19" s="21">
        <v>0</v>
      </c>
      <c r="DM19" s="21">
        <v>39607.813000000002</v>
      </c>
      <c r="DN19" s="21">
        <f t="shared" si="41"/>
        <v>28055.534208333334</v>
      </c>
      <c r="DO19" s="21">
        <v>0</v>
      </c>
      <c r="DP19" s="21">
        <v>0</v>
      </c>
      <c r="DQ19" s="21">
        <v>0</v>
      </c>
      <c r="DR19" s="21">
        <v>0</v>
      </c>
      <c r="DS19" s="21">
        <v>1297.5</v>
      </c>
      <c r="DT19" s="21">
        <f t="shared" si="42"/>
        <v>919.0625</v>
      </c>
      <c r="DU19" s="21">
        <v>1297.5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7"/>
        <v>40905.313000000002</v>
      </c>
      <c r="ED19" s="25">
        <f t="shared" si="27"/>
        <v>28974.596708333334</v>
      </c>
      <c r="EE19" s="25">
        <f t="shared" si="28"/>
        <v>1297.5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313796.90000000002</v>
      </c>
      <c r="F20" s="24">
        <f t="shared" si="1"/>
        <v>225239.09166666667</v>
      </c>
      <c r="G20" s="25">
        <f t="shared" si="2"/>
        <v>272826.47739999997</v>
      </c>
      <c r="H20" s="25">
        <f t="shared" si="3"/>
        <v>121.12749850889928</v>
      </c>
      <c r="I20" s="25">
        <f t="shared" si="4"/>
        <v>86.943649666392488</v>
      </c>
      <c r="J20" s="25">
        <f t="shared" si="5"/>
        <v>162020</v>
      </c>
      <c r="K20" s="25">
        <f t="shared" si="6"/>
        <v>114764.16666666664</v>
      </c>
      <c r="L20" s="25">
        <f t="shared" si="7"/>
        <v>150581.3774</v>
      </c>
      <c r="M20" s="25">
        <f t="shared" si="8"/>
        <v>131.20940252837343</v>
      </c>
      <c r="N20" s="25">
        <f t="shared" si="9"/>
        <v>92.939993457597822</v>
      </c>
      <c r="O20" s="25">
        <f t="shared" si="10"/>
        <v>102500</v>
      </c>
      <c r="P20" s="25">
        <f t="shared" si="11"/>
        <v>72604.166666666657</v>
      </c>
      <c r="Q20" s="25">
        <f t="shared" si="12"/>
        <v>49231.498</v>
      </c>
      <c r="R20" s="25">
        <f t="shared" si="13"/>
        <v>67.808089067431865</v>
      </c>
      <c r="S20" s="21">
        <f t="shared" si="14"/>
        <v>48.030729756097564</v>
      </c>
      <c r="T20" s="26">
        <v>60000</v>
      </c>
      <c r="U20" s="25">
        <v>42500</v>
      </c>
      <c r="V20" s="25">
        <v>24422.405999999999</v>
      </c>
      <c r="W20" s="25">
        <f t="shared" si="29"/>
        <v>57.464484705882349</v>
      </c>
      <c r="X20" s="21">
        <f t="shared" si="30"/>
        <v>40.704009999999997</v>
      </c>
      <c r="Y20" s="26">
        <v>7400</v>
      </c>
      <c r="Z20" s="26">
        <v>5241.6666666666661</v>
      </c>
      <c r="AA20" s="25">
        <v>2287.5250000000001</v>
      </c>
      <c r="AB20" s="25">
        <f t="shared" si="15"/>
        <v>43.641176470588242</v>
      </c>
      <c r="AC20" s="21">
        <f t="shared" si="16"/>
        <v>30.912500000000005</v>
      </c>
      <c r="AD20" s="26">
        <v>42500</v>
      </c>
      <c r="AE20" s="26">
        <f t="shared" si="31"/>
        <v>30104.166666666664</v>
      </c>
      <c r="AF20" s="25">
        <v>24809.092000000001</v>
      </c>
      <c r="AG20" s="25">
        <f t="shared" si="32"/>
        <v>82.4108246366782</v>
      </c>
      <c r="AH20" s="21">
        <f t="shared" si="33"/>
        <v>58.374334117647066</v>
      </c>
      <c r="AI20" s="26">
        <v>5710</v>
      </c>
      <c r="AJ20" s="26">
        <f t="shared" si="34"/>
        <v>4044.583333333333</v>
      </c>
      <c r="AK20" s="25">
        <v>7304.0150000000003</v>
      </c>
      <c r="AL20" s="25">
        <f t="shared" si="17"/>
        <v>180.58757597609974</v>
      </c>
      <c r="AM20" s="21">
        <f t="shared" si="18"/>
        <v>127.91619964973731</v>
      </c>
      <c r="AN20" s="27">
        <v>0</v>
      </c>
      <c r="AO20" s="27">
        <v>0</v>
      </c>
      <c r="AP20" s="25">
        <v>0</v>
      </c>
      <c r="AQ20" s="25" t="e">
        <f t="shared" si="19"/>
        <v>#DIV/0!</v>
      </c>
      <c r="AR20" s="21" t="e">
        <f t="shared" si="20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53393.174999999996</v>
      </c>
      <c r="BA20" s="21">
        <v>41528.1</v>
      </c>
      <c r="BB20" s="28">
        <v>0</v>
      </c>
      <c r="BC20" s="28">
        <f t="shared" si="35"/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21"/>
        <v>1000</v>
      </c>
      <c r="BO20" s="25">
        <f t="shared" si="21"/>
        <v>708.33333333333326</v>
      </c>
      <c r="BP20" s="25">
        <f t="shared" si="36"/>
        <v>882.7</v>
      </c>
      <c r="BQ20" s="25">
        <f t="shared" si="22"/>
        <v>124.6164705882353</v>
      </c>
      <c r="BR20" s="21">
        <f t="shared" si="23"/>
        <v>88.27000000000001</v>
      </c>
      <c r="BS20" s="26">
        <v>1000</v>
      </c>
      <c r="BT20" s="26">
        <v>708.33333333333326</v>
      </c>
      <c r="BU20" s="25">
        <v>882.7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f t="shared" si="39"/>
        <v>0</v>
      </c>
      <c r="CM20" s="21">
        <v>0</v>
      </c>
      <c r="CN20" s="26">
        <v>12010</v>
      </c>
      <c r="CO20" s="26">
        <v>8507.0833333333339</v>
      </c>
      <c r="CP20" s="21">
        <v>9837.7999999999993</v>
      </c>
      <c r="CQ20" s="21">
        <v>11000</v>
      </c>
      <c r="CR20" s="21">
        <v>7791.6666666666661</v>
      </c>
      <c r="CS20" s="21">
        <v>7430.9</v>
      </c>
      <c r="CT20" s="26">
        <v>24000</v>
      </c>
      <c r="CU20" s="26">
        <f t="shared" si="40"/>
        <v>17000</v>
      </c>
      <c r="CV20" s="21">
        <v>71977.839399999997</v>
      </c>
      <c r="CW20" s="21">
        <v>9400</v>
      </c>
      <c r="CX20" s="21">
        <v>6658.3333333333339</v>
      </c>
      <c r="CY20" s="21">
        <v>9060</v>
      </c>
      <c r="CZ20" s="21">
        <v>0</v>
      </c>
      <c r="DA20" s="21">
        <f t="shared" si="37"/>
        <v>0</v>
      </c>
      <c r="DB20" s="21">
        <v>131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4"/>
        <v>233210.9</v>
      </c>
      <c r="DH20" s="25">
        <f t="shared" si="25"/>
        <v>168157.34166666667</v>
      </c>
      <c r="DI20" s="25">
        <f t="shared" si="26"/>
        <v>192240.4774</v>
      </c>
      <c r="DJ20" s="21">
        <v>0</v>
      </c>
      <c r="DK20" s="21">
        <v>0</v>
      </c>
      <c r="DL20" s="21">
        <v>0</v>
      </c>
      <c r="DM20" s="21">
        <v>80586</v>
      </c>
      <c r="DN20" s="21">
        <f t="shared" si="41"/>
        <v>57081.75</v>
      </c>
      <c r="DO20" s="21">
        <v>80586</v>
      </c>
      <c r="DP20" s="21">
        <v>0</v>
      </c>
      <c r="DQ20" s="21">
        <v>0</v>
      </c>
      <c r="DR20" s="21">
        <v>0</v>
      </c>
      <c r="DS20" s="21">
        <v>0</v>
      </c>
      <c r="DT20" s="21">
        <f t="shared" si="42"/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7"/>
        <v>80586</v>
      </c>
      <c r="ED20" s="25">
        <f t="shared" si="27"/>
        <v>57081.75</v>
      </c>
      <c r="EE20" s="25">
        <f t="shared" si="28"/>
        <v>80586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230688.1</v>
      </c>
      <c r="F21" s="24">
        <f t="shared" si="1"/>
        <v>167438.71249999997</v>
      </c>
      <c r="G21" s="25">
        <f t="shared" si="2"/>
        <v>170420.94570000001</v>
      </c>
      <c r="H21" s="25">
        <f t="shared" si="3"/>
        <v>101.78108942398852</v>
      </c>
      <c r="I21" s="25">
        <f t="shared" si="4"/>
        <v>73.875048474542041</v>
      </c>
      <c r="J21" s="25">
        <f t="shared" si="5"/>
        <v>45836.1</v>
      </c>
      <c r="K21" s="25">
        <f t="shared" si="6"/>
        <v>32467.237499999996</v>
      </c>
      <c r="L21" s="25">
        <f t="shared" si="7"/>
        <v>25915.345699999998</v>
      </c>
      <c r="M21" s="25">
        <f t="shared" si="8"/>
        <v>79.819989920608435</v>
      </c>
      <c r="N21" s="25">
        <f t="shared" si="9"/>
        <v>56.539159527097638</v>
      </c>
      <c r="O21" s="25">
        <f t="shared" si="10"/>
        <v>19543</v>
      </c>
      <c r="P21" s="25">
        <f t="shared" si="11"/>
        <v>13842.958333333332</v>
      </c>
      <c r="Q21" s="25">
        <f t="shared" si="12"/>
        <v>10556.19</v>
      </c>
      <c r="R21" s="25">
        <f t="shared" si="13"/>
        <v>76.256749069171761</v>
      </c>
      <c r="S21" s="21">
        <f t="shared" si="14"/>
        <v>54.015197257329994</v>
      </c>
      <c r="T21" s="26">
        <v>2700</v>
      </c>
      <c r="U21" s="25">
        <v>1912.5</v>
      </c>
      <c r="V21" s="25">
        <v>2015.2170000000001</v>
      </c>
      <c r="W21" s="25">
        <f t="shared" si="29"/>
        <v>105.37082352941177</v>
      </c>
      <c r="X21" s="21">
        <f t="shared" si="30"/>
        <v>74.637666666666675</v>
      </c>
      <c r="Y21" s="26">
        <v>6700</v>
      </c>
      <c r="Z21" s="26">
        <v>4745.8333333333339</v>
      </c>
      <c r="AA21" s="25">
        <v>1924.6780000000001</v>
      </c>
      <c r="AB21" s="25">
        <f t="shared" si="15"/>
        <v>40.555111501316944</v>
      </c>
      <c r="AC21" s="21">
        <f t="shared" si="16"/>
        <v>28.726537313432836</v>
      </c>
      <c r="AD21" s="26">
        <v>16843</v>
      </c>
      <c r="AE21" s="26">
        <f t="shared" si="31"/>
        <v>11930.458333333332</v>
      </c>
      <c r="AF21" s="25">
        <v>8540.973</v>
      </c>
      <c r="AG21" s="25">
        <f t="shared" si="32"/>
        <v>71.589646947064765</v>
      </c>
      <c r="AH21" s="21">
        <f t="shared" si="33"/>
        <v>50.709333254170872</v>
      </c>
      <c r="AI21" s="26">
        <v>1500</v>
      </c>
      <c r="AJ21" s="26">
        <f t="shared" si="34"/>
        <v>1062.5</v>
      </c>
      <c r="AK21" s="25">
        <v>1234.3</v>
      </c>
      <c r="AL21" s="25">
        <f t="shared" si="17"/>
        <v>116.16941176470587</v>
      </c>
      <c r="AM21" s="21">
        <f t="shared" si="18"/>
        <v>82.286666666666662</v>
      </c>
      <c r="AN21" s="27">
        <v>0</v>
      </c>
      <c r="AO21" s="27">
        <v>0</v>
      </c>
      <c r="AP21" s="25">
        <v>0</v>
      </c>
      <c r="AQ21" s="25" t="e">
        <f t="shared" si="19"/>
        <v>#DIV/0!</v>
      </c>
      <c r="AR21" s="21" t="e">
        <f t="shared" si="20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72623.549999999988</v>
      </c>
      <c r="BA21" s="21">
        <v>56485</v>
      </c>
      <c r="BB21" s="28">
        <v>0</v>
      </c>
      <c r="BC21" s="28">
        <f t="shared" si="35"/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21"/>
        <v>8543.1</v>
      </c>
      <c r="BO21" s="25">
        <f t="shared" si="21"/>
        <v>6051.3625000000002</v>
      </c>
      <c r="BP21" s="25">
        <f t="shared" si="36"/>
        <v>3952.2</v>
      </c>
      <c r="BQ21" s="25">
        <f t="shared" si="22"/>
        <v>65.310911385659011</v>
      </c>
      <c r="BR21" s="21">
        <f t="shared" si="23"/>
        <v>46.261895564841801</v>
      </c>
      <c r="BS21" s="26">
        <v>8543.1</v>
      </c>
      <c r="BT21" s="26">
        <v>6051.3625000000002</v>
      </c>
      <c r="BU21" s="25">
        <v>3952.2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f t="shared" si="39"/>
        <v>602.08333333333326</v>
      </c>
      <c r="CM21" s="21">
        <v>637.5</v>
      </c>
      <c r="CN21" s="26">
        <v>5100</v>
      </c>
      <c r="CO21" s="26">
        <v>3612.5</v>
      </c>
      <c r="CP21" s="21">
        <v>1045.0999999999999</v>
      </c>
      <c r="CQ21" s="21">
        <v>5000</v>
      </c>
      <c r="CR21" s="21">
        <v>3541.666666666667</v>
      </c>
      <c r="CS21" s="21">
        <v>875.1</v>
      </c>
      <c r="CT21" s="26">
        <v>3000</v>
      </c>
      <c r="CU21" s="26">
        <f t="shared" si="40"/>
        <v>2125</v>
      </c>
      <c r="CV21" s="21">
        <v>4961.0050000000001</v>
      </c>
      <c r="CW21" s="21">
        <v>0</v>
      </c>
      <c r="CX21" s="21">
        <v>0</v>
      </c>
      <c r="CY21" s="21">
        <v>50</v>
      </c>
      <c r="CZ21" s="21">
        <v>0</v>
      </c>
      <c r="DA21" s="21">
        <f t="shared" si="37"/>
        <v>0</v>
      </c>
      <c r="DB21" s="21">
        <v>0</v>
      </c>
      <c r="DC21" s="21">
        <v>600</v>
      </c>
      <c r="DD21" s="21">
        <v>425</v>
      </c>
      <c r="DE21" s="21">
        <v>1554.3726999999999</v>
      </c>
      <c r="DF21" s="21">
        <v>0</v>
      </c>
      <c r="DG21" s="25">
        <f t="shared" si="24"/>
        <v>142667.5</v>
      </c>
      <c r="DH21" s="25">
        <f t="shared" si="25"/>
        <v>105090.78749999998</v>
      </c>
      <c r="DI21" s="25">
        <f t="shared" si="26"/>
        <v>82400.345700000005</v>
      </c>
      <c r="DJ21" s="21">
        <v>0</v>
      </c>
      <c r="DK21" s="21">
        <v>0</v>
      </c>
      <c r="DL21" s="21">
        <v>0</v>
      </c>
      <c r="DM21" s="21">
        <v>88020.6</v>
      </c>
      <c r="DN21" s="21">
        <f t="shared" si="41"/>
        <v>62347.925000000003</v>
      </c>
      <c r="DO21" s="21">
        <v>88020.6</v>
      </c>
      <c r="DP21" s="21">
        <v>0</v>
      </c>
      <c r="DQ21" s="21">
        <v>0</v>
      </c>
      <c r="DR21" s="21">
        <v>0</v>
      </c>
      <c r="DS21" s="21">
        <v>0</v>
      </c>
      <c r="DT21" s="21">
        <f t="shared" si="42"/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10000</v>
      </c>
      <c r="DZ21" s="21">
        <v>7083.3333333333339</v>
      </c>
      <c r="EA21" s="21">
        <v>10000</v>
      </c>
      <c r="EB21" s="21">
        <v>0</v>
      </c>
      <c r="EC21" s="25">
        <f t="shared" si="27"/>
        <v>98020.6</v>
      </c>
      <c r="ED21" s="25">
        <f t="shared" si="27"/>
        <v>69431.258333333331</v>
      </c>
      <c r="EE21" s="25">
        <f t="shared" si="28"/>
        <v>98020.6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66500</v>
      </c>
      <c r="F22" s="24">
        <f t="shared" si="1"/>
        <v>48658.916666666672</v>
      </c>
      <c r="G22" s="25">
        <f t="shared" si="2"/>
        <v>55356.226000000002</v>
      </c>
      <c r="H22" s="25">
        <f t="shared" si="3"/>
        <v>113.76378635638893</v>
      </c>
      <c r="I22" s="25">
        <f t="shared" si="4"/>
        <v>83.242445112781965</v>
      </c>
      <c r="J22" s="25">
        <f t="shared" si="5"/>
        <v>29186</v>
      </c>
      <c r="K22" s="25">
        <f t="shared" si="6"/>
        <v>20673.416666666664</v>
      </c>
      <c r="L22" s="25">
        <f t="shared" si="7"/>
        <v>32621.925999999996</v>
      </c>
      <c r="M22" s="25">
        <f t="shared" si="8"/>
        <v>157.796490662324</v>
      </c>
      <c r="N22" s="25">
        <f t="shared" si="9"/>
        <v>111.77251421914616</v>
      </c>
      <c r="O22" s="25">
        <f t="shared" si="10"/>
        <v>13200</v>
      </c>
      <c r="P22" s="25">
        <f t="shared" si="11"/>
        <v>9350</v>
      </c>
      <c r="Q22" s="25">
        <f t="shared" si="12"/>
        <v>13545.321599999999</v>
      </c>
      <c r="R22" s="25">
        <f t="shared" si="13"/>
        <v>144.86974973262033</v>
      </c>
      <c r="S22" s="21">
        <f t="shared" si="14"/>
        <v>102.61607272727271</v>
      </c>
      <c r="T22" s="26">
        <v>0</v>
      </c>
      <c r="U22" s="25">
        <v>0</v>
      </c>
      <c r="V22" s="25">
        <v>3074.1905999999999</v>
      </c>
      <c r="W22" s="25" t="e">
        <f t="shared" si="29"/>
        <v>#DIV/0!</v>
      </c>
      <c r="X22" s="21" t="e">
        <f t="shared" si="30"/>
        <v>#DIV/0!</v>
      </c>
      <c r="Y22" s="26">
        <v>0</v>
      </c>
      <c r="Z22" s="26">
        <v>0</v>
      </c>
      <c r="AA22" s="25">
        <v>7419.5540000000001</v>
      </c>
      <c r="AB22" s="25" t="e">
        <f t="shared" si="15"/>
        <v>#DIV/0!</v>
      </c>
      <c r="AC22" s="21" t="e">
        <f t="shared" si="16"/>
        <v>#DIV/0!</v>
      </c>
      <c r="AD22" s="26">
        <v>13200</v>
      </c>
      <c r="AE22" s="26">
        <f t="shared" si="31"/>
        <v>9350</v>
      </c>
      <c r="AF22" s="25">
        <v>10471.130999999999</v>
      </c>
      <c r="AG22" s="25">
        <f t="shared" si="32"/>
        <v>111.99070588235294</v>
      </c>
      <c r="AH22" s="21">
        <f t="shared" si="33"/>
        <v>79.32674999999999</v>
      </c>
      <c r="AI22" s="26">
        <v>2886</v>
      </c>
      <c r="AJ22" s="26">
        <f t="shared" si="34"/>
        <v>2044.25</v>
      </c>
      <c r="AK22" s="25">
        <v>2319</v>
      </c>
      <c r="AL22" s="25">
        <f t="shared" si="17"/>
        <v>113.44013696954873</v>
      </c>
      <c r="AM22" s="21">
        <f t="shared" si="18"/>
        <v>80.353430353430355</v>
      </c>
      <c r="AN22" s="27">
        <v>0</v>
      </c>
      <c r="AO22" s="27">
        <v>0</v>
      </c>
      <c r="AP22" s="25">
        <v>0</v>
      </c>
      <c r="AQ22" s="25" t="e">
        <f t="shared" si="19"/>
        <v>#DIV/0!</v>
      </c>
      <c r="AR22" s="21" t="e">
        <f t="shared" si="20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27985.5</v>
      </c>
      <c r="BA22" s="21">
        <v>22734.3</v>
      </c>
      <c r="BB22" s="28">
        <v>0</v>
      </c>
      <c r="BC22" s="28">
        <f t="shared" si="35"/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21"/>
        <v>4600</v>
      </c>
      <c r="BO22" s="25">
        <f t="shared" si="21"/>
        <v>3258.333333333333</v>
      </c>
      <c r="BP22" s="25">
        <f t="shared" si="36"/>
        <v>3416.7080000000001</v>
      </c>
      <c r="BQ22" s="25">
        <f t="shared" si="22"/>
        <v>104.86060358056267</v>
      </c>
      <c r="BR22" s="21">
        <f t="shared" si="23"/>
        <v>74.27626086956522</v>
      </c>
      <c r="BS22" s="26">
        <v>4600</v>
      </c>
      <c r="BT22" s="26">
        <v>3258.333333333333</v>
      </c>
      <c r="BU22" s="25">
        <v>2945.1080000000002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471.6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f t="shared" si="39"/>
        <v>0</v>
      </c>
      <c r="CM22" s="21">
        <v>0</v>
      </c>
      <c r="CN22" s="26">
        <v>8500</v>
      </c>
      <c r="CO22" s="26">
        <v>6020.8333333333339</v>
      </c>
      <c r="CP22" s="21">
        <v>3447.136</v>
      </c>
      <c r="CQ22" s="21">
        <v>0</v>
      </c>
      <c r="CR22" s="21">
        <v>0</v>
      </c>
      <c r="CS22" s="21">
        <v>2096.5</v>
      </c>
      <c r="CT22" s="26">
        <v>0</v>
      </c>
      <c r="CU22" s="26">
        <f t="shared" si="40"/>
        <v>0</v>
      </c>
      <c r="CV22" s="21">
        <v>2334.2064</v>
      </c>
      <c r="CW22" s="21">
        <v>0</v>
      </c>
      <c r="CX22" s="21">
        <v>0</v>
      </c>
      <c r="CY22" s="21">
        <v>0</v>
      </c>
      <c r="CZ22" s="21">
        <v>0</v>
      </c>
      <c r="DA22" s="21">
        <f t="shared" si="37"/>
        <v>0</v>
      </c>
      <c r="DB22" s="21">
        <v>0</v>
      </c>
      <c r="DC22" s="21">
        <v>0</v>
      </c>
      <c r="DD22" s="21">
        <v>0</v>
      </c>
      <c r="DE22" s="21">
        <v>140</v>
      </c>
      <c r="DF22" s="21">
        <v>0</v>
      </c>
      <c r="DG22" s="25">
        <f t="shared" si="24"/>
        <v>66500</v>
      </c>
      <c r="DH22" s="25">
        <f t="shared" si="25"/>
        <v>48658.916666666672</v>
      </c>
      <c r="DI22" s="25">
        <f t="shared" si="26"/>
        <v>55356.226000000002</v>
      </c>
      <c r="DJ22" s="21">
        <v>0</v>
      </c>
      <c r="DK22" s="21">
        <v>0</v>
      </c>
      <c r="DL22" s="21">
        <v>0</v>
      </c>
      <c r="DM22" s="21">
        <v>0</v>
      </c>
      <c r="DN22" s="21">
        <f t="shared" si="41"/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f t="shared" si="42"/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7"/>
        <v>0</v>
      </c>
      <c r="ED22" s="25">
        <f t="shared" si="27"/>
        <v>0</v>
      </c>
      <c r="EE22" s="25">
        <f t="shared" si="28"/>
        <v>0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119595.7</v>
      </c>
      <c r="F23" s="24">
        <f t="shared" si="1"/>
        <v>87898.929166666654</v>
      </c>
      <c r="G23" s="25">
        <f t="shared" si="2"/>
        <v>69279.706999999995</v>
      </c>
      <c r="H23" s="25">
        <f t="shared" si="3"/>
        <v>78.817464168007746</v>
      </c>
      <c r="I23" s="25">
        <f t="shared" si="4"/>
        <v>57.92825912637327</v>
      </c>
      <c r="J23" s="25">
        <f t="shared" si="5"/>
        <v>43148.3</v>
      </c>
      <c r="K23" s="25">
        <f t="shared" si="6"/>
        <v>30563.379166666666</v>
      </c>
      <c r="L23" s="25">
        <f t="shared" si="7"/>
        <v>24685.407000000003</v>
      </c>
      <c r="M23" s="25">
        <f t="shared" si="8"/>
        <v>80.767924467339796</v>
      </c>
      <c r="N23" s="25">
        <f t="shared" si="9"/>
        <v>57.210613164365689</v>
      </c>
      <c r="O23" s="25">
        <f t="shared" si="10"/>
        <v>27920</v>
      </c>
      <c r="P23" s="25">
        <f t="shared" si="11"/>
        <v>19776.666666666664</v>
      </c>
      <c r="Q23" s="25">
        <f t="shared" si="12"/>
        <v>13220.106</v>
      </c>
      <c r="R23" s="25">
        <f t="shared" si="13"/>
        <v>66.846988033035572</v>
      </c>
      <c r="S23" s="21">
        <f t="shared" si="14"/>
        <v>47.349949856733524</v>
      </c>
      <c r="T23" s="26">
        <v>17246.099999999999</v>
      </c>
      <c r="U23" s="25">
        <v>12215.987499999999</v>
      </c>
      <c r="V23" s="25">
        <v>7171.6840000000002</v>
      </c>
      <c r="W23" s="25">
        <f t="shared" si="29"/>
        <v>58.707361971351069</v>
      </c>
      <c r="X23" s="21">
        <f t="shared" si="30"/>
        <v>41.584381396373679</v>
      </c>
      <c r="Y23" s="26">
        <v>0</v>
      </c>
      <c r="Z23" s="26">
        <v>0</v>
      </c>
      <c r="AA23" s="25">
        <v>237.375</v>
      </c>
      <c r="AB23" s="25" t="e">
        <f t="shared" si="15"/>
        <v>#DIV/0!</v>
      </c>
      <c r="AC23" s="21" t="e">
        <f t="shared" si="16"/>
        <v>#DIV/0!</v>
      </c>
      <c r="AD23" s="26">
        <v>10673.9</v>
      </c>
      <c r="AE23" s="26">
        <f t="shared" si="31"/>
        <v>7560.6791666666668</v>
      </c>
      <c r="AF23" s="25">
        <v>6048.4219999999996</v>
      </c>
      <c r="AG23" s="25">
        <f t="shared" si="32"/>
        <v>79.998395205898049</v>
      </c>
      <c r="AH23" s="21">
        <f t="shared" si="33"/>
        <v>56.665529937511124</v>
      </c>
      <c r="AI23" s="26">
        <v>3551.6</v>
      </c>
      <c r="AJ23" s="26">
        <f t="shared" si="34"/>
        <v>2515.7166666666662</v>
      </c>
      <c r="AK23" s="25">
        <v>2936.51</v>
      </c>
      <c r="AL23" s="25">
        <f t="shared" si="17"/>
        <v>116.72657890726965</v>
      </c>
      <c r="AM23" s="21">
        <f t="shared" si="18"/>
        <v>82.681326725982657</v>
      </c>
      <c r="AN23" s="27">
        <v>0</v>
      </c>
      <c r="AO23" s="27">
        <v>0</v>
      </c>
      <c r="AP23" s="25">
        <v>0</v>
      </c>
      <c r="AQ23" s="25" t="e">
        <f t="shared" si="19"/>
        <v>#DIV/0!</v>
      </c>
      <c r="AR23" s="21" t="e">
        <f t="shared" si="20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57335.549999999996</v>
      </c>
      <c r="BA23" s="21">
        <v>44594.3</v>
      </c>
      <c r="BB23" s="28">
        <v>0</v>
      </c>
      <c r="BC23" s="28">
        <f t="shared" si="35"/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21"/>
        <v>1176.7</v>
      </c>
      <c r="BO23" s="25">
        <f t="shared" si="21"/>
        <v>833.49583333333339</v>
      </c>
      <c r="BP23" s="25">
        <f t="shared" si="36"/>
        <v>584.19200000000001</v>
      </c>
      <c r="BQ23" s="25">
        <f t="shared" si="22"/>
        <v>70.089372572348381</v>
      </c>
      <c r="BR23" s="21">
        <f t="shared" si="23"/>
        <v>49.64663890541344</v>
      </c>
      <c r="BS23" s="26">
        <v>0</v>
      </c>
      <c r="BT23" s="26">
        <v>0</v>
      </c>
      <c r="BU23" s="25">
        <v>0</v>
      </c>
      <c r="BV23" s="21">
        <v>1176.7</v>
      </c>
      <c r="BW23" s="21">
        <v>833.49583333333339</v>
      </c>
      <c r="BX23" s="25">
        <v>584.19200000000001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f t="shared" si="39"/>
        <v>0</v>
      </c>
      <c r="CM23" s="21">
        <v>309.45</v>
      </c>
      <c r="CN23" s="26">
        <v>0</v>
      </c>
      <c r="CO23" s="26">
        <v>0</v>
      </c>
      <c r="CP23" s="21">
        <v>2575.3249999999998</v>
      </c>
      <c r="CQ23" s="21">
        <v>0</v>
      </c>
      <c r="CR23" s="21">
        <v>0</v>
      </c>
      <c r="CS23" s="21">
        <v>2440.3249999999998</v>
      </c>
      <c r="CT23" s="26">
        <v>3000</v>
      </c>
      <c r="CU23" s="26">
        <f t="shared" si="40"/>
        <v>2125</v>
      </c>
      <c r="CV23" s="21">
        <v>3939.4490000000001</v>
      </c>
      <c r="CW23" s="21">
        <v>0</v>
      </c>
      <c r="CX23" s="21">
        <v>0</v>
      </c>
      <c r="CY23" s="21">
        <v>0</v>
      </c>
      <c r="CZ23" s="21">
        <v>0</v>
      </c>
      <c r="DA23" s="21">
        <f t="shared" si="37"/>
        <v>0</v>
      </c>
      <c r="DB23" s="21">
        <v>0</v>
      </c>
      <c r="DC23" s="21">
        <v>7500</v>
      </c>
      <c r="DD23" s="21">
        <v>5312.5</v>
      </c>
      <c r="DE23" s="21">
        <v>883</v>
      </c>
      <c r="DF23" s="21">
        <v>0</v>
      </c>
      <c r="DG23" s="25">
        <f t="shared" si="24"/>
        <v>119595.7</v>
      </c>
      <c r="DH23" s="25">
        <f t="shared" si="25"/>
        <v>87898.929166666654</v>
      </c>
      <c r="DI23" s="25">
        <f t="shared" si="26"/>
        <v>69279.706999999995</v>
      </c>
      <c r="DJ23" s="21">
        <v>0</v>
      </c>
      <c r="DK23" s="21">
        <v>0</v>
      </c>
      <c r="DL23" s="21">
        <v>0</v>
      </c>
      <c r="DM23" s="21">
        <v>0</v>
      </c>
      <c r="DN23" s="21">
        <f t="shared" si="41"/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f t="shared" si="42"/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7"/>
        <v>0</v>
      </c>
      <c r="ED23" s="25">
        <f t="shared" si="27"/>
        <v>0</v>
      </c>
      <c r="EE23" s="25">
        <f t="shared" si="28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410019.1</v>
      </c>
      <c r="F24" s="24">
        <f t="shared" si="1"/>
        <v>302550.01666666672</v>
      </c>
      <c r="G24" s="25">
        <f t="shared" si="2"/>
        <v>233394.36459999997</v>
      </c>
      <c r="H24" s="25">
        <f t="shared" si="3"/>
        <v>77.142406789929638</v>
      </c>
      <c r="I24" s="25">
        <f t="shared" si="4"/>
        <v>56.922803010884124</v>
      </c>
      <c r="J24" s="25">
        <f t="shared" si="5"/>
        <v>117944.6</v>
      </c>
      <c r="K24" s="25">
        <f t="shared" si="6"/>
        <v>83544.091666666674</v>
      </c>
      <c r="L24" s="25">
        <f t="shared" si="7"/>
        <v>62678.864599999994</v>
      </c>
      <c r="M24" s="25">
        <f t="shared" si="8"/>
        <v>75.024892065477189</v>
      </c>
      <c r="N24" s="25">
        <f t="shared" si="9"/>
        <v>53.142631879713008</v>
      </c>
      <c r="O24" s="25">
        <f t="shared" si="10"/>
        <v>42454.7</v>
      </c>
      <c r="P24" s="25">
        <f t="shared" si="11"/>
        <v>30072.079166666663</v>
      </c>
      <c r="Q24" s="25">
        <f t="shared" si="12"/>
        <v>21545.251999999997</v>
      </c>
      <c r="R24" s="25">
        <f t="shared" si="13"/>
        <v>71.645368717577028</v>
      </c>
      <c r="S24" s="21">
        <f t="shared" si="14"/>
        <v>50.748802841617056</v>
      </c>
      <c r="T24" s="26">
        <v>8707.2000000000007</v>
      </c>
      <c r="U24" s="25">
        <v>6167.6</v>
      </c>
      <c r="V24" s="25">
        <v>1826.6890000000001</v>
      </c>
      <c r="W24" s="25">
        <f t="shared" si="29"/>
        <v>29.617501134963359</v>
      </c>
      <c r="X24" s="21">
        <f t="shared" si="30"/>
        <v>20.979063303932378</v>
      </c>
      <c r="Y24" s="26">
        <v>7642.3</v>
      </c>
      <c r="Z24" s="26">
        <v>5413.2958333333336</v>
      </c>
      <c r="AA24" s="25">
        <v>2178.2950000000001</v>
      </c>
      <c r="AB24" s="25">
        <f t="shared" si="15"/>
        <v>40.239718409379378</v>
      </c>
      <c r="AC24" s="21">
        <f t="shared" si="16"/>
        <v>28.503133873310393</v>
      </c>
      <c r="AD24" s="26">
        <v>33747.5</v>
      </c>
      <c r="AE24" s="26">
        <f t="shared" si="31"/>
        <v>23904.479166666664</v>
      </c>
      <c r="AF24" s="25">
        <v>19718.562999999998</v>
      </c>
      <c r="AG24" s="25">
        <f t="shared" si="32"/>
        <v>82.488988203919249</v>
      </c>
      <c r="AH24" s="21">
        <f t="shared" si="33"/>
        <v>58.429699977776131</v>
      </c>
      <c r="AI24" s="26">
        <v>2299</v>
      </c>
      <c r="AJ24" s="26">
        <f t="shared" si="34"/>
        <v>1628.4583333333335</v>
      </c>
      <c r="AK24" s="25">
        <v>1635.009</v>
      </c>
      <c r="AL24" s="25">
        <f t="shared" si="17"/>
        <v>100.40226185297956</v>
      </c>
      <c r="AM24" s="21">
        <f t="shared" si="18"/>
        <v>71.118268812527191</v>
      </c>
      <c r="AN24" s="27">
        <v>0</v>
      </c>
      <c r="AO24" s="27">
        <v>0</v>
      </c>
      <c r="AP24" s="25">
        <v>0</v>
      </c>
      <c r="AQ24" s="25" t="e">
        <f t="shared" si="19"/>
        <v>#DIV/0!</v>
      </c>
      <c r="AR24" s="21" t="e">
        <f t="shared" si="20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218156.77499999999</v>
      </c>
      <c r="BA24" s="21">
        <v>169677.5</v>
      </c>
      <c r="BB24" s="28">
        <v>0</v>
      </c>
      <c r="BC24" s="28">
        <f t="shared" si="35"/>
        <v>0</v>
      </c>
      <c r="BD24" s="28">
        <v>0</v>
      </c>
      <c r="BE24" s="29">
        <v>1198.8</v>
      </c>
      <c r="BF24" s="29">
        <v>849.15</v>
      </c>
      <c r="BG24" s="21">
        <v>1038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21"/>
        <v>7550.6</v>
      </c>
      <c r="BO24" s="25">
        <f t="shared" si="21"/>
        <v>5348.3416666666672</v>
      </c>
      <c r="BP24" s="25">
        <f t="shared" si="36"/>
        <v>3203.9749000000002</v>
      </c>
      <c r="BQ24" s="25">
        <f t="shared" si="22"/>
        <v>59.905950286771123</v>
      </c>
      <c r="BR24" s="21">
        <f t="shared" si="23"/>
        <v>42.433381453129556</v>
      </c>
      <c r="BS24" s="26">
        <v>7250.6</v>
      </c>
      <c r="BT24" s="26">
        <v>5135.8416666666672</v>
      </c>
      <c r="BU24" s="25">
        <v>3203.9749000000002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212.5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f t="shared" si="39"/>
        <v>0</v>
      </c>
      <c r="CM24" s="21">
        <v>338</v>
      </c>
      <c r="CN24" s="26">
        <v>44998</v>
      </c>
      <c r="CO24" s="26">
        <v>31873.583333333336</v>
      </c>
      <c r="CP24" s="21">
        <v>19530.954000000002</v>
      </c>
      <c r="CQ24" s="21">
        <v>20112</v>
      </c>
      <c r="CR24" s="21">
        <v>14246</v>
      </c>
      <c r="CS24" s="21">
        <v>10973.584000000001</v>
      </c>
      <c r="CT24" s="26">
        <v>10500</v>
      </c>
      <c r="CU24" s="26">
        <f t="shared" si="40"/>
        <v>7437.5</v>
      </c>
      <c r="CV24" s="21">
        <v>11503.422</v>
      </c>
      <c r="CW24" s="21">
        <v>200</v>
      </c>
      <c r="CX24" s="21">
        <v>141.66666666666669</v>
      </c>
      <c r="CY24" s="21">
        <v>235</v>
      </c>
      <c r="CZ24" s="21">
        <v>0</v>
      </c>
      <c r="DA24" s="21">
        <f t="shared" si="37"/>
        <v>0</v>
      </c>
      <c r="DB24" s="21">
        <v>0</v>
      </c>
      <c r="DC24" s="21">
        <v>2300</v>
      </c>
      <c r="DD24" s="21">
        <v>1629.1666666666665</v>
      </c>
      <c r="DE24" s="21">
        <v>2508.9576999999999</v>
      </c>
      <c r="DF24" s="21">
        <v>0</v>
      </c>
      <c r="DG24" s="25">
        <f t="shared" si="24"/>
        <v>410019.1</v>
      </c>
      <c r="DH24" s="25">
        <f t="shared" si="25"/>
        <v>302550.01666666672</v>
      </c>
      <c r="DI24" s="25">
        <f t="shared" si="26"/>
        <v>233394.36459999997</v>
      </c>
      <c r="DJ24" s="21">
        <v>0</v>
      </c>
      <c r="DK24" s="21">
        <v>0</v>
      </c>
      <c r="DL24" s="21">
        <v>0</v>
      </c>
      <c r="DM24" s="21">
        <v>0</v>
      </c>
      <c r="DN24" s="21">
        <f t="shared" si="41"/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f t="shared" si="42"/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80777.399999999994</v>
      </c>
      <c r="DZ24" s="21">
        <v>57217.324999999997</v>
      </c>
      <c r="EA24" s="21">
        <v>3000</v>
      </c>
      <c r="EB24" s="21">
        <v>0</v>
      </c>
      <c r="EC24" s="25">
        <f t="shared" si="27"/>
        <v>80777.399999999994</v>
      </c>
      <c r="ED24" s="25">
        <f t="shared" si="27"/>
        <v>57217.324999999997</v>
      </c>
      <c r="EE24" s="25">
        <f t="shared" si="28"/>
        <v>3000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307778.50000000006</v>
      </c>
      <c r="F25" s="24">
        <f t="shared" si="1"/>
        <v>227243.03749999998</v>
      </c>
      <c r="G25" s="25">
        <f t="shared" si="2"/>
        <v>169152.79239999998</v>
      </c>
      <c r="H25" s="25">
        <f t="shared" si="3"/>
        <v>74.436952727319522</v>
      </c>
      <c r="I25" s="25">
        <f t="shared" si="4"/>
        <v>54.959262066713542</v>
      </c>
      <c r="J25" s="25">
        <f t="shared" si="5"/>
        <v>82230</v>
      </c>
      <c r="K25" s="25">
        <f t="shared" si="6"/>
        <v>58246.249999999993</v>
      </c>
      <c r="L25" s="25">
        <f t="shared" si="7"/>
        <v>36354.092400000001</v>
      </c>
      <c r="M25" s="25">
        <f t="shared" si="8"/>
        <v>62.414477155181672</v>
      </c>
      <c r="N25" s="25">
        <f t="shared" si="9"/>
        <v>44.210254651587007</v>
      </c>
      <c r="O25" s="25">
        <f t="shared" si="10"/>
        <v>34684.800000000003</v>
      </c>
      <c r="P25" s="25">
        <f t="shared" si="11"/>
        <v>24568.400000000001</v>
      </c>
      <c r="Q25" s="25">
        <f t="shared" si="12"/>
        <v>14344.608</v>
      </c>
      <c r="R25" s="25">
        <f t="shared" si="13"/>
        <v>58.386415069764411</v>
      </c>
      <c r="S25" s="21">
        <f t="shared" si="14"/>
        <v>41.357044007749785</v>
      </c>
      <c r="T25" s="26">
        <v>0</v>
      </c>
      <c r="U25" s="25">
        <v>0</v>
      </c>
      <c r="V25" s="25">
        <v>96.391000000000005</v>
      </c>
      <c r="W25" s="25" t="e">
        <f t="shared" si="29"/>
        <v>#DIV/0!</v>
      </c>
      <c r="X25" s="21" t="e">
        <f t="shared" si="30"/>
        <v>#DIV/0!</v>
      </c>
      <c r="Y25" s="26">
        <v>0</v>
      </c>
      <c r="Z25" s="26">
        <v>0</v>
      </c>
      <c r="AA25" s="25">
        <v>2545.6759999999999</v>
      </c>
      <c r="AB25" s="25" t="e">
        <f t="shared" si="15"/>
        <v>#DIV/0!</v>
      </c>
      <c r="AC25" s="21" t="e">
        <f t="shared" si="16"/>
        <v>#DIV/0!</v>
      </c>
      <c r="AD25" s="26">
        <v>34684.800000000003</v>
      </c>
      <c r="AE25" s="26">
        <f t="shared" si="31"/>
        <v>24568.400000000001</v>
      </c>
      <c r="AF25" s="25">
        <v>14248.217000000001</v>
      </c>
      <c r="AG25" s="25">
        <f t="shared" si="32"/>
        <v>57.994077758421383</v>
      </c>
      <c r="AH25" s="21">
        <f t="shared" si="33"/>
        <v>41.079138412215151</v>
      </c>
      <c r="AI25" s="26">
        <v>3400</v>
      </c>
      <c r="AJ25" s="26">
        <f t="shared" si="34"/>
        <v>2408.333333333333</v>
      </c>
      <c r="AK25" s="25">
        <v>1671.8</v>
      </c>
      <c r="AL25" s="25">
        <f t="shared" si="17"/>
        <v>69.417301038062291</v>
      </c>
      <c r="AM25" s="21">
        <f t="shared" si="18"/>
        <v>49.170588235294119</v>
      </c>
      <c r="AN25" s="27">
        <v>0</v>
      </c>
      <c r="AO25" s="27">
        <v>0</v>
      </c>
      <c r="AP25" s="25">
        <v>0</v>
      </c>
      <c r="AQ25" s="25" t="e">
        <f t="shared" si="19"/>
        <v>#DIV/0!</v>
      </c>
      <c r="AR25" s="21" t="e">
        <f t="shared" si="20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166198.79999999999</v>
      </c>
      <c r="BA25" s="21">
        <v>129265.7</v>
      </c>
      <c r="BB25" s="28">
        <v>0</v>
      </c>
      <c r="BC25" s="28">
        <f t="shared" si="35"/>
        <v>0</v>
      </c>
      <c r="BD25" s="28">
        <v>0</v>
      </c>
      <c r="BE25" s="29">
        <v>700.1</v>
      </c>
      <c r="BF25" s="29">
        <v>495.9041666666667</v>
      </c>
      <c r="BG25" s="21">
        <v>283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21"/>
        <v>2325.1999999999998</v>
      </c>
      <c r="BO25" s="25">
        <f t="shared" si="21"/>
        <v>1647.0166666666664</v>
      </c>
      <c r="BP25" s="25">
        <f t="shared" si="36"/>
        <v>1230.9454000000001</v>
      </c>
      <c r="BQ25" s="25">
        <f t="shared" si="22"/>
        <v>74.737883648212446</v>
      </c>
      <c r="BR25" s="21">
        <f t="shared" si="23"/>
        <v>52.93933425081714</v>
      </c>
      <c r="BS25" s="26">
        <v>2000</v>
      </c>
      <c r="BT25" s="26">
        <v>1416.6666666666665</v>
      </c>
      <c r="BU25" s="25">
        <v>1016.2454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325.2</v>
      </c>
      <c r="CC25" s="26">
        <v>230.35</v>
      </c>
      <c r="CD25" s="21">
        <v>214.7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f t="shared" si="39"/>
        <v>7366.6666666666661</v>
      </c>
      <c r="CM25" s="21">
        <v>4104.8999999999996</v>
      </c>
      <c r="CN25" s="26">
        <v>10820</v>
      </c>
      <c r="CO25" s="26">
        <v>7664.1666666666661</v>
      </c>
      <c r="CP25" s="21">
        <v>4678.8</v>
      </c>
      <c r="CQ25" s="21">
        <v>10800</v>
      </c>
      <c r="CR25" s="21">
        <v>7650</v>
      </c>
      <c r="CS25" s="21">
        <v>4646.3</v>
      </c>
      <c r="CT25" s="26">
        <v>5000</v>
      </c>
      <c r="CU25" s="26">
        <f t="shared" si="40"/>
        <v>3541.666666666667</v>
      </c>
      <c r="CV25" s="21">
        <v>2872.0630000000001</v>
      </c>
      <c r="CW25" s="21">
        <v>0</v>
      </c>
      <c r="CX25" s="21">
        <v>0</v>
      </c>
      <c r="CY25" s="21">
        <v>0</v>
      </c>
      <c r="CZ25" s="21">
        <v>3250</v>
      </c>
      <c r="DA25" s="21">
        <f t="shared" si="37"/>
        <v>2302.083333333333</v>
      </c>
      <c r="DB25" s="21">
        <v>3250</v>
      </c>
      <c r="DC25" s="21">
        <v>15600</v>
      </c>
      <c r="DD25" s="21">
        <v>11050</v>
      </c>
      <c r="DE25" s="21">
        <v>4905.3</v>
      </c>
      <c r="DF25" s="21">
        <v>0</v>
      </c>
      <c r="DG25" s="25">
        <f t="shared" si="24"/>
        <v>307778.50000000006</v>
      </c>
      <c r="DH25" s="25">
        <f t="shared" si="25"/>
        <v>227243.03749999998</v>
      </c>
      <c r="DI25" s="25">
        <f t="shared" si="26"/>
        <v>169152.79239999998</v>
      </c>
      <c r="DJ25" s="21">
        <v>0</v>
      </c>
      <c r="DK25" s="21">
        <v>0</v>
      </c>
      <c r="DL25" s="21">
        <v>0</v>
      </c>
      <c r="DM25" s="21">
        <v>0</v>
      </c>
      <c r="DN25" s="21">
        <f t="shared" si="41"/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f t="shared" si="42"/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32866.666666666664</v>
      </c>
      <c r="EA25" s="21">
        <v>5000</v>
      </c>
      <c r="EB25" s="21">
        <v>0</v>
      </c>
      <c r="EC25" s="25">
        <f t="shared" si="27"/>
        <v>46400</v>
      </c>
      <c r="ED25" s="25">
        <f t="shared" si="27"/>
        <v>32866.666666666664</v>
      </c>
      <c r="EE25" s="25">
        <f t="shared" si="28"/>
        <v>5000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19722.741666666665</v>
      </c>
      <c r="G26" s="25">
        <f t="shared" si="2"/>
        <v>5565.2540000000008</v>
      </c>
      <c r="H26" s="25">
        <f t="shared" si="3"/>
        <v>28.217446103884313</v>
      </c>
      <c r="I26" s="25">
        <f t="shared" si="4"/>
        <v>20.2617487293751</v>
      </c>
      <c r="J26" s="25">
        <f t="shared" si="5"/>
        <v>5070</v>
      </c>
      <c r="K26" s="25">
        <f t="shared" si="6"/>
        <v>3591.25</v>
      </c>
      <c r="L26" s="25">
        <f t="shared" si="7"/>
        <v>1825.954</v>
      </c>
      <c r="M26" s="25">
        <f t="shared" si="8"/>
        <v>50.844524886877828</v>
      </c>
      <c r="N26" s="25">
        <f t="shared" si="9"/>
        <v>36.014871794871794</v>
      </c>
      <c r="O26" s="25">
        <f t="shared" si="10"/>
        <v>1150</v>
      </c>
      <c r="P26" s="25">
        <f t="shared" si="11"/>
        <v>814.58333333333326</v>
      </c>
      <c r="Q26" s="25">
        <f t="shared" si="12"/>
        <v>624.86699999999996</v>
      </c>
      <c r="R26" s="25">
        <f t="shared" si="13"/>
        <v>76.710015345268545</v>
      </c>
      <c r="S26" s="21">
        <f t="shared" si="14"/>
        <v>54.336260869565209</v>
      </c>
      <c r="T26" s="26">
        <v>150</v>
      </c>
      <c r="U26" s="25">
        <v>106.25</v>
      </c>
      <c r="V26" s="25">
        <v>0</v>
      </c>
      <c r="W26" s="25">
        <f t="shared" si="29"/>
        <v>0</v>
      </c>
      <c r="X26" s="21">
        <f t="shared" si="30"/>
        <v>0</v>
      </c>
      <c r="Y26" s="26">
        <v>1100</v>
      </c>
      <c r="Z26" s="26">
        <v>779.16666666666674</v>
      </c>
      <c r="AA26" s="25">
        <v>210.77699999999999</v>
      </c>
      <c r="AB26" s="25">
        <f t="shared" si="15"/>
        <v>27.051593582887694</v>
      </c>
      <c r="AC26" s="21">
        <f t="shared" si="16"/>
        <v>19.161545454545454</v>
      </c>
      <c r="AD26" s="26">
        <v>1000</v>
      </c>
      <c r="AE26" s="26">
        <f t="shared" si="31"/>
        <v>708.33333333333326</v>
      </c>
      <c r="AF26" s="25">
        <v>624.86699999999996</v>
      </c>
      <c r="AG26" s="25">
        <f t="shared" si="32"/>
        <v>88.216517647058822</v>
      </c>
      <c r="AH26" s="21">
        <f t="shared" si="33"/>
        <v>62.486699999999992</v>
      </c>
      <c r="AI26" s="26">
        <v>20</v>
      </c>
      <c r="AJ26" s="26">
        <f t="shared" si="34"/>
        <v>14.166666666666668</v>
      </c>
      <c r="AK26" s="25">
        <v>35</v>
      </c>
      <c r="AL26" s="25">
        <f t="shared" si="17"/>
        <v>247.05882352941174</v>
      </c>
      <c r="AM26" s="21">
        <f t="shared" si="18"/>
        <v>175</v>
      </c>
      <c r="AN26" s="27">
        <v>0</v>
      </c>
      <c r="AO26" s="27">
        <v>0</v>
      </c>
      <c r="AP26" s="25">
        <v>0</v>
      </c>
      <c r="AQ26" s="25" t="e">
        <f t="shared" si="19"/>
        <v>#DIV/0!</v>
      </c>
      <c r="AR26" s="21" t="e">
        <f t="shared" si="20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4807.6499999999996</v>
      </c>
      <c r="BA26" s="21">
        <v>3739.3</v>
      </c>
      <c r="BB26" s="28">
        <v>0</v>
      </c>
      <c r="BC26" s="28">
        <f t="shared" si="35"/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21"/>
        <v>2500</v>
      </c>
      <c r="BO26" s="25">
        <f t="shared" si="21"/>
        <v>1770.8333333333335</v>
      </c>
      <c r="BP26" s="25">
        <f t="shared" si="36"/>
        <v>901.31</v>
      </c>
      <c r="BQ26" s="25">
        <f t="shared" si="22"/>
        <v>50.897505882352931</v>
      </c>
      <c r="BR26" s="21">
        <f t="shared" si="23"/>
        <v>36.052399999999999</v>
      </c>
      <c r="BS26" s="26">
        <v>2500</v>
      </c>
      <c r="BT26" s="26">
        <v>1770.8333333333335</v>
      </c>
      <c r="BU26" s="25">
        <v>901.31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f t="shared" si="39"/>
        <v>0</v>
      </c>
      <c r="CM26" s="21">
        <v>0</v>
      </c>
      <c r="CN26" s="26">
        <v>0</v>
      </c>
      <c r="CO26" s="26">
        <v>0</v>
      </c>
      <c r="CP26" s="21">
        <v>52</v>
      </c>
      <c r="CQ26" s="21">
        <v>0</v>
      </c>
      <c r="CR26" s="21">
        <v>0</v>
      </c>
      <c r="CS26" s="21">
        <v>0</v>
      </c>
      <c r="CT26" s="26">
        <v>300</v>
      </c>
      <c r="CU26" s="26">
        <f t="shared" si="40"/>
        <v>212.5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f t="shared" si="37"/>
        <v>0</v>
      </c>
      <c r="DB26" s="21">
        <v>0</v>
      </c>
      <c r="DC26" s="21">
        <v>0</v>
      </c>
      <c r="DD26" s="21">
        <v>0</v>
      </c>
      <c r="DE26" s="21">
        <v>2</v>
      </c>
      <c r="DF26" s="21">
        <v>0</v>
      </c>
      <c r="DG26" s="25">
        <f t="shared" si="24"/>
        <v>11480.2</v>
      </c>
      <c r="DH26" s="25">
        <f t="shared" si="25"/>
        <v>8398.9</v>
      </c>
      <c r="DI26" s="25">
        <f t="shared" si="26"/>
        <v>5565.2540000000008</v>
      </c>
      <c r="DJ26" s="21">
        <v>0</v>
      </c>
      <c r="DK26" s="21">
        <v>0</v>
      </c>
      <c r="DL26" s="21">
        <v>0</v>
      </c>
      <c r="DM26" s="21">
        <v>15986.6</v>
      </c>
      <c r="DN26" s="21">
        <f t="shared" si="41"/>
        <v>11323.841666666667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f t="shared" si="42"/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162.91666666666669</v>
      </c>
      <c r="EA26" s="21">
        <v>230</v>
      </c>
      <c r="EB26" s="21">
        <v>0</v>
      </c>
      <c r="EC26" s="25">
        <f t="shared" si="27"/>
        <v>16216.6</v>
      </c>
      <c r="ED26" s="25">
        <f t="shared" si="27"/>
        <v>11486.758333333333</v>
      </c>
      <c r="EE26" s="25">
        <f t="shared" si="28"/>
        <v>230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185029.16199999998</v>
      </c>
      <c r="F27" s="24">
        <f t="shared" si="1"/>
        <v>136254.23558333333</v>
      </c>
      <c r="G27" s="25">
        <f t="shared" si="2"/>
        <v>84118.22</v>
      </c>
      <c r="H27" s="25">
        <f t="shared" si="3"/>
        <v>61.736223934523608</v>
      </c>
      <c r="I27" s="25">
        <f t="shared" si="4"/>
        <v>45.462141800112569</v>
      </c>
      <c r="J27" s="25">
        <f t="shared" si="5"/>
        <v>29750</v>
      </c>
      <c r="K27" s="25">
        <f t="shared" si="6"/>
        <v>21072.916666666668</v>
      </c>
      <c r="L27" s="25">
        <f t="shared" si="7"/>
        <v>11431.42</v>
      </c>
      <c r="M27" s="25">
        <f t="shared" si="8"/>
        <v>54.246975778546712</v>
      </c>
      <c r="N27" s="25">
        <f t="shared" si="9"/>
        <v>38.42494117647059</v>
      </c>
      <c r="O27" s="25">
        <f t="shared" si="10"/>
        <v>10190</v>
      </c>
      <c r="P27" s="25">
        <f t="shared" si="11"/>
        <v>7217.916666666667</v>
      </c>
      <c r="Q27" s="25">
        <f t="shared" si="12"/>
        <v>3790.0370000000003</v>
      </c>
      <c r="R27" s="25">
        <f t="shared" si="13"/>
        <v>52.508738671130871</v>
      </c>
      <c r="S27" s="21">
        <f t="shared" si="14"/>
        <v>37.193689892051033</v>
      </c>
      <c r="T27" s="26">
        <v>490</v>
      </c>
      <c r="U27" s="25">
        <v>347.08333333333337</v>
      </c>
      <c r="V27" s="25">
        <v>107.652</v>
      </c>
      <c r="W27" s="25">
        <f t="shared" si="29"/>
        <v>31.01618247298919</v>
      </c>
      <c r="X27" s="21">
        <f t="shared" si="30"/>
        <v>21.969795918367346</v>
      </c>
      <c r="Y27" s="26">
        <v>800</v>
      </c>
      <c r="Z27" s="26">
        <v>566.66666666666674</v>
      </c>
      <c r="AA27" s="25">
        <v>993.76199999999994</v>
      </c>
      <c r="AB27" s="25">
        <f t="shared" si="15"/>
        <v>175.36976470588232</v>
      </c>
      <c r="AC27" s="21">
        <f t="shared" si="16"/>
        <v>124.22024999999999</v>
      </c>
      <c r="AD27" s="26">
        <v>9700</v>
      </c>
      <c r="AE27" s="26">
        <f t="shared" si="31"/>
        <v>6870.8333333333339</v>
      </c>
      <c r="AF27" s="25">
        <v>3682.3850000000002</v>
      </c>
      <c r="AG27" s="25">
        <f t="shared" si="32"/>
        <v>53.594445118253489</v>
      </c>
      <c r="AH27" s="21">
        <f t="shared" si="33"/>
        <v>37.962731958762888</v>
      </c>
      <c r="AI27" s="26">
        <v>460</v>
      </c>
      <c r="AJ27" s="26">
        <f t="shared" si="34"/>
        <v>325.83333333333337</v>
      </c>
      <c r="AK27" s="25">
        <v>265.8</v>
      </c>
      <c r="AL27" s="25">
        <f t="shared" si="17"/>
        <v>81.575447570332472</v>
      </c>
      <c r="AM27" s="21">
        <f t="shared" si="18"/>
        <v>57.782608695652172</v>
      </c>
      <c r="AN27" s="27">
        <v>0</v>
      </c>
      <c r="AO27" s="27">
        <v>0</v>
      </c>
      <c r="AP27" s="25">
        <v>0</v>
      </c>
      <c r="AQ27" s="25" t="e">
        <f t="shared" si="19"/>
        <v>#DIV/0!</v>
      </c>
      <c r="AR27" s="21" t="e">
        <f t="shared" si="20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93454.424999999988</v>
      </c>
      <c r="BA27" s="21">
        <v>72686.8</v>
      </c>
      <c r="BB27" s="28">
        <v>0</v>
      </c>
      <c r="BC27" s="28">
        <f t="shared" si="35"/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21"/>
        <v>1100</v>
      </c>
      <c r="BO27" s="25">
        <f t="shared" si="21"/>
        <v>779.16666666666674</v>
      </c>
      <c r="BP27" s="25">
        <f t="shared" si="36"/>
        <v>328.2</v>
      </c>
      <c r="BQ27" s="25">
        <f t="shared" si="22"/>
        <v>42.121925133689835</v>
      </c>
      <c r="BR27" s="21">
        <f t="shared" si="23"/>
        <v>29.836363636363632</v>
      </c>
      <c r="BS27" s="26">
        <v>1100</v>
      </c>
      <c r="BT27" s="26">
        <v>779.16666666666674</v>
      </c>
      <c r="BU27" s="25">
        <v>328.2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f t="shared" si="39"/>
        <v>5950</v>
      </c>
      <c r="CM27" s="21">
        <v>1638</v>
      </c>
      <c r="CN27" s="26">
        <v>7800</v>
      </c>
      <c r="CO27" s="26">
        <v>5525</v>
      </c>
      <c r="CP27" s="21">
        <v>3924.28</v>
      </c>
      <c r="CQ27" s="21">
        <v>4200</v>
      </c>
      <c r="CR27" s="21">
        <v>2975</v>
      </c>
      <c r="CS27" s="21">
        <v>2005.88</v>
      </c>
      <c r="CT27" s="26">
        <v>1000</v>
      </c>
      <c r="CU27" s="26">
        <f t="shared" si="40"/>
        <v>708.33333333333326</v>
      </c>
      <c r="CV27" s="21">
        <v>270.74099999999999</v>
      </c>
      <c r="CW27" s="21">
        <v>0</v>
      </c>
      <c r="CX27" s="21">
        <v>0</v>
      </c>
      <c r="CY27" s="21">
        <v>0</v>
      </c>
      <c r="CZ27" s="21">
        <v>0</v>
      </c>
      <c r="DA27" s="21">
        <f t="shared" si="37"/>
        <v>0</v>
      </c>
      <c r="DB27" s="21">
        <v>0</v>
      </c>
      <c r="DC27" s="21">
        <v>0</v>
      </c>
      <c r="DD27" s="21">
        <v>0</v>
      </c>
      <c r="DE27" s="21">
        <v>220.6</v>
      </c>
      <c r="DF27" s="21">
        <v>0</v>
      </c>
      <c r="DG27" s="25">
        <f t="shared" si="24"/>
        <v>154355.9</v>
      </c>
      <c r="DH27" s="25">
        <f t="shared" si="25"/>
        <v>114527.34166666666</v>
      </c>
      <c r="DI27" s="25">
        <f t="shared" si="26"/>
        <v>84118.22</v>
      </c>
      <c r="DJ27" s="21">
        <v>0</v>
      </c>
      <c r="DK27" s="21">
        <v>0</v>
      </c>
      <c r="DL27" s="21">
        <v>0</v>
      </c>
      <c r="DM27" s="21">
        <v>30673.261999999999</v>
      </c>
      <c r="DN27" s="21">
        <f t="shared" si="41"/>
        <v>21726.893916666668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f t="shared" si="42"/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996</v>
      </c>
      <c r="DZ27" s="21">
        <v>705.5</v>
      </c>
      <c r="EA27" s="21">
        <v>996</v>
      </c>
      <c r="EB27" s="21">
        <v>0</v>
      </c>
      <c r="EC27" s="25">
        <f t="shared" si="27"/>
        <v>31669.261999999999</v>
      </c>
      <c r="ED27" s="25">
        <f t="shared" si="27"/>
        <v>22432.393916666668</v>
      </c>
      <c r="EE27" s="25">
        <f t="shared" si="28"/>
        <v>996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21038.7</v>
      </c>
      <c r="F28" s="24">
        <f t="shared" si="1"/>
        <v>15555.183333333332</v>
      </c>
      <c r="G28" s="25">
        <f t="shared" si="2"/>
        <v>14764.083999999999</v>
      </c>
      <c r="H28" s="25">
        <f t="shared" si="3"/>
        <v>94.914239733593618</v>
      </c>
      <c r="I28" s="25">
        <f t="shared" si="4"/>
        <v>70.17583786070432</v>
      </c>
      <c r="J28" s="25">
        <f t="shared" si="5"/>
        <v>5372.2</v>
      </c>
      <c r="K28" s="25">
        <f t="shared" si="6"/>
        <v>3805.3083333333334</v>
      </c>
      <c r="L28" s="25">
        <f t="shared" si="7"/>
        <v>5625.2839999999997</v>
      </c>
      <c r="M28" s="25">
        <f t="shared" si="8"/>
        <v>147.82728513020186</v>
      </c>
      <c r="N28" s="25">
        <f t="shared" si="9"/>
        <v>104.710993633893</v>
      </c>
      <c r="O28" s="25">
        <f t="shared" si="10"/>
        <v>3557.2</v>
      </c>
      <c r="P28" s="25">
        <f t="shared" si="11"/>
        <v>2519.6833333333334</v>
      </c>
      <c r="Q28" s="25">
        <f t="shared" si="12"/>
        <v>3307.2150000000001</v>
      </c>
      <c r="R28" s="25">
        <f t="shared" si="13"/>
        <v>131.25518418319763</v>
      </c>
      <c r="S28" s="21">
        <f t="shared" si="14"/>
        <v>92.972422129764993</v>
      </c>
      <c r="T28" s="26">
        <v>0</v>
      </c>
      <c r="U28" s="25">
        <v>0</v>
      </c>
      <c r="V28" s="25">
        <v>75.23</v>
      </c>
      <c r="W28" s="25" t="e">
        <f t="shared" si="29"/>
        <v>#DIV/0!</v>
      </c>
      <c r="X28" s="21" t="e">
        <f t="shared" si="30"/>
        <v>#DIV/0!</v>
      </c>
      <c r="Y28" s="26">
        <v>0</v>
      </c>
      <c r="Z28" s="26">
        <v>0</v>
      </c>
      <c r="AA28" s="25">
        <v>465.24599999999998</v>
      </c>
      <c r="AB28" s="25" t="e">
        <f t="shared" si="15"/>
        <v>#DIV/0!</v>
      </c>
      <c r="AC28" s="21" t="e">
        <f t="shared" si="16"/>
        <v>#DIV/0!</v>
      </c>
      <c r="AD28" s="26">
        <v>3557.2</v>
      </c>
      <c r="AE28" s="26">
        <f t="shared" si="31"/>
        <v>2519.6833333333334</v>
      </c>
      <c r="AF28" s="25">
        <v>3231.9850000000001</v>
      </c>
      <c r="AG28" s="25">
        <f t="shared" si="32"/>
        <v>128.26949153663489</v>
      </c>
      <c r="AH28" s="21">
        <f t="shared" si="33"/>
        <v>90.857556505116392</v>
      </c>
      <c r="AI28" s="26">
        <v>610</v>
      </c>
      <c r="AJ28" s="26">
        <f t="shared" si="34"/>
        <v>432.08333333333337</v>
      </c>
      <c r="AK28" s="25">
        <v>234.8</v>
      </c>
      <c r="AL28" s="25">
        <f t="shared" si="17"/>
        <v>54.341369334619095</v>
      </c>
      <c r="AM28" s="21">
        <f t="shared" si="18"/>
        <v>38.491803278688522</v>
      </c>
      <c r="AN28" s="27">
        <v>0</v>
      </c>
      <c r="AO28" s="27">
        <v>0</v>
      </c>
      <c r="AP28" s="25">
        <v>0</v>
      </c>
      <c r="AQ28" s="25" t="e">
        <f t="shared" si="19"/>
        <v>#DIV/0!</v>
      </c>
      <c r="AR28" s="21" t="e">
        <f t="shared" si="20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15666.5</v>
      </c>
      <c r="AZ28" s="21">
        <v>11749.875</v>
      </c>
      <c r="BA28" s="21">
        <v>9138.7999999999993</v>
      </c>
      <c r="BB28" s="28">
        <v>0</v>
      </c>
      <c r="BC28" s="28">
        <f t="shared" si="35"/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21"/>
        <v>95</v>
      </c>
      <c r="BO28" s="25">
        <f t="shared" si="21"/>
        <v>67.291666666666671</v>
      </c>
      <c r="BP28" s="25">
        <f t="shared" si="36"/>
        <v>18.295000000000002</v>
      </c>
      <c r="BQ28" s="25">
        <f t="shared" si="22"/>
        <v>27.18761609907121</v>
      </c>
      <c r="BR28" s="21">
        <f t="shared" si="23"/>
        <v>19.257894736842108</v>
      </c>
      <c r="BS28" s="26">
        <v>95</v>
      </c>
      <c r="BT28" s="26">
        <v>67.291666666666671</v>
      </c>
      <c r="BU28" s="25">
        <v>18.295000000000002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f t="shared" si="39"/>
        <v>42.5</v>
      </c>
      <c r="CM28" s="21">
        <v>55</v>
      </c>
      <c r="CN28" s="26">
        <v>1050</v>
      </c>
      <c r="CO28" s="26">
        <v>743.75</v>
      </c>
      <c r="CP28" s="21">
        <v>255.9</v>
      </c>
      <c r="CQ28" s="21">
        <v>1050</v>
      </c>
      <c r="CR28" s="21">
        <v>743.75</v>
      </c>
      <c r="CS28" s="21">
        <v>252.9</v>
      </c>
      <c r="CT28" s="26">
        <v>0</v>
      </c>
      <c r="CU28" s="26">
        <f t="shared" si="40"/>
        <v>0</v>
      </c>
      <c r="CV28" s="21">
        <v>1288.828</v>
      </c>
      <c r="CW28" s="21">
        <v>0</v>
      </c>
      <c r="CX28" s="21">
        <v>0</v>
      </c>
      <c r="CY28" s="21">
        <v>0</v>
      </c>
      <c r="CZ28" s="21">
        <v>0</v>
      </c>
      <c r="DA28" s="21">
        <f t="shared" si="37"/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5">
        <f t="shared" si="24"/>
        <v>21038.7</v>
      </c>
      <c r="DH28" s="25">
        <f t="shared" si="25"/>
        <v>15555.183333333332</v>
      </c>
      <c r="DI28" s="25">
        <f t="shared" si="26"/>
        <v>14764.083999999999</v>
      </c>
      <c r="DJ28" s="21">
        <v>0</v>
      </c>
      <c r="DK28" s="21">
        <v>0</v>
      </c>
      <c r="DL28" s="21">
        <v>0</v>
      </c>
      <c r="DM28" s="21">
        <v>0</v>
      </c>
      <c r="DN28" s="21">
        <f t="shared" si="41"/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f t="shared" si="42"/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7"/>
        <v>0</v>
      </c>
      <c r="ED28" s="25">
        <f t="shared" si="27"/>
        <v>0</v>
      </c>
      <c r="EE28" s="25">
        <f t="shared" si="28"/>
        <v>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114390.8</v>
      </c>
      <c r="F29" s="24">
        <f t="shared" si="1"/>
        <v>82833.100000000006</v>
      </c>
      <c r="G29" s="25">
        <f t="shared" si="2"/>
        <v>33235.623999999996</v>
      </c>
      <c r="H29" s="25">
        <f t="shared" si="3"/>
        <v>40.123602762663715</v>
      </c>
      <c r="I29" s="25">
        <f t="shared" si="4"/>
        <v>29.054455428233734</v>
      </c>
      <c r="J29" s="25">
        <f t="shared" si="5"/>
        <v>21040</v>
      </c>
      <c r="K29" s="25">
        <f t="shared" si="6"/>
        <v>14903.333333333334</v>
      </c>
      <c r="L29" s="25">
        <f t="shared" si="7"/>
        <v>7942.6239999999998</v>
      </c>
      <c r="M29" s="25">
        <f t="shared" si="8"/>
        <v>53.294278684857964</v>
      </c>
      <c r="N29" s="25">
        <f t="shared" si="9"/>
        <v>37.750114068441064</v>
      </c>
      <c r="O29" s="25">
        <f t="shared" si="10"/>
        <v>9900</v>
      </c>
      <c r="P29" s="25">
        <f t="shared" si="11"/>
        <v>7012.5</v>
      </c>
      <c r="Q29" s="25">
        <f t="shared" si="12"/>
        <v>4016.5859999999998</v>
      </c>
      <c r="R29" s="25">
        <f t="shared" si="13"/>
        <v>57.277518716577532</v>
      </c>
      <c r="S29" s="21">
        <f t="shared" si="14"/>
        <v>40.571575757575758</v>
      </c>
      <c r="T29" s="26">
        <v>2900</v>
      </c>
      <c r="U29" s="25">
        <v>2054.1666666666665</v>
      </c>
      <c r="V29" s="25">
        <v>1441.3789999999999</v>
      </c>
      <c r="W29" s="25">
        <f t="shared" si="29"/>
        <v>70.168551724137927</v>
      </c>
      <c r="X29" s="21">
        <f t="shared" si="30"/>
        <v>49.702724137931028</v>
      </c>
      <c r="Y29" s="26">
        <v>5500</v>
      </c>
      <c r="Z29" s="26">
        <v>3895.833333333333</v>
      </c>
      <c r="AA29" s="25">
        <v>940.01499999999999</v>
      </c>
      <c r="AB29" s="25">
        <f t="shared" si="15"/>
        <v>24.128727272727275</v>
      </c>
      <c r="AC29" s="21">
        <f t="shared" si="16"/>
        <v>17.09118181818182</v>
      </c>
      <c r="AD29" s="26">
        <v>7000</v>
      </c>
      <c r="AE29" s="26">
        <f t="shared" si="31"/>
        <v>4958.3333333333339</v>
      </c>
      <c r="AF29" s="25">
        <v>2575.2069999999999</v>
      </c>
      <c r="AG29" s="25">
        <f t="shared" si="32"/>
        <v>51.936947899159655</v>
      </c>
      <c r="AH29" s="21">
        <f t="shared" si="33"/>
        <v>36.788671428571426</v>
      </c>
      <c r="AI29" s="26">
        <v>240</v>
      </c>
      <c r="AJ29" s="26">
        <f t="shared" si="34"/>
        <v>170</v>
      </c>
      <c r="AK29" s="25">
        <v>482.22300000000001</v>
      </c>
      <c r="AL29" s="25">
        <f t="shared" si="17"/>
        <v>283.66058823529414</v>
      </c>
      <c r="AM29" s="21">
        <f t="shared" si="18"/>
        <v>200.92625000000001</v>
      </c>
      <c r="AN29" s="27">
        <v>0</v>
      </c>
      <c r="AO29" s="27">
        <v>0</v>
      </c>
      <c r="AP29" s="25">
        <v>0</v>
      </c>
      <c r="AQ29" s="25" t="e">
        <f t="shared" si="19"/>
        <v>#DIV/0!</v>
      </c>
      <c r="AR29" s="21" t="e">
        <f t="shared" si="20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32513.100000000002</v>
      </c>
      <c r="BA29" s="21">
        <v>25288</v>
      </c>
      <c r="BB29" s="28">
        <v>0</v>
      </c>
      <c r="BC29" s="28">
        <f t="shared" si="35"/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21"/>
        <v>1200</v>
      </c>
      <c r="BO29" s="25">
        <f t="shared" si="21"/>
        <v>850</v>
      </c>
      <c r="BP29" s="25">
        <f t="shared" si="36"/>
        <v>319.99400000000003</v>
      </c>
      <c r="BQ29" s="25">
        <f t="shared" si="22"/>
        <v>37.646352941176474</v>
      </c>
      <c r="BR29" s="21">
        <f t="shared" si="23"/>
        <v>26.666166666666669</v>
      </c>
      <c r="BS29" s="26">
        <v>300</v>
      </c>
      <c r="BT29" s="26">
        <v>212.5</v>
      </c>
      <c r="BU29" s="25">
        <v>100</v>
      </c>
      <c r="BV29" s="21">
        <v>900</v>
      </c>
      <c r="BW29" s="21">
        <v>637.5</v>
      </c>
      <c r="BX29" s="25">
        <v>219.994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f t="shared" si="39"/>
        <v>0</v>
      </c>
      <c r="CM29" s="21">
        <v>0</v>
      </c>
      <c r="CN29" s="26">
        <v>4200</v>
      </c>
      <c r="CO29" s="26">
        <v>2975</v>
      </c>
      <c r="CP29" s="21">
        <v>665.72799999999995</v>
      </c>
      <c r="CQ29" s="21">
        <v>4200</v>
      </c>
      <c r="CR29" s="21">
        <v>2975</v>
      </c>
      <c r="CS29" s="21">
        <v>665.72799999999995</v>
      </c>
      <c r="CT29" s="26">
        <v>0</v>
      </c>
      <c r="CU29" s="26">
        <f t="shared" si="40"/>
        <v>0</v>
      </c>
      <c r="CV29" s="21">
        <v>1518.078</v>
      </c>
      <c r="CW29" s="21">
        <v>0</v>
      </c>
      <c r="CX29" s="21">
        <v>0</v>
      </c>
      <c r="CY29" s="21">
        <v>0</v>
      </c>
      <c r="CZ29" s="21">
        <v>0</v>
      </c>
      <c r="DA29" s="21">
        <f t="shared" si="37"/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4"/>
        <v>64390.8</v>
      </c>
      <c r="DH29" s="25">
        <f t="shared" si="25"/>
        <v>47416.433333333334</v>
      </c>
      <c r="DI29" s="25">
        <f t="shared" si="26"/>
        <v>33230.623999999996</v>
      </c>
      <c r="DJ29" s="21">
        <v>0</v>
      </c>
      <c r="DK29" s="21">
        <v>0</v>
      </c>
      <c r="DL29" s="21">
        <v>0</v>
      </c>
      <c r="DM29" s="21">
        <v>38000</v>
      </c>
      <c r="DN29" s="21">
        <f t="shared" si="41"/>
        <v>26916.666666666664</v>
      </c>
      <c r="DO29" s="21">
        <v>0</v>
      </c>
      <c r="DP29" s="21">
        <v>0</v>
      </c>
      <c r="DQ29" s="21">
        <v>0</v>
      </c>
      <c r="DR29" s="21">
        <v>0</v>
      </c>
      <c r="DS29" s="21">
        <v>12000</v>
      </c>
      <c r="DT29" s="21">
        <f t="shared" si="42"/>
        <v>8500</v>
      </c>
      <c r="DU29" s="21">
        <v>5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7"/>
        <v>50000</v>
      </c>
      <c r="ED29" s="25">
        <f t="shared" si="27"/>
        <v>35416.666666666664</v>
      </c>
      <c r="EE29" s="25">
        <f t="shared" si="28"/>
        <v>5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156569.63</v>
      </c>
      <c r="F30" s="24">
        <f t="shared" si="1"/>
        <v>113206.70041666666</v>
      </c>
      <c r="G30" s="25">
        <f t="shared" si="2"/>
        <v>52367.327000000005</v>
      </c>
      <c r="H30" s="25">
        <f t="shared" si="3"/>
        <v>46.25815151157812</v>
      </c>
      <c r="I30" s="25">
        <f t="shared" si="4"/>
        <v>33.446669702163824</v>
      </c>
      <c r="J30" s="25">
        <f t="shared" si="5"/>
        <v>52168.152999999998</v>
      </c>
      <c r="K30" s="25">
        <f t="shared" si="6"/>
        <v>36952.441708333332</v>
      </c>
      <c r="L30" s="25">
        <f t="shared" si="7"/>
        <v>20120.326999999997</v>
      </c>
      <c r="M30" s="25">
        <f t="shared" si="8"/>
        <v>54.449249007170643</v>
      </c>
      <c r="N30" s="25">
        <f t="shared" si="9"/>
        <v>38.568218046745869</v>
      </c>
      <c r="O30" s="25">
        <f t="shared" si="10"/>
        <v>9500</v>
      </c>
      <c r="P30" s="25">
        <f t="shared" si="11"/>
        <v>6729.1666666666661</v>
      </c>
      <c r="Q30" s="25">
        <f t="shared" si="12"/>
        <v>4309.7619999999997</v>
      </c>
      <c r="R30" s="25">
        <f t="shared" si="13"/>
        <v>64.045998761609908</v>
      </c>
      <c r="S30" s="21">
        <f t="shared" si="14"/>
        <v>45.365915789473682</v>
      </c>
      <c r="T30" s="26">
        <v>0</v>
      </c>
      <c r="U30" s="25">
        <v>0</v>
      </c>
      <c r="V30" s="25">
        <v>563.995</v>
      </c>
      <c r="W30" s="25" t="e">
        <f t="shared" si="29"/>
        <v>#DIV/0!</v>
      </c>
      <c r="X30" s="21" t="e">
        <f t="shared" si="30"/>
        <v>#DIV/0!</v>
      </c>
      <c r="Y30" s="26">
        <v>0</v>
      </c>
      <c r="Z30" s="26">
        <v>0</v>
      </c>
      <c r="AA30" s="25">
        <v>1001.956</v>
      </c>
      <c r="AB30" s="25" t="e">
        <f t="shared" si="15"/>
        <v>#DIV/0!</v>
      </c>
      <c r="AC30" s="21" t="e">
        <f t="shared" si="16"/>
        <v>#DIV/0!</v>
      </c>
      <c r="AD30" s="26">
        <v>9500</v>
      </c>
      <c r="AE30" s="26">
        <f t="shared" si="31"/>
        <v>6729.1666666666661</v>
      </c>
      <c r="AF30" s="25">
        <v>3745.7669999999998</v>
      </c>
      <c r="AG30" s="25">
        <f t="shared" si="32"/>
        <v>55.66464891640868</v>
      </c>
      <c r="AH30" s="21">
        <f t="shared" si="33"/>
        <v>39.429126315789468</v>
      </c>
      <c r="AI30" s="26">
        <v>257</v>
      </c>
      <c r="AJ30" s="26">
        <f t="shared" si="34"/>
        <v>182.04166666666669</v>
      </c>
      <c r="AK30" s="25">
        <v>304.89999999999998</v>
      </c>
      <c r="AL30" s="25">
        <f t="shared" si="17"/>
        <v>167.48912794689858</v>
      </c>
      <c r="AM30" s="21">
        <f t="shared" si="18"/>
        <v>118.63813229571984</v>
      </c>
      <c r="AN30" s="27">
        <v>0</v>
      </c>
      <c r="AO30" s="27">
        <v>0</v>
      </c>
      <c r="AP30" s="25">
        <v>0</v>
      </c>
      <c r="AQ30" s="25" t="e">
        <f t="shared" si="19"/>
        <v>#DIV/0!</v>
      </c>
      <c r="AR30" s="21" t="e">
        <f t="shared" si="20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41457.825000000004</v>
      </c>
      <c r="BA30" s="21">
        <v>32245</v>
      </c>
      <c r="BB30" s="28">
        <v>0</v>
      </c>
      <c r="BC30" s="28">
        <f t="shared" si="35"/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21"/>
        <v>3150</v>
      </c>
      <c r="BO30" s="25">
        <f t="shared" si="21"/>
        <v>2231.25</v>
      </c>
      <c r="BP30" s="25">
        <f t="shared" si="36"/>
        <v>1006.25</v>
      </c>
      <c r="BQ30" s="25">
        <f t="shared" si="22"/>
        <v>45.098039215686278</v>
      </c>
      <c r="BR30" s="21">
        <f t="shared" si="23"/>
        <v>31.944444444444443</v>
      </c>
      <c r="BS30" s="26">
        <v>2800</v>
      </c>
      <c r="BT30" s="26">
        <v>1983.3333333333335</v>
      </c>
      <c r="BU30" s="25">
        <v>821</v>
      </c>
      <c r="BV30" s="21">
        <v>350</v>
      </c>
      <c r="BW30" s="21">
        <v>247.91666666666669</v>
      </c>
      <c r="BX30" s="25">
        <v>185.25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f t="shared" si="39"/>
        <v>0</v>
      </c>
      <c r="CM30" s="21">
        <v>0</v>
      </c>
      <c r="CN30" s="26">
        <v>17000</v>
      </c>
      <c r="CO30" s="26">
        <v>12041.666666666668</v>
      </c>
      <c r="CP30" s="21">
        <v>4866.9059999999999</v>
      </c>
      <c r="CQ30" s="21">
        <v>2500</v>
      </c>
      <c r="CR30" s="21">
        <v>1770.8333333333335</v>
      </c>
      <c r="CS30" s="21">
        <v>1378.6</v>
      </c>
      <c r="CT30" s="26">
        <v>0</v>
      </c>
      <c r="CU30" s="26">
        <f t="shared" si="40"/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f t="shared" si="37"/>
        <v>0</v>
      </c>
      <c r="DB30" s="21">
        <v>0</v>
      </c>
      <c r="DC30" s="21">
        <v>22261.152999999998</v>
      </c>
      <c r="DD30" s="21">
        <v>15768.316708333332</v>
      </c>
      <c r="DE30" s="21">
        <v>8630.5529999999999</v>
      </c>
      <c r="DF30" s="21">
        <v>0</v>
      </c>
      <c r="DG30" s="25">
        <f t="shared" si="24"/>
        <v>107445.253</v>
      </c>
      <c r="DH30" s="25">
        <f t="shared" si="25"/>
        <v>78410.266708333336</v>
      </c>
      <c r="DI30" s="25">
        <f t="shared" si="26"/>
        <v>52365.327000000005</v>
      </c>
      <c r="DJ30" s="21">
        <v>0</v>
      </c>
      <c r="DK30" s="21">
        <v>0</v>
      </c>
      <c r="DL30" s="21">
        <v>0</v>
      </c>
      <c r="DM30" s="21">
        <v>49124.377</v>
      </c>
      <c r="DN30" s="21">
        <f t="shared" si="41"/>
        <v>34796.43370833333</v>
      </c>
      <c r="DO30" s="21">
        <v>2</v>
      </c>
      <c r="DP30" s="21">
        <v>0</v>
      </c>
      <c r="DQ30" s="21">
        <v>0</v>
      </c>
      <c r="DR30" s="21">
        <v>0</v>
      </c>
      <c r="DS30" s="21">
        <v>0</v>
      </c>
      <c r="DT30" s="21">
        <f t="shared" si="42"/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22261.152999999998</v>
      </c>
      <c r="DZ30" s="21">
        <v>15768.316708333332</v>
      </c>
      <c r="EA30" s="21">
        <v>8630.5529999999999</v>
      </c>
      <c r="EB30" s="21">
        <v>0</v>
      </c>
      <c r="EC30" s="25">
        <f t="shared" si="27"/>
        <v>71385.53</v>
      </c>
      <c r="ED30" s="25">
        <f t="shared" si="27"/>
        <v>50564.750416666662</v>
      </c>
      <c r="EE30" s="25">
        <f t="shared" si="28"/>
        <v>8632.5529999999999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23719.528999999999</v>
      </c>
      <c r="F31" s="24">
        <f t="shared" si="1"/>
        <v>17494.378874999999</v>
      </c>
      <c r="G31" s="25">
        <f t="shared" si="2"/>
        <v>13092.939999999999</v>
      </c>
      <c r="H31" s="25">
        <f t="shared" si="3"/>
        <v>74.84083941219663</v>
      </c>
      <c r="I31" s="25">
        <f t="shared" si="4"/>
        <v>55.198988141796576</v>
      </c>
      <c r="J31" s="25">
        <f t="shared" si="5"/>
        <v>7086.4290000000001</v>
      </c>
      <c r="K31" s="25">
        <f t="shared" si="6"/>
        <v>5019.5538750000005</v>
      </c>
      <c r="L31" s="25">
        <f t="shared" si="7"/>
        <v>3392.24</v>
      </c>
      <c r="M31" s="25">
        <f t="shared" si="8"/>
        <v>67.580507839454157</v>
      </c>
      <c r="N31" s="25">
        <f t="shared" si="9"/>
        <v>47.869526386280029</v>
      </c>
      <c r="O31" s="25">
        <f t="shared" si="10"/>
        <v>3028.5</v>
      </c>
      <c r="P31" s="25">
        <f t="shared" si="11"/>
        <v>2145.1875</v>
      </c>
      <c r="Q31" s="25">
        <f t="shared" si="12"/>
        <v>1161.4689999999998</v>
      </c>
      <c r="R31" s="25">
        <f t="shared" si="13"/>
        <v>54.143006147481273</v>
      </c>
      <c r="S31" s="21">
        <f t="shared" si="14"/>
        <v>38.351296021132569</v>
      </c>
      <c r="T31" s="26">
        <v>0</v>
      </c>
      <c r="U31" s="25">
        <v>0</v>
      </c>
      <c r="V31" s="25">
        <v>0.14699999999999999</v>
      </c>
      <c r="W31" s="25" t="e">
        <f t="shared" si="29"/>
        <v>#DIV/0!</v>
      </c>
      <c r="X31" s="21" t="e">
        <f t="shared" si="30"/>
        <v>#DIV/0!</v>
      </c>
      <c r="Y31" s="26">
        <v>0</v>
      </c>
      <c r="Z31" s="26">
        <v>0</v>
      </c>
      <c r="AA31" s="25">
        <v>54</v>
      </c>
      <c r="AB31" s="25" t="e">
        <f t="shared" si="15"/>
        <v>#DIV/0!</v>
      </c>
      <c r="AC31" s="21" t="e">
        <f t="shared" si="16"/>
        <v>#DIV/0!</v>
      </c>
      <c r="AD31" s="26">
        <v>3028.5</v>
      </c>
      <c r="AE31" s="26">
        <f t="shared" si="31"/>
        <v>2145.1875</v>
      </c>
      <c r="AF31" s="25">
        <v>1161.3219999999999</v>
      </c>
      <c r="AG31" s="25">
        <f t="shared" si="32"/>
        <v>54.136153599627065</v>
      </c>
      <c r="AH31" s="21">
        <f t="shared" si="33"/>
        <v>38.346442133069175</v>
      </c>
      <c r="AI31" s="26">
        <v>523</v>
      </c>
      <c r="AJ31" s="26">
        <f t="shared" si="34"/>
        <v>370.45833333333337</v>
      </c>
      <c r="AK31" s="25">
        <v>320.75</v>
      </c>
      <c r="AL31" s="25">
        <f t="shared" si="17"/>
        <v>86.581936790012364</v>
      </c>
      <c r="AM31" s="21">
        <f t="shared" si="18"/>
        <v>61.328871892925427</v>
      </c>
      <c r="AN31" s="27">
        <v>0</v>
      </c>
      <c r="AO31" s="27">
        <v>0</v>
      </c>
      <c r="AP31" s="25">
        <v>0</v>
      </c>
      <c r="AQ31" s="25" t="e">
        <f t="shared" si="19"/>
        <v>#DIV/0!</v>
      </c>
      <c r="AR31" s="21" t="e">
        <f t="shared" si="20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12474.824999999999</v>
      </c>
      <c r="BA31" s="21">
        <v>9702.7000000000007</v>
      </c>
      <c r="BB31" s="28">
        <v>0</v>
      </c>
      <c r="BC31" s="28">
        <f t="shared" si="35"/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21"/>
        <v>526.79999999999995</v>
      </c>
      <c r="BO31" s="25">
        <f t="shared" si="21"/>
        <v>373.15</v>
      </c>
      <c r="BP31" s="25">
        <f t="shared" si="36"/>
        <v>26</v>
      </c>
      <c r="BQ31" s="25">
        <f t="shared" si="22"/>
        <v>6.9677073562910365</v>
      </c>
      <c r="BR31" s="21">
        <f t="shared" si="23"/>
        <v>4.9354593773728173</v>
      </c>
      <c r="BS31" s="26">
        <v>526.79999999999995</v>
      </c>
      <c r="BT31" s="26">
        <v>373.15</v>
      </c>
      <c r="BU31" s="25">
        <v>26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f t="shared" si="39"/>
        <v>0</v>
      </c>
      <c r="CM31" s="21">
        <v>0</v>
      </c>
      <c r="CN31" s="26">
        <v>1546</v>
      </c>
      <c r="CO31" s="26">
        <v>1095.0833333333335</v>
      </c>
      <c r="CP31" s="21">
        <v>180.8</v>
      </c>
      <c r="CQ31" s="21">
        <v>1516</v>
      </c>
      <c r="CR31" s="21">
        <v>1073.8333333333333</v>
      </c>
      <c r="CS31" s="21">
        <v>177.8</v>
      </c>
      <c r="CT31" s="26">
        <v>1462.1289999999999</v>
      </c>
      <c r="CU31" s="26">
        <f t="shared" si="40"/>
        <v>1035.6747083333332</v>
      </c>
      <c r="CV31" s="21">
        <v>1631.221</v>
      </c>
      <c r="CW31" s="21">
        <v>0</v>
      </c>
      <c r="CX31" s="21">
        <v>0</v>
      </c>
      <c r="CY31" s="21">
        <v>0</v>
      </c>
      <c r="CZ31" s="21">
        <v>0</v>
      </c>
      <c r="DA31" s="21">
        <f t="shared" si="37"/>
        <v>0</v>
      </c>
      <c r="DB31" s="21">
        <v>0</v>
      </c>
      <c r="DC31" s="21">
        <v>0</v>
      </c>
      <c r="DD31" s="21">
        <v>0</v>
      </c>
      <c r="DE31" s="21">
        <v>18</v>
      </c>
      <c r="DF31" s="21">
        <v>0</v>
      </c>
      <c r="DG31" s="25">
        <f t="shared" si="24"/>
        <v>23719.528999999999</v>
      </c>
      <c r="DH31" s="25">
        <f t="shared" si="25"/>
        <v>17494.378874999999</v>
      </c>
      <c r="DI31" s="25">
        <f t="shared" si="26"/>
        <v>13094.939999999999</v>
      </c>
      <c r="DJ31" s="21">
        <v>0</v>
      </c>
      <c r="DK31" s="21">
        <v>0</v>
      </c>
      <c r="DL31" s="21">
        <v>0</v>
      </c>
      <c r="DM31" s="21">
        <v>0</v>
      </c>
      <c r="DN31" s="21">
        <f t="shared" si="41"/>
        <v>0</v>
      </c>
      <c r="DO31" s="21">
        <v>-2</v>
      </c>
      <c r="DP31" s="21">
        <v>0</v>
      </c>
      <c r="DQ31" s="21">
        <v>0</v>
      </c>
      <c r="DR31" s="21">
        <v>0</v>
      </c>
      <c r="DS31" s="21">
        <v>0</v>
      </c>
      <c r="DT31" s="21">
        <f t="shared" si="42"/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5">
        <f t="shared" si="27"/>
        <v>0</v>
      </c>
      <c r="ED31" s="25">
        <f t="shared" si="27"/>
        <v>0</v>
      </c>
      <c r="EE31" s="25">
        <f t="shared" si="28"/>
        <v>-2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18394.800000000003</v>
      </c>
      <c r="F32" s="24">
        <f t="shared" si="1"/>
        <v>13552.325000000001</v>
      </c>
      <c r="G32" s="25">
        <f t="shared" si="2"/>
        <v>10094.77</v>
      </c>
      <c r="H32" s="25">
        <f t="shared" si="3"/>
        <v>74.487366558874584</v>
      </c>
      <c r="I32" s="25">
        <f t="shared" si="4"/>
        <v>54.878389544871375</v>
      </c>
      <c r="J32" s="25">
        <f t="shared" si="5"/>
        <v>5850.6</v>
      </c>
      <c r="K32" s="25">
        <f t="shared" si="6"/>
        <v>4144.1750000000002</v>
      </c>
      <c r="L32" s="25">
        <f t="shared" si="7"/>
        <v>2777.2700000000004</v>
      </c>
      <c r="M32" s="25">
        <f t="shared" si="8"/>
        <v>67.016233629130056</v>
      </c>
      <c r="N32" s="25">
        <f t="shared" si="9"/>
        <v>47.469832153967118</v>
      </c>
      <c r="O32" s="25">
        <f t="shared" si="10"/>
        <v>2569.5</v>
      </c>
      <c r="P32" s="25">
        <f t="shared" si="11"/>
        <v>1820.0625000000002</v>
      </c>
      <c r="Q32" s="25">
        <f t="shared" si="12"/>
        <v>1389.6680000000001</v>
      </c>
      <c r="R32" s="25">
        <f t="shared" si="13"/>
        <v>76.352762611174057</v>
      </c>
      <c r="S32" s="21">
        <f t="shared" si="14"/>
        <v>54.083206849581636</v>
      </c>
      <c r="T32" s="26">
        <v>117.7</v>
      </c>
      <c r="U32" s="25">
        <v>83.370833333333337</v>
      </c>
      <c r="V32" s="25">
        <v>34.518000000000001</v>
      </c>
      <c r="W32" s="25">
        <f t="shared" si="29"/>
        <v>41.402968664101152</v>
      </c>
      <c r="X32" s="21">
        <f t="shared" si="30"/>
        <v>29.32710280373832</v>
      </c>
      <c r="Y32" s="26">
        <v>1823.7</v>
      </c>
      <c r="Z32" s="26">
        <v>1291.7874999999999</v>
      </c>
      <c r="AA32" s="25">
        <v>763.89200000000005</v>
      </c>
      <c r="AB32" s="25">
        <f t="shared" si="15"/>
        <v>59.134493869928306</v>
      </c>
      <c r="AC32" s="21">
        <f t="shared" si="16"/>
        <v>41.886933157865883</v>
      </c>
      <c r="AD32" s="26">
        <v>2451.8000000000002</v>
      </c>
      <c r="AE32" s="26">
        <f t="shared" si="31"/>
        <v>1736.6916666666668</v>
      </c>
      <c r="AF32" s="25">
        <v>1355.15</v>
      </c>
      <c r="AG32" s="25">
        <f t="shared" si="32"/>
        <v>78.030546585221899</v>
      </c>
      <c r="AH32" s="21">
        <f t="shared" si="33"/>
        <v>55.27163716453218</v>
      </c>
      <c r="AI32" s="26">
        <v>28</v>
      </c>
      <c r="AJ32" s="26">
        <f t="shared" si="34"/>
        <v>19.833333333333336</v>
      </c>
      <c r="AK32" s="25">
        <v>62</v>
      </c>
      <c r="AL32" s="25">
        <f t="shared" si="17"/>
        <v>312.60504201680669</v>
      </c>
      <c r="AM32" s="21">
        <f t="shared" si="18"/>
        <v>221.42857142857144</v>
      </c>
      <c r="AN32" s="27">
        <v>0</v>
      </c>
      <c r="AO32" s="27">
        <v>0</v>
      </c>
      <c r="AP32" s="25">
        <v>0</v>
      </c>
      <c r="AQ32" s="25" t="e">
        <f t="shared" si="19"/>
        <v>#DIV/0!</v>
      </c>
      <c r="AR32" s="21" t="e">
        <f t="shared" si="20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9408.1500000000015</v>
      </c>
      <c r="BA32" s="21">
        <v>7317.5</v>
      </c>
      <c r="BB32" s="28">
        <v>0</v>
      </c>
      <c r="BC32" s="28">
        <f t="shared" si="35"/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21"/>
        <v>429.4</v>
      </c>
      <c r="BO32" s="25">
        <f t="shared" si="21"/>
        <v>304.1583333333333</v>
      </c>
      <c r="BP32" s="25">
        <f t="shared" si="36"/>
        <v>175.8</v>
      </c>
      <c r="BQ32" s="25">
        <f t="shared" si="22"/>
        <v>57.798843803939846</v>
      </c>
      <c r="BR32" s="21">
        <f t="shared" si="23"/>
        <v>40.940847694457389</v>
      </c>
      <c r="BS32" s="26">
        <v>429.4</v>
      </c>
      <c r="BT32" s="26">
        <v>304.1583333333333</v>
      </c>
      <c r="BU32" s="25">
        <v>175.8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f t="shared" si="39"/>
        <v>0</v>
      </c>
      <c r="CM32" s="21">
        <v>10</v>
      </c>
      <c r="CN32" s="26">
        <v>500</v>
      </c>
      <c r="CO32" s="26">
        <v>354.16666666666663</v>
      </c>
      <c r="CP32" s="21">
        <v>275.91000000000003</v>
      </c>
      <c r="CQ32" s="21">
        <v>500</v>
      </c>
      <c r="CR32" s="21">
        <v>354.16666666666663</v>
      </c>
      <c r="CS32" s="21">
        <v>275.91000000000003</v>
      </c>
      <c r="CT32" s="26">
        <v>500</v>
      </c>
      <c r="CU32" s="26">
        <f t="shared" si="40"/>
        <v>354.16666666666663</v>
      </c>
      <c r="CV32" s="21">
        <v>0</v>
      </c>
      <c r="CW32" s="21">
        <v>0</v>
      </c>
      <c r="CX32" s="21">
        <v>0</v>
      </c>
      <c r="CY32" s="21">
        <v>100</v>
      </c>
      <c r="CZ32" s="21">
        <v>0</v>
      </c>
      <c r="DA32" s="21">
        <f t="shared" si="37"/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4"/>
        <v>18394.800000000003</v>
      </c>
      <c r="DH32" s="25">
        <f t="shared" si="25"/>
        <v>13552.325000000001</v>
      </c>
      <c r="DI32" s="25">
        <f t="shared" si="26"/>
        <v>10094.77</v>
      </c>
      <c r="DJ32" s="21">
        <v>0</v>
      </c>
      <c r="DK32" s="21">
        <v>0</v>
      </c>
      <c r="DL32" s="21">
        <v>0</v>
      </c>
      <c r="DM32" s="21">
        <v>0</v>
      </c>
      <c r="DN32" s="21">
        <f t="shared" si="41"/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f t="shared" si="42"/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7"/>
        <v>0</v>
      </c>
      <c r="ED32" s="25">
        <f t="shared" si="27"/>
        <v>0</v>
      </c>
      <c r="EE32" s="25">
        <f t="shared" si="28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65428.7</v>
      </c>
      <c r="F33" s="24">
        <f t="shared" si="1"/>
        <v>48151.35833333333</v>
      </c>
      <c r="G33" s="25">
        <f t="shared" si="2"/>
        <v>39549.193999999996</v>
      </c>
      <c r="H33" s="25">
        <f t="shared" si="3"/>
        <v>82.135157488634363</v>
      </c>
      <c r="I33" s="25">
        <f t="shared" si="4"/>
        <v>60.446247594709966</v>
      </c>
      <c r="J33" s="25">
        <f t="shared" si="5"/>
        <v>22084</v>
      </c>
      <c r="K33" s="25">
        <f t="shared" si="6"/>
        <v>15642.833333333334</v>
      </c>
      <c r="L33" s="25">
        <f t="shared" si="7"/>
        <v>14264.694</v>
      </c>
      <c r="M33" s="25">
        <f t="shared" si="8"/>
        <v>91.189963455043298</v>
      </c>
      <c r="N33" s="25">
        <f t="shared" si="9"/>
        <v>64.592890780655679</v>
      </c>
      <c r="O33" s="25">
        <f t="shared" si="10"/>
        <v>8850</v>
      </c>
      <c r="P33" s="25">
        <f t="shared" si="11"/>
        <v>6268.75</v>
      </c>
      <c r="Q33" s="25">
        <f t="shared" si="12"/>
        <v>6837.4169999999995</v>
      </c>
      <c r="R33" s="25">
        <f t="shared" si="13"/>
        <v>109.07145762711863</v>
      </c>
      <c r="S33" s="21">
        <f t="shared" si="14"/>
        <v>77.258949152542371</v>
      </c>
      <c r="T33" s="26">
        <v>2250</v>
      </c>
      <c r="U33" s="25">
        <v>1593.75</v>
      </c>
      <c r="V33" s="25">
        <v>775.19899999999996</v>
      </c>
      <c r="W33" s="25">
        <f t="shared" si="29"/>
        <v>48.639937254901959</v>
      </c>
      <c r="X33" s="21">
        <f t="shared" si="30"/>
        <v>34.453288888888892</v>
      </c>
      <c r="Y33" s="26">
        <v>6180</v>
      </c>
      <c r="Z33" s="26">
        <v>4377.5</v>
      </c>
      <c r="AA33" s="25">
        <v>1194.577</v>
      </c>
      <c r="AB33" s="25">
        <f t="shared" si="15"/>
        <v>27.28902341519132</v>
      </c>
      <c r="AC33" s="21">
        <f t="shared" si="16"/>
        <v>19.329724919093852</v>
      </c>
      <c r="AD33" s="26">
        <v>6600</v>
      </c>
      <c r="AE33" s="26">
        <f t="shared" si="31"/>
        <v>4675</v>
      </c>
      <c r="AF33" s="25">
        <v>6062.2179999999998</v>
      </c>
      <c r="AG33" s="25">
        <f t="shared" si="32"/>
        <v>129.67311229946523</v>
      </c>
      <c r="AH33" s="21">
        <f t="shared" si="33"/>
        <v>91.851787878787874</v>
      </c>
      <c r="AI33" s="26">
        <v>700</v>
      </c>
      <c r="AJ33" s="26">
        <f t="shared" si="34"/>
        <v>495.83333333333337</v>
      </c>
      <c r="AK33" s="25">
        <v>620</v>
      </c>
      <c r="AL33" s="25">
        <f t="shared" si="17"/>
        <v>125.04201680672269</v>
      </c>
      <c r="AM33" s="21">
        <f t="shared" si="18"/>
        <v>88.571428571428569</v>
      </c>
      <c r="AN33" s="27">
        <v>0</v>
      </c>
      <c r="AO33" s="27">
        <v>0</v>
      </c>
      <c r="AP33" s="25">
        <v>0</v>
      </c>
      <c r="AQ33" s="25" t="e">
        <f t="shared" si="19"/>
        <v>#DIV/0!</v>
      </c>
      <c r="AR33" s="21" t="e">
        <f t="shared" si="20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32508.524999999998</v>
      </c>
      <c r="BA33" s="21">
        <v>25284.5</v>
      </c>
      <c r="BB33" s="28">
        <v>0</v>
      </c>
      <c r="BC33" s="28">
        <f t="shared" si="35"/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21"/>
        <v>3354</v>
      </c>
      <c r="BO33" s="25">
        <f t="shared" si="21"/>
        <v>2375.75</v>
      </c>
      <c r="BP33" s="25">
        <f t="shared" si="36"/>
        <v>1677</v>
      </c>
      <c r="BQ33" s="25">
        <f t="shared" si="22"/>
        <v>70.588235294117652</v>
      </c>
      <c r="BR33" s="21">
        <f t="shared" si="23"/>
        <v>50</v>
      </c>
      <c r="BS33" s="26">
        <v>3354</v>
      </c>
      <c r="BT33" s="26">
        <v>2375.75</v>
      </c>
      <c r="BU33" s="25">
        <v>1677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f t="shared" si="39"/>
        <v>0</v>
      </c>
      <c r="CM33" s="21">
        <v>0</v>
      </c>
      <c r="CN33" s="26">
        <v>1700</v>
      </c>
      <c r="CO33" s="26">
        <v>1204.1666666666665</v>
      </c>
      <c r="CP33" s="21">
        <v>815</v>
      </c>
      <c r="CQ33" s="21">
        <v>1700</v>
      </c>
      <c r="CR33" s="21">
        <v>1204.1666666666665</v>
      </c>
      <c r="CS33" s="21">
        <v>625</v>
      </c>
      <c r="CT33" s="26">
        <v>1000</v>
      </c>
      <c r="CU33" s="26">
        <f t="shared" si="40"/>
        <v>708.33333333333326</v>
      </c>
      <c r="CV33" s="21">
        <v>2880.7</v>
      </c>
      <c r="CW33" s="21">
        <v>0</v>
      </c>
      <c r="CX33" s="21">
        <v>0</v>
      </c>
      <c r="CY33" s="21">
        <v>200</v>
      </c>
      <c r="CZ33" s="21">
        <v>0</v>
      </c>
      <c r="DA33" s="21">
        <f t="shared" si="37"/>
        <v>0</v>
      </c>
      <c r="DB33" s="21">
        <v>0</v>
      </c>
      <c r="DC33" s="21">
        <v>300</v>
      </c>
      <c r="DD33" s="21">
        <v>212.5</v>
      </c>
      <c r="DE33" s="21">
        <v>40</v>
      </c>
      <c r="DF33" s="21">
        <v>0</v>
      </c>
      <c r="DG33" s="25">
        <f t="shared" si="24"/>
        <v>65428.7</v>
      </c>
      <c r="DH33" s="25">
        <f t="shared" si="25"/>
        <v>48151.35833333333</v>
      </c>
      <c r="DI33" s="25">
        <f t="shared" si="26"/>
        <v>39549.193999999996</v>
      </c>
      <c r="DJ33" s="21">
        <v>0</v>
      </c>
      <c r="DK33" s="21">
        <v>0</v>
      </c>
      <c r="DL33" s="21">
        <v>0</v>
      </c>
      <c r="DM33" s="21">
        <v>0</v>
      </c>
      <c r="DN33" s="21">
        <f t="shared" si="41"/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f t="shared" si="42"/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7"/>
        <v>0</v>
      </c>
      <c r="ED33" s="25">
        <f t="shared" si="27"/>
        <v>0</v>
      </c>
      <c r="EE33" s="25">
        <f t="shared" si="28"/>
        <v>0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31769.4</v>
      </c>
      <c r="F34" s="24">
        <f t="shared" si="1"/>
        <v>23573.091666666667</v>
      </c>
      <c r="G34" s="25">
        <f t="shared" si="2"/>
        <v>17655.154999999999</v>
      </c>
      <c r="H34" s="25">
        <f t="shared" si="3"/>
        <v>74.895373291086472</v>
      </c>
      <c r="I34" s="25">
        <f t="shared" si="4"/>
        <v>55.572831089035354</v>
      </c>
      <c r="J34" s="25">
        <f t="shared" si="5"/>
        <v>6095</v>
      </c>
      <c r="K34" s="25">
        <f t="shared" si="6"/>
        <v>4317.2916666666661</v>
      </c>
      <c r="L34" s="25">
        <f t="shared" si="7"/>
        <v>2678.4549999999999</v>
      </c>
      <c r="M34" s="25">
        <f t="shared" si="8"/>
        <v>62.040167929353863</v>
      </c>
      <c r="N34" s="25">
        <f t="shared" si="9"/>
        <v>43.945118949958982</v>
      </c>
      <c r="O34" s="25">
        <f t="shared" si="10"/>
        <v>4205</v>
      </c>
      <c r="P34" s="25">
        <f t="shared" si="11"/>
        <v>2978.5416666666665</v>
      </c>
      <c r="Q34" s="25">
        <f t="shared" si="12"/>
        <v>2051.9029999999998</v>
      </c>
      <c r="R34" s="25">
        <f t="shared" si="13"/>
        <v>68.889518080716229</v>
      </c>
      <c r="S34" s="21">
        <f t="shared" si="14"/>
        <v>48.79674197384066</v>
      </c>
      <c r="T34" s="26">
        <v>35</v>
      </c>
      <c r="U34" s="25">
        <v>24.791666666666664</v>
      </c>
      <c r="V34" s="25">
        <v>10.189</v>
      </c>
      <c r="W34" s="25">
        <f t="shared" si="29"/>
        <v>41.098487394957992</v>
      </c>
      <c r="X34" s="21">
        <f t="shared" si="30"/>
        <v>29.111428571428572</v>
      </c>
      <c r="Y34" s="26">
        <v>0</v>
      </c>
      <c r="Z34" s="26">
        <v>0</v>
      </c>
      <c r="AA34" s="25">
        <v>0</v>
      </c>
      <c r="AB34" s="25" t="e">
        <f t="shared" si="15"/>
        <v>#DIV/0!</v>
      </c>
      <c r="AC34" s="21" t="e">
        <f t="shared" si="16"/>
        <v>#DIV/0!</v>
      </c>
      <c r="AD34" s="26">
        <v>4170</v>
      </c>
      <c r="AE34" s="26">
        <f t="shared" si="31"/>
        <v>2953.75</v>
      </c>
      <c r="AF34" s="25">
        <v>2041.7139999999999</v>
      </c>
      <c r="AG34" s="25">
        <f t="shared" si="32"/>
        <v>69.12277613203554</v>
      </c>
      <c r="AH34" s="21">
        <f t="shared" si="33"/>
        <v>48.96196642685851</v>
      </c>
      <c r="AI34" s="26">
        <v>240</v>
      </c>
      <c r="AJ34" s="26">
        <f t="shared" si="34"/>
        <v>170</v>
      </c>
      <c r="AK34" s="25">
        <v>130</v>
      </c>
      <c r="AL34" s="25">
        <f t="shared" si="17"/>
        <v>76.470588235294116</v>
      </c>
      <c r="AM34" s="21">
        <f t="shared" si="18"/>
        <v>54.166666666666664</v>
      </c>
      <c r="AN34" s="27">
        <v>0</v>
      </c>
      <c r="AO34" s="27">
        <v>0</v>
      </c>
      <c r="AP34" s="25">
        <v>0</v>
      </c>
      <c r="AQ34" s="25" t="e">
        <f t="shared" si="19"/>
        <v>#DIV/0!</v>
      </c>
      <c r="AR34" s="21" t="e">
        <f t="shared" si="20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19255.8</v>
      </c>
      <c r="BA34" s="21">
        <v>14976.7</v>
      </c>
      <c r="BB34" s="28">
        <v>0</v>
      </c>
      <c r="BC34" s="28">
        <f t="shared" si="35"/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21"/>
        <v>750</v>
      </c>
      <c r="BO34" s="25">
        <f t="shared" si="21"/>
        <v>531.25</v>
      </c>
      <c r="BP34" s="25">
        <f t="shared" si="36"/>
        <v>415.8</v>
      </c>
      <c r="BQ34" s="25">
        <f t="shared" si="22"/>
        <v>78.268235294117645</v>
      </c>
      <c r="BR34" s="21">
        <f t="shared" si="23"/>
        <v>55.44</v>
      </c>
      <c r="BS34" s="26">
        <v>750</v>
      </c>
      <c r="BT34" s="26">
        <v>531.25</v>
      </c>
      <c r="BU34" s="25">
        <v>415.8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f t="shared" si="39"/>
        <v>0</v>
      </c>
      <c r="CM34" s="21">
        <v>0</v>
      </c>
      <c r="CN34" s="26">
        <v>900</v>
      </c>
      <c r="CO34" s="26">
        <v>637.5</v>
      </c>
      <c r="CP34" s="21">
        <v>80.751999999999995</v>
      </c>
      <c r="CQ34" s="21">
        <v>900</v>
      </c>
      <c r="CR34" s="21">
        <v>637.5</v>
      </c>
      <c r="CS34" s="21">
        <v>75.751999999999995</v>
      </c>
      <c r="CT34" s="26">
        <v>0</v>
      </c>
      <c r="CU34" s="26">
        <f t="shared" si="40"/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f t="shared" si="37"/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4"/>
        <v>31769.4</v>
      </c>
      <c r="DH34" s="25">
        <f t="shared" si="25"/>
        <v>23573.091666666667</v>
      </c>
      <c r="DI34" s="25">
        <f t="shared" si="26"/>
        <v>17655.154999999999</v>
      </c>
      <c r="DJ34" s="21">
        <v>0</v>
      </c>
      <c r="DK34" s="21">
        <v>0</v>
      </c>
      <c r="DL34" s="21">
        <v>0</v>
      </c>
      <c r="DM34" s="21">
        <v>0</v>
      </c>
      <c r="DN34" s="21">
        <f t="shared" si="41"/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f t="shared" si="42"/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7"/>
        <v>0</v>
      </c>
      <c r="ED34" s="25">
        <f t="shared" si="27"/>
        <v>0</v>
      </c>
      <c r="EE34" s="25">
        <f t="shared" si="28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45253.4</v>
      </c>
      <c r="F35" s="24">
        <f t="shared" si="1"/>
        <v>32949.029166666667</v>
      </c>
      <c r="G35" s="25">
        <f t="shared" si="2"/>
        <v>26267.525000000001</v>
      </c>
      <c r="H35" s="25">
        <f t="shared" si="3"/>
        <v>79.721696403042728</v>
      </c>
      <c r="I35" s="25">
        <f t="shared" si="4"/>
        <v>58.045417581883349</v>
      </c>
      <c r="J35" s="25">
        <f t="shared" si="5"/>
        <v>16050</v>
      </c>
      <c r="K35" s="25">
        <f t="shared" si="6"/>
        <v>11368.75</v>
      </c>
      <c r="L35" s="25">
        <f t="shared" si="7"/>
        <v>13743.925000000001</v>
      </c>
      <c r="M35" s="25">
        <f t="shared" si="8"/>
        <v>120.89213853765806</v>
      </c>
      <c r="N35" s="25">
        <f t="shared" si="9"/>
        <v>85.631931464174457</v>
      </c>
      <c r="O35" s="25">
        <f t="shared" si="10"/>
        <v>9570</v>
      </c>
      <c r="P35" s="25">
        <f t="shared" si="11"/>
        <v>6778.75</v>
      </c>
      <c r="Q35" s="25">
        <f t="shared" si="12"/>
        <v>7079.0660000000007</v>
      </c>
      <c r="R35" s="25">
        <f t="shared" si="13"/>
        <v>104.43025631569243</v>
      </c>
      <c r="S35" s="21">
        <f t="shared" si="14"/>
        <v>73.971431556948801</v>
      </c>
      <c r="T35" s="26">
        <v>0</v>
      </c>
      <c r="U35" s="25">
        <v>0</v>
      </c>
      <c r="V35" s="25">
        <v>2098.06</v>
      </c>
      <c r="W35" s="25" t="e">
        <f t="shared" si="29"/>
        <v>#DIV/0!</v>
      </c>
      <c r="X35" s="21" t="e">
        <f t="shared" si="30"/>
        <v>#DIV/0!</v>
      </c>
      <c r="Y35" s="26">
        <v>0</v>
      </c>
      <c r="Z35" s="26">
        <v>0</v>
      </c>
      <c r="AA35" s="25">
        <v>525.31299999999999</v>
      </c>
      <c r="AB35" s="25" t="e">
        <f t="shared" si="15"/>
        <v>#DIV/0!</v>
      </c>
      <c r="AC35" s="21" t="e">
        <f t="shared" si="16"/>
        <v>#DIV/0!</v>
      </c>
      <c r="AD35" s="26">
        <v>9570</v>
      </c>
      <c r="AE35" s="26">
        <f t="shared" si="31"/>
        <v>6778.75</v>
      </c>
      <c r="AF35" s="25">
        <v>4981.0060000000003</v>
      </c>
      <c r="AG35" s="25">
        <f t="shared" si="32"/>
        <v>73.479712336345202</v>
      </c>
      <c r="AH35" s="21">
        <f t="shared" si="33"/>
        <v>52.048129571577853</v>
      </c>
      <c r="AI35" s="26">
        <v>1310</v>
      </c>
      <c r="AJ35" s="26">
        <f t="shared" si="34"/>
        <v>927.91666666666674</v>
      </c>
      <c r="AK35" s="25">
        <v>858.5</v>
      </c>
      <c r="AL35" s="25">
        <f t="shared" si="17"/>
        <v>92.51908396946564</v>
      </c>
      <c r="AM35" s="21">
        <f t="shared" si="18"/>
        <v>65.534351145038173</v>
      </c>
      <c r="AN35" s="27">
        <v>0</v>
      </c>
      <c r="AO35" s="27">
        <v>0</v>
      </c>
      <c r="AP35" s="25">
        <v>0</v>
      </c>
      <c r="AQ35" s="25" t="e">
        <f t="shared" si="19"/>
        <v>#DIV/0!</v>
      </c>
      <c r="AR35" s="21" t="e">
        <f t="shared" si="20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16101.675000000001</v>
      </c>
      <c r="BA35" s="21">
        <v>12523.6</v>
      </c>
      <c r="BB35" s="28">
        <v>0</v>
      </c>
      <c r="BC35" s="28">
        <f t="shared" si="35"/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21"/>
        <v>520</v>
      </c>
      <c r="BO35" s="25">
        <f t="shared" si="21"/>
        <v>368.33333333333337</v>
      </c>
      <c r="BP35" s="25">
        <f t="shared" si="36"/>
        <v>67.222999999999999</v>
      </c>
      <c r="BQ35" s="25">
        <f t="shared" si="22"/>
        <v>18.250588235294117</v>
      </c>
      <c r="BR35" s="21">
        <f t="shared" si="23"/>
        <v>12.9275</v>
      </c>
      <c r="BS35" s="26">
        <v>520</v>
      </c>
      <c r="BT35" s="26">
        <v>368.33333333333337</v>
      </c>
      <c r="BU35" s="25">
        <v>67.222999999999999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f t="shared" si="39"/>
        <v>0</v>
      </c>
      <c r="CM35" s="21">
        <v>0</v>
      </c>
      <c r="CN35" s="26">
        <v>1650</v>
      </c>
      <c r="CO35" s="26">
        <v>1168.75</v>
      </c>
      <c r="CP35" s="21">
        <v>365.91300000000001</v>
      </c>
      <c r="CQ35" s="21">
        <v>1500</v>
      </c>
      <c r="CR35" s="21">
        <v>1062.5</v>
      </c>
      <c r="CS35" s="21">
        <v>240.91300000000001</v>
      </c>
      <c r="CT35" s="26">
        <v>2500</v>
      </c>
      <c r="CU35" s="26">
        <f t="shared" si="40"/>
        <v>1770.8333333333335</v>
      </c>
      <c r="CV35" s="21">
        <v>3837.91</v>
      </c>
      <c r="CW35" s="21">
        <v>500</v>
      </c>
      <c r="CX35" s="21">
        <v>354.16666666666663</v>
      </c>
      <c r="CY35" s="21">
        <v>0</v>
      </c>
      <c r="CZ35" s="21">
        <v>0</v>
      </c>
      <c r="DA35" s="21">
        <f t="shared" si="37"/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4"/>
        <v>37518.9</v>
      </c>
      <c r="DH35" s="25">
        <f t="shared" si="25"/>
        <v>27470.424999999999</v>
      </c>
      <c r="DI35" s="25">
        <f t="shared" si="26"/>
        <v>26267.525000000001</v>
      </c>
      <c r="DJ35" s="21">
        <v>0</v>
      </c>
      <c r="DK35" s="21">
        <v>0</v>
      </c>
      <c r="DL35" s="21">
        <v>0</v>
      </c>
      <c r="DM35" s="21">
        <v>7734.5</v>
      </c>
      <c r="DN35" s="21">
        <f t="shared" si="41"/>
        <v>5478.6041666666661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f t="shared" si="42"/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7"/>
        <v>7734.5</v>
      </c>
      <c r="ED35" s="25">
        <f t="shared" si="27"/>
        <v>5478.6041666666661</v>
      </c>
      <c r="EE35" s="25">
        <f t="shared" si="28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574402.30000000005</v>
      </c>
      <c r="F36" s="24">
        <f t="shared" si="1"/>
        <v>412747.1166666667</v>
      </c>
      <c r="G36" s="25">
        <f t="shared" si="2"/>
        <v>224608.315</v>
      </c>
      <c r="H36" s="25">
        <f t="shared" si="3"/>
        <v>54.417900435969123</v>
      </c>
      <c r="I36" s="25">
        <f t="shared" si="4"/>
        <v>39.102962331453057</v>
      </c>
      <c r="J36" s="25">
        <f t="shared" si="5"/>
        <v>251760.3</v>
      </c>
      <c r="K36" s="25">
        <f t="shared" si="6"/>
        <v>178330.21249999999</v>
      </c>
      <c r="L36" s="25">
        <f t="shared" si="7"/>
        <v>142304.71500000003</v>
      </c>
      <c r="M36" s="25">
        <f t="shared" si="8"/>
        <v>79.798432921174268</v>
      </c>
      <c r="N36" s="25">
        <f t="shared" si="9"/>
        <v>56.523889985831779</v>
      </c>
      <c r="O36" s="25">
        <f t="shared" si="10"/>
        <v>122945</v>
      </c>
      <c r="P36" s="25">
        <f t="shared" si="11"/>
        <v>87086.041666666672</v>
      </c>
      <c r="Q36" s="25">
        <f t="shared" si="12"/>
        <v>48777.42</v>
      </c>
      <c r="R36" s="25">
        <f t="shared" si="13"/>
        <v>56.010606368701445</v>
      </c>
      <c r="S36" s="21">
        <f t="shared" si="14"/>
        <v>39.67417951116353</v>
      </c>
      <c r="T36" s="26">
        <v>60975</v>
      </c>
      <c r="U36" s="25">
        <v>43190.625</v>
      </c>
      <c r="V36" s="25">
        <v>14365.776</v>
      </c>
      <c r="W36" s="25">
        <f t="shared" si="29"/>
        <v>33.261329281528106</v>
      </c>
      <c r="X36" s="21">
        <f t="shared" si="30"/>
        <v>23.560108241082411</v>
      </c>
      <c r="Y36" s="26">
        <v>15776</v>
      </c>
      <c r="Z36" s="26">
        <v>11174.666666666668</v>
      </c>
      <c r="AA36" s="25">
        <v>5043.5959999999995</v>
      </c>
      <c r="AB36" s="25">
        <f t="shared" si="15"/>
        <v>45.134196396611372</v>
      </c>
      <c r="AC36" s="21">
        <f t="shared" si="16"/>
        <v>31.970055780933059</v>
      </c>
      <c r="AD36" s="26">
        <v>61970</v>
      </c>
      <c r="AE36" s="26">
        <f t="shared" si="31"/>
        <v>43895.416666666672</v>
      </c>
      <c r="AF36" s="25">
        <v>34411.644</v>
      </c>
      <c r="AG36" s="25">
        <f t="shared" si="32"/>
        <v>78.394617509421067</v>
      </c>
      <c r="AH36" s="21">
        <f t="shared" si="33"/>
        <v>55.529520735839924</v>
      </c>
      <c r="AI36" s="26">
        <v>13265.8</v>
      </c>
      <c r="AJ36" s="26">
        <f t="shared" si="34"/>
        <v>9396.6083333333336</v>
      </c>
      <c r="AK36" s="25">
        <v>9579.16</v>
      </c>
      <c r="AL36" s="25">
        <f t="shared" si="17"/>
        <v>101.94273997798851</v>
      </c>
      <c r="AM36" s="21">
        <f t="shared" si="18"/>
        <v>72.209440817741864</v>
      </c>
      <c r="AN36" s="27">
        <v>0</v>
      </c>
      <c r="AO36" s="27">
        <v>0</v>
      </c>
      <c r="AP36" s="25">
        <v>0</v>
      </c>
      <c r="AQ36" s="25" t="e">
        <f t="shared" si="19"/>
        <v>#DIV/0!</v>
      </c>
      <c r="AR36" s="21" t="e">
        <f t="shared" si="20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105818.77500000001</v>
      </c>
      <c r="BA36" s="21">
        <v>82303.600000000006</v>
      </c>
      <c r="BB36" s="28">
        <v>0</v>
      </c>
      <c r="BC36" s="28">
        <f t="shared" si="35"/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21"/>
        <v>8881.5</v>
      </c>
      <c r="BO36" s="25">
        <f t="shared" si="21"/>
        <v>6291.0625</v>
      </c>
      <c r="BP36" s="25">
        <f t="shared" si="36"/>
        <v>3888.7190000000001</v>
      </c>
      <c r="BQ36" s="25">
        <f t="shared" si="22"/>
        <v>61.813390027519198</v>
      </c>
      <c r="BR36" s="21">
        <f t="shared" si="23"/>
        <v>43.784484602826105</v>
      </c>
      <c r="BS36" s="26">
        <v>7332</v>
      </c>
      <c r="BT36" s="26">
        <v>5193.5</v>
      </c>
      <c r="BU36" s="25">
        <v>3242.2190000000001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1097.5625</v>
      </c>
      <c r="CD36" s="21">
        <v>646.5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f t="shared" si="39"/>
        <v>0</v>
      </c>
      <c r="CM36" s="21">
        <v>0</v>
      </c>
      <c r="CN36" s="26">
        <v>56492</v>
      </c>
      <c r="CO36" s="26">
        <v>40015.166666666672</v>
      </c>
      <c r="CP36" s="21">
        <v>30753.607</v>
      </c>
      <c r="CQ36" s="21">
        <v>28589</v>
      </c>
      <c r="CR36" s="21">
        <v>20250.541666666664</v>
      </c>
      <c r="CS36" s="21">
        <v>18084.958999999999</v>
      </c>
      <c r="CT36" s="26">
        <v>29700</v>
      </c>
      <c r="CU36" s="26">
        <f t="shared" si="40"/>
        <v>21037.5</v>
      </c>
      <c r="CV36" s="21">
        <v>41083.213000000003</v>
      </c>
      <c r="CW36" s="21">
        <v>3200</v>
      </c>
      <c r="CX36" s="21">
        <v>2266.666666666667</v>
      </c>
      <c r="CY36" s="21">
        <v>1900</v>
      </c>
      <c r="CZ36" s="21">
        <v>0</v>
      </c>
      <c r="DA36" s="21">
        <f t="shared" si="37"/>
        <v>0</v>
      </c>
      <c r="DB36" s="21">
        <v>0</v>
      </c>
      <c r="DC36" s="21">
        <v>1500</v>
      </c>
      <c r="DD36" s="21">
        <v>1062.5</v>
      </c>
      <c r="DE36" s="21">
        <v>1279</v>
      </c>
      <c r="DF36" s="21">
        <v>0</v>
      </c>
      <c r="DG36" s="25">
        <f t="shared" si="24"/>
        <v>392852</v>
      </c>
      <c r="DH36" s="25">
        <f t="shared" si="25"/>
        <v>284148.98750000005</v>
      </c>
      <c r="DI36" s="25">
        <f t="shared" si="26"/>
        <v>224608.315</v>
      </c>
      <c r="DJ36" s="21">
        <v>0</v>
      </c>
      <c r="DK36" s="21">
        <v>0</v>
      </c>
      <c r="DL36" s="21">
        <v>0</v>
      </c>
      <c r="DM36" s="21">
        <v>181550.3</v>
      </c>
      <c r="DN36" s="21">
        <f t="shared" si="41"/>
        <v>128598.12916666665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f t="shared" si="42"/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7"/>
        <v>181550.3</v>
      </c>
      <c r="ED36" s="25">
        <f t="shared" si="27"/>
        <v>128598.12916666665</v>
      </c>
      <c r="EE36" s="25">
        <f t="shared" si="28"/>
        <v>0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26272.82</v>
      </c>
      <c r="F37" s="24">
        <f t="shared" si="1"/>
        <v>19258.235000000001</v>
      </c>
      <c r="G37" s="25">
        <f t="shared" si="2"/>
        <v>16897.674999999999</v>
      </c>
      <c r="H37" s="25">
        <f t="shared" si="3"/>
        <v>87.742594272008816</v>
      </c>
      <c r="I37" s="25">
        <f t="shared" si="4"/>
        <v>64.316183036308999</v>
      </c>
      <c r="J37" s="25">
        <f t="shared" si="5"/>
        <v>10518</v>
      </c>
      <c r="K37" s="25">
        <f t="shared" si="6"/>
        <v>7450.25</v>
      </c>
      <c r="L37" s="25">
        <f t="shared" si="7"/>
        <v>7821.1750000000002</v>
      </c>
      <c r="M37" s="25">
        <f t="shared" si="8"/>
        <v>104.97869199020167</v>
      </c>
      <c r="N37" s="25">
        <f t="shared" si="9"/>
        <v>74.359906826392859</v>
      </c>
      <c r="O37" s="25">
        <f t="shared" si="10"/>
        <v>5100</v>
      </c>
      <c r="P37" s="25">
        <f t="shared" si="11"/>
        <v>3612.5</v>
      </c>
      <c r="Q37" s="25">
        <f t="shared" si="12"/>
        <v>4309.491</v>
      </c>
      <c r="R37" s="25">
        <f t="shared" si="13"/>
        <v>119.29386851211072</v>
      </c>
      <c r="S37" s="21">
        <f t="shared" si="14"/>
        <v>84.499823529411771</v>
      </c>
      <c r="T37" s="26">
        <v>0</v>
      </c>
      <c r="U37" s="25">
        <v>0</v>
      </c>
      <c r="V37" s="25">
        <v>825.10599999999999</v>
      </c>
      <c r="W37" s="25" t="e">
        <f t="shared" si="29"/>
        <v>#DIV/0!</v>
      </c>
      <c r="X37" s="21" t="e">
        <f t="shared" si="30"/>
        <v>#DIV/0!</v>
      </c>
      <c r="Y37" s="26">
        <v>0</v>
      </c>
      <c r="Z37" s="26">
        <v>0</v>
      </c>
      <c r="AA37" s="25">
        <v>23.986999999999998</v>
      </c>
      <c r="AB37" s="25" t="e">
        <f t="shared" si="15"/>
        <v>#DIV/0!</v>
      </c>
      <c r="AC37" s="21" t="e">
        <f t="shared" si="16"/>
        <v>#DIV/0!</v>
      </c>
      <c r="AD37" s="26">
        <v>5100</v>
      </c>
      <c r="AE37" s="26">
        <f t="shared" si="31"/>
        <v>3612.5</v>
      </c>
      <c r="AF37" s="25">
        <v>3484.3850000000002</v>
      </c>
      <c r="AG37" s="25">
        <f t="shared" si="32"/>
        <v>96.453564013840833</v>
      </c>
      <c r="AH37" s="21">
        <f t="shared" si="33"/>
        <v>68.321274509803928</v>
      </c>
      <c r="AI37" s="26">
        <v>532</v>
      </c>
      <c r="AJ37" s="26">
        <f t="shared" si="34"/>
        <v>376.83333333333337</v>
      </c>
      <c r="AK37" s="25">
        <v>334.5</v>
      </c>
      <c r="AL37" s="25">
        <f t="shared" si="17"/>
        <v>88.766032728881015</v>
      </c>
      <c r="AM37" s="21">
        <f t="shared" si="18"/>
        <v>62.875939849624061</v>
      </c>
      <c r="AN37" s="27">
        <v>0</v>
      </c>
      <c r="AO37" s="27">
        <v>0</v>
      </c>
      <c r="AP37" s="25">
        <v>0</v>
      </c>
      <c r="AQ37" s="25" t="e">
        <f t="shared" si="19"/>
        <v>#DIV/0!</v>
      </c>
      <c r="AR37" s="21" t="e">
        <f t="shared" si="20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11669.775</v>
      </c>
      <c r="BA37" s="21">
        <v>9076.5</v>
      </c>
      <c r="BB37" s="28">
        <v>0</v>
      </c>
      <c r="BC37" s="28">
        <f t="shared" si="35"/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21"/>
        <v>86</v>
      </c>
      <c r="BO37" s="25">
        <f t="shared" si="21"/>
        <v>60.916666666666671</v>
      </c>
      <c r="BP37" s="25">
        <f t="shared" si="36"/>
        <v>20.747</v>
      </c>
      <c r="BQ37" s="25">
        <f t="shared" si="22"/>
        <v>34.058002735978107</v>
      </c>
      <c r="BR37" s="21">
        <f t="shared" si="23"/>
        <v>24.124418604651162</v>
      </c>
      <c r="BS37" s="26">
        <v>86</v>
      </c>
      <c r="BT37" s="26">
        <v>60.916666666666671</v>
      </c>
      <c r="BU37" s="25">
        <v>20.747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f t="shared" si="39"/>
        <v>0</v>
      </c>
      <c r="CM37" s="21">
        <v>0</v>
      </c>
      <c r="CN37" s="26">
        <v>1200</v>
      </c>
      <c r="CO37" s="26">
        <v>850</v>
      </c>
      <c r="CP37" s="21">
        <v>450.4</v>
      </c>
      <c r="CQ37" s="21">
        <v>960</v>
      </c>
      <c r="CR37" s="21">
        <v>680</v>
      </c>
      <c r="CS37" s="21">
        <v>390.4</v>
      </c>
      <c r="CT37" s="26">
        <v>3600</v>
      </c>
      <c r="CU37" s="26">
        <f t="shared" si="40"/>
        <v>2550</v>
      </c>
      <c r="CV37" s="21">
        <v>2682.05</v>
      </c>
      <c r="CW37" s="21">
        <v>0</v>
      </c>
      <c r="CX37" s="21">
        <v>0</v>
      </c>
      <c r="CY37" s="21">
        <v>0</v>
      </c>
      <c r="CZ37" s="21">
        <v>0</v>
      </c>
      <c r="DA37" s="21">
        <f t="shared" si="37"/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4"/>
        <v>26077.7</v>
      </c>
      <c r="DH37" s="25">
        <f t="shared" si="25"/>
        <v>19120.025000000001</v>
      </c>
      <c r="DI37" s="25">
        <f t="shared" si="26"/>
        <v>16897.674999999999</v>
      </c>
      <c r="DJ37" s="21">
        <v>0</v>
      </c>
      <c r="DK37" s="21">
        <v>0</v>
      </c>
      <c r="DL37" s="21">
        <v>0</v>
      </c>
      <c r="DM37" s="21">
        <v>195.12</v>
      </c>
      <c r="DN37" s="21">
        <f t="shared" si="41"/>
        <v>138.21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f t="shared" si="42"/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7"/>
        <v>195.12</v>
      </c>
      <c r="ED37" s="25">
        <f t="shared" si="27"/>
        <v>138.21</v>
      </c>
      <c r="EE37" s="25">
        <f t="shared" si="28"/>
        <v>0</v>
      </c>
      <c r="EH37" s="30"/>
      <c r="EJ37" s="30"/>
      <c r="EK37" s="30"/>
      <c r="EM37" s="30"/>
    </row>
    <row r="38" spans="1:143" s="32" customFormat="1" ht="36.75" customHeight="1" x14ac:dyDescent="0.2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71326.023000000001</v>
      </c>
      <c r="F38" s="24">
        <f t="shared" si="1"/>
        <v>50766.657958333337</v>
      </c>
      <c r="G38" s="25">
        <f t="shared" si="2"/>
        <v>31429.161</v>
      </c>
      <c r="H38" s="25">
        <f t="shared" si="3"/>
        <v>61.90906052117009</v>
      </c>
      <c r="I38" s="25">
        <f t="shared" si="4"/>
        <v>44.06408724064147</v>
      </c>
      <c r="J38" s="25">
        <f t="shared" si="5"/>
        <v>26001</v>
      </c>
      <c r="K38" s="25">
        <f t="shared" si="6"/>
        <v>18417.375</v>
      </c>
      <c r="L38" s="25">
        <f t="shared" si="7"/>
        <v>26973.761000000002</v>
      </c>
      <c r="M38" s="25">
        <f t="shared" si="8"/>
        <v>146.45822762472937</v>
      </c>
      <c r="N38" s="25">
        <f t="shared" si="9"/>
        <v>103.74124456751663</v>
      </c>
      <c r="O38" s="25">
        <f t="shared" si="10"/>
        <v>8150.6</v>
      </c>
      <c r="P38" s="25">
        <f t="shared" si="11"/>
        <v>5773.3416666666672</v>
      </c>
      <c r="Q38" s="25">
        <f t="shared" si="12"/>
        <v>7077.7489999999998</v>
      </c>
      <c r="R38" s="25">
        <f t="shared" si="13"/>
        <v>122.59362789603362</v>
      </c>
      <c r="S38" s="21">
        <f t="shared" si="14"/>
        <v>86.837153093023829</v>
      </c>
      <c r="T38" s="26">
        <v>0</v>
      </c>
      <c r="U38" s="25">
        <v>0</v>
      </c>
      <c r="V38" s="25">
        <v>2527.6129999999998</v>
      </c>
      <c r="W38" s="25" t="e">
        <f t="shared" si="29"/>
        <v>#DIV/0!</v>
      </c>
      <c r="X38" s="21" t="e">
        <f t="shared" si="30"/>
        <v>#DIV/0!</v>
      </c>
      <c r="Y38" s="26">
        <v>0</v>
      </c>
      <c r="Z38" s="26">
        <v>0</v>
      </c>
      <c r="AA38" s="25">
        <v>119.377</v>
      </c>
      <c r="AB38" s="25" t="e">
        <f t="shared" si="15"/>
        <v>#DIV/0!</v>
      </c>
      <c r="AC38" s="21" t="e">
        <f t="shared" si="16"/>
        <v>#DIV/0!</v>
      </c>
      <c r="AD38" s="26">
        <v>8150.6</v>
      </c>
      <c r="AE38" s="26">
        <f t="shared" si="31"/>
        <v>5773.3416666666672</v>
      </c>
      <c r="AF38" s="25">
        <v>4550.1360000000004</v>
      </c>
      <c r="AG38" s="25">
        <f t="shared" si="32"/>
        <v>78.812865454870888</v>
      </c>
      <c r="AH38" s="21">
        <f t="shared" si="33"/>
        <v>55.825779697200204</v>
      </c>
      <c r="AI38" s="26">
        <v>5796</v>
      </c>
      <c r="AJ38" s="26">
        <f t="shared" si="34"/>
        <v>4105.5</v>
      </c>
      <c r="AK38" s="25">
        <v>2995.5720000000001</v>
      </c>
      <c r="AL38" s="25">
        <f t="shared" si="17"/>
        <v>72.964852027767634</v>
      </c>
      <c r="AM38" s="21">
        <f t="shared" si="18"/>
        <v>51.683436853002071</v>
      </c>
      <c r="AN38" s="27">
        <v>0</v>
      </c>
      <c r="AO38" s="27">
        <v>0</v>
      </c>
      <c r="AP38" s="25">
        <v>0</v>
      </c>
      <c r="AQ38" s="25" t="e">
        <f t="shared" si="19"/>
        <v>#DIV/0!</v>
      </c>
      <c r="AR38" s="21" t="e">
        <f t="shared" si="20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4393.0499999999993</v>
      </c>
      <c r="BA38" s="21">
        <v>3416.8</v>
      </c>
      <c r="BB38" s="28">
        <v>0</v>
      </c>
      <c r="BC38" s="28">
        <f t="shared" si="35"/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21"/>
        <v>814</v>
      </c>
      <c r="BO38" s="25">
        <f t="shared" si="21"/>
        <v>576.58333333333326</v>
      </c>
      <c r="BP38" s="25">
        <f t="shared" si="36"/>
        <v>403.24200000000002</v>
      </c>
      <c r="BQ38" s="25">
        <f t="shared" si="22"/>
        <v>69.936464807053056</v>
      </c>
      <c r="BR38" s="21">
        <f t="shared" si="23"/>
        <v>49.53832923832924</v>
      </c>
      <c r="BS38" s="26">
        <v>814</v>
      </c>
      <c r="BT38" s="26">
        <v>576.58333333333326</v>
      </c>
      <c r="BU38" s="25">
        <v>403.24200000000002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f t="shared" si="39"/>
        <v>0</v>
      </c>
      <c r="CM38" s="21">
        <v>0</v>
      </c>
      <c r="CN38" s="26">
        <v>2318</v>
      </c>
      <c r="CO38" s="26">
        <v>1641.9166666666665</v>
      </c>
      <c r="CP38" s="21">
        <v>1511.67</v>
      </c>
      <c r="CQ38" s="21">
        <v>2268</v>
      </c>
      <c r="CR38" s="21">
        <v>1606.5</v>
      </c>
      <c r="CS38" s="21">
        <v>1511.67</v>
      </c>
      <c r="CT38" s="26">
        <v>8922.4</v>
      </c>
      <c r="CU38" s="26">
        <f t="shared" si="40"/>
        <v>6320.0333333333328</v>
      </c>
      <c r="CV38" s="21">
        <v>14181.967000000001</v>
      </c>
      <c r="CW38" s="21">
        <v>0</v>
      </c>
      <c r="CX38" s="21">
        <v>0</v>
      </c>
      <c r="CY38" s="21">
        <v>280</v>
      </c>
      <c r="CZ38" s="21">
        <v>0</v>
      </c>
      <c r="DA38" s="21">
        <f t="shared" si="37"/>
        <v>0</v>
      </c>
      <c r="DB38" s="21">
        <v>0</v>
      </c>
      <c r="DC38" s="21">
        <v>0</v>
      </c>
      <c r="DD38" s="21">
        <v>0</v>
      </c>
      <c r="DE38" s="21">
        <v>404.18400000000003</v>
      </c>
      <c r="DF38" s="21">
        <v>0</v>
      </c>
      <c r="DG38" s="25">
        <f t="shared" si="24"/>
        <v>31858.400000000001</v>
      </c>
      <c r="DH38" s="25">
        <f t="shared" si="25"/>
        <v>22810.424999999999</v>
      </c>
      <c r="DI38" s="25">
        <f t="shared" si="26"/>
        <v>30390.561000000002</v>
      </c>
      <c r="DJ38" s="21">
        <v>0</v>
      </c>
      <c r="DK38" s="21">
        <v>0</v>
      </c>
      <c r="DL38" s="21">
        <v>0</v>
      </c>
      <c r="DM38" s="21">
        <v>39467.623</v>
      </c>
      <c r="DN38" s="21">
        <f t="shared" si="41"/>
        <v>27956.232958333334</v>
      </c>
      <c r="DO38" s="21">
        <v>1038.5999999999999</v>
      </c>
      <c r="DP38" s="21">
        <v>0</v>
      </c>
      <c r="DQ38" s="21">
        <v>0</v>
      </c>
      <c r="DR38" s="21">
        <v>0</v>
      </c>
      <c r="DS38" s="21">
        <v>0</v>
      </c>
      <c r="DT38" s="21">
        <f t="shared" si="42"/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7"/>
        <v>39467.623</v>
      </c>
      <c r="ED38" s="25">
        <f t="shared" si="27"/>
        <v>27956.232958333334</v>
      </c>
      <c r="EE38" s="25">
        <f t="shared" si="28"/>
        <v>1038.5999999999999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1309746.7</v>
      </c>
      <c r="F39" s="24">
        <f t="shared" si="1"/>
        <v>948605.85416666663</v>
      </c>
      <c r="G39" s="25">
        <f t="shared" si="2"/>
        <v>473907.09709999996</v>
      </c>
      <c r="H39" s="25">
        <f t="shared" si="3"/>
        <v>49.958272449870016</v>
      </c>
      <c r="I39" s="25">
        <f t="shared" si="4"/>
        <v>36.183110604516123</v>
      </c>
      <c r="J39" s="25">
        <f t="shared" si="5"/>
        <v>366873</v>
      </c>
      <c r="K39" s="25">
        <f t="shared" si="6"/>
        <v>259868.375</v>
      </c>
      <c r="L39" s="25">
        <f t="shared" si="7"/>
        <v>178150.23709999997</v>
      </c>
      <c r="M39" s="25">
        <f t="shared" si="8"/>
        <v>68.554027437928895</v>
      </c>
      <c r="N39" s="25">
        <f t="shared" si="9"/>
        <v>48.559102768532966</v>
      </c>
      <c r="O39" s="25">
        <f t="shared" si="10"/>
        <v>122939</v>
      </c>
      <c r="P39" s="25">
        <f t="shared" si="11"/>
        <v>87081.791666666672</v>
      </c>
      <c r="Q39" s="25">
        <f t="shared" si="12"/>
        <v>66347.811199999996</v>
      </c>
      <c r="R39" s="25">
        <f t="shared" si="13"/>
        <v>76.190222927391531</v>
      </c>
      <c r="S39" s="21">
        <f t="shared" si="14"/>
        <v>53.968074573569005</v>
      </c>
      <c r="T39" s="26">
        <v>45483</v>
      </c>
      <c r="U39" s="25">
        <v>32217.125</v>
      </c>
      <c r="V39" s="25">
        <v>10891.789199999999</v>
      </c>
      <c r="W39" s="25">
        <f t="shared" si="29"/>
        <v>33.807452403030993</v>
      </c>
      <c r="X39" s="21">
        <f t="shared" si="30"/>
        <v>23.946945452146952</v>
      </c>
      <c r="Y39" s="26">
        <v>57065</v>
      </c>
      <c r="Z39" s="26">
        <v>40421.041666666672</v>
      </c>
      <c r="AA39" s="25">
        <v>13393.9859</v>
      </c>
      <c r="AB39" s="25">
        <f t="shared" si="15"/>
        <v>33.136172022616108</v>
      </c>
      <c r="AC39" s="21">
        <f t="shared" si="16"/>
        <v>23.471455182686409</v>
      </c>
      <c r="AD39" s="26">
        <v>77456</v>
      </c>
      <c r="AE39" s="26">
        <f t="shared" si="31"/>
        <v>54864.666666666672</v>
      </c>
      <c r="AF39" s="25">
        <v>55456.021999999997</v>
      </c>
      <c r="AG39" s="25">
        <f t="shared" si="32"/>
        <v>101.07784366380304</v>
      </c>
      <c r="AH39" s="21">
        <f t="shared" si="33"/>
        <v>71.596805928527161</v>
      </c>
      <c r="AI39" s="26">
        <v>10169</v>
      </c>
      <c r="AJ39" s="26">
        <f t="shared" si="34"/>
        <v>7203.0416666666661</v>
      </c>
      <c r="AK39" s="25">
        <v>5669.19</v>
      </c>
      <c r="AL39" s="25">
        <f t="shared" si="17"/>
        <v>78.705500569782444</v>
      </c>
      <c r="AM39" s="21">
        <f t="shared" si="18"/>
        <v>55.749729570262559</v>
      </c>
      <c r="AN39" s="27">
        <v>6300</v>
      </c>
      <c r="AO39" s="27">
        <v>4462.5</v>
      </c>
      <c r="AP39" s="25">
        <v>5860.4</v>
      </c>
      <c r="AQ39" s="25">
        <f t="shared" si="19"/>
        <v>131.32549019607842</v>
      </c>
      <c r="AR39" s="21">
        <f t="shared" si="20"/>
        <v>93.022222222222211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375634.95</v>
      </c>
      <c r="BA39" s="21">
        <v>292160.5</v>
      </c>
      <c r="BB39" s="28">
        <v>0</v>
      </c>
      <c r="BC39" s="28">
        <f t="shared" si="35"/>
        <v>0</v>
      </c>
      <c r="BD39" s="28">
        <v>0</v>
      </c>
      <c r="BE39" s="29">
        <v>2800.5</v>
      </c>
      <c r="BF39" s="29">
        <v>1983.6875</v>
      </c>
      <c r="BG39" s="21">
        <v>1133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21"/>
        <v>28940</v>
      </c>
      <c r="BO39" s="25">
        <f t="shared" si="21"/>
        <v>20499.166666666664</v>
      </c>
      <c r="BP39" s="25">
        <f t="shared" si="36"/>
        <v>14992.96</v>
      </c>
      <c r="BQ39" s="25">
        <f t="shared" si="22"/>
        <v>73.13936338875564</v>
      </c>
      <c r="BR39" s="21">
        <f t="shared" si="23"/>
        <v>51.807049067035237</v>
      </c>
      <c r="BS39" s="26">
        <v>20598</v>
      </c>
      <c r="BT39" s="26">
        <v>14590.25</v>
      </c>
      <c r="BU39" s="25">
        <v>8991.1049999999996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8342</v>
      </c>
      <c r="CC39" s="26">
        <v>5908.9166666666661</v>
      </c>
      <c r="CD39" s="21">
        <v>6001.8549999999996</v>
      </c>
      <c r="CE39" s="21">
        <v>0</v>
      </c>
      <c r="CF39" s="21">
        <v>0</v>
      </c>
      <c r="CG39" s="21">
        <v>0</v>
      </c>
      <c r="CH39" s="21">
        <v>5474.9</v>
      </c>
      <c r="CI39" s="21">
        <v>3878.0541666666663</v>
      </c>
      <c r="CJ39" s="21">
        <v>2463.36</v>
      </c>
      <c r="CK39" s="26">
        <v>0</v>
      </c>
      <c r="CL39" s="26">
        <f t="shared" si="39"/>
        <v>0</v>
      </c>
      <c r="CM39" s="21">
        <v>2080</v>
      </c>
      <c r="CN39" s="26">
        <v>105565</v>
      </c>
      <c r="CO39" s="26">
        <v>74775.208333333343</v>
      </c>
      <c r="CP39" s="21">
        <v>43872.597999999998</v>
      </c>
      <c r="CQ39" s="21">
        <v>36665</v>
      </c>
      <c r="CR39" s="21">
        <v>25971.041666666664</v>
      </c>
      <c r="CS39" s="21">
        <v>19332.858</v>
      </c>
      <c r="CT39" s="26">
        <v>20000</v>
      </c>
      <c r="CU39" s="26">
        <f t="shared" si="40"/>
        <v>14166.666666666668</v>
      </c>
      <c r="CV39" s="21">
        <v>21964.011999999999</v>
      </c>
      <c r="CW39" s="21">
        <v>0</v>
      </c>
      <c r="CX39" s="21">
        <v>0</v>
      </c>
      <c r="CY39" s="21">
        <v>0</v>
      </c>
      <c r="CZ39" s="21">
        <v>0</v>
      </c>
      <c r="DA39" s="21">
        <f t="shared" si="37"/>
        <v>0</v>
      </c>
      <c r="DB39" s="21">
        <v>0</v>
      </c>
      <c r="DC39" s="21">
        <v>15895</v>
      </c>
      <c r="DD39" s="21">
        <v>11258.958333333332</v>
      </c>
      <c r="DE39" s="21">
        <v>3969.28</v>
      </c>
      <c r="DF39" s="21">
        <v>0</v>
      </c>
      <c r="DG39" s="25">
        <f t="shared" si="24"/>
        <v>875995</v>
      </c>
      <c r="DH39" s="25">
        <f t="shared" si="25"/>
        <v>641365.06666666665</v>
      </c>
      <c r="DI39" s="25">
        <f t="shared" si="26"/>
        <v>473907.09709999996</v>
      </c>
      <c r="DJ39" s="21">
        <v>0</v>
      </c>
      <c r="DK39" s="21">
        <v>0</v>
      </c>
      <c r="DL39" s="21">
        <v>0</v>
      </c>
      <c r="DM39" s="21">
        <v>433751.7</v>
      </c>
      <c r="DN39" s="21">
        <f t="shared" si="41"/>
        <v>307240.78749999998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f t="shared" si="42"/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7"/>
        <v>433751.7</v>
      </c>
      <c r="ED39" s="25">
        <f t="shared" si="27"/>
        <v>307240.78749999998</v>
      </c>
      <c r="EE39" s="25">
        <f t="shared" si="28"/>
        <v>0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101815</v>
      </c>
      <c r="F40" s="24">
        <f t="shared" si="1"/>
        <v>75082.583333333328</v>
      </c>
      <c r="G40" s="25">
        <f t="shared" si="2"/>
        <v>53824.441000000006</v>
      </c>
      <c r="H40" s="25">
        <f t="shared" si="3"/>
        <v>71.686985996530495</v>
      </c>
      <c r="I40" s="25">
        <f t="shared" si="4"/>
        <v>52.864942297303941</v>
      </c>
      <c r="J40" s="25">
        <f t="shared" si="5"/>
        <v>30688</v>
      </c>
      <c r="K40" s="25">
        <f t="shared" si="6"/>
        <v>21737.333333333332</v>
      </c>
      <c r="L40" s="25">
        <f t="shared" si="7"/>
        <v>12333.640999999998</v>
      </c>
      <c r="M40" s="25">
        <f t="shared" si="8"/>
        <v>56.739439060295652</v>
      </c>
      <c r="N40" s="25">
        <f t="shared" si="9"/>
        <v>40.190436001042748</v>
      </c>
      <c r="O40" s="25">
        <f t="shared" si="10"/>
        <v>16722.599999999999</v>
      </c>
      <c r="P40" s="25">
        <f t="shared" si="11"/>
        <v>11845.174999999999</v>
      </c>
      <c r="Q40" s="25">
        <f t="shared" si="12"/>
        <v>6337.5940000000001</v>
      </c>
      <c r="R40" s="25">
        <f t="shared" si="13"/>
        <v>53.503591124656246</v>
      </c>
      <c r="S40" s="21">
        <f t="shared" si="14"/>
        <v>37.898377046631509</v>
      </c>
      <c r="T40" s="26">
        <v>3947.6</v>
      </c>
      <c r="U40" s="25">
        <v>2796.2166666666662</v>
      </c>
      <c r="V40" s="25">
        <v>781.83600000000001</v>
      </c>
      <c r="W40" s="25">
        <f t="shared" si="29"/>
        <v>27.960494239239932</v>
      </c>
      <c r="X40" s="21">
        <f t="shared" si="30"/>
        <v>19.805350086128282</v>
      </c>
      <c r="Y40" s="26">
        <v>1790</v>
      </c>
      <c r="Z40" s="26">
        <v>1267.9166666666665</v>
      </c>
      <c r="AA40" s="25">
        <v>622.93200000000002</v>
      </c>
      <c r="AB40" s="25">
        <f t="shared" si="15"/>
        <v>49.130358199145583</v>
      </c>
      <c r="AC40" s="21">
        <f t="shared" si="16"/>
        <v>34.800670391061459</v>
      </c>
      <c r="AD40" s="26">
        <v>12775</v>
      </c>
      <c r="AE40" s="26">
        <f t="shared" si="31"/>
        <v>9048.9583333333321</v>
      </c>
      <c r="AF40" s="25">
        <v>5555.7579999999998</v>
      </c>
      <c r="AG40" s="25">
        <f t="shared" si="32"/>
        <v>61.396657994704739</v>
      </c>
      <c r="AH40" s="21">
        <f t="shared" si="33"/>
        <v>43.489299412915848</v>
      </c>
      <c r="AI40" s="26">
        <v>525</v>
      </c>
      <c r="AJ40" s="26">
        <f t="shared" si="34"/>
        <v>371.875</v>
      </c>
      <c r="AK40" s="25">
        <v>316.5</v>
      </c>
      <c r="AL40" s="25">
        <f t="shared" si="17"/>
        <v>85.109243697478988</v>
      </c>
      <c r="AM40" s="21">
        <f t="shared" si="18"/>
        <v>60.285714285714285</v>
      </c>
      <c r="AN40" s="27">
        <v>0</v>
      </c>
      <c r="AO40" s="27">
        <v>0</v>
      </c>
      <c r="AP40" s="25">
        <v>0</v>
      </c>
      <c r="AQ40" s="25" t="e">
        <f t="shared" si="19"/>
        <v>#DIV/0!</v>
      </c>
      <c r="AR40" s="21" t="e">
        <f t="shared" si="20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53345.25</v>
      </c>
      <c r="BA40" s="21">
        <v>41490.800000000003</v>
      </c>
      <c r="BB40" s="28">
        <v>0</v>
      </c>
      <c r="BC40" s="28">
        <f t="shared" si="35"/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21"/>
        <v>2480.4</v>
      </c>
      <c r="BO40" s="25">
        <f t="shared" si="21"/>
        <v>1756.95</v>
      </c>
      <c r="BP40" s="25">
        <f t="shared" si="36"/>
        <v>1093.5419999999999</v>
      </c>
      <c r="BQ40" s="25">
        <f t="shared" si="22"/>
        <v>62.240928882438304</v>
      </c>
      <c r="BR40" s="21">
        <f t="shared" si="23"/>
        <v>44.087324625060468</v>
      </c>
      <c r="BS40" s="26">
        <v>2480.4</v>
      </c>
      <c r="BT40" s="26">
        <v>1756.95</v>
      </c>
      <c r="BU40" s="25">
        <v>1093.5419999999999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f t="shared" si="39"/>
        <v>0</v>
      </c>
      <c r="CM40" s="21">
        <v>0</v>
      </c>
      <c r="CN40" s="26">
        <v>9170</v>
      </c>
      <c r="CO40" s="26">
        <v>6495.4166666666661</v>
      </c>
      <c r="CP40" s="21">
        <v>3736.6559999999999</v>
      </c>
      <c r="CQ40" s="21">
        <v>2900</v>
      </c>
      <c r="CR40" s="21">
        <v>2054.1666666666665</v>
      </c>
      <c r="CS40" s="21">
        <v>1284.316</v>
      </c>
      <c r="CT40" s="26">
        <v>0</v>
      </c>
      <c r="CU40" s="26">
        <f t="shared" si="40"/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f t="shared" si="37"/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4"/>
        <v>101815</v>
      </c>
      <c r="DH40" s="25">
        <f t="shared" si="25"/>
        <v>75082.583333333328</v>
      </c>
      <c r="DI40" s="25">
        <f t="shared" si="26"/>
        <v>53824.441000000006</v>
      </c>
      <c r="DJ40" s="21">
        <v>0</v>
      </c>
      <c r="DK40" s="21">
        <v>0</v>
      </c>
      <c r="DL40" s="21">
        <v>0</v>
      </c>
      <c r="DM40" s="21">
        <v>0</v>
      </c>
      <c r="DN40" s="21">
        <f t="shared" si="41"/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f t="shared" si="42"/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7"/>
        <v>0</v>
      </c>
      <c r="ED40" s="25">
        <f t="shared" si="27"/>
        <v>0</v>
      </c>
      <c r="EE40" s="25">
        <f t="shared" si="28"/>
        <v>0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29171.000000000004</v>
      </c>
      <c r="F41" s="24">
        <f t="shared" si="1"/>
        <v>21189.612499999999</v>
      </c>
      <c r="G41" s="25">
        <f t="shared" si="2"/>
        <v>15208.454099999997</v>
      </c>
      <c r="H41" s="25">
        <f t="shared" si="3"/>
        <v>71.773158192487003</v>
      </c>
      <c r="I41" s="25">
        <f t="shared" si="4"/>
        <v>52.135525350519337</v>
      </c>
      <c r="J41" s="25">
        <f t="shared" si="5"/>
        <v>16527.3</v>
      </c>
      <c r="K41" s="25">
        <f t="shared" si="6"/>
        <v>11706.8375</v>
      </c>
      <c r="L41" s="25">
        <f t="shared" si="7"/>
        <v>7832.9540999999999</v>
      </c>
      <c r="M41" s="25">
        <f t="shared" si="8"/>
        <v>66.90922377627605</v>
      </c>
      <c r="N41" s="25">
        <f t="shared" si="9"/>
        <v>47.394033508195534</v>
      </c>
      <c r="O41" s="25">
        <f t="shared" si="10"/>
        <v>8154.0999999999995</v>
      </c>
      <c r="P41" s="25">
        <f t="shared" si="11"/>
        <v>5775.8208333333332</v>
      </c>
      <c r="Q41" s="25">
        <f t="shared" si="12"/>
        <v>3484.1280000000002</v>
      </c>
      <c r="R41" s="25">
        <f t="shared" si="13"/>
        <v>60.322646781085233</v>
      </c>
      <c r="S41" s="21">
        <f t="shared" si="14"/>
        <v>42.728541469935379</v>
      </c>
      <c r="T41" s="26">
        <v>2196.6999999999998</v>
      </c>
      <c r="U41" s="25">
        <v>1555.9958333333332</v>
      </c>
      <c r="V41" s="25">
        <v>40.652000000000001</v>
      </c>
      <c r="W41" s="25">
        <f t="shared" si="29"/>
        <v>2.6126033970742211</v>
      </c>
      <c r="X41" s="21">
        <f t="shared" si="30"/>
        <v>1.8505940729275732</v>
      </c>
      <c r="Y41" s="26">
        <v>5132.6000000000004</v>
      </c>
      <c r="Z41" s="26">
        <v>3635.5916666666672</v>
      </c>
      <c r="AA41" s="25">
        <v>1083.2909999999999</v>
      </c>
      <c r="AB41" s="25">
        <f t="shared" si="15"/>
        <v>29.79682811830261</v>
      </c>
      <c r="AC41" s="21">
        <f t="shared" si="16"/>
        <v>21.106086583797683</v>
      </c>
      <c r="AD41" s="26">
        <v>5957.4</v>
      </c>
      <c r="AE41" s="26">
        <f t="shared" si="31"/>
        <v>4219.8249999999998</v>
      </c>
      <c r="AF41" s="25">
        <v>3443.4760000000001</v>
      </c>
      <c r="AG41" s="25">
        <f t="shared" si="32"/>
        <v>81.602341329320538</v>
      </c>
      <c r="AH41" s="21">
        <f t="shared" si="33"/>
        <v>57.801658441602044</v>
      </c>
      <c r="AI41" s="26">
        <v>534</v>
      </c>
      <c r="AJ41" s="26">
        <f t="shared" si="34"/>
        <v>378.25</v>
      </c>
      <c r="AK41" s="25">
        <v>341.2</v>
      </c>
      <c r="AL41" s="25">
        <f t="shared" si="17"/>
        <v>90.204890945142097</v>
      </c>
      <c r="AM41" s="21">
        <f t="shared" si="18"/>
        <v>63.895131086142321</v>
      </c>
      <c r="AN41" s="27">
        <v>0</v>
      </c>
      <c r="AO41" s="27">
        <v>0</v>
      </c>
      <c r="AP41" s="25">
        <v>0</v>
      </c>
      <c r="AQ41" s="25" t="e">
        <f t="shared" si="19"/>
        <v>#DIV/0!</v>
      </c>
      <c r="AR41" s="21" t="e">
        <f t="shared" si="20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9482.7749999999996</v>
      </c>
      <c r="BA41" s="21">
        <v>7375.5</v>
      </c>
      <c r="BB41" s="28">
        <v>0</v>
      </c>
      <c r="BC41" s="28">
        <f t="shared" si="35"/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21"/>
        <v>1102.9000000000001</v>
      </c>
      <c r="BO41" s="25">
        <f t="shared" si="21"/>
        <v>781.22083333333342</v>
      </c>
      <c r="BP41" s="25">
        <f t="shared" si="36"/>
        <v>643.54510000000005</v>
      </c>
      <c r="BQ41" s="25">
        <f t="shared" si="22"/>
        <v>82.37684820233288</v>
      </c>
      <c r="BR41" s="21">
        <f t="shared" si="23"/>
        <v>58.350267476652462</v>
      </c>
      <c r="BS41" s="26">
        <v>1102.9000000000001</v>
      </c>
      <c r="BT41" s="26">
        <v>781.22083333333342</v>
      </c>
      <c r="BU41" s="25">
        <v>643.54510000000005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f t="shared" si="39"/>
        <v>0</v>
      </c>
      <c r="CM41" s="21">
        <v>0</v>
      </c>
      <c r="CN41" s="26">
        <v>1300</v>
      </c>
      <c r="CO41" s="26">
        <v>920.83333333333326</v>
      </c>
      <c r="CP41" s="21">
        <v>1508.14</v>
      </c>
      <c r="CQ41" s="21">
        <v>800</v>
      </c>
      <c r="CR41" s="21">
        <v>566.66666666666674</v>
      </c>
      <c r="CS41" s="21">
        <v>388.4</v>
      </c>
      <c r="CT41" s="26">
        <v>0</v>
      </c>
      <c r="CU41" s="26">
        <f t="shared" si="40"/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f t="shared" si="37"/>
        <v>0</v>
      </c>
      <c r="DB41" s="21">
        <v>0</v>
      </c>
      <c r="DC41" s="21">
        <v>303.7</v>
      </c>
      <c r="DD41" s="21">
        <v>215.12083333333334</v>
      </c>
      <c r="DE41" s="21">
        <v>772.65</v>
      </c>
      <c r="DF41" s="21">
        <v>0</v>
      </c>
      <c r="DG41" s="25">
        <f t="shared" si="24"/>
        <v>29171.000000000004</v>
      </c>
      <c r="DH41" s="25">
        <f t="shared" si="25"/>
        <v>21189.612499999999</v>
      </c>
      <c r="DI41" s="25">
        <f t="shared" si="26"/>
        <v>15208.454099999997</v>
      </c>
      <c r="DJ41" s="21">
        <v>0</v>
      </c>
      <c r="DK41" s="21">
        <v>0</v>
      </c>
      <c r="DL41" s="21">
        <v>0</v>
      </c>
      <c r="DM41" s="21">
        <v>0</v>
      </c>
      <c r="DN41" s="21">
        <f t="shared" si="41"/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f t="shared" si="42"/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7"/>
        <v>0</v>
      </c>
      <c r="ED41" s="25">
        <f t="shared" si="27"/>
        <v>0</v>
      </c>
      <c r="EE41" s="25">
        <f t="shared" si="28"/>
        <v>0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14010.85</v>
      </c>
      <c r="G42" s="25">
        <f t="shared" si="2"/>
        <v>10506.54</v>
      </c>
      <c r="H42" s="25">
        <f t="shared" si="3"/>
        <v>74.98859812216962</v>
      </c>
      <c r="I42" s="25">
        <f t="shared" si="4"/>
        <v>55.449920307370782</v>
      </c>
      <c r="J42" s="25">
        <f t="shared" si="5"/>
        <v>4800</v>
      </c>
      <c r="K42" s="25">
        <f t="shared" si="6"/>
        <v>3400</v>
      </c>
      <c r="L42" s="25">
        <f t="shared" si="7"/>
        <v>2253.6400000000003</v>
      </c>
      <c r="M42" s="25">
        <f t="shared" si="8"/>
        <v>66.283529411764718</v>
      </c>
      <c r="N42" s="25">
        <f t="shared" si="9"/>
        <v>46.950833333333343</v>
      </c>
      <c r="O42" s="25">
        <f t="shared" si="10"/>
        <v>2000</v>
      </c>
      <c r="P42" s="25">
        <f t="shared" si="11"/>
        <v>1416.6666666666665</v>
      </c>
      <c r="Q42" s="25">
        <f t="shared" si="12"/>
        <v>1460.8700000000001</v>
      </c>
      <c r="R42" s="25">
        <f t="shared" si="13"/>
        <v>103.12023529411766</v>
      </c>
      <c r="S42" s="21">
        <f t="shared" si="14"/>
        <v>73.043500000000009</v>
      </c>
      <c r="T42" s="26">
        <v>300</v>
      </c>
      <c r="U42" s="25">
        <v>212.5</v>
      </c>
      <c r="V42" s="25">
        <v>40.527000000000001</v>
      </c>
      <c r="W42" s="25">
        <f t="shared" si="29"/>
        <v>19.071529411764708</v>
      </c>
      <c r="X42" s="21">
        <f t="shared" si="30"/>
        <v>13.509000000000002</v>
      </c>
      <c r="Y42" s="26">
        <v>1600</v>
      </c>
      <c r="Z42" s="26">
        <v>1133.3333333333335</v>
      </c>
      <c r="AA42" s="25">
        <v>480.89499999999998</v>
      </c>
      <c r="AB42" s="25">
        <f t="shared" si="15"/>
        <v>42.431911764705873</v>
      </c>
      <c r="AC42" s="21">
        <f t="shared" si="16"/>
        <v>30.055937499999995</v>
      </c>
      <c r="AD42" s="26">
        <v>1700</v>
      </c>
      <c r="AE42" s="26">
        <f t="shared" si="31"/>
        <v>1204.1666666666665</v>
      </c>
      <c r="AF42" s="25">
        <v>1420.3430000000001</v>
      </c>
      <c r="AG42" s="25">
        <f t="shared" si="32"/>
        <v>117.95235986159172</v>
      </c>
      <c r="AH42" s="21">
        <f t="shared" si="33"/>
        <v>83.549588235294124</v>
      </c>
      <c r="AI42" s="26">
        <v>300</v>
      </c>
      <c r="AJ42" s="26">
        <f t="shared" si="34"/>
        <v>212.5</v>
      </c>
      <c r="AK42" s="25">
        <v>120</v>
      </c>
      <c r="AL42" s="25">
        <f t="shared" si="17"/>
        <v>56.470588235294116</v>
      </c>
      <c r="AM42" s="21">
        <f t="shared" si="18"/>
        <v>40</v>
      </c>
      <c r="AN42" s="27">
        <v>0</v>
      </c>
      <c r="AO42" s="27">
        <v>0</v>
      </c>
      <c r="AP42" s="25">
        <v>0</v>
      </c>
      <c r="AQ42" s="25" t="e">
        <f t="shared" si="19"/>
        <v>#DIV/0!</v>
      </c>
      <c r="AR42" s="21" t="e">
        <f t="shared" si="20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10610.85</v>
      </c>
      <c r="BA42" s="21">
        <v>8252.9</v>
      </c>
      <c r="BB42" s="28">
        <v>0</v>
      </c>
      <c r="BC42" s="28">
        <f t="shared" si="35"/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43">BS42+BV42+BY42+CB42</f>
        <v>400</v>
      </c>
      <c r="BO42" s="25">
        <f t="shared" si="43"/>
        <v>283.33333333333337</v>
      </c>
      <c r="BP42" s="25">
        <f t="shared" ref="BP42:BP51" si="44">BU42+BX42+CA42+CD42</f>
        <v>90.120999999999995</v>
      </c>
      <c r="BQ42" s="25">
        <f t="shared" si="22"/>
        <v>31.807411764705879</v>
      </c>
      <c r="BR42" s="21">
        <f t="shared" si="23"/>
        <v>22.530249999999999</v>
      </c>
      <c r="BS42" s="26">
        <v>400</v>
      </c>
      <c r="BT42" s="26">
        <v>283.33333333333337</v>
      </c>
      <c r="BU42" s="25">
        <v>90.120999999999995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f t="shared" si="39"/>
        <v>0</v>
      </c>
      <c r="CM42" s="21">
        <v>0</v>
      </c>
      <c r="CN42" s="26">
        <v>300</v>
      </c>
      <c r="CO42" s="26">
        <v>212.5</v>
      </c>
      <c r="CP42" s="21">
        <v>101.754</v>
      </c>
      <c r="CQ42" s="21">
        <v>300</v>
      </c>
      <c r="CR42" s="21">
        <v>212.5</v>
      </c>
      <c r="CS42" s="21">
        <v>101.754</v>
      </c>
      <c r="CT42" s="26">
        <v>0</v>
      </c>
      <c r="CU42" s="26">
        <f t="shared" si="40"/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f t="shared" si="37"/>
        <v>0</v>
      </c>
      <c r="DB42" s="21">
        <v>0</v>
      </c>
      <c r="DC42" s="21">
        <v>200</v>
      </c>
      <c r="DD42" s="21">
        <v>141.66666666666669</v>
      </c>
      <c r="DE42" s="21">
        <v>0</v>
      </c>
      <c r="DF42" s="21">
        <v>0</v>
      </c>
      <c r="DG42" s="25">
        <f t="shared" si="24"/>
        <v>18947.8</v>
      </c>
      <c r="DH42" s="25">
        <f t="shared" si="25"/>
        <v>14010.85</v>
      </c>
      <c r="DI42" s="25">
        <f t="shared" si="26"/>
        <v>10506.54</v>
      </c>
      <c r="DJ42" s="21">
        <v>0</v>
      </c>
      <c r="DK42" s="21">
        <v>0</v>
      </c>
      <c r="DL42" s="21">
        <v>0</v>
      </c>
      <c r="DM42" s="21">
        <v>0</v>
      </c>
      <c r="DN42" s="21">
        <f t="shared" si="41"/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f t="shared" si="42"/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45">DJ42+DM42+DP42+DS42+DV42+DY42</f>
        <v>0</v>
      </c>
      <c r="ED42" s="25">
        <f t="shared" si="45"/>
        <v>0</v>
      </c>
      <c r="EE42" s="25">
        <f t="shared" si="28"/>
        <v>0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87165</v>
      </c>
      <c r="F43" s="24">
        <f t="shared" si="1"/>
        <v>63982.900000000009</v>
      </c>
      <c r="G43" s="25">
        <f t="shared" si="2"/>
        <v>45661.94</v>
      </c>
      <c r="H43" s="25">
        <f t="shared" si="3"/>
        <v>71.365849312863276</v>
      </c>
      <c r="I43" s="25">
        <f t="shared" si="4"/>
        <v>52.385636436643146</v>
      </c>
      <c r="J43" s="25">
        <f t="shared" si="5"/>
        <v>33380.400000000001</v>
      </c>
      <c r="K43" s="25">
        <f t="shared" si="6"/>
        <v>23644.45</v>
      </c>
      <c r="L43" s="25">
        <f t="shared" si="7"/>
        <v>14287.54</v>
      </c>
      <c r="M43" s="25">
        <f t="shared" si="8"/>
        <v>60.426611741867539</v>
      </c>
      <c r="N43" s="25">
        <f t="shared" si="9"/>
        <v>42.802183317156178</v>
      </c>
      <c r="O43" s="25">
        <f t="shared" si="10"/>
        <v>5360</v>
      </c>
      <c r="P43" s="25">
        <f t="shared" si="11"/>
        <v>3796.666666666667</v>
      </c>
      <c r="Q43" s="25">
        <f t="shared" si="12"/>
        <v>4682</v>
      </c>
      <c r="R43" s="25">
        <f t="shared" si="13"/>
        <v>123.31870061457417</v>
      </c>
      <c r="S43" s="21">
        <f t="shared" si="14"/>
        <v>87.350746268656721</v>
      </c>
      <c r="T43" s="26">
        <v>360</v>
      </c>
      <c r="U43" s="25">
        <v>255</v>
      </c>
      <c r="V43" s="25">
        <v>53.057000000000002</v>
      </c>
      <c r="W43" s="25">
        <f t="shared" si="29"/>
        <v>20.806666666666668</v>
      </c>
      <c r="X43" s="21">
        <f t="shared" si="30"/>
        <v>14.738055555555556</v>
      </c>
      <c r="Y43" s="26">
        <v>4800</v>
      </c>
      <c r="Z43" s="26">
        <v>3400</v>
      </c>
      <c r="AA43" s="25">
        <v>1731.9659999999999</v>
      </c>
      <c r="AB43" s="25">
        <f t="shared" si="15"/>
        <v>50.940176470588227</v>
      </c>
      <c r="AC43" s="21">
        <f t="shared" si="16"/>
        <v>36.082624999999993</v>
      </c>
      <c r="AD43" s="26">
        <v>5000</v>
      </c>
      <c r="AE43" s="26">
        <f t="shared" si="31"/>
        <v>3541.666666666667</v>
      </c>
      <c r="AF43" s="25">
        <v>4628.9430000000002</v>
      </c>
      <c r="AG43" s="25">
        <f t="shared" si="32"/>
        <v>130.69956705882353</v>
      </c>
      <c r="AH43" s="21">
        <f t="shared" si="33"/>
        <v>92.578860000000006</v>
      </c>
      <c r="AI43" s="26">
        <v>554.4</v>
      </c>
      <c r="AJ43" s="26">
        <f t="shared" si="34"/>
        <v>392.7</v>
      </c>
      <c r="AK43" s="25">
        <v>266</v>
      </c>
      <c r="AL43" s="25">
        <f t="shared" si="17"/>
        <v>67.736185383244205</v>
      </c>
      <c r="AM43" s="21">
        <f t="shared" si="18"/>
        <v>47.979797979797986</v>
      </c>
      <c r="AN43" s="27">
        <v>0</v>
      </c>
      <c r="AO43" s="27">
        <v>0</v>
      </c>
      <c r="AP43" s="25">
        <v>0</v>
      </c>
      <c r="AQ43" s="25" t="e">
        <f t="shared" si="19"/>
        <v>#DIV/0!</v>
      </c>
      <c r="AR43" s="21" t="e">
        <f t="shared" si="20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40338.450000000004</v>
      </c>
      <c r="BA43" s="21">
        <v>31374.400000000001</v>
      </c>
      <c r="BB43" s="28">
        <v>0</v>
      </c>
      <c r="BC43" s="28">
        <f t="shared" si="35"/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43"/>
        <v>166</v>
      </c>
      <c r="BO43" s="25">
        <f t="shared" si="43"/>
        <v>117.58333333333334</v>
      </c>
      <c r="BP43" s="25">
        <f t="shared" si="44"/>
        <v>129</v>
      </c>
      <c r="BQ43" s="25">
        <f t="shared" si="22"/>
        <v>109.70942593905031</v>
      </c>
      <c r="BR43" s="21">
        <f t="shared" si="23"/>
        <v>77.710843373493972</v>
      </c>
      <c r="BS43" s="26">
        <v>166</v>
      </c>
      <c r="BT43" s="26">
        <v>117.58333333333334</v>
      </c>
      <c r="BU43" s="25">
        <v>129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f t="shared" si="39"/>
        <v>0</v>
      </c>
      <c r="CM43" s="21">
        <v>0</v>
      </c>
      <c r="CN43" s="26">
        <v>9000</v>
      </c>
      <c r="CO43" s="26">
        <v>6375</v>
      </c>
      <c r="CP43" s="21">
        <v>3071.058</v>
      </c>
      <c r="CQ43" s="21">
        <v>3800</v>
      </c>
      <c r="CR43" s="21">
        <v>2691.666666666667</v>
      </c>
      <c r="CS43" s="21">
        <v>1933.508</v>
      </c>
      <c r="CT43" s="26">
        <v>12000</v>
      </c>
      <c r="CU43" s="26">
        <f t="shared" si="40"/>
        <v>8500</v>
      </c>
      <c r="CV43" s="21">
        <v>4224.5159999999996</v>
      </c>
      <c r="CW43" s="21">
        <v>0</v>
      </c>
      <c r="CX43" s="21">
        <v>0</v>
      </c>
      <c r="CY43" s="21">
        <v>0</v>
      </c>
      <c r="CZ43" s="21">
        <v>0</v>
      </c>
      <c r="DA43" s="21">
        <f t="shared" si="37"/>
        <v>0</v>
      </c>
      <c r="DB43" s="21">
        <v>0</v>
      </c>
      <c r="DC43" s="21">
        <v>1500</v>
      </c>
      <c r="DD43" s="21">
        <v>1062.5</v>
      </c>
      <c r="DE43" s="21">
        <v>183</v>
      </c>
      <c r="DF43" s="21">
        <v>0</v>
      </c>
      <c r="DG43" s="25">
        <f t="shared" si="24"/>
        <v>87165</v>
      </c>
      <c r="DH43" s="25">
        <f t="shared" si="25"/>
        <v>63982.900000000009</v>
      </c>
      <c r="DI43" s="25">
        <f t="shared" si="26"/>
        <v>45661.94</v>
      </c>
      <c r="DJ43" s="21">
        <v>0</v>
      </c>
      <c r="DK43" s="21">
        <v>0</v>
      </c>
      <c r="DL43" s="21">
        <v>0</v>
      </c>
      <c r="DM43" s="21">
        <v>0</v>
      </c>
      <c r="DN43" s="21">
        <f t="shared" si="41"/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f t="shared" si="42"/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45"/>
        <v>0</v>
      </c>
      <c r="ED43" s="25">
        <f t="shared" si="45"/>
        <v>0</v>
      </c>
      <c r="EE43" s="25">
        <f t="shared" si="28"/>
        <v>0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64755.35</v>
      </c>
      <c r="F44" s="24">
        <f t="shared" si="1"/>
        <v>47059.152083333334</v>
      </c>
      <c r="G44" s="25">
        <f t="shared" si="2"/>
        <v>23668.240999999998</v>
      </c>
      <c r="H44" s="25">
        <f t="shared" si="3"/>
        <v>50.294660979202902</v>
      </c>
      <c r="I44" s="25">
        <f t="shared" si="4"/>
        <v>36.550247971789204</v>
      </c>
      <c r="J44" s="25">
        <f t="shared" si="5"/>
        <v>10793.65</v>
      </c>
      <c r="K44" s="25">
        <f t="shared" si="6"/>
        <v>7645.5020833333347</v>
      </c>
      <c r="L44" s="25">
        <f t="shared" si="7"/>
        <v>6997.241</v>
      </c>
      <c r="M44" s="25">
        <f t="shared" si="8"/>
        <v>91.521013580697357</v>
      </c>
      <c r="N44" s="25">
        <f t="shared" si="9"/>
        <v>64.827384619660634</v>
      </c>
      <c r="O44" s="25">
        <f t="shared" si="10"/>
        <v>4338</v>
      </c>
      <c r="P44" s="25">
        <f t="shared" si="11"/>
        <v>3072.75</v>
      </c>
      <c r="Q44" s="25">
        <f t="shared" si="12"/>
        <v>3935.0250000000001</v>
      </c>
      <c r="R44" s="25">
        <f t="shared" si="13"/>
        <v>128.06199658286553</v>
      </c>
      <c r="S44" s="21">
        <f t="shared" si="14"/>
        <v>90.710580912863065</v>
      </c>
      <c r="T44" s="26">
        <v>138</v>
      </c>
      <c r="U44" s="25">
        <v>97.75</v>
      </c>
      <c r="V44" s="25">
        <v>168.23599999999999</v>
      </c>
      <c r="W44" s="25">
        <f t="shared" si="29"/>
        <v>172.10843989769819</v>
      </c>
      <c r="X44" s="21">
        <f t="shared" si="30"/>
        <v>121.91014492753622</v>
      </c>
      <c r="Y44" s="26">
        <v>3200</v>
      </c>
      <c r="Z44" s="26">
        <v>2266.666666666667</v>
      </c>
      <c r="AA44" s="25">
        <v>1013.0309999999999</v>
      </c>
      <c r="AB44" s="25">
        <f t="shared" si="15"/>
        <v>44.692544117647046</v>
      </c>
      <c r="AC44" s="21">
        <f t="shared" si="16"/>
        <v>31.657218749999998</v>
      </c>
      <c r="AD44" s="26">
        <v>4200</v>
      </c>
      <c r="AE44" s="26">
        <f t="shared" si="31"/>
        <v>2975</v>
      </c>
      <c r="AF44" s="25">
        <v>3766.7890000000002</v>
      </c>
      <c r="AG44" s="25">
        <f t="shared" si="32"/>
        <v>126.61475630252102</v>
      </c>
      <c r="AH44" s="21">
        <f t="shared" si="33"/>
        <v>89.685452380952384</v>
      </c>
      <c r="AI44" s="26">
        <v>446</v>
      </c>
      <c r="AJ44" s="26">
        <f t="shared" si="34"/>
        <v>315.91666666666663</v>
      </c>
      <c r="AK44" s="25">
        <v>398.5</v>
      </c>
      <c r="AL44" s="25">
        <f t="shared" si="17"/>
        <v>126.14085993141653</v>
      </c>
      <c r="AM44" s="21">
        <f t="shared" si="18"/>
        <v>89.349775784753362</v>
      </c>
      <c r="AN44" s="27">
        <v>0</v>
      </c>
      <c r="AO44" s="27">
        <v>0</v>
      </c>
      <c r="AP44" s="25">
        <v>0</v>
      </c>
      <c r="AQ44" s="25" t="e">
        <f t="shared" si="19"/>
        <v>#DIV/0!</v>
      </c>
      <c r="AR44" s="21" t="e">
        <f t="shared" si="20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21434.025000000001</v>
      </c>
      <c r="BA44" s="21">
        <v>16671</v>
      </c>
      <c r="BB44" s="28">
        <v>0</v>
      </c>
      <c r="BC44" s="28">
        <f t="shared" si="35"/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43"/>
        <v>167</v>
      </c>
      <c r="BO44" s="25">
        <f t="shared" si="43"/>
        <v>118.29166666666666</v>
      </c>
      <c r="BP44" s="25">
        <f t="shared" si="44"/>
        <v>65.816999999999993</v>
      </c>
      <c r="BQ44" s="25">
        <f t="shared" si="22"/>
        <v>55.639591405424447</v>
      </c>
      <c r="BR44" s="21">
        <f t="shared" si="23"/>
        <v>39.41137724550898</v>
      </c>
      <c r="BS44" s="26">
        <v>167</v>
      </c>
      <c r="BT44" s="26">
        <v>118.29166666666666</v>
      </c>
      <c r="BU44" s="25">
        <v>65.816999999999993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f t="shared" si="39"/>
        <v>0</v>
      </c>
      <c r="CM44" s="21">
        <v>0</v>
      </c>
      <c r="CN44" s="26">
        <v>2442.65</v>
      </c>
      <c r="CO44" s="26">
        <v>1730.2104166666668</v>
      </c>
      <c r="CP44" s="21">
        <v>1534.8679999999999</v>
      </c>
      <c r="CQ44" s="21">
        <v>1400</v>
      </c>
      <c r="CR44" s="21">
        <v>991.66666666666674</v>
      </c>
      <c r="CS44" s="21">
        <v>458.18799999999999</v>
      </c>
      <c r="CT44" s="26">
        <v>0</v>
      </c>
      <c r="CU44" s="26">
        <f t="shared" si="40"/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f t="shared" si="37"/>
        <v>0</v>
      </c>
      <c r="DB44" s="21">
        <v>0</v>
      </c>
      <c r="DC44" s="21">
        <v>200</v>
      </c>
      <c r="DD44" s="21">
        <v>141.66666666666669</v>
      </c>
      <c r="DE44" s="21">
        <v>0</v>
      </c>
      <c r="DF44" s="21">
        <v>0</v>
      </c>
      <c r="DG44" s="25">
        <f t="shared" si="24"/>
        <v>39372.35</v>
      </c>
      <c r="DH44" s="25">
        <f t="shared" si="25"/>
        <v>29079.527083333338</v>
      </c>
      <c r="DI44" s="25">
        <f t="shared" si="26"/>
        <v>23668.240999999998</v>
      </c>
      <c r="DJ44" s="21">
        <v>0</v>
      </c>
      <c r="DK44" s="21">
        <v>0</v>
      </c>
      <c r="DL44" s="21">
        <v>0</v>
      </c>
      <c r="DM44" s="21">
        <v>25383</v>
      </c>
      <c r="DN44" s="21">
        <f t="shared" si="41"/>
        <v>17979.625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f t="shared" si="42"/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45"/>
        <v>25383</v>
      </c>
      <c r="ED44" s="25">
        <f t="shared" si="45"/>
        <v>17979.625</v>
      </c>
      <c r="EE44" s="25">
        <f t="shared" si="28"/>
        <v>0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379541.78210000001</v>
      </c>
      <c r="F45" s="24">
        <f t="shared" si="1"/>
        <v>274002.2081541667</v>
      </c>
      <c r="G45" s="25">
        <f t="shared" si="2"/>
        <v>133802.88099999999</v>
      </c>
      <c r="H45" s="25">
        <f t="shared" si="3"/>
        <v>48.832774706952769</v>
      </c>
      <c r="I45" s="25">
        <f t="shared" si="4"/>
        <v>35.253794788987477</v>
      </c>
      <c r="J45" s="25">
        <f t="shared" si="5"/>
        <v>122988.31140000001</v>
      </c>
      <c r="K45" s="25">
        <f t="shared" si="6"/>
        <v>87116.720575000014</v>
      </c>
      <c r="L45" s="25">
        <f t="shared" si="7"/>
        <v>60994.28100000001</v>
      </c>
      <c r="M45" s="25">
        <f t="shared" si="8"/>
        <v>70.014436490970951</v>
      </c>
      <c r="N45" s="25">
        <f t="shared" si="9"/>
        <v>49.593559181104432</v>
      </c>
      <c r="O45" s="25">
        <f t="shared" si="10"/>
        <v>56903.6</v>
      </c>
      <c r="P45" s="25">
        <f t="shared" si="11"/>
        <v>40306.71666666666</v>
      </c>
      <c r="Q45" s="25">
        <f t="shared" si="12"/>
        <v>24979.548999999999</v>
      </c>
      <c r="R45" s="25">
        <f t="shared" si="13"/>
        <v>61.973663611895958</v>
      </c>
      <c r="S45" s="21">
        <f t="shared" si="14"/>
        <v>43.898011725092964</v>
      </c>
      <c r="T45" s="26">
        <v>14495.5</v>
      </c>
      <c r="U45" s="25">
        <v>10267.645833333332</v>
      </c>
      <c r="V45" s="25">
        <v>8230.3130000000001</v>
      </c>
      <c r="W45" s="25">
        <f t="shared" si="29"/>
        <v>80.157741449171866</v>
      </c>
      <c r="X45" s="21">
        <f t="shared" si="30"/>
        <v>56.778400193163392</v>
      </c>
      <c r="Y45" s="26">
        <v>15573.4</v>
      </c>
      <c r="Z45" s="26">
        <v>11031.158333333333</v>
      </c>
      <c r="AA45" s="25">
        <v>3313.09</v>
      </c>
      <c r="AB45" s="25">
        <f t="shared" si="15"/>
        <v>30.03392662753005</v>
      </c>
      <c r="AC45" s="21">
        <f t="shared" si="16"/>
        <v>21.274031361167118</v>
      </c>
      <c r="AD45" s="26">
        <v>42408.1</v>
      </c>
      <c r="AE45" s="26">
        <f t="shared" si="31"/>
        <v>30039.070833333331</v>
      </c>
      <c r="AF45" s="25">
        <v>16749.236000000001</v>
      </c>
      <c r="AG45" s="25">
        <f t="shared" si="32"/>
        <v>55.758169395219589</v>
      </c>
      <c r="AH45" s="21">
        <f t="shared" si="33"/>
        <v>39.495369988280544</v>
      </c>
      <c r="AI45" s="26">
        <v>3000</v>
      </c>
      <c r="AJ45" s="26">
        <f t="shared" si="34"/>
        <v>2125</v>
      </c>
      <c r="AK45" s="25">
        <v>3470</v>
      </c>
      <c r="AL45" s="25">
        <f t="shared" si="17"/>
        <v>163.29411764705884</v>
      </c>
      <c r="AM45" s="21">
        <f t="shared" si="18"/>
        <v>115.66666666666667</v>
      </c>
      <c r="AN45" s="27">
        <v>0</v>
      </c>
      <c r="AO45" s="27">
        <v>0</v>
      </c>
      <c r="AP45" s="25">
        <v>0</v>
      </c>
      <c r="AQ45" s="25" t="e">
        <f t="shared" si="19"/>
        <v>#DIV/0!</v>
      </c>
      <c r="AR45" s="21" t="e">
        <f t="shared" si="20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92882.025000000009</v>
      </c>
      <c r="BA45" s="21">
        <v>72241.600000000006</v>
      </c>
      <c r="BB45" s="28">
        <v>0</v>
      </c>
      <c r="BC45" s="28">
        <f t="shared" si="35"/>
        <v>0</v>
      </c>
      <c r="BD45" s="28">
        <v>0</v>
      </c>
      <c r="BE45" s="29">
        <v>1600</v>
      </c>
      <c r="BF45" s="29">
        <v>1133.3333333333335</v>
      </c>
      <c r="BG45" s="21">
        <v>567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43"/>
        <v>15000</v>
      </c>
      <c r="BO45" s="25">
        <f t="shared" si="43"/>
        <v>10625.000000000002</v>
      </c>
      <c r="BP45" s="25">
        <f t="shared" si="44"/>
        <v>8737.0450000000001</v>
      </c>
      <c r="BQ45" s="25">
        <f t="shared" si="22"/>
        <v>82.231011764705869</v>
      </c>
      <c r="BR45" s="21">
        <f t="shared" si="23"/>
        <v>58.246966666666665</v>
      </c>
      <c r="BS45" s="26">
        <v>14000</v>
      </c>
      <c r="BT45" s="26">
        <v>9916.6666666666679</v>
      </c>
      <c r="BU45" s="25">
        <v>8331.1350000000002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1000</v>
      </c>
      <c r="CC45" s="26">
        <v>708.33333333333326</v>
      </c>
      <c r="CD45" s="21">
        <v>405.91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f t="shared" si="39"/>
        <v>0</v>
      </c>
      <c r="CM45" s="21">
        <v>0</v>
      </c>
      <c r="CN45" s="26">
        <v>30961.311399999999</v>
      </c>
      <c r="CO45" s="26">
        <v>21930.928908333331</v>
      </c>
      <c r="CP45" s="21">
        <v>14979.597</v>
      </c>
      <c r="CQ45" s="21">
        <v>12000</v>
      </c>
      <c r="CR45" s="21">
        <v>8500</v>
      </c>
      <c r="CS45" s="21">
        <v>4846.3500000000004</v>
      </c>
      <c r="CT45" s="26">
        <v>0</v>
      </c>
      <c r="CU45" s="26">
        <f t="shared" si="40"/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f t="shared" si="37"/>
        <v>0</v>
      </c>
      <c r="DB45" s="21">
        <v>0</v>
      </c>
      <c r="DC45" s="21">
        <v>1550</v>
      </c>
      <c r="DD45" s="21">
        <v>1097.9166666666665</v>
      </c>
      <c r="DE45" s="21">
        <v>5515</v>
      </c>
      <c r="DF45" s="21">
        <v>0</v>
      </c>
      <c r="DG45" s="25">
        <f t="shared" si="24"/>
        <v>248431.01140000002</v>
      </c>
      <c r="DH45" s="25">
        <f t="shared" si="25"/>
        <v>181132.07890833335</v>
      </c>
      <c r="DI45" s="25">
        <f t="shared" si="26"/>
        <v>133802.88099999999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f t="shared" si="41"/>
        <v>92870.129245833319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f t="shared" si="42"/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45"/>
        <v>131110.77069999999</v>
      </c>
      <c r="ED45" s="25">
        <f t="shared" si="45"/>
        <v>92870.129245833319</v>
      </c>
      <c r="EE45" s="25">
        <f t="shared" si="28"/>
        <v>0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75241.600000000006</v>
      </c>
      <c r="F46" s="24">
        <f t="shared" si="1"/>
        <v>54973.712500000009</v>
      </c>
      <c r="G46" s="25">
        <f t="shared" si="2"/>
        <v>32922.702000000005</v>
      </c>
      <c r="H46" s="25">
        <f t="shared" si="3"/>
        <v>59.888081962810858</v>
      </c>
      <c r="I46" s="25">
        <f t="shared" si="4"/>
        <v>43.755983392166037</v>
      </c>
      <c r="J46" s="25">
        <f t="shared" si="5"/>
        <v>22077.1</v>
      </c>
      <c r="K46" s="25">
        <f t="shared" si="6"/>
        <v>15637.945833333335</v>
      </c>
      <c r="L46" s="25">
        <f t="shared" si="7"/>
        <v>9436.5020000000004</v>
      </c>
      <c r="M46" s="25">
        <f t="shared" si="8"/>
        <v>60.343616102605111</v>
      </c>
      <c r="N46" s="25">
        <f t="shared" si="9"/>
        <v>42.743394739345298</v>
      </c>
      <c r="O46" s="25">
        <f t="shared" si="10"/>
        <v>10138</v>
      </c>
      <c r="P46" s="25">
        <f t="shared" si="11"/>
        <v>7181.083333333333</v>
      </c>
      <c r="Q46" s="25">
        <f t="shared" si="12"/>
        <v>4374.1660000000002</v>
      </c>
      <c r="R46" s="25">
        <f t="shared" si="13"/>
        <v>60.912341452659192</v>
      </c>
      <c r="S46" s="21">
        <f t="shared" si="14"/>
        <v>43.146241862300258</v>
      </c>
      <c r="T46" s="26">
        <v>238</v>
      </c>
      <c r="U46" s="25">
        <v>168.58333333333331</v>
      </c>
      <c r="V46" s="25">
        <v>398.38299999999998</v>
      </c>
      <c r="W46" s="25">
        <f t="shared" si="29"/>
        <v>236.31220958971824</v>
      </c>
      <c r="X46" s="21">
        <f t="shared" si="30"/>
        <v>167.38781512605041</v>
      </c>
      <c r="Y46" s="26">
        <v>466</v>
      </c>
      <c r="Z46" s="26">
        <v>330.08333333333337</v>
      </c>
      <c r="AA46" s="25">
        <v>105.11499999999999</v>
      </c>
      <c r="AB46" s="25">
        <f t="shared" si="15"/>
        <v>31.844988639232515</v>
      </c>
      <c r="AC46" s="21">
        <f t="shared" si="16"/>
        <v>22.556866952789697</v>
      </c>
      <c r="AD46" s="26">
        <v>9900</v>
      </c>
      <c r="AE46" s="26">
        <f t="shared" si="31"/>
        <v>7012.5</v>
      </c>
      <c r="AF46" s="25">
        <v>3975.7829999999999</v>
      </c>
      <c r="AG46" s="25">
        <f t="shared" si="32"/>
        <v>56.695657754010696</v>
      </c>
      <c r="AH46" s="21">
        <f t="shared" si="33"/>
        <v>40.159424242424244</v>
      </c>
      <c r="AI46" s="26">
        <v>910</v>
      </c>
      <c r="AJ46" s="26">
        <f t="shared" si="34"/>
        <v>644.58333333333326</v>
      </c>
      <c r="AK46" s="25">
        <v>579.5</v>
      </c>
      <c r="AL46" s="25">
        <f t="shared" si="17"/>
        <v>89.903038138332263</v>
      </c>
      <c r="AM46" s="21">
        <f t="shared" si="18"/>
        <v>63.681318681318679</v>
      </c>
      <c r="AN46" s="27">
        <v>0</v>
      </c>
      <c r="AO46" s="27">
        <v>0</v>
      </c>
      <c r="AP46" s="25">
        <v>0</v>
      </c>
      <c r="AQ46" s="25" t="e">
        <f t="shared" si="19"/>
        <v>#DIV/0!</v>
      </c>
      <c r="AR46" s="21" t="e">
        <f t="shared" si="20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30196.424999999999</v>
      </c>
      <c r="BA46" s="21">
        <v>23486.2</v>
      </c>
      <c r="BB46" s="28">
        <v>0</v>
      </c>
      <c r="BC46" s="28">
        <f t="shared" si="35"/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43"/>
        <v>2203</v>
      </c>
      <c r="BO46" s="25">
        <f t="shared" si="43"/>
        <v>1560.4583333333333</v>
      </c>
      <c r="BP46" s="25">
        <f t="shared" si="44"/>
        <v>1356.971</v>
      </c>
      <c r="BQ46" s="25">
        <f t="shared" si="22"/>
        <v>86.95977143467465</v>
      </c>
      <c r="BR46" s="21">
        <f t="shared" si="23"/>
        <v>61.596504766227866</v>
      </c>
      <c r="BS46" s="26">
        <v>1123</v>
      </c>
      <c r="BT46" s="26">
        <v>795.45833333333326</v>
      </c>
      <c r="BU46" s="25">
        <v>706.971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1080</v>
      </c>
      <c r="CC46" s="26">
        <v>765</v>
      </c>
      <c r="CD46" s="21">
        <v>650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f t="shared" si="39"/>
        <v>0</v>
      </c>
      <c r="CM46" s="21">
        <v>0</v>
      </c>
      <c r="CN46" s="26">
        <v>6960</v>
      </c>
      <c r="CO46" s="26">
        <v>4930</v>
      </c>
      <c r="CP46" s="21">
        <v>2800.75</v>
      </c>
      <c r="CQ46" s="21">
        <v>2800</v>
      </c>
      <c r="CR46" s="21">
        <v>1983.3333333333335</v>
      </c>
      <c r="CS46" s="21">
        <v>996.15</v>
      </c>
      <c r="CT46" s="26">
        <v>1000</v>
      </c>
      <c r="CU46" s="26">
        <f t="shared" si="40"/>
        <v>708.33333333333326</v>
      </c>
      <c r="CV46" s="21">
        <v>0</v>
      </c>
      <c r="CW46" s="21">
        <v>300</v>
      </c>
      <c r="CX46" s="21">
        <v>212.5</v>
      </c>
      <c r="CY46" s="21">
        <v>200</v>
      </c>
      <c r="CZ46" s="21">
        <v>0</v>
      </c>
      <c r="DA46" s="21">
        <f t="shared" si="37"/>
        <v>0</v>
      </c>
      <c r="DB46" s="21">
        <v>0</v>
      </c>
      <c r="DC46" s="21">
        <v>100.1</v>
      </c>
      <c r="DD46" s="21">
        <v>70.904166666666669</v>
      </c>
      <c r="DE46" s="21">
        <v>20</v>
      </c>
      <c r="DF46" s="21">
        <v>0</v>
      </c>
      <c r="DG46" s="25">
        <f t="shared" si="24"/>
        <v>62339</v>
      </c>
      <c r="DH46" s="25">
        <f t="shared" si="25"/>
        <v>45834.370833333342</v>
      </c>
      <c r="DI46" s="25">
        <f t="shared" si="26"/>
        <v>32922.702000000005</v>
      </c>
      <c r="DJ46" s="21">
        <v>0</v>
      </c>
      <c r="DK46" s="21">
        <v>0</v>
      </c>
      <c r="DL46" s="21">
        <v>0</v>
      </c>
      <c r="DM46" s="21">
        <v>12902.6</v>
      </c>
      <c r="DN46" s="21">
        <f t="shared" si="41"/>
        <v>9139.3416666666672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f t="shared" si="42"/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45"/>
        <v>12902.6</v>
      </c>
      <c r="ED46" s="25">
        <f t="shared" si="45"/>
        <v>9139.3416666666672</v>
      </c>
      <c r="EE46" s="25">
        <f t="shared" si="28"/>
        <v>0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389934.5</v>
      </c>
      <c r="F47" s="24">
        <f t="shared" si="1"/>
        <v>287318.64583333331</v>
      </c>
      <c r="G47" s="25">
        <f t="shared" si="2"/>
        <v>217145.61180000001</v>
      </c>
      <c r="H47" s="25">
        <f t="shared" si="3"/>
        <v>75.576581940999759</v>
      </c>
      <c r="I47" s="25">
        <f t="shared" si="4"/>
        <v>55.687714680286049</v>
      </c>
      <c r="J47" s="25">
        <f t="shared" si="5"/>
        <v>120685.7</v>
      </c>
      <c r="K47" s="25">
        <f t="shared" si="6"/>
        <v>85485.704166666677</v>
      </c>
      <c r="L47" s="25">
        <f t="shared" si="7"/>
        <v>59646.0118</v>
      </c>
      <c r="M47" s="25">
        <f t="shared" si="8"/>
        <v>69.773083559926604</v>
      </c>
      <c r="N47" s="25">
        <f t="shared" si="9"/>
        <v>49.422600854948016</v>
      </c>
      <c r="O47" s="25">
        <f t="shared" si="10"/>
        <v>57125.7</v>
      </c>
      <c r="P47" s="25">
        <f t="shared" si="11"/>
        <v>40464.037499999999</v>
      </c>
      <c r="Q47" s="25">
        <f t="shared" si="12"/>
        <v>27564.110999999997</v>
      </c>
      <c r="R47" s="25">
        <f t="shared" si="13"/>
        <v>68.12002138936333</v>
      </c>
      <c r="S47" s="21">
        <f t="shared" si="14"/>
        <v>48.251681817465695</v>
      </c>
      <c r="T47" s="26">
        <v>12125.7</v>
      </c>
      <c r="U47" s="25">
        <v>8589.0375000000004</v>
      </c>
      <c r="V47" s="25">
        <v>4075.0279999999998</v>
      </c>
      <c r="W47" s="25">
        <f t="shared" si="29"/>
        <v>47.444524488337606</v>
      </c>
      <c r="X47" s="21">
        <f t="shared" si="30"/>
        <v>33.606538179239131</v>
      </c>
      <c r="Y47" s="26">
        <v>4000</v>
      </c>
      <c r="Z47" s="26">
        <v>2833.333333333333</v>
      </c>
      <c r="AA47" s="25">
        <v>2245.7330999999999</v>
      </c>
      <c r="AB47" s="25">
        <f t="shared" si="15"/>
        <v>79.261168235294122</v>
      </c>
      <c r="AC47" s="21">
        <f t="shared" si="16"/>
        <v>56.143327499999998</v>
      </c>
      <c r="AD47" s="26">
        <v>45000</v>
      </c>
      <c r="AE47" s="26">
        <f t="shared" si="31"/>
        <v>31875</v>
      </c>
      <c r="AF47" s="25">
        <v>23489.082999999999</v>
      </c>
      <c r="AG47" s="25">
        <f t="shared" si="32"/>
        <v>73.69124078431372</v>
      </c>
      <c r="AH47" s="21">
        <f t="shared" si="33"/>
        <v>52.197962222222216</v>
      </c>
      <c r="AI47" s="26">
        <v>3700</v>
      </c>
      <c r="AJ47" s="26">
        <f t="shared" si="34"/>
        <v>2620.833333333333</v>
      </c>
      <c r="AK47" s="25">
        <v>2520.1</v>
      </c>
      <c r="AL47" s="25">
        <f t="shared" si="17"/>
        <v>96.15643879173291</v>
      </c>
      <c r="AM47" s="21">
        <f t="shared" si="18"/>
        <v>68.110810810810804</v>
      </c>
      <c r="AN47" s="27">
        <v>4000</v>
      </c>
      <c r="AO47" s="27">
        <v>2833.333333333333</v>
      </c>
      <c r="AP47" s="25">
        <v>2553.1</v>
      </c>
      <c r="AQ47" s="25">
        <f t="shared" si="19"/>
        <v>90.109411764705897</v>
      </c>
      <c r="AR47" s="21">
        <f t="shared" si="20"/>
        <v>63.827499999999993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200070.75</v>
      </c>
      <c r="BA47" s="21">
        <v>155610.6</v>
      </c>
      <c r="BB47" s="28">
        <v>0</v>
      </c>
      <c r="BC47" s="28">
        <f t="shared" si="35"/>
        <v>0</v>
      </c>
      <c r="BD47" s="28">
        <v>0</v>
      </c>
      <c r="BE47" s="29">
        <v>2487.8000000000002</v>
      </c>
      <c r="BF47" s="29">
        <v>1762.1916666666668</v>
      </c>
      <c r="BG47" s="21">
        <v>1889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43"/>
        <v>2000</v>
      </c>
      <c r="BO47" s="25">
        <f t="shared" si="43"/>
        <v>1416.6666666666665</v>
      </c>
      <c r="BP47" s="25">
        <f t="shared" si="44"/>
        <v>804.73469999999998</v>
      </c>
      <c r="BQ47" s="25">
        <f t="shared" si="22"/>
        <v>56.804802352941188</v>
      </c>
      <c r="BR47" s="21">
        <f t="shared" si="23"/>
        <v>40.236735000000003</v>
      </c>
      <c r="BS47" s="26">
        <v>2000</v>
      </c>
      <c r="BT47" s="26">
        <v>1416.6666666666665</v>
      </c>
      <c r="BU47" s="25">
        <v>804.73469999999998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f t="shared" si="39"/>
        <v>0</v>
      </c>
      <c r="CM47" s="21">
        <v>0</v>
      </c>
      <c r="CN47" s="26">
        <v>49760</v>
      </c>
      <c r="CO47" s="26">
        <v>35246.666666666672</v>
      </c>
      <c r="CP47" s="21">
        <v>23958.233</v>
      </c>
      <c r="CQ47" s="21">
        <v>22560</v>
      </c>
      <c r="CR47" s="21">
        <v>15980</v>
      </c>
      <c r="CS47" s="21">
        <v>12344.971</v>
      </c>
      <c r="CT47" s="26">
        <v>0</v>
      </c>
      <c r="CU47" s="26">
        <f t="shared" si="40"/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f t="shared" si="37"/>
        <v>0</v>
      </c>
      <c r="DB47" s="21">
        <v>0</v>
      </c>
      <c r="DC47" s="21">
        <v>100</v>
      </c>
      <c r="DD47" s="21">
        <v>70.833333333333343</v>
      </c>
      <c r="DE47" s="21">
        <v>0</v>
      </c>
      <c r="DF47" s="21">
        <v>0</v>
      </c>
      <c r="DG47" s="25">
        <f t="shared" si="24"/>
        <v>389934.5</v>
      </c>
      <c r="DH47" s="25">
        <f t="shared" si="25"/>
        <v>287318.64583333331</v>
      </c>
      <c r="DI47" s="25">
        <f t="shared" si="26"/>
        <v>217145.61180000001</v>
      </c>
      <c r="DJ47" s="21">
        <v>0</v>
      </c>
      <c r="DK47" s="21">
        <v>0</v>
      </c>
      <c r="DL47" s="21">
        <v>0</v>
      </c>
      <c r="DM47" s="21">
        <v>0</v>
      </c>
      <c r="DN47" s="21">
        <f t="shared" si="41"/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f t="shared" si="42"/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5">
        <f t="shared" si="45"/>
        <v>0</v>
      </c>
      <c r="ED47" s="25">
        <f t="shared" si="45"/>
        <v>0</v>
      </c>
      <c r="EE47" s="25">
        <f t="shared" si="28"/>
        <v>0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208160.2</v>
      </c>
      <c r="F48" s="24">
        <f t="shared" si="1"/>
        <v>152221.09583333333</v>
      </c>
      <c r="G48" s="25">
        <f t="shared" si="2"/>
        <v>95968.1492</v>
      </c>
      <c r="H48" s="25">
        <f t="shared" si="3"/>
        <v>63.045236059182884</v>
      </c>
      <c r="I48" s="25">
        <f t="shared" si="4"/>
        <v>46.103025073957461</v>
      </c>
      <c r="J48" s="25">
        <f t="shared" si="5"/>
        <v>47923.8</v>
      </c>
      <c r="K48" s="25">
        <f t="shared" si="6"/>
        <v>33946.025000000009</v>
      </c>
      <c r="L48" s="25">
        <f t="shared" si="7"/>
        <v>29128.049200000005</v>
      </c>
      <c r="M48" s="25">
        <f t="shared" si="8"/>
        <v>85.806951476645636</v>
      </c>
      <c r="N48" s="25">
        <f t="shared" si="9"/>
        <v>60.779923962624004</v>
      </c>
      <c r="O48" s="25">
        <f t="shared" si="10"/>
        <v>28427.8</v>
      </c>
      <c r="P48" s="25">
        <f t="shared" si="11"/>
        <v>20136.358333333334</v>
      </c>
      <c r="Q48" s="25">
        <f t="shared" si="12"/>
        <v>16932.357</v>
      </c>
      <c r="R48" s="25">
        <f t="shared" si="13"/>
        <v>84.088476772736541</v>
      </c>
      <c r="S48" s="21">
        <f t="shared" si="14"/>
        <v>59.562671047355053</v>
      </c>
      <c r="T48" s="26">
        <v>7000</v>
      </c>
      <c r="U48" s="25">
        <v>4958.3333333333339</v>
      </c>
      <c r="V48" s="25">
        <v>3052.89</v>
      </c>
      <c r="W48" s="25">
        <f t="shared" si="29"/>
        <v>61.570890756302511</v>
      </c>
      <c r="X48" s="21">
        <f t="shared" si="30"/>
        <v>43.612714285714283</v>
      </c>
      <c r="Y48" s="26">
        <v>2900</v>
      </c>
      <c r="Z48" s="26">
        <v>2054.1666666666665</v>
      </c>
      <c r="AA48" s="25">
        <v>4427.3912</v>
      </c>
      <c r="AB48" s="25">
        <f t="shared" si="15"/>
        <v>215.53222880324546</v>
      </c>
      <c r="AC48" s="21">
        <f t="shared" si="16"/>
        <v>152.66866206896552</v>
      </c>
      <c r="AD48" s="26">
        <v>21427.8</v>
      </c>
      <c r="AE48" s="26">
        <f t="shared" si="31"/>
        <v>15178.025</v>
      </c>
      <c r="AF48" s="25">
        <v>13879.467000000001</v>
      </c>
      <c r="AG48" s="25">
        <f t="shared" si="32"/>
        <v>91.444486354449936</v>
      </c>
      <c r="AH48" s="21">
        <f t="shared" si="33"/>
        <v>64.773177834402034</v>
      </c>
      <c r="AI48" s="26">
        <v>3710</v>
      </c>
      <c r="AJ48" s="26">
        <f t="shared" si="34"/>
        <v>2627.916666666667</v>
      </c>
      <c r="AK48" s="25">
        <v>3800.9</v>
      </c>
      <c r="AL48" s="25">
        <f t="shared" si="17"/>
        <v>144.63548438243222</v>
      </c>
      <c r="AM48" s="21">
        <f t="shared" si="18"/>
        <v>102.45013477088949</v>
      </c>
      <c r="AN48" s="27">
        <v>0</v>
      </c>
      <c r="AO48" s="27">
        <v>0</v>
      </c>
      <c r="AP48" s="25">
        <v>0</v>
      </c>
      <c r="AQ48" s="25" t="e">
        <f t="shared" si="19"/>
        <v>#DIV/0!</v>
      </c>
      <c r="AR48" s="21" t="e">
        <f t="shared" si="20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85937.174999999988</v>
      </c>
      <c r="BA48" s="21">
        <v>66840.100000000006</v>
      </c>
      <c r="BB48" s="28">
        <v>0</v>
      </c>
      <c r="BC48" s="28">
        <f t="shared" si="35"/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43"/>
        <v>1996.6</v>
      </c>
      <c r="BO48" s="25">
        <f t="shared" si="43"/>
        <v>1414.2583333333332</v>
      </c>
      <c r="BP48" s="25">
        <f t="shared" si="44"/>
        <v>262.63099999999997</v>
      </c>
      <c r="BQ48" s="25">
        <f t="shared" si="22"/>
        <v>18.570228211488942</v>
      </c>
      <c r="BR48" s="21">
        <f t="shared" si="23"/>
        <v>13.153911649804668</v>
      </c>
      <c r="BS48" s="26">
        <v>1996.6</v>
      </c>
      <c r="BT48" s="26">
        <v>1414.2583333333332</v>
      </c>
      <c r="BU48" s="25">
        <v>262.63099999999997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f t="shared" si="39"/>
        <v>0</v>
      </c>
      <c r="CM48" s="21">
        <v>0</v>
      </c>
      <c r="CN48" s="26">
        <v>10279.4</v>
      </c>
      <c r="CO48" s="26">
        <v>7281.2416666666668</v>
      </c>
      <c r="CP48" s="21">
        <v>3190.77</v>
      </c>
      <c r="CQ48" s="21">
        <v>4129.3999999999996</v>
      </c>
      <c r="CR48" s="21">
        <v>2924.9916666666663</v>
      </c>
      <c r="CS48" s="21">
        <v>621.1</v>
      </c>
      <c r="CT48" s="26">
        <v>0</v>
      </c>
      <c r="CU48" s="26">
        <f t="shared" si="40"/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f t="shared" si="37"/>
        <v>0</v>
      </c>
      <c r="DB48" s="21">
        <v>0</v>
      </c>
      <c r="DC48" s="21">
        <v>610</v>
      </c>
      <c r="DD48" s="21">
        <v>432.08333333333337</v>
      </c>
      <c r="DE48" s="21">
        <v>514</v>
      </c>
      <c r="DF48" s="21">
        <v>0</v>
      </c>
      <c r="DG48" s="25">
        <f t="shared" si="24"/>
        <v>162506.70000000001</v>
      </c>
      <c r="DH48" s="25">
        <f t="shared" si="25"/>
        <v>119883.19999999998</v>
      </c>
      <c r="DI48" s="25">
        <f t="shared" si="26"/>
        <v>95968.1492</v>
      </c>
      <c r="DJ48" s="21">
        <v>0</v>
      </c>
      <c r="DK48" s="21">
        <v>0</v>
      </c>
      <c r="DL48" s="21">
        <v>0</v>
      </c>
      <c r="DM48" s="21">
        <v>45653.5</v>
      </c>
      <c r="DN48" s="21">
        <f t="shared" si="41"/>
        <v>32337.895833333336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f t="shared" si="42"/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45"/>
        <v>45653.5</v>
      </c>
      <c r="ED48" s="25">
        <f t="shared" si="45"/>
        <v>32337.895833333336</v>
      </c>
      <c r="EE48" s="25">
        <f t="shared" si="28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203312.28000000003</v>
      </c>
      <c r="F49" s="24">
        <f t="shared" si="1"/>
        <v>148297.63166666668</v>
      </c>
      <c r="G49" s="25">
        <f t="shared" si="2"/>
        <v>95392.62</v>
      </c>
      <c r="H49" s="25">
        <f t="shared" si="3"/>
        <v>64.325113575931553</v>
      </c>
      <c r="I49" s="25">
        <f t="shared" si="4"/>
        <v>46.919261345158283</v>
      </c>
      <c r="J49" s="25">
        <f t="shared" si="5"/>
        <v>45070</v>
      </c>
      <c r="K49" s="25">
        <f t="shared" si="6"/>
        <v>31924.583333333339</v>
      </c>
      <c r="L49" s="25">
        <f t="shared" si="7"/>
        <v>33328.92</v>
      </c>
      <c r="M49" s="25">
        <f t="shared" si="8"/>
        <v>104.39891932810397</v>
      </c>
      <c r="N49" s="25">
        <f t="shared" si="9"/>
        <v>73.94923452407366</v>
      </c>
      <c r="O49" s="25">
        <f t="shared" si="10"/>
        <v>17000</v>
      </c>
      <c r="P49" s="25">
        <f t="shared" si="11"/>
        <v>12041.666666666668</v>
      </c>
      <c r="Q49" s="25">
        <f t="shared" si="12"/>
        <v>9718.0280000000002</v>
      </c>
      <c r="R49" s="25">
        <f t="shared" si="13"/>
        <v>80.703346712802755</v>
      </c>
      <c r="S49" s="21">
        <f t="shared" si="14"/>
        <v>57.164870588235296</v>
      </c>
      <c r="T49" s="26">
        <v>0</v>
      </c>
      <c r="U49" s="25">
        <v>0</v>
      </c>
      <c r="V49" s="25">
        <v>803.62599999999998</v>
      </c>
      <c r="W49" s="25" t="e">
        <f t="shared" si="29"/>
        <v>#DIV/0!</v>
      </c>
      <c r="X49" s="21" t="e">
        <f t="shared" si="30"/>
        <v>#DIV/0!</v>
      </c>
      <c r="Y49" s="26">
        <v>0</v>
      </c>
      <c r="Z49" s="26">
        <v>0</v>
      </c>
      <c r="AA49" s="25">
        <v>2669.8339999999998</v>
      </c>
      <c r="AB49" s="25" t="e">
        <f t="shared" si="15"/>
        <v>#DIV/0!</v>
      </c>
      <c r="AC49" s="21" t="e">
        <f t="shared" si="16"/>
        <v>#DIV/0!</v>
      </c>
      <c r="AD49" s="26">
        <v>17000</v>
      </c>
      <c r="AE49" s="26">
        <f t="shared" si="31"/>
        <v>12041.666666666668</v>
      </c>
      <c r="AF49" s="25">
        <v>8914.402</v>
      </c>
      <c r="AG49" s="25">
        <f t="shared" si="32"/>
        <v>74.029635986159164</v>
      </c>
      <c r="AH49" s="21">
        <f t="shared" si="33"/>
        <v>52.437658823529411</v>
      </c>
      <c r="AI49" s="26">
        <v>1270</v>
      </c>
      <c r="AJ49" s="26">
        <f t="shared" si="34"/>
        <v>899.58333333333326</v>
      </c>
      <c r="AK49" s="25">
        <v>1554.7</v>
      </c>
      <c r="AL49" s="25">
        <f t="shared" si="17"/>
        <v>172.8244557665586</v>
      </c>
      <c r="AM49" s="21">
        <f t="shared" si="18"/>
        <v>122.41732283464569</v>
      </c>
      <c r="AN49" s="27">
        <v>0</v>
      </c>
      <c r="AO49" s="27">
        <v>0</v>
      </c>
      <c r="AP49" s="25">
        <v>0</v>
      </c>
      <c r="AQ49" s="25" t="e">
        <f t="shared" si="19"/>
        <v>#DIV/0!</v>
      </c>
      <c r="AR49" s="21" t="e">
        <f t="shared" si="20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77125.799999999988</v>
      </c>
      <c r="BA49" s="21">
        <v>59986.7</v>
      </c>
      <c r="BB49" s="28">
        <v>0</v>
      </c>
      <c r="BC49" s="28">
        <f t="shared" si="35"/>
        <v>0</v>
      </c>
      <c r="BD49" s="28">
        <v>0</v>
      </c>
      <c r="BE49" s="29">
        <v>4795.3</v>
      </c>
      <c r="BF49" s="29">
        <v>3396.6708333333336</v>
      </c>
      <c r="BG49" s="21">
        <v>2077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43"/>
        <v>3500</v>
      </c>
      <c r="BO49" s="25">
        <f t="shared" si="43"/>
        <v>2479.166666666667</v>
      </c>
      <c r="BP49" s="25">
        <f t="shared" si="44"/>
        <v>1168.45</v>
      </c>
      <c r="BQ49" s="25">
        <f t="shared" si="22"/>
        <v>47.130756302521007</v>
      </c>
      <c r="BR49" s="21">
        <f t="shared" si="23"/>
        <v>33.384285714285717</v>
      </c>
      <c r="BS49" s="26">
        <v>3500</v>
      </c>
      <c r="BT49" s="26">
        <v>2479.166666666667</v>
      </c>
      <c r="BU49" s="25">
        <v>1168.45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f t="shared" si="39"/>
        <v>0</v>
      </c>
      <c r="CM49" s="21">
        <v>0</v>
      </c>
      <c r="CN49" s="26">
        <v>13100</v>
      </c>
      <c r="CO49" s="26">
        <v>9279.1666666666679</v>
      </c>
      <c r="CP49" s="21">
        <v>6205.4780000000001</v>
      </c>
      <c r="CQ49" s="21">
        <v>2500</v>
      </c>
      <c r="CR49" s="21">
        <v>1770.8333333333335</v>
      </c>
      <c r="CS49" s="21">
        <v>564.4</v>
      </c>
      <c r="CT49" s="26">
        <v>10000</v>
      </c>
      <c r="CU49" s="26">
        <f t="shared" si="40"/>
        <v>7083.3333333333339</v>
      </c>
      <c r="CV49" s="21">
        <v>11882.43</v>
      </c>
      <c r="CW49" s="21">
        <v>0</v>
      </c>
      <c r="CX49" s="21">
        <v>0</v>
      </c>
      <c r="CY49" s="21">
        <v>0</v>
      </c>
      <c r="CZ49" s="21">
        <v>200</v>
      </c>
      <c r="DA49" s="21">
        <f t="shared" si="37"/>
        <v>141.66666666666669</v>
      </c>
      <c r="DB49" s="21">
        <v>0</v>
      </c>
      <c r="DC49" s="21">
        <v>200</v>
      </c>
      <c r="DD49" s="21">
        <v>141.66666666666669</v>
      </c>
      <c r="DE49" s="21">
        <v>130</v>
      </c>
      <c r="DF49" s="21">
        <v>0</v>
      </c>
      <c r="DG49" s="25">
        <f t="shared" si="24"/>
        <v>152899.70000000001</v>
      </c>
      <c r="DH49" s="25">
        <f t="shared" si="25"/>
        <v>112588.72083333334</v>
      </c>
      <c r="DI49" s="25">
        <f t="shared" si="26"/>
        <v>95392.62</v>
      </c>
      <c r="DJ49" s="21">
        <v>0</v>
      </c>
      <c r="DK49" s="21">
        <v>0</v>
      </c>
      <c r="DL49" s="21">
        <v>0</v>
      </c>
      <c r="DM49" s="21">
        <v>50412.58</v>
      </c>
      <c r="DN49" s="21">
        <f t="shared" si="41"/>
        <v>35708.910833333335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f t="shared" si="42"/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9380</v>
      </c>
      <c r="DZ49" s="21">
        <v>6644.1666666666661</v>
      </c>
      <c r="EA49" s="21">
        <v>9380</v>
      </c>
      <c r="EB49" s="21">
        <v>0</v>
      </c>
      <c r="EC49" s="25">
        <f t="shared" si="45"/>
        <v>59792.58</v>
      </c>
      <c r="ED49" s="25">
        <f t="shared" si="45"/>
        <v>42353.077499999999</v>
      </c>
      <c r="EE49" s="25">
        <f t="shared" si="28"/>
        <v>9380</v>
      </c>
      <c r="EH49" s="30"/>
      <c r="EJ49" s="30"/>
      <c r="EK49" s="30"/>
      <c r="EM49" s="30"/>
    </row>
    <row r="50" spans="1:143" s="50" customFormat="1" ht="20.25" customHeight="1" x14ac:dyDescent="0.2">
      <c r="A50" s="40">
        <v>41</v>
      </c>
      <c r="B50" s="41" t="s">
        <v>87</v>
      </c>
      <c r="C50" s="42">
        <v>49418.0985</v>
      </c>
      <c r="D50" s="43">
        <v>52793.924200000001</v>
      </c>
      <c r="E50" s="44">
        <f t="shared" si="0"/>
        <v>186612.81000000003</v>
      </c>
      <c r="F50" s="45">
        <f t="shared" si="1"/>
        <v>137132.67374999999</v>
      </c>
      <c r="G50" s="46">
        <f t="shared" si="2"/>
        <v>155405.38500000001</v>
      </c>
      <c r="H50" s="46">
        <f t="shared" si="3"/>
        <v>113.32484137464725</v>
      </c>
      <c r="I50" s="46">
        <f t="shared" si="4"/>
        <v>83.27691169754101</v>
      </c>
      <c r="J50" s="46">
        <f t="shared" si="5"/>
        <v>67846.41</v>
      </c>
      <c r="K50" s="46">
        <f t="shared" si="6"/>
        <v>48057.873749999999</v>
      </c>
      <c r="L50" s="46">
        <f t="shared" si="7"/>
        <v>69913.485000000001</v>
      </c>
      <c r="M50" s="46">
        <f t="shared" si="8"/>
        <v>145.47769084353217</v>
      </c>
      <c r="N50" s="46">
        <f t="shared" si="9"/>
        <v>103.04669768083528</v>
      </c>
      <c r="O50" s="46">
        <f t="shared" si="10"/>
        <v>27657</v>
      </c>
      <c r="P50" s="46">
        <f t="shared" si="11"/>
        <v>19590.375</v>
      </c>
      <c r="Q50" s="46">
        <f t="shared" si="12"/>
        <v>42967.701000000001</v>
      </c>
      <c r="R50" s="46">
        <f t="shared" si="13"/>
        <v>219.33067131180493</v>
      </c>
      <c r="S50" s="42">
        <f t="shared" si="14"/>
        <v>155.35922551252847</v>
      </c>
      <c r="T50" s="43">
        <v>10285.4</v>
      </c>
      <c r="U50" s="25">
        <v>7285.4916666666668</v>
      </c>
      <c r="V50" s="46">
        <v>12701.535</v>
      </c>
      <c r="W50" s="46">
        <f t="shared" si="29"/>
        <v>174.34012117690523</v>
      </c>
      <c r="X50" s="42">
        <f t="shared" si="30"/>
        <v>123.49091916697455</v>
      </c>
      <c r="Y50" s="43">
        <v>5836.8</v>
      </c>
      <c r="Z50" s="26">
        <v>4134.4000000000005</v>
      </c>
      <c r="AA50" s="46">
        <v>2810.8090000000002</v>
      </c>
      <c r="AB50" s="46">
        <f t="shared" si="15"/>
        <v>67.985898800309599</v>
      </c>
      <c r="AC50" s="42">
        <f t="shared" si="16"/>
        <v>48.156678316885966</v>
      </c>
      <c r="AD50" s="43">
        <v>17371.599999999999</v>
      </c>
      <c r="AE50" s="26">
        <f t="shared" si="31"/>
        <v>12304.883333333331</v>
      </c>
      <c r="AF50" s="46">
        <v>30266.166000000001</v>
      </c>
      <c r="AG50" s="46">
        <f t="shared" si="32"/>
        <v>245.968735989641</v>
      </c>
      <c r="AH50" s="42">
        <f t="shared" si="33"/>
        <v>174.22785465932904</v>
      </c>
      <c r="AI50" s="43">
        <v>3268.5</v>
      </c>
      <c r="AJ50" s="26">
        <f t="shared" si="34"/>
        <v>2315.1875</v>
      </c>
      <c r="AK50" s="46">
        <v>5044.1000000000004</v>
      </c>
      <c r="AL50" s="46">
        <f t="shared" si="17"/>
        <v>217.87004292308941</v>
      </c>
      <c r="AM50" s="42">
        <f t="shared" si="18"/>
        <v>154.32461373718834</v>
      </c>
      <c r="AN50" s="47">
        <v>0</v>
      </c>
      <c r="AO50" s="27">
        <v>0</v>
      </c>
      <c r="AP50" s="25">
        <v>0</v>
      </c>
      <c r="AQ50" s="46" t="e">
        <f t="shared" si="19"/>
        <v>#DIV/0!</v>
      </c>
      <c r="AR50" s="42" t="e">
        <f t="shared" si="20"/>
        <v>#DIV/0!</v>
      </c>
      <c r="AS50" s="47">
        <v>0</v>
      </c>
      <c r="AT50" s="47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118766.40000000001</v>
      </c>
      <c r="AZ50" s="21">
        <v>89074.8</v>
      </c>
      <c r="BA50" s="42">
        <v>85491.9</v>
      </c>
      <c r="BB50" s="28">
        <v>0</v>
      </c>
      <c r="BC50" s="28">
        <f t="shared" si="35"/>
        <v>0</v>
      </c>
      <c r="BD50" s="48">
        <v>0</v>
      </c>
      <c r="BE50" s="49">
        <v>0</v>
      </c>
      <c r="BF50" s="29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6">
        <f t="shared" si="43"/>
        <v>152.684</v>
      </c>
      <c r="BO50" s="46">
        <f t="shared" si="43"/>
        <v>108.15116666666667</v>
      </c>
      <c r="BP50" s="46">
        <f t="shared" si="44"/>
        <v>11.2</v>
      </c>
      <c r="BQ50" s="46">
        <f t="shared" si="22"/>
        <v>10.355875341150581</v>
      </c>
      <c r="BR50" s="42">
        <f t="shared" si="23"/>
        <v>7.3354116999816616</v>
      </c>
      <c r="BS50" s="43">
        <v>152.684</v>
      </c>
      <c r="BT50" s="26">
        <v>108.15116666666667</v>
      </c>
      <c r="BU50" s="46">
        <v>11.2</v>
      </c>
      <c r="BV50" s="42">
        <v>0</v>
      </c>
      <c r="BW50" s="21">
        <v>0</v>
      </c>
      <c r="BX50" s="46">
        <v>0</v>
      </c>
      <c r="BY50" s="42">
        <v>0</v>
      </c>
      <c r="BZ50" s="21">
        <v>0</v>
      </c>
      <c r="CA50" s="42">
        <v>0</v>
      </c>
      <c r="CB50" s="43">
        <v>0</v>
      </c>
      <c r="CC50" s="26">
        <v>0</v>
      </c>
      <c r="CD50" s="42">
        <v>0</v>
      </c>
      <c r="CE50" s="42">
        <v>0</v>
      </c>
      <c r="CF50" s="42">
        <v>0</v>
      </c>
      <c r="CG50" s="42">
        <v>0</v>
      </c>
      <c r="CH50" s="42">
        <v>0</v>
      </c>
      <c r="CI50" s="21">
        <v>0</v>
      </c>
      <c r="CJ50" s="42">
        <v>0</v>
      </c>
      <c r="CK50" s="43">
        <v>0</v>
      </c>
      <c r="CL50" s="26">
        <f t="shared" si="39"/>
        <v>0</v>
      </c>
      <c r="CM50" s="42">
        <v>0</v>
      </c>
      <c r="CN50" s="43">
        <v>19817.95</v>
      </c>
      <c r="CO50" s="26">
        <v>14037.714583333334</v>
      </c>
      <c r="CP50" s="42">
        <v>12192.3</v>
      </c>
      <c r="CQ50" s="42">
        <v>4481.1000000000004</v>
      </c>
      <c r="CR50" s="21">
        <v>3174.1125000000002</v>
      </c>
      <c r="CS50" s="42">
        <v>2175.8000000000002</v>
      </c>
      <c r="CT50" s="43">
        <v>0</v>
      </c>
      <c r="CU50" s="26">
        <f t="shared" si="40"/>
        <v>0</v>
      </c>
      <c r="CV50" s="42">
        <v>0</v>
      </c>
      <c r="CW50" s="42">
        <v>0</v>
      </c>
      <c r="CX50" s="21">
        <v>0</v>
      </c>
      <c r="CY50" s="42">
        <v>0</v>
      </c>
      <c r="CZ50" s="42">
        <v>0</v>
      </c>
      <c r="DA50" s="21">
        <f t="shared" si="37"/>
        <v>0</v>
      </c>
      <c r="DB50" s="42">
        <v>0</v>
      </c>
      <c r="DC50" s="42">
        <v>11113.476000000001</v>
      </c>
      <c r="DD50" s="21">
        <v>7872.0455000000002</v>
      </c>
      <c r="DE50" s="42">
        <v>6887.375</v>
      </c>
      <c r="DF50" s="42">
        <v>0</v>
      </c>
      <c r="DG50" s="46">
        <f t="shared" si="24"/>
        <v>186612.81000000003</v>
      </c>
      <c r="DH50" s="46">
        <f t="shared" si="25"/>
        <v>137132.67374999999</v>
      </c>
      <c r="DI50" s="46">
        <f t="shared" si="26"/>
        <v>155405.38500000001</v>
      </c>
      <c r="DJ50" s="42">
        <v>0</v>
      </c>
      <c r="DK50" s="42">
        <v>0</v>
      </c>
      <c r="DL50" s="42">
        <v>0</v>
      </c>
      <c r="DM50" s="42">
        <v>0</v>
      </c>
      <c r="DN50" s="21">
        <f t="shared" si="41"/>
        <v>0</v>
      </c>
      <c r="DO50" s="42">
        <v>0</v>
      </c>
      <c r="DP50" s="42">
        <v>0</v>
      </c>
      <c r="DQ50" s="42">
        <v>0</v>
      </c>
      <c r="DR50" s="42">
        <v>0</v>
      </c>
      <c r="DS50" s="42">
        <v>0</v>
      </c>
      <c r="DT50" s="21">
        <f t="shared" si="42"/>
        <v>0</v>
      </c>
      <c r="DU50" s="42">
        <v>0</v>
      </c>
      <c r="DV50" s="21">
        <v>0</v>
      </c>
      <c r="DW50" s="42">
        <v>0</v>
      </c>
      <c r="DX50" s="42">
        <v>0</v>
      </c>
      <c r="DY50" s="42">
        <v>0</v>
      </c>
      <c r="DZ50" s="21">
        <v>0</v>
      </c>
      <c r="EA50" s="42">
        <v>0</v>
      </c>
      <c r="EB50" s="42">
        <v>0</v>
      </c>
      <c r="EC50" s="46">
        <f t="shared" si="45"/>
        <v>0</v>
      </c>
      <c r="ED50" s="46">
        <f t="shared" si="45"/>
        <v>0</v>
      </c>
      <c r="EE50" s="46">
        <f t="shared" si="28"/>
        <v>0</v>
      </c>
      <c r="EH50" s="51"/>
      <c r="EJ50" s="51"/>
      <c r="EK50" s="51"/>
      <c r="EM50" s="51"/>
    </row>
    <row r="51" spans="1:143" s="32" customFormat="1" ht="20.25" customHeight="1" x14ac:dyDescent="0.2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18339.845833333333</v>
      </c>
      <c r="G51" s="25">
        <f t="shared" si="2"/>
        <v>11918.728999999999</v>
      </c>
      <c r="H51" s="25">
        <f t="shared" si="3"/>
        <v>64.988163522821324</v>
      </c>
      <c r="I51" s="25">
        <f t="shared" si="4"/>
        <v>47.292977910395642</v>
      </c>
      <c r="J51" s="25">
        <f t="shared" si="5"/>
        <v>8062.9</v>
      </c>
      <c r="K51" s="25">
        <f t="shared" si="6"/>
        <v>5711.2208333333338</v>
      </c>
      <c r="L51" s="25">
        <f t="shared" si="7"/>
        <v>3567.8289999999997</v>
      </c>
      <c r="M51" s="25">
        <f t="shared" si="8"/>
        <v>62.470513820381356</v>
      </c>
      <c r="N51" s="25">
        <f t="shared" si="9"/>
        <v>44.249947289436804</v>
      </c>
      <c r="O51" s="25">
        <f t="shared" si="10"/>
        <v>5333.4</v>
      </c>
      <c r="P51" s="25">
        <f t="shared" si="11"/>
        <v>3777.8249999999998</v>
      </c>
      <c r="Q51" s="25">
        <f t="shared" si="12"/>
        <v>2830.0769999999998</v>
      </c>
      <c r="R51" s="25">
        <f t="shared" si="13"/>
        <v>74.912866530344829</v>
      </c>
      <c r="S51" s="21">
        <f t="shared" si="14"/>
        <v>53.063280458994264</v>
      </c>
      <c r="T51" s="26">
        <v>374.5</v>
      </c>
      <c r="U51" s="25">
        <v>265.27083333333331</v>
      </c>
      <c r="V51" s="25">
        <v>40.435000000000002</v>
      </c>
      <c r="W51" s="25">
        <f t="shared" si="29"/>
        <v>15.242912118118277</v>
      </c>
      <c r="X51" s="21">
        <f t="shared" si="30"/>
        <v>10.797062750333779</v>
      </c>
      <c r="Y51" s="26">
        <v>2242</v>
      </c>
      <c r="Z51" s="26">
        <v>1588.0833333333335</v>
      </c>
      <c r="AA51" s="25">
        <v>443.50200000000001</v>
      </c>
      <c r="AB51" s="25">
        <f t="shared" si="15"/>
        <v>27.92687201553235</v>
      </c>
      <c r="AC51" s="21">
        <f t="shared" si="16"/>
        <v>19.781534344335416</v>
      </c>
      <c r="AD51" s="26">
        <v>4958.8999999999996</v>
      </c>
      <c r="AE51" s="26">
        <f t="shared" si="31"/>
        <v>3512.5541666666663</v>
      </c>
      <c r="AF51" s="25">
        <v>2789.6419999999998</v>
      </c>
      <c r="AG51" s="25">
        <f t="shared" si="32"/>
        <v>79.419188078950157</v>
      </c>
      <c r="AH51" s="21">
        <f t="shared" si="33"/>
        <v>56.255258222589688</v>
      </c>
      <c r="AI51" s="26">
        <v>50</v>
      </c>
      <c r="AJ51" s="26">
        <f t="shared" si="34"/>
        <v>35.416666666666671</v>
      </c>
      <c r="AK51" s="25">
        <v>131</v>
      </c>
      <c r="AL51" s="25">
        <f t="shared" si="17"/>
        <v>369.88235294117641</v>
      </c>
      <c r="AM51" s="21">
        <f t="shared" si="18"/>
        <v>262</v>
      </c>
      <c r="AN51" s="27">
        <v>0</v>
      </c>
      <c r="AO51" s="27">
        <v>0</v>
      </c>
      <c r="AP51" s="25">
        <v>0</v>
      </c>
      <c r="AQ51" s="25" t="e">
        <f t="shared" si="19"/>
        <v>#DIV/0!</v>
      </c>
      <c r="AR51" s="21" t="e">
        <f t="shared" si="20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8793</v>
      </c>
      <c r="BA51" s="21">
        <v>8350.9</v>
      </c>
      <c r="BB51" s="28">
        <v>0</v>
      </c>
      <c r="BC51" s="28">
        <f t="shared" si="35"/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43"/>
        <v>57.5</v>
      </c>
      <c r="BO51" s="25">
        <f t="shared" si="43"/>
        <v>40.729166666666671</v>
      </c>
      <c r="BP51" s="25">
        <f t="shared" si="44"/>
        <v>13.5</v>
      </c>
      <c r="BQ51" s="25">
        <f t="shared" si="22"/>
        <v>33.145780051150894</v>
      </c>
      <c r="BR51" s="21">
        <f t="shared" si="23"/>
        <v>23.478260869565219</v>
      </c>
      <c r="BS51" s="26">
        <v>57.5</v>
      </c>
      <c r="BT51" s="26">
        <v>40.729166666666671</v>
      </c>
      <c r="BU51" s="25">
        <v>13.5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f t="shared" si="39"/>
        <v>0</v>
      </c>
      <c r="CM51" s="21">
        <v>0</v>
      </c>
      <c r="CN51" s="26">
        <v>380</v>
      </c>
      <c r="CO51" s="26">
        <v>269.16666666666669</v>
      </c>
      <c r="CP51" s="21">
        <v>64.75</v>
      </c>
      <c r="CQ51" s="21">
        <v>380</v>
      </c>
      <c r="CR51" s="21">
        <v>269.16666666666669</v>
      </c>
      <c r="CS51" s="21">
        <v>64.75</v>
      </c>
      <c r="CT51" s="26">
        <v>0</v>
      </c>
      <c r="CU51" s="26">
        <f t="shared" si="40"/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f t="shared" si="37"/>
        <v>0</v>
      </c>
      <c r="DB51" s="21">
        <v>0</v>
      </c>
      <c r="DC51" s="21">
        <v>0</v>
      </c>
      <c r="DD51" s="21">
        <v>0</v>
      </c>
      <c r="DE51" s="21">
        <v>85</v>
      </c>
      <c r="DF51" s="21">
        <v>0</v>
      </c>
      <c r="DG51" s="25">
        <f t="shared" si="24"/>
        <v>19786.900000000001</v>
      </c>
      <c r="DH51" s="25">
        <f t="shared" si="25"/>
        <v>14504.220833333333</v>
      </c>
      <c r="DI51" s="25">
        <f t="shared" si="26"/>
        <v>11918.728999999999</v>
      </c>
      <c r="DJ51" s="21">
        <v>0</v>
      </c>
      <c r="DK51" s="21">
        <v>0</v>
      </c>
      <c r="DL51" s="21">
        <v>0</v>
      </c>
      <c r="DM51" s="21">
        <v>5415</v>
      </c>
      <c r="DN51" s="21">
        <f t="shared" si="41"/>
        <v>3835.625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f t="shared" si="42"/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45"/>
        <v>5415</v>
      </c>
      <c r="ED51" s="25">
        <f t="shared" si="45"/>
        <v>3835.625</v>
      </c>
      <c r="EE51" s="25">
        <f t="shared" si="28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11619684.4191</v>
      </c>
      <c r="F52" s="35">
        <f>SUM(F10:F51)</f>
        <v>8486281.2093625013</v>
      </c>
      <c r="G52" s="35">
        <f>SUM(G10:G51)</f>
        <v>6282509.835</v>
      </c>
      <c r="H52" s="25">
        <f t="shared" si="3"/>
        <v>74.031365211758626</v>
      </c>
      <c r="I52" s="25">
        <f t="shared" si="4"/>
        <v>54.067818095584826</v>
      </c>
      <c r="J52" s="35">
        <f>SUM(J10:J51)</f>
        <v>4061961.1533999997</v>
      </c>
      <c r="K52" s="35">
        <f>SUM(K10:K51)</f>
        <v>2877222.4836583333</v>
      </c>
      <c r="L52" s="35">
        <f>SUM(L10:L51)</f>
        <v>2378094.1749999993</v>
      </c>
      <c r="M52" s="25">
        <f t="shared" si="8"/>
        <v>82.652425681600334</v>
      </c>
      <c r="N52" s="25">
        <f t="shared" si="9"/>
        <v>58.54546819113358</v>
      </c>
      <c r="O52" s="35">
        <f>SUM(O10:O51)</f>
        <v>1641371.4000000001</v>
      </c>
      <c r="P52" s="35">
        <f>SUM(P10:P51)</f>
        <v>1162638.0749999997</v>
      </c>
      <c r="Q52" s="35">
        <f>SUM(Q10:Q51)</f>
        <v>911613.25760000024</v>
      </c>
      <c r="R52" s="25">
        <f t="shared" si="13"/>
        <v>78.409031770269564</v>
      </c>
      <c r="S52" s="21">
        <f t="shared" si="14"/>
        <v>55.539730837274263</v>
      </c>
      <c r="T52" s="35">
        <f>SUM(T10:T51)</f>
        <v>466106.4</v>
      </c>
      <c r="U52" s="35">
        <f>SUM(U10:U51)</f>
        <v>330158.6999999999</v>
      </c>
      <c r="V52" s="35">
        <f>SUM(V10:V51)</f>
        <v>213462.35760000008</v>
      </c>
      <c r="W52" s="25">
        <f t="shared" si="29"/>
        <v>64.654469986706431</v>
      </c>
      <c r="X52" s="21">
        <f t="shared" si="30"/>
        <v>45.796916240583705</v>
      </c>
      <c r="Y52" s="35">
        <f>SUM(Y10:Y51)</f>
        <v>300635.3</v>
      </c>
      <c r="Z52" s="35">
        <f>SUM(Z10:Z51)</f>
        <v>212950.00416666671</v>
      </c>
      <c r="AA52" s="35">
        <f>SUM(AA10:AA51)</f>
        <v>118106.58510000001</v>
      </c>
      <c r="AB52" s="25">
        <f t="shared" si="15"/>
        <v>55.46211917777805</v>
      </c>
      <c r="AC52" s="21">
        <f t="shared" si="16"/>
        <v>39.28566775092613</v>
      </c>
      <c r="AD52" s="35">
        <f>SUM(AD10:AD51)</f>
        <v>1175265.0000000002</v>
      </c>
      <c r="AE52" s="35">
        <f>SUM(AE10:AE51)</f>
        <v>832479.37499999988</v>
      </c>
      <c r="AF52" s="35">
        <f>SUM(AF10:AF51)</f>
        <v>698150.90000000014</v>
      </c>
      <c r="AG52" s="25">
        <f t="shared" si="32"/>
        <v>83.864047682863045</v>
      </c>
      <c r="AH52" s="21">
        <f t="shared" si="33"/>
        <v>59.403700442027976</v>
      </c>
      <c r="AI52" s="35">
        <f>SUM(AI10:AI51)</f>
        <v>184290.9</v>
      </c>
      <c r="AJ52" s="35">
        <f>SUM(AJ10:AJ51)</f>
        <v>130539.38749999998</v>
      </c>
      <c r="AK52" s="35">
        <f>SUM(AK10:AK51)</f>
        <v>162668.69400000005</v>
      </c>
      <c r="AL52" s="25">
        <f t="shared" si="17"/>
        <v>124.61272962537844</v>
      </c>
      <c r="AM52" s="21">
        <f t="shared" si="18"/>
        <v>88.267350151309714</v>
      </c>
      <c r="AN52" s="35">
        <f>SUM(AN10:AN51)</f>
        <v>60800</v>
      </c>
      <c r="AO52" s="35">
        <f>SUM(AO10:AO51)</f>
        <v>43066.666666666672</v>
      </c>
      <c r="AP52" s="35">
        <f>SUM(AP10:AP51)</f>
        <v>48949.455999999998</v>
      </c>
      <c r="AQ52" s="25">
        <f t="shared" si="19"/>
        <v>113.65972755417954</v>
      </c>
      <c r="AR52" s="21">
        <f t="shared" si="20"/>
        <v>80.508973684210531</v>
      </c>
      <c r="AS52" s="35">
        <f t="shared" ref="AS52:BP52" si="46">SUM(AS10:AS51)</f>
        <v>0</v>
      </c>
      <c r="AT52" s="35">
        <f t="shared" si="46"/>
        <v>0</v>
      </c>
      <c r="AU52" s="35">
        <f t="shared" si="46"/>
        <v>0</v>
      </c>
      <c r="AV52" s="35">
        <f t="shared" si="46"/>
        <v>0</v>
      </c>
      <c r="AW52" s="35">
        <f t="shared" si="46"/>
        <v>0</v>
      </c>
      <c r="AX52" s="35">
        <f t="shared" si="46"/>
        <v>0</v>
      </c>
      <c r="AY52" s="35">
        <f t="shared" si="46"/>
        <v>6136113.9000000022</v>
      </c>
      <c r="AZ52" s="35">
        <f t="shared" si="46"/>
        <v>4602085.424999998</v>
      </c>
      <c r="BA52" s="35">
        <f t="shared" si="46"/>
        <v>3598092.6000000006</v>
      </c>
      <c r="BB52" s="35">
        <f t="shared" si="46"/>
        <v>0</v>
      </c>
      <c r="BC52" s="35">
        <f t="shared" si="46"/>
        <v>0</v>
      </c>
      <c r="BD52" s="35">
        <f t="shared" si="46"/>
        <v>90</v>
      </c>
      <c r="BE52" s="35">
        <f t="shared" si="46"/>
        <v>38513.100000000006</v>
      </c>
      <c r="BF52" s="35">
        <f t="shared" si="46"/>
        <v>27280.112500000003</v>
      </c>
      <c r="BG52" s="35">
        <f t="shared" si="46"/>
        <v>24045.166000000001</v>
      </c>
      <c r="BH52" s="35">
        <f t="shared" si="46"/>
        <v>0</v>
      </c>
      <c r="BI52" s="35">
        <f t="shared" si="46"/>
        <v>0</v>
      </c>
      <c r="BJ52" s="35">
        <f t="shared" si="46"/>
        <v>0</v>
      </c>
      <c r="BK52" s="35">
        <f t="shared" si="46"/>
        <v>0</v>
      </c>
      <c r="BL52" s="35">
        <f t="shared" si="46"/>
        <v>0</v>
      </c>
      <c r="BM52" s="35">
        <f t="shared" si="46"/>
        <v>0</v>
      </c>
      <c r="BN52" s="35">
        <f t="shared" si="46"/>
        <v>244205.08400000003</v>
      </c>
      <c r="BO52" s="35">
        <f t="shared" si="46"/>
        <v>172978.60116666666</v>
      </c>
      <c r="BP52" s="35">
        <f t="shared" si="46"/>
        <v>130548.81509999998</v>
      </c>
      <c r="BQ52" s="25">
        <f t="shared" si="22"/>
        <v>75.4710780521429</v>
      </c>
      <c r="BR52" s="21">
        <f t="shared" si="23"/>
        <v>53.458680286934545</v>
      </c>
      <c r="BS52" s="35">
        <f t="shared" ref="BS52:CX52" si="47">SUM(BS10:BS51)</f>
        <v>166454.084</v>
      </c>
      <c r="BT52" s="35">
        <f t="shared" si="47"/>
        <v>117904.97616666669</v>
      </c>
      <c r="BU52" s="35">
        <f t="shared" si="47"/>
        <v>85473.883099999977</v>
      </c>
      <c r="BV52" s="35">
        <f t="shared" si="47"/>
        <v>31825.600000000002</v>
      </c>
      <c r="BW52" s="35">
        <f t="shared" si="47"/>
        <v>22543.133333333335</v>
      </c>
      <c r="BX52" s="35">
        <f t="shared" si="47"/>
        <v>17654.413999999997</v>
      </c>
      <c r="BY52" s="35">
        <f t="shared" si="47"/>
        <v>3000</v>
      </c>
      <c r="BZ52" s="35">
        <f t="shared" si="47"/>
        <v>2125</v>
      </c>
      <c r="CA52" s="35">
        <f t="shared" si="47"/>
        <v>950</v>
      </c>
      <c r="CB52" s="35">
        <f t="shared" si="47"/>
        <v>42925.4</v>
      </c>
      <c r="CC52" s="35">
        <f t="shared" si="47"/>
        <v>30405.491666666665</v>
      </c>
      <c r="CD52" s="35">
        <f t="shared" si="47"/>
        <v>26470.517999999996</v>
      </c>
      <c r="CE52" s="35">
        <f t="shared" si="47"/>
        <v>0</v>
      </c>
      <c r="CF52" s="35">
        <f t="shared" si="47"/>
        <v>0</v>
      </c>
      <c r="CG52" s="35">
        <f t="shared" si="47"/>
        <v>0</v>
      </c>
      <c r="CH52" s="35">
        <f t="shared" si="47"/>
        <v>21923.5</v>
      </c>
      <c r="CI52" s="35">
        <f t="shared" si="47"/>
        <v>15529.145833333334</v>
      </c>
      <c r="CJ52" s="35">
        <f t="shared" si="47"/>
        <v>9853.5700000000015</v>
      </c>
      <c r="CK52" s="35">
        <f t="shared" si="47"/>
        <v>19710</v>
      </c>
      <c r="CL52" s="35">
        <f t="shared" si="47"/>
        <v>13961.25</v>
      </c>
      <c r="CM52" s="35">
        <f t="shared" si="47"/>
        <v>9172.8499999999985</v>
      </c>
      <c r="CN52" s="35">
        <f t="shared" si="47"/>
        <v>1214540.0113999997</v>
      </c>
      <c r="CO52" s="35">
        <f t="shared" si="47"/>
        <v>860299.17474166653</v>
      </c>
      <c r="CP52" s="35">
        <f t="shared" si="47"/>
        <v>626596.30399999989</v>
      </c>
      <c r="CQ52" s="35">
        <f t="shared" si="47"/>
        <v>551134.5</v>
      </c>
      <c r="CR52" s="35">
        <f t="shared" si="47"/>
        <v>390386.93750000012</v>
      </c>
      <c r="CS52" s="35">
        <f t="shared" si="47"/>
        <v>298479.07500000007</v>
      </c>
      <c r="CT52" s="35">
        <f t="shared" si="47"/>
        <v>168484.52899999998</v>
      </c>
      <c r="CU52" s="35">
        <f t="shared" si="47"/>
        <v>119343.20804166667</v>
      </c>
      <c r="CV52" s="35">
        <f t="shared" si="47"/>
        <v>243068.10580000002</v>
      </c>
      <c r="CW52" s="35">
        <f t="shared" si="47"/>
        <v>23940</v>
      </c>
      <c r="CX52" s="35">
        <f t="shared" si="47"/>
        <v>16957.5</v>
      </c>
      <c r="CY52" s="35">
        <f t="shared" ref="CY52:ED52" si="48">SUM(CY10:CY51)</f>
        <v>20309.827000000001</v>
      </c>
      <c r="CZ52" s="35">
        <f t="shared" si="48"/>
        <v>30265</v>
      </c>
      <c r="DA52" s="35">
        <f t="shared" si="48"/>
        <v>21437.708333333336</v>
      </c>
      <c r="DB52" s="35">
        <f t="shared" si="48"/>
        <v>27044.263999999999</v>
      </c>
      <c r="DC52" s="35">
        <f t="shared" si="48"/>
        <v>203983.929</v>
      </c>
      <c r="DD52" s="35">
        <f t="shared" si="48"/>
        <v>144488.61637499998</v>
      </c>
      <c r="DE52" s="35">
        <f t="shared" si="48"/>
        <v>107060.28039999999</v>
      </c>
      <c r="DF52" s="35">
        <f t="shared" si="48"/>
        <v>0</v>
      </c>
      <c r="DG52" s="35">
        <f t="shared" si="48"/>
        <v>10288776.653400002</v>
      </c>
      <c r="DH52" s="35">
        <f t="shared" si="48"/>
        <v>7543554.8753249999</v>
      </c>
      <c r="DI52" s="35">
        <f t="shared" si="48"/>
        <v>6037219.7750000004</v>
      </c>
      <c r="DJ52" s="35">
        <f t="shared" si="48"/>
        <v>0</v>
      </c>
      <c r="DK52" s="35">
        <f t="shared" si="48"/>
        <v>0</v>
      </c>
      <c r="DL52" s="35">
        <f t="shared" si="48"/>
        <v>0</v>
      </c>
      <c r="DM52" s="35">
        <f t="shared" si="48"/>
        <v>1308935.0957000002</v>
      </c>
      <c r="DN52" s="35">
        <f t="shared" si="48"/>
        <v>927162.35945416661</v>
      </c>
      <c r="DO52" s="35">
        <f t="shared" si="48"/>
        <v>235413.30000000002</v>
      </c>
      <c r="DP52" s="35">
        <f t="shared" si="48"/>
        <v>0</v>
      </c>
      <c r="DQ52" s="35">
        <f t="shared" si="48"/>
        <v>0</v>
      </c>
      <c r="DR52" s="35">
        <f t="shared" si="48"/>
        <v>0</v>
      </c>
      <c r="DS52" s="35">
        <f t="shared" si="48"/>
        <v>21972.67</v>
      </c>
      <c r="DT52" s="35">
        <f t="shared" si="48"/>
        <v>15563.974583333333</v>
      </c>
      <c r="DU52" s="35">
        <f t="shared" si="48"/>
        <v>9876.76</v>
      </c>
      <c r="DV52" s="35">
        <f t="shared" si="48"/>
        <v>0</v>
      </c>
      <c r="DW52" s="35">
        <f t="shared" si="48"/>
        <v>0</v>
      </c>
      <c r="DX52" s="35">
        <f t="shared" si="48"/>
        <v>0</v>
      </c>
      <c r="DY52" s="35">
        <f t="shared" si="48"/>
        <v>346716.15299999999</v>
      </c>
      <c r="DZ52" s="35">
        <f t="shared" si="48"/>
        <v>245590.60837499998</v>
      </c>
      <c r="EA52" s="35">
        <f t="shared" si="48"/>
        <v>62236.553</v>
      </c>
      <c r="EB52" s="35">
        <f t="shared" si="48"/>
        <v>0</v>
      </c>
      <c r="EC52" s="35">
        <f t="shared" si="48"/>
        <v>1677623.9187</v>
      </c>
      <c r="ED52" s="35">
        <f t="shared" si="48"/>
        <v>1188316.9424124998</v>
      </c>
      <c r="EE52" s="35">
        <f t="shared" ref="EE52" si="49">SUM(EE10:EE51)</f>
        <v>307526.61299999995</v>
      </c>
    </row>
    <row r="53" spans="1:143" x14ac:dyDescent="0.3"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38"/>
    </row>
    <row r="54" spans="1:143" x14ac:dyDescent="0.3">
      <c r="I54" s="37">
        <f>G52-F52</f>
        <v>-2203771.3743625013</v>
      </c>
    </row>
  </sheetData>
  <protectedRanges>
    <protectedRange sqref="W52 U1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2"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  <mergeCell ref="BH7:BH8"/>
    <mergeCell ref="BK7:BK8"/>
    <mergeCell ref="BL7:BM7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https://mul2-mta.gov.am/tasks/948663/oneclick/5cef86285f7621eb312262bff8435cbff9fde6dd2132ce2cd482c5e81b13724a.xlsx?token=c761664f6549f49aa77896ddbfd1e5b6</cp:keywords>
  <cp:lastModifiedBy>Emma Khachatryan</cp:lastModifiedBy>
  <cp:lastPrinted>2021-04-07T11:37:08Z</cp:lastPrinted>
  <dcterms:created xsi:type="dcterms:W3CDTF">2002-03-15T09:46:46Z</dcterms:created>
  <dcterms:modified xsi:type="dcterms:W3CDTF">2021-09-08T08:11:56Z</dcterms:modified>
</cp:coreProperties>
</file>