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512"/>
  </bookViews>
  <sheets>
    <sheet name="07" sheetId="29" r:id="rId1"/>
  </sheets>
  <definedNames>
    <definedName name="_xlnm.Print_Titles" localSheetId="0">'07'!$A:$B,'07'!$1:$9</definedName>
  </definedNames>
  <calcPr calcId="152511"/>
</workbook>
</file>

<file path=xl/calcChain.xml><?xml version="1.0" encoding="utf-8"?>
<calcChain xmlns="http://schemas.openxmlformats.org/spreadsheetml/2006/main">
  <c r="W13" i="29" l="1"/>
  <c r="X13" i="29"/>
  <c r="W14" i="29"/>
  <c r="X14" i="29"/>
  <c r="W15" i="29"/>
  <c r="X15" i="29"/>
  <c r="W16" i="29"/>
  <c r="X16" i="29"/>
  <c r="W17" i="29"/>
  <c r="X17" i="29"/>
  <c r="W18" i="29"/>
  <c r="X18" i="29"/>
  <c r="W19" i="29"/>
  <c r="X19" i="29"/>
  <c r="W20" i="29"/>
  <c r="X20" i="29"/>
  <c r="W21" i="29"/>
  <c r="X21" i="29"/>
  <c r="W22" i="29"/>
  <c r="X22" i="29"/>
  <c r="W23" i="29"/>
  <c r="X23" i="29"/>
  <c r="W24" i="29"/>
  <c r="X24" i="29"/>
  <c r="W25" i="29"/>
  <c r="X25" i="29"/>
  <c r="W27" i="29"/>
  <c r="X27" i="29"/>
  <c r="W28" i="29"/>
  <c r="X28" i="29"/>
  <c r="W29" i="29"/>
  <c r="X29" i="29"/>
  <c r="W31" i="29"/>
  <c r="X31" i="29"/>
  <c r="W32" i="29"/>
  <c r="X32" i="29"/>
  <c r="W33" i="29"/>
  <c r="X33" i="29"/>
  <c r="AB15" i="29"/>
  <c r="AC15" i="29"/>
  <c r="AB16" i="29"/>
  <c r="AC16" i="29"/>
  <c r="AB17" i="29"/>
  <c r="AC17" i="29"/>
  <c r="AB18" i="29"/>
  <c r="AC18" i="29"/>
  <c r="AB19" i="29"/>
  <c r="AC19" i="29"/>
  <c r="AB20" i="29"/>
  <c r="AC20" i="29"/>
  <c r="AB21" i="29"/>
  <c r="AC21" i="29"/>
  <c r="AB22" i="29"/>
  <c r="AC22" i="29"/>
  <c r="AB23" i="29"/>
  <c r="AC23" i="29"/>
  <c r="AB24" i="29"/>
  <c r="AC24" i="29"/>
  <c r="AB25" i="29"/>
  <c r="AC25" i="29"/>
  <c r="AB26" i="29"/>
  <c r="AC26" i="29"/>
  <c r="AB27" i="29"/>
  <c r="AC27" i="29"/>
  <c r="AB28" i="29"/>
  <c r="AC28" i="29"/>
  <c r="AB29" i="29"/>
  <c r="AC29" i="29"/>
  <c r="AB30" i="29"/>
  <c r="AC30" i="29"/>
  <c r="AB31" i="29"/>
  <c r="AC31" i="29"/>
  <c r="AB32" i="29"/>
  <c r="AC32" i="29"/>
  <c r="AB33" i="29"/>
  <c r="AC33" i="29"/>
  <c r="BA34" i="29" l="1"/>
  <c r="DD34" i="29"/>
  <c r="DA34" i="29"/>
  <c r="CX34" i="29"/>
  <c r="CU34" i="29"/>
  <c r="CR34" i="29"/>
  <c r="CC34" i="29"/>
  <c r="BT34" i="29"/>
  <c r="BF34" i="29"/>
  <c r="AO34" i="29"/>
  <c r="AJ34" i="29"/>
  <c r="EB34" i="29"/>
  <c r="EA34" i="29"/>
  <c r="DZ34" i="29"/>
  <c r="DY34" i="29"/>
  <c r="DX34" i="29"/>
  <c r="DW34" i="29"/>
  <c r="DV34" i="29"/>
  <c r="DU34" i="29"/>
  <c r="DT34" i="29"/>
  <c r="DS34" i="29"/>
  <c r="DR34" i="29"/>
  <c r="DQ34" i="29"/>
  <c r="DP34" i="29"/>
  <c r="DO34" i="29"/>
  <c r="DN34" i="29"/>
  <c r="DM34" i="29"/>
  <c r="DL34" i="29"/>
  <c r="DK34" i="29"/>
  <c r="DJ34" i="29"/>
  <c r="DF34" i="29"/>
  <c r="DE34" i="29"/>
  <c r="DC34" i="29"/>
  <c r="DB34" i="29"/>
  <c r="CZ34" i="29"/>
  <c r="CY34" i="29"/>
  <c r="CW34" i="29"/>
  <c r="CV34" i="29"/>
  <c r="CT34" i="29"/>
  <c r="CS34" i="29"/>
  <c r="CQ34" i="29"/>
  <c r="CP34" i="29"/>
  <c r="CO34" i="29"/>
  <c r="CN34" i="29"/>
  <c r="CM34" i="29"/>
  <c r="CL34" i="29"/>
  <c r="CK34" i="29"/>
  <c r="CJ34" i="29"/>
  <c r="CI34" i="29"/>
  <c r="CH34" i="29"/>
  <c r="CG34" i="29"/>
  <c r="CF34" i="29"/>
  <c r="CE34" i="29"/>
  <c r="CD34" i="29"/>
  <c r="CB34" i="29"/>
  <c r="CA34" i="29"/>
  <c r="BZ34" i="29"/>
  <c r="BY34" i="29"/>
  <c r="BX34" i="29"/>
  <c r="BW34" i="29"/>
  <c r="BV34" i="29"/>
  <c r="BU34" i="29"/>
  <c r="BS34" i="29"/>
  <c r="BM34" i="29"/>
  <c r="BL34" i="29"/>
  <c r="BK34" i="29"/>
  <c r="BJ34" i="29"/>
  <c r="BI34" i="29"/>
  <c r="BH34" i="29"/>
  <c r="BG34" i="29"/>
  <c r="BE34" i="29"/>
  <c r="BD34" i="29"/>
  <c r="BC34" i="29"/>
  <c r="BB34" i="29"/>
  <c r="AZ34" i="29"/>
  <c r="AY34" i="29"/>
  <c r="AX34" i="29"/>
  <c r="AW34" i="29"/>
  <c r="AV34" i="29"/>
  <c r="AU34" i="29"/>
  <c r="AT34" i="29"/>
  <c r="AS34" i="29"/>
  <c r="AP34" i="29"/>
  <c r="AN34" i="29"/>
  <c r="AK34" i="29"/>
  <c r="AI34" i="29"/>
  <c r="AF34" i="29"/>
  <c r="AE34" i="29"/>
  <c r="AD34" i="29"/>
  <c r="AA34" i="29"/>
  <c r="Z34" i="29"/>
  <c r="Y34" i="29"/>
  <c r="V34" i="29"/>
  <c r="U34" i="29"/>
  <c r="T34" i="29"/>
  <c r="D34" i="29"/>
  <c r="C34" i="29"/>
  <c r="EE33" i="29"/>
  <c r="ED33" i="29"/>
  <c r="F33" i="29" s="1"/>
  <c r="EC33" i="29"/>
  <c r="DI33" i="29"/>
  <c r="DH33" i="29"/>
  <c r="DG33" i="29"/>
  <c r="BP33" i="29"/>
  <c r="BO33" i="29"/>
  <c r="BN33" i="29"/>
  <c r="AM33" i="29"/>
  <c r="AL33" i="29"/>
  <c r="AH33" i="29"/>
  <c r="AG33" i="29"/>
  <c r="Q33" i="29"/>
  <c r="P33" i="29"/>
  <c r="O33" i="29"/>
  <c r="L33" i="29"/>
  <c r="K33" i="29"/>
  <c r="J33" i="29"/>
  <c r="EE32" i="29"/>
  <c r="ED32" i="29"/>
  <c r="EC32" i="29"/>
  <c r="DI32" i="29"/>
  <c r="DH32" i="29"/>
  <c r="DG32" i="29"/>
  <c r="BP32" i="29"/>
  <c r="BO32" i="29"/>
  <c r="BQ32" i="29" s="1"/>
  <c r="BN32" i="29"/>
  <c r="AM32" i="29"/>
  <c r="AL32" i="29"/>
  <c r="AH32" i="29"/>
  <c r="AG32" i="29"/>
  <c r="Q32" i="29"/>
  <c r="P32" i="29"/>
  <c r="O32" i="29"/>
  <c r="L32" i="29"/>
  <c r="K32" i="29"/>
  <c r="J32" i="29"/>
  <c r="EE31" i="29"/>
  <c r="ED31" i="29"/>
  <c r="F31" i="29" s="1"/>
  <c r="EC31" i="29"/>
  <c r="DI31" i="29"/>
  <c r="DH31" i="29"/>
  <c r="DG31" i="29"/>
  <c r="BP31" i="29"/>
  <c r="BO31" i="29"/>
  <c r="BN31" i="29"/>
  <c r="AM31" i="29"/>
  <c r="AL31" i="29"/>
  <c r="AH31" i="29"/>
  <c r="AG31" i="29"/>
  <c r="Q31" i="29"/>
  <c r="P31" i="29"/>
  <c r="O31" i="29"/>
  <c r="L31" i="29"/>
  <c r="K31" i="29"/>
  <c r="J31" i="29"/>
  <c r="EE30" i="29"/>
  <c r="ED30" i="29"/>
  <c r="EC30" i="29"/>
  <c r="DI30" i="29"/>
  <c r="DH30" i="29"/>
  <c r="DG30" i="29"/>
  <c r="BQ30" i="29"/>
  <c r="BP30" i="29"/>
  <c r="BO30" i="29"/>
  <c r="BN30" i="29"/>
  <c r="AM30" i="29"/>
  <c r="AL30" i="29"/>
  <c r="AH30" i="29"/>
  <c r="AG30" i="29"/>
  <c r="Q30" i="29"/>
  <c r="P30" i="29"/>
  <c r="O30" i="29"/>
  <c r="L30" i="29"/>
  <c r="K30" i="29"/>
  <c r="J30" i="29"/>
  <c r="EE29" i="29"/>
  <c r="ED29" i="29"/>
  <c r="EC29" i="29"/>
  <c r="DI29" i="29"/>
  <c r="DH29" i="29"/>
  <c r="DG29" i="29"/>
  <c r="BP29" i="29"/>
  <c r="BO29" i="29"/>
  <c r="BN29" i="29"/>
  <c r="AM29" i="29"/>
  <c r="AL29" i="29"/>
  <c r="AH29" i="29"/>
  <c r="AG29" i="29"/>
  <c r="Q29" i="29"/>
  <c r="P29" i="29"/>
  <c r="O29" i="29"/>
  <c r="L29" i="29"/>
  <c r="K29" i="29"/>
  <c r="J29" i="29"/>
  <c r="EE28" i="29"/>
  <c r="ED28" i="29"/>
  <c r="EC28" i="29"/>
  <c r="DI28" i="29"/>
  <c r="DH28" i="29"/>
  <c r="DG28" i="29"/>
  <c r="BP28" i="29"/>
  <c r="BO28" i="29"/>
  <c r="BN28" i="29"/>
  <c r="AM28" i="29"/>
  <c r="AL28" i="29"/>
  <c r="AH28" i="29"/>
  <c r="AG28" i="29"/>
  <c r="Q28" i="29"/>
  <c r="P28" i="29"/>
  <c r="O28" i="29"/>
  <c r="L28" i="29"/>
  <c r="K28" i="29"/>
  <c r="J28" i="29"/>
  <c r="E28" i="29"/>
  <c r="EE27" i="29"/>
  <c r="ED27" i="29"/>
  <c r="EC27" i="29"/>
  <c r="DI27" i="29"/>
  <c r="DH27" i="29"/>
  <c r="DG27" i="29"/>
  <c r="BP27" i="29"/>
  <c r="BO27" i="29"/>
  <c r="BQ27" i="29" s="1"/>
  <c r="BN27" i="29"/>
  <c r="AM27" i="29"/>
  <c r="AL27" i="29"/>
  <c r="AH27" i="29"/>
  <c r="AG27" i="29"/>
  <c r="Q27" i="29"/>
  <c r="P27" i="29"/>
  <c r="O27" i="29"/>
  <c r="L27" i="29"/>
  <c r="K27" i="29"/>
  <c r="J27" i="29"/>
  <c r="EE26" i="29"/>
  <c r="G26" i="29" s="1"/>
  <c r="ED26" i="29"/>
  <c r="EC26" i="29"/>
  <c r="DI26" i="29"/>
  <c r="DH26" i="29"/>
  <c r="DG26" i="29"/>
  <c r="BP26" i="29"/>
  <c r="BO26" i="29"/>
  <c r="BN26" i="29"/>
  <c r="AH26" i="29"/>
  <c r="AG26" i="29"/>
  <c r="Q26" i="29"/>
  <c r="P26" i="29"/>
  <c r="O26" i="29"/>
  <c r="L26" i="29"/>
  <c r="K26" i="29"/>
  <c r="J26" i="29"/>
  <c r="EE25" i="29"/>
  <c r="ED25" i="29"/>
  <c r="EC25" i="29"/>
  <c r="DI25" i="29"/>
  <c r="DH25" i="29"/>
  <c r="DG25" i="29"/>
  <c r="BP25" i="29"/>
  <c r="BO25" i="29"/>
  <c r="BQ25" i="29" s="1"/>
  <c r="BN25" i="29"/>
  <c r="AM25" i="29"/>
  <c r="AL25" i="29"/>
  <c r="AH25" i="29"/>
  <c r="AG25" i="29"/>
  <c r="Q25" i="29"/>
  <c r="P25" i="29"/>
  <c r="O25" i="29"/>
  <c r="L25" i="29"/>
  <c r="K25" i="29"/>
  <c r="M25" i="29" s="1"/>
  <c r="J25" i="29"/>
  <c r="F25" i="29"/>
  <c r="EE24" i="29"/>
  <c r="ED24" i="29"/>
  <c r="EC24" i="29"/>
  <c r="DI24" i="29"/>
  <c r="DH24" i="29"/>
  <c r="DG24" i="29"/>
  <c r="BP24" i="29"/>
  <c r="BR24" i="29" s="1"/>
  <c r="BO24" i="29"/>
  <c r="BN24" i="29"/>
  <c r="AM24" i="29"/>
  <c r="AL24" i="29"/>
  <c r="AH24" i="29"/>
  <c r="AG24" i="29"/>
  <c r="Q24" i="29"/>
  <c r="P24" i="29"/>
  <c r="O24" i="29"/>
  <c r="L24" i="29"/>
  <c r="K24" i="29"/>
  <c r="J24" i="29"/>
  <c r="E24" i="29"/>
  <c r="EE23" i="29"/>
  <c r="ED23" i="29"/>
  <c r="EC23" i="29"/>
  <c r="DI23" i="29"/>
  <c r="DH23" i="29"/>
  <c r="DG23" i="29"/>
  <c r="BP23" i="29"/>
  <c r="BO23" i="29"/>
  <c r="BQ23" i="29" s="1"/>
  <c r="BN23" i="29"/>
  <c r="AM23" i="29"/>
  <c r="AL23" i="29"/>
  <c r="AH23" i="29"/>
  <c r="AG23" i="29"/>
  <c r="Q23" i="29"/>
  <c r="P23" i="29"/>
  <c r="O23" i="29"/>
  <c r="L23" i="29"/>
  <c r="K23" i="29"/>
  <c r="M23" i="29" s="1"/>
  <c r="J23" i="29"/>
  <c r="F23" i="29"/>
  <c r="EE22" i="29"/>
  <c r="ED22" i="29"/>
  <c r="EC22" i="29"/>
  <c r="DI22" i="29"/>
  <c r="DH22" i="29"/>
  <c r="DG22" i="29"/>
  <c r="BP22" i="29"/>
  <c r="BO22" i="29"/>
  <c r="BN22" i="29"/>
  <c r="AM22" i="29"/>
  <c r="AL22" i="29"/>
  <c r="AH22" i="29"/>
  <c r="AG22" i="29"/>
  <c r="Q22" i="29"/>
  <c r="P22" i="29"/>
  <c r="O22" i="29"/>
  <c r="L22" i="29"/>
  <c r="K22" i="29"/>
  <c r="J22" i="29"/>
  <c r="EE21" i="29"/>
  <c r="ED21" i="29"/>
  <c r="EC21" i="29"/>
  <c r="E21" i="29" s="1"/>
  <c r="DI21" i="29"/>
  <c r="DH21" i="29"/>
  <c r="DG21" i="29"/>
  <c r="BP21" i="29"/>
  <c r="BO21" i="29"/>
  <c r="BN21" i="29"/>
  <c r="AH21" i="29"/>
  <c r="AG21" i="29"/>
  <c r="Q21" i="29"/>
  <c r="S21" i="29" s="1"/>
  <c r="P21" i="29"/>
  <c r="O21" i="29"/>
  <c r="L21" i="29"/>
  <c r="K21" i="29"/>
  <c r="J21" i="29"/>
  <c r="EE20" i="29"/>
  <c r="ED20" i="29"/>
  <c r="EC20" i="29"/>
  <c r="DI20" i="29"/>
  <c r="DH20" i="29"/>
  <c r="DG20" i="29"/>
  <c r="BP20" i="29"/>
  <c r="BO20" i="29"/>
  <c r="BN20" i="29"/>
  <c r="AM20" i="29"/>
  <c r="AL20" i="29"/>
  <c r="AH20" i="29"/>
  <c r="AG20" i="29"/>
  <c r="Q20" i="29"/>
  <c r="P20" i="29"/>
  <c r="O20" i="29"/>
  <c r="L20" i="29"/>
  <c r="K20" i="29"/>
  <c r="J20" i="29"/>
  <c r="EE19" i="29"/>
  <c r="G19" i="29" s="1"/>
  <c r="ED19" i="29"/>
  <c r="EC19" i="29"/>
  <c r="E19" i="29" s="1"/>
  <c r="DI19" i="29"/>
  <c r="DH19" i="29"/>
  <c r="F19" i="29" s="1"/>
  <c r="DG19" i="29"/>
  <c r="BP19" i="29"/>
  <c r="BO19" i="29"/>
  <c r="BN19" i="29"/>
  <c r="AH19" i="29"/>
  <c r="AG19" i="29"/>
  <c r="Q19" i="29"/>
  <c r="S19" i="29" s="1"/>
  <c r="P19" i="29"/>
  <c r="O19" i="29"/>
  <c r="L19" i="29"/>
  <c r="K19" i="29"/>
  <c r="J19" i="29"/>
  <c r="EE18" i="29"/>
  <c r="ED18" i="29"/>
  <c r="EC18" i="29"/>
  <c r="DI18" i="29"/>
  <c r="DH18" i="29"/>
  <c r="DG18" i="29"/>
  <c r="BP18" i="29"/>
  <c r="BO18" i="29"/>
  <c r="BN18" i="29"/>
  <c r="AH18" i="29"/>
  <c r="AG18" i="29"/>
  <c r="Q18" i="29"/>
  <c r="P18" i="29"/>
  <c r="O18" i="29"/>
  <c r="L18" i="29"/>
  <c r="K18" i="29"/>
  <c r="J18" i="29"/>
  <c r="F18" i="29"/>
  <c r="EE17" i="29"/>
  <c r="ED17" i="29"/>
  <c r="EC17" i="29"/>
  <c r="DI17" i="29"/>
  <c r="DH17" i="29"/>
  <c r="DG17" i="29"/>
  <c r="BP17" i="29"/>
  <c r="BO17" i="29"/>
  <c r="BN17" i="29"/>
  <c r="AM17" i="29"/>
  <c r="AL17" i="29"/>
  <c r="AH17" i="29"/>
  <c r="AG17" i="29"/>
  <c r="Q17" i="29"/>
  <c r="P17" i="29"/>
  <c r="O17" i="29"/>
  <c r="L17" i="29"/>
  <c r="K17" i="29"/>
  <c r="J17" i="29"/>
  <c r="EE16" i="29"/>
  <c r="ED16" i="29"/>
  <c r="EC16" i="29"/>
  <c r="DI16" i="29"/>
  <c r="DH16" i="29"/>
  <c r="DG16" i="29"/>
  <c r="BP16" i="29"/>
  <c r="BO16" i="29"/>
  <c r="BN16" i="29"/>
  <c r="AM16" i="29"/>
  <c r="AL16" i="29"/>
  <c r="AH16" i="29"/>
  <c r="AG16" i="29"/>
  <c r="Q16" i="29"/>
  <c r="S16" i="29" s="1"/>
  <c r="P16" i="29"/>
  <c r="O16" i="29"/>
  <c r="L16" i="29"/>
  <c r="K16" i="29"/>
  <c r="J16" i="29"/>
  <c r="EE15" i="29"/>
  <c r="ED15" i="29"/>
  <c r="EC15" i="29"/>
  <c r="E15" i="29" s="1"/>
  <c r="DI15" i="29"/>
  <c r="DH15" i="29"/>
  <c r="DG15" i="29"/>
  <c r="BP15" i="29"/>
  <c r="BO15" i="29"/>
  <c r="BN15" i="29"/>
  <c r="AR15" i="29"/>
  <c r="AQ15" i="29"/>
  <c r="AM15" i="29"/>
  <c r="AL15" i="29"/>
  <c r="AH15" i="29"/>
  <c r="AG15" i="29"/>
  <c r="Q15" i="29"/>
  <c r="P15" i="29"/>
  <c r="O15" i="29"/>
  <c r="L15" i="29"/>
  <c r="K15" i="29"/>
  <c r="J15" i="29"/>
  <c r="EE14" i="29"/>
  <c r="ED14" i="29"/>
  <c r="EC14" i="29"/>
  <c r="E14" i="29" s="1"/>
  <c r="DI14" i="29"/>
  <c r="DH14" i="29"/>
  <c r="DG14" i="29"/>
  <c r="BP14" i="29"/>
  <c r="BO14" i="29"/>
  <c r="BN14" i="29"/>
  <c r="AM14" i="29"/>
  <c r="AL14" i="29"/>
  <c r="AH14" i="29"/>
  <c r="AG14" i="29"/>
  <c r="AC14" i="29"/>
  <c r="AB14" i="29"/>
  <c r="Q14" i="29"/>
  <c r="P14" i="29"/>
  <c r="O14" i="29"/>
  <c r="L14" i="29"/>
  <c r="K14" i="29"/>
  <c r="J14" i="29"/>
  <c r="EE13" i="29"/>
  <c r="ED13" i="29"/>
  <c r="EC13" i="29"/>
  <c r="DI13" i="29"/>
  <c r="DH13" i="29"/>
  <c r="DG13" i="29"/>
  <c r="BP13" i="29"/>
  <c r="BO13" i="29"/>
  <c r="BQ13" i="29" s="1"/>
  <c r="BN13" i="29"/>
  <c r="AM13" i="29"/>
  <c r="AL13" i="29"/>
  <c r="AH13" i="29"/>
  <c r="AG13" i="29"/>
  <c r="AC13" i="29"/>
  <c r="AB13" i="29"/>
  <c r="Q13" i="29"/>
  <c r="P13" i="29"/>
  <c r="O13" i="29"/>
  <c r="L13" i="29"/>
  <c r="K13" i="29"/>
  <c r="J13" i="29"/>
  <c r="E13" i="29"/>
  <c r="EE12" i="29"/>
  <c r="ED12" i="29"/>
  <c r="EC12" i="29"/>
  <c r="DI12" i="29"/>
  <c r="G12" i="29" s="1"/>
  <c r="DH12" i="29"/>
  <c r="DG12" i="29"/>
  <c r="BP12" i="29"/>
  <c r="BO12" i="29"/>
  <c r="BQ12" i="29" s="1"/>
  <c r="BN12" i="29"/>
  <c r="AR12" i="29"/>
  <c r="AQ12" i="29"/>
  <c r="AM12" i="29"/>
  <c r="AL12" i="29"/>
  <c r="AH12" i="29"/>
  <c r="AG12" i="29"/>
  <c r="AC12" i="29"/>
  <c r="AB12" i="29"/>
  <c r="X12" i="29"/>
  <c r="W12" i="29"/>
  <c r="Q12" i="29"/>
  <c r="P12" i="29"/>
  <c r="O12" i="29"/>
  <c r="L12" i="29"/>
  <c r="K12" i="29"/>
  <c r="J12" i="29"/>
  <c r="EE11" i="29"/>
  <c r="ED11" i="29"/>
  <c r="F11" i="29" s="1"/>
  <c r="EC11" i="29"/>
  <c r="DI11" i="29"/>
  <c r="DH11" i="29"/>
  <c r="DG11" i="29"/>
  <c r="BP11" i="29"/>
  <c r="BO11" i="29"/>
  <c r="BN11" i="29"/>
  <c r="AR11" i="29"/>
  <c r="AQ11" i="29"/>
  <c r="AM11" i="29"/>
  <c r="AL11" i="29"/>
  <c r="AH11" i="29"/>
  <c r="AG11" i="29"/>
  <c r="AC11" i="29"/>
  <c r="AB11" i="29"/>
  <c r="X11" i="29"/>
  <c r="W11" i="29"/>
  <c r="Q11" i="29"/>
  <c r="P11" i="29"/>
  <c r="O11" i="29"/>
  <c r="L11" i="29"/>
  <c r="K11" i="29"/>
  <c r="J11" i="29"/>
  <c r="G11" i="29"/>
  <c r="E11" i="29"/>
  <c r="EE10" i="29"/>
  <c r="ED10" i="29"/>
  <c r="EC10" i="29"/>
  <c r="DI10" i="29"/>
  <c r="DH10" i="29"/>
  <c r="DG10" i="29"/>
  <c r="BP10" i="29"/>
  <c r="BO10" i="29"/>
  <c r="BN10" i="29"/>
  <c r="AR10" i="29"/>
  <c r="AQ10" i="29"/>
  <c r="AM10" i="29"/>
  <c r="AL10" i="29"/>
  <c r="AH10" i="29"/>
  <c r="AG10" i="29"/>
  <c r="AC10" i="29"/>
  <c r="AB10" i="29"/>
  <c r="X10" i="29"/>
  <c r="W10" i="29"/>
  <c r="Q10" i="29"/>
  <c r="P10" i="29"/>
  <c r="O10" i="29"/>
  <c r="L10" i="29"/>
  <c r="K10" i="29"/>
  <c r="J10" i="29"/>
  <c r="BQ15" i="29" l="1"/>
  <c r="E16" i="29"/>
  <c r="F17" i="29"/>
  <c r="E30" i="29"/>
  <c r="G32" i="29"/>
  <c r="I32" i="29" s="1"/>
  <c r="E12" i="29"/>
  <c r="F14" i="29"/>
  <c r="F16" i="29"/>
  <c r="BR21" i="29"/>
  <c r="S23" i="29"/>
  <c r="E25" i="29"/>
  <c r="E27" i="29"/>
  <c r="E33" i="29"/>
  <c r="I33" i="29" s="1"/>
  <c r="AH34" i="29"/>
  <c r="AR34" i="29"/>
  <c r="E17" i="29"/>
  <c r="N22" i="29"/>
  <c r="G22" i="29"/>
  <c r="F24" i="29"/>
  <c r="E26" i="29"/>
  <c r="F28" i="29"/>
  <c r="H28" i="29" s="1"/>
  <c r="G28" i="29"/>
  <c r="E32" i="29"/>
  <c r="G33" i="29"/>
  <c r="H33" i="29" s="1"/>
  <c r="F26" i="29"/>
  <c r="H26" i="29" s="1"/>
  <c r="F12" i="29"/>
  <c r="F13" i="29"/>
  <c r="G14" i="29"/>
  <c r="I14" i="29" s="1"/>
  <c r="G17" i="29"/>
  <c r="H17" i="29" s="1"/>
  <c r="E22" i="29"/>
  <c r="G24" i="29"/>
  <c r="H24" i="29" s="1"/>
  <c r="S27" i="29"/>
  <c r="F27" i="29"/>
  <c r="S28" i="29"/>
  <c r="F32" i="29"/>
  <c r="BR33" i="29"/>
  <c r="BQ14" i="29"/>
  <c r="E31" i="29"/>
  <c r="F15" i="29"/>
  <c r="G15" i="29"/>
  <c r="H15" i="29" s="1"/>
  <c r="E18" i="29"/>
  <c r="S20" i="29"/>
  <c r="E20" i="29"/>
  <c r="I20" i="29" s="1"/>
  <c r="F20" i="29"/>
  <c r="F21" i="29"/>
  <c r="G21" i="29"/>
  <c r="E23" i="29"/>
  <c r="BR27" i="29"/>
  <c r="S29" i="29"/>
  <c r="E29" i="29"/>
  <c r="F29" i="29"/>
  <c r="F30" i="29"/>
  <c r="N31" i="29"/>
  <c r="N32" i="29"/>
  <c r="BR32" i="29"/>
  <c r="O34" i="29"/>
  <c r="DG34" i="29"/>
  <c r="ED34" i="29"/>
  <c r="BR17" i="29"/>
  <c r="K34" i="29"/>
  <c r="S10" i="29"/>
  <c r="BO34" i="29"/>
  <c r="BR19" i="29"/>
  <c r="S25" i="29"/>
  <c r="S30" i="29"/>
  <c r="S11" i="29"/>
  <c r="S12" i="29"/>
  <c r="S13" i="29"/>
  <c r="S18" i="29"/>
  <c r="BR22" i="29"/>
  <c r="N24" i="29"/>
  <c r="BR26" i="29"/>
  <c r="BR28" i="29"/>
  <c r="X34" i="29"/>
  <c r="BP34" i="29"/>
  <c r="BQ34" i="29" s="1"/>
  <c r="E10" i="29"/>
  <c r="BR13" i="29"/>
  <c r="S14" i="29"/>
  <c r="S15" i="29"/>
  <c r="S17" i="29"/>
  <c r="BQ21" i="29"/>
  <c r="S22" i="29"/>
  <c r="F22" i="29"/>
  <c r="H22" i="29" s="1"/>
  <c r="N23" i="29"/>
  <c r="BR23" i="29"/>
  <c r="S24" i="29"/>
  <c r="N25" i="29"/>
  <c r="BR25" i="29"/>
  <c r="S26" i="29"/>
  <c r="BR29" i="29"/>
  <c r="BR31" i="29"/>
  <c r="N33" i="29"/>
  <c r="J34" i="29"/>
  <c r="P34" i="29"/>
  <c r="BN34" i="29"/>
  <c r="DH34" i="29"/>
  <c r="BQ11" i="29"/>
  <c r="BR12" i="29"/>
  <c r="BQ17" i="29"/>
  <c r="BQ18" i="29"/>
  <c r="BQ19" i="29"/>
  <c r="BQ20" i="29"/>
  <c r="BQ22" i="29"/>
  <c r="BQ24" i="29"/>
  <c r="BQ26" i="29"/>
  <c r="L34" i="29"/>
  <c r="G13" i="29"/>
  <c r="H13" i="29" s="1"/>
  <c r="G16" i="29"/>
  <c r="G18" i="29"/>
  <c r="I18" i="29" s="1"/>
  <c r="G20" i="29"/>
  <c r="M22" i="29"/>
  <c r="G23" i="29"/>
  <c r="M24" i="29"/>
  <c r="G25" i="29"/>
  <c r="G27" i="29"/>
  <c r="G29" i="29"/>
  <c r="G31" i="29"/>
  <c r="I12" i="29"/>
  <c r="I19" i="29"/>
  <c r="I21" i="29"/>
  <c r="I15" i="29"/>
  <c r="I22" i="29"/>
  <c r="I24" i="29"/>
  <c r="I26" i="29"/>
  <c r="I28" i="29"/>
  <c r="G30" i="29"/>
  <c r="DI34" i="29"/>
  <c r="I11" i="29"/>
  <c r="BQ28" i="29"/>
  <c r="BQ33" i="29"/>
  <c r="BQ29" i="29"/>
  <c r="H11" i="29"/>
  <c r="R11" i="29"/>
  <c r="H19" i="29"/>
  <c r="G10" i="29"/>
  <c r="H32" i="29"/>
  <c r="M11" i="29"/>
  <c r="M12" i="29"/>
  <c r="M13" i="29"/>
  <c r="M14" i="29"/>
  <c r="M15" i="29"/>
  <c r="M16" i="29"/>
  <c r="M17" i="29"/>
  <c r="M18" i="29"/>
  <c r="M19" i="29"/>
  <c r="M20" i="29"/>
  <c r="M21" i="29"/>
  <c r="M26" i="29"/>
  <c r="M27" i="29"/>
  <c r="M28" i="29"/>
  <c r="AL34" i="29"/>
  <c r="AB34" i="29"/>
  <c r="F10" i="29"/>
  <c r="R33" i="29"/>
  <c r="M29" i="29"/>
  <c r="M30" i="29"/>
  <c r="R31" i="29"/>
  <c r="R32" i="29"/>
  <c r="N10" i="29"/>
  <c r="R10" i="29"/>
  <c r="BR10" i="29"/>
  <c r="N11" i="29"/>
  <c r="BR11" i="29"/>
  <c r="H12" i="29"/>
  <c r="N12" i="29"/>
  <c r="R12" i="29"/>
  <c r="N13" i="29"/>
  <c r="R13" i="29"/>
  <c r="N14" i="29"/>
  <c r="R14" i="29"/>
  <c r="BR14" i="29"/>
  <c r="N15" i="29"/>
  <c r="R15" i="29"/>
  <c r="BR15" i="29"/>
  <c r="N16" i="29"/>
  <c r="R16" i="29"/>
  <c r="N17" i="29"/>
  <c r="R17" i="29"/>
  <c r="N18" i="29"/>
  <c r="R18" i="29"/>
  <c r="BR18" i="29"/>
  <c r="N19" i="29"/>
  <c r="R19" i="29"/>
  <c r="N20" i="29"/>
  <c r="R20" i="29"/>
  <c r="BR20" i="29"/>
  <c r="N21" i="29"/>
  <c r="R21" i="29"/>
  <c r="R22" i="29"/>
  <c r="R23" i="29"/>
  <c r="R24" i="29"/>
  <c r="R25" i="29"/>
  <c r="N26" i="29"/>
  <c r="R26" i="29"/>
  <c r="N27" i="29"/>
  <c r="R27" i="29"/>
  <c r="N28" i="29"/>
  <c r="R28" i="29"/>
  <c r="N29" i="29"/>
  <c r="R29" i="29"/>
  <c r="N30" i="29"/>
  <c r="R30" i="29"/>
  <c r="M31" i="29"/>
  <c r="S31" i="29"/>
  <c r="BQ31" i="29"/>
  <c r="M32" i="29"/>
  <c r="S32" i="29"/>
  <c r="M33" i="29"/>
  <c r="S33" i="29"/>
  <c r="Q34" i="29"/>
  <c r="W34" i="29"/>
  <c r="AC34" i="29"/>
  <c r="AG34" i="29"/>
  <c r="AM34" i="29"/>
  <c r="AQ34" i="29"/>
  <c r="EC34" i="29"/>
  <c r="EE34" i="29"/>
  <c r="M10" i="29"/>
  <c r="BQ10" i="29"/>
  <c r="H18" i="29" l="1"/>
  <c r="I17" i="29"/>
  <c r="H14" i="29"/>
  <c r="H27" i="29"/>
  <c r="I30" i="29"/>
  <c r="I25" i="29"/>
  <c r="H20" i="29"/>
  <c r="N34" i="29"/>
  <c r="H21" i="29"/>
  <c r="M34" i="29"/>
  <c r="H25" i="29"/>
  <c r="BR34" i="29"/>
  <c r="I13" i="29"/>
  <c r="I27" i="29"/>
  <c r="H29" i="29"/>
  <c r="I23" i="29"/>
  <c r="I29" i="29"/>
  <c r="I31" i="29"/>
  <c r="H31" i="29"/>
  <c r="I16" i="29"/>
  <c r="H16" i="29"/>
  <c r="E34" i="29"/>
  <c r="I10" i="29"/>
  <c r="H23" i="29"/>
  <c r="F34" i="29"/>
  <c r="H30" i="29"/>
  <c r="G34" i="29"/>
  <c r="H10" i="29"/>
  <c r="R34" i="29"/>
  <c r="S34" i="29"/>
  <c r="H34" i="29" l="1"/>
  <c r="I34" i="29"/>
</calcChain>
</file>

<file path=xl/sharedStrings.xml><?xml version="1.0" encoding="utf-8"?>
<sst xmlns="http://schemas.openxmlformats.org/spreadsheetml/2006/main" count="246" uniqueCount="95">
  <si>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</si>
  <si>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</si>
  <si>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</si>
  <si>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</si>
  <si>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</si>
  <si>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</si>
  <si>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</si>
  <si>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</si>
  <si>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</si>
  <si>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</si>
  <si>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</si>
  <si>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</si>
  <si>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</si>
  <si>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</si>
  <si>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</si>
  <si>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</si>
  <si>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</si>
  <si>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</si>
  <si>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</si>
  <si>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</si>
  <si>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</si>
  <si>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</si>
  <si>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</si>
  <si>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</si>
  <si>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</si>
  <si>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</si>
  <si>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</si>
  <si>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</si>
  <si>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</si>
  <si>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</si>
  <si>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</si>
  <si>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</si>
  <si>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</si>
  <si>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</si>
  <si>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</si>
  <si>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</si>
  <si>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</si>
  <si>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</si>
  <si>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</si>
  <si>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</si>
  <si>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</si>
  <si>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</si>
  <si>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</si>
  <si>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</si>
  <si>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</si>
  <si>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</si>
  <si>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</si>
  <si>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</si>
  <si>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</si>
  <si>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</si>
  <si>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</si>
  <si>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</si>
  <si>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</si>
  <si>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</si>
  <si>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</si>
  <si>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</si>
  <si>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</si>
  <si>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</si>
  <si>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</si>
  <si>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</si>
  <si>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</si>
  <si>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</si>
  <si>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</si>
  <si>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</si>
  <si>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</si>
  <si>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</si>
  <si>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</si>
  <si>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</si>
  <si>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</si>
  <si>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</si>
  <si>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</si>
  <si>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</si>
  <si>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</si>
  <si>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</si>
  <si>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</si>
  <si>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</si>
  <si>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</si>
  <si>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</si>
  <si>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</si>
  <si>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</si>
  <si>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</si>
  <si>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</si>
  <si>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Վարչական  բյուջեի տարեսկզբի մնացորդ</t>
  </si>
  <si>
    <t xml:space="preserve">ծրագիր (3ամիս )         </t>
  </si>
  <si>
    <t xml:space="preserve">փաստ    (1ամիս )                                                                     </t>
  </si>
  <si>
    <t xml:space="preserve">       ծրագիր      (9ամիս )         </t>
  </si>
  <si>
    <t xml:space="preserve">     փաստ    (7ամիս )                                                                     </t>
  </si>
  <si>
    <t>կատ%-ը 9 ամսվա նկատմամբ</t>
  </si>
  <si>
    <t xml:space="preserve">   ծրագիր      (9ամիս )         </t>
  </si>
  <si>
    <t xml:space="preserve">  ծրագիր      (9ամիս )         </t>
  </si>
  <si>
    <t xml:space="preserve">ծրագիր   (9ամիս )         </t>
  </si>
  <si>
    <t xml:space="preserve"> փաստ    (7ամիս )                                                                     </t>
  </si>
  <si>
    <t xml:space="preserve">   ծրագիր     (9ամիս )         </t>
  </si>
  <si>
    <t xml:space="preserve">փաստ    (7ամիս )                                                                     </t>
  </si>
  <si>
    <r>
      <t xml:space="preserve"> ՀՀ ՏԱՎՈւՇԻ ՄԱՐԶԻ ՀԱՄԱՅՆՔՆԵՐԻ ԲՅՈՒՋԵՏԱՅԻՆ ԵԿԱՄՈՒՏՆԵՐԻ ՎԵՐԱԲԵՐՅԱԼ (աճողական) 2021թ.հուլիսի 31-ի դրությամբ</t>
    </r>
    <r>
      <rPr>
        <b/>
        <sz val="10"/>
        <rFont val="GHEA Grapalat"/>
        <family val="3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</si>
</sst>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/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5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top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65" fontId="6" fillId="2" borderId="12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165" fontId="6" fillId="0" borderId="12" xfId="0" applyNumberFormat="1" applyFont="1" applyFill="1" applyBorder="1" applyAlignment="1">
      <alignment horizontal="center" vertical="center"/>
    </xf>
    <xf numFmtId="165" fontId="6" fillId="7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3" fontId="4" fillId="2" borderId="12" xfId="0" applyNumberFormat="1" applyFont="1" applyFill="1" applyBorder="1" applyAlignment="1" applyProtection="1">
      <alignment horizontal="center" vertical="center" wrapText="1"/>
    </xf>
    <xf numFmtId="3" fontId="4" fillId="7" borderId="1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9" xfId="0" applyFont="1" applyFill="1" applyBorder="1" applyAlignment="1" applyProtection="1">
      <alignment horizontal="center" vertical="center" textRotation="90" wrapText="1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Protection="1">
      <protection locked="0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544"/>
  <sheetViews>
    <sheetView tabSelected="1" workbookViewId="0">
      <pane xSplit="3" ySplit="9" topLeftCell="O31" activePane="bottomRight" state="frozen"/>
      <selection pane="topRight" activeCell="D1" sqref="D1"/>
      <selection pane="bottomLeft" activeCell="A10" sqref="A10"/>
      <selection pane="bottomRight" activeCell="O36" sqref="O36:Q36"/>
    </sheetView>
  </sheetViews>
  <sheetFormatPr defaultColWidth="9" defaultRowHeight="14.25" customHeight="1" x14ac:dyDescent="0.25"/>
  <cols>
    <col min="1" max="1" width="4.85546875" style="1" customWidth="1"/>
    <col min="2" max="2" width="11.5703125" style="1" customWidth="1"/>
    <col min="3" max="4" width="9.140625" style="27" customWidth="1"/>
    <col min="5" max="5" width="14.42578125" style="1" customWidth="1"/>
    <col min="6" max="7" width="12.85546875" style="1" customWidth="1"/>
    <col min="8" max="9" width="6.5703125" style="1" customWidth="1"/>
    <col min="10" max="10" width="14.42578125" style="1" customWidth="1"/>
    <col min="11" max="11" width="12.140625" style="1" customWidth="1"/>
    <col min="12" max="12" width="12.5703125" style="1" customWidth="1"/>
    <col min="13" max="14" width="6.85546875" style="1" customWidth="1"/>
    <col min="15" max="16" width="10.42578125" style="1" customWidth="1"/>
    <col min="17" max="17" width="9.5703125" style="1" customWidth="1"/>
    <col min="18" max="18" width="5.85546875" style="1" customWidth="1"/>
    <col min="19" max="19" width="6.7109375" style="1" customWidth="1"/>
    <col min="20" max="22" width="9.28515625" style="1" customWidth="1"/>
    <col min="23" max="23" width="5.7109375" style="1" customWidth="1"/>
    <col min="24" max="24" width="6.28515625" style="1" customWidth="1"/>
    <col min="25" max="25" width="11.28515625" style="1" customWidth="1"/>
    <col min="26" max="26" width="11.42578125" style="1" customWidth="1"/>
    <col min="27" max="27" width="9.5703125" style="1" customWidth="1"/>
    <col min="28" max="28" width="6" style="1" customWidth="1"/>
    <col min="29" max="29" width="6.140625" style="1" customWidth="1"/>
    <col min="30" max="30" width="11" style="1" customWidth="1"/>
    <col min="31" max="31" width="10.85546875" style="1" customWidth="1"/>
    <col min="32" max="32" width="10.5703125" style="1" customWidth="1"/>
    <col min="33" max="34" width="6.42578125" style="1" customWidth="1"/>
    <col min="35" max="35" width="11" style="1" customWidth="1"/>
    <col min="36" max="36" width="9.7109375" style="1" customWidth="1"/>
    <col min="37" max="37" width="9.28515625" style="1" customWidth="1"/>
    <col min="38" max="39" width="7" style="1" customWidth="1"/>
    <col min="40" max="42" width="8.85546875" style="1" customWidth="1"/>
    <col min="43" max="43" width="5.42578125" style="1" customWidth="1"/>
    <col min="44" max="44" width="5.5703125" style="1" customWidth="1"/>
    <col min="45" max="50" width="14.28515625" style="1" hidden="1" customWidth="1"/>
    <col min="51" max="51" width="14.42578125" style="1" customWidth="1"/>
    <col min="52" max="52" width="13.42578125" style="1" customWidth="1"/>
    <col min="53" max="53" width="13.28515625" style="1" customWidth="1"/>
    <col min="54" max="56" width="14.28515625" style="1" hidden="1" customWidth="1"/>
    <col min="57" max="57" width="11.42578125" style="1" customWidth="1"/>
    <col min="58" max="58" width="10.42578125" style="1" customWidth="1"/>
    <col min="59" max="59" width="11" style="1" customWidth="1"/>
    <col min="60" max="65" width="14.28515625" style="1" hidden="1" customWidth="1"/>
    <col min="66" max="66" width="13.140625" style="1" customWidth="1"/>
    <col min="67" max="67" width="11.140625" style="1" customWidth="1"/>
    <col min="68" max="68" width="11.5703125" style="1" customWidth="1"/>
    <col min="69" max="70" width="8.28515625" style="1" customWidth="1"/>
    <col min="71" max="71" width="12.28515625" style="1" customWidth="1"/>
    <col min="72" max="72" width="12.140625" style="1" customWidth="1"/>
    <col min="73" max="73" width="10.28515625" style="1" customWidth="1"/>
    <col min="74" max="74" width="10.5703125" style="1" customWidth="1"/>
    <col min="75" max="75" width="10" style="1" customWidth="1"/>
    <col min="76" max="76" width="9.28515625" style="1" customWidth="1"/>
    <col min="77" max="77" width="10" style="1" customWidth="1"/>
    <col min="78" max="78" width="10.140625" style="1" customWidth="1"/>
    <col min="79" max="79" width="8.85546875" style="1" customWidth="1"/>
    <col min="80" max="80" width="10" style="1" customWidth="1"/>
    <col min="81" max="81" width="10.140625" style="1" customWidth="1"/>
    <col min="82" max="82" width="9.140625" style="1" customWidth="1"/>
    <col min="83" max="85" width="14.28515625" style="1" hidden="1" customWidth="1"/>
    <col min="86" max="86" width="8" style="1" customWidth="1"/>
    <col min="87" max="87" width="8.5703125" style="1" customWidth="1"/>
    <col min="88" max="88" width="9" style="1" customWidth="1"/>
    <col min="89" max="89" width="6.85546875" style="1" customWidth="1"/>
    <col min="90" max="90" width="7.5703125" style="1" customWidth="1"/>
    <col min="91" max="91" width="6" style="1" customWidth="1"/>
    <col min="92" max="92" width="10.140625" style="1" customWidth="1"/>
    <col min="93" max="93" width="9.42578125" style="1" customWidth="1"/>
    <col min="94" max="94" width="9.28515625" style="1" customWidth="1"/>
    <col min="95" max="95" width="9.42578125" style="1" customWidth="1"/>
    <col min="96" max="96" width="8.42578125" style="1" customWidth="1"/>
    <col min="97" max="97" width="8.85546875" style="1" customWidth="1"/>
    <col min="98" max="98" width="8.28515625" style="1" customWidth="1"/>
    <col min="99" max="100" width="7.42578125" style="1" customWidth="1"/>
    <col min="101" max="101" width="11" style="1" customWidth="1"/>
    <col min="102" max="102" width="10.7109375" style="1" customWidth="1"/>
    <col min="103" max="103" width="10.42578125" style="1" customWidth="1"/>
    <col min="104" max="104" width="9.28515625" style="1" customWidth="1"/>
    <col min="105" max="105" width="7" style="1" customWidth="1"/>
    <col min="106" max="107" width="10.5703125" style="1" customWidth="1"/>
    <col min="108" max="108" width="9.28515625" style="1" customWidth="1"/>
    <col min="109" max="109" width="8.28515625" style="1" customWidth="1"/>
    <col min="110" max="110" width="3.7109375" style="1" hidden="1" customWidth="1"/>
    <col min="111" max="111" width="13.28515625" style="1" customWidth="1"/>
    <col min="112" max="112" width="12.28515625" style="1" customWidth="1"/>
    <col min="113" max="113" width="12" style="1" customWidth="1"/>
    <col min="114" max="115" width="7.28515625" style="1" customWidth="1"/>
    <col min="116" max="116" width="7.42578125" style="1" customWidth="1"/>
    <col min="117" max="117" width="9.5703125" style="1" customWidth="1"/>
    <col min="118" max="118" width="9.7109375" style="1" customWidth="1"/>
    <col min="119" max="119" width="9" style="1" customWidth="1"/>
    <col min="120" max="122" width="16.28515625" style="1" hidden="1" customWidth="1"/>
    <col min="123" max="123" width="8.7109375" style="1" customWidth="1"/>
    <col min="124" max="124" width="7.140625" style="1" customWidth="1"/>
    <col min="125" max="125" width="8.42578125" style="1" customWidth="1"/>
    <col min="126" max="128" width="16.28515625" style="1" hidden="1" customWidth="1"/>
    <col min="129" max="129" width="7.85546875" style="1" customWidth="1"/>
    <col min="130" max="130" width="8.140625" style="1" customWidth="1"/>
    <col min="131" max="131" width="7.42578125" style="1" customWidth="1"/>
    <col min="132" max="132" width="19.7109375" style="1" hidden="1" customWidth="1"/>
    <col min="133" max="133" width="10.28515625" style="1" customWidth="1"/>
    <col min="134" max="134" width="9.42578125" style="1" customWidth="1"/>
    <col min="135" max="135" width="9.5703125" style="1" customWidth="1"/>
    <col min="136" max="16384" width="9" style="1"/>
  </cols>
  <sheetData>
    <row r="1" spans="1:135" ht="12" customHeight="1" x14ac:dyDescent="0.25">
      <c r="D1" s="41" t="s">
        <v>35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2"/>
      <c r="S1" s="2"/>
      <c r="T1" s="2"/>
      <c r="U1" s="2"/>
      <c r="V1" s="2"/>
      <c r="W1" s="2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</row>
    <row r="2" spans="1:135" s="4" customFormat="1" ht="12.75" customHeight="1" x14ac:dyDescent="0.25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5"/>
      <c r="P2" s="5"/>
      <c r="Q2" s="5"/>
      <c r="R2" s="5"/>
      <c r="S2" s="5"/>
      <c r="T2" s="5"/>
      <c r="U2" s="5"/>
      <c r="V2" s="6"/>
      <c r="W2" s="7"/>
      <c r="X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s="35" customFormat="1" ht="11.25" customHeight="1" x14ac:dyDescent="0.25">
      <c r="C3" s="27"/>
      <c r="D3" s="28"/>
      <c r="E3" s="28"/>
      <c r="F3" s="28"/>
      <c r="G3" s="28"/>
      <c r="H3" s="36"/>
      <c r="I3" s="28"/>
      <c r="J3" s="28"/>
      <c r="K3" s="28"/>
      <c r="L3" s="43" t="s">
        <v>0</v>
      </c>
      <c r="M3" s="43"/>
      <c r="N3" s="43"/>
      <c r="O3" s="36"/>
      <c r="V3" s="37"/>
      <c r="W3" s="37"/>
      <c r="X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</row>
    <row r="4" spans="1:135" s="8" customFormat="1" ht="12" customHeight="1" x14ac:dyDescent="0.25">
      <c r="A4" s="44" t="s">
        <v>1</v>
      </c>
      <c r="B4" s="44" t="s">
        <v>36</v>
      </c>
      <c r="C4" s="47" t="s">
        <v>82</v>
      </c>
      <c r="D4" s="47" t="s">
        <v>2</v>
      </c>
      <c r="E4" s="50" t="s">
        <v>37</v>
      </c>
      <c r="F4" s="51"/>
      <c r="G4" s="51"/>
      <c r="H4" s="51"/>
      <c r="I4" s="52"/>
      <c r="J4" s="59" t="s">
        <v>73</v>
      </c>
      <c r="K4" s="60"/>
      <c r="L4" s="60"/>
      <c r="M4" s="60"/>
      <c r="N4" s="61"/>
      <c r="O4" s="68" t="s">
        <v>68</v>
      </c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70"/>
      <c r="DF4" s="80" t="s">
        <v>38</v>
      </c>
      <c r="DG4" s="112" t="s">
        <v>39</v>
      </c>
      <c r="DH4" s="113"/>
      <c r="DI4" s="114"/>
      <c r="DJ4" s="121" t="s">
        <v>3</v>
      </c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87" t="s">
        <v>40</v>
      </c>
      <c r="EC4" s="122" t="s">
        <v>41</v>
      </c>
      <c r="ED4" s="123"/>
      <c r="EE4" s="124"/>
    </row>
    <row r="5" spans="1:135" s="8" customFormat="1" ht="28.5" customHeight="1" x14ac:dyDescent="0.25">
      <c r="A5" s="45"/>
      <c r="B5" s="45"/>
      <c r="C5" s="48"/>
      <c r="D5" s="48"/>
      <c r="E5" s="53"/>
      <c r="F5" s="54"/>
      <c r="G5" s="54"/>
      <c r="H5" s="54"/>
      <c r="I5" s="55"/>
      <c r="J5" s="62"/>
      <c r="K5" s="63"/>
      <c r="L5" s="63"/>
      <c r="M5" s="63"/>
      <c r="N5" s="64"/>
      <c r="O5" s="84" t="s">
        <v>4</v>
      </c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6"/>
      <c r="AV5" s="87" t="s">
        <v>5</v>
      </c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8" t="s">
        <v>6</v>
      </c>
      <c r="BL5" s="89"/>
      <c r="BM5" s="89"/>
      <c r="BN5" s="92" t="s">
        <v>42</v>
      </c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4"/>
      <c r="CE5" s="95" t="s">
        <v>7</v>
      </c>
      <c r="CF5" s="96"/>
      <c r="CG5" s="96"/>
      <c r="CH5" s="96"/>
      <c r="CI5" s="96"/>
      <c r="CJ5" s="96"/>
      <c r="CK5" s="96"/>
      <c r="CL5" s="96"/>
      <c r="CM5" s="97"/>
      <c r="CN5" s="92" t="s">
        <v>8</v>
      </c>
      <c r="CO5" s="93"/>
      <c r="CP5" s="93"/>
      <c r="CQ5" s="93"/>
      <c r="CR5" s="93"/>
      <c r="CS5" s="93"/>
      <c r="CT5" s="93"/>
      <c r="CU5" s="93"/>
      <c r="CV5" s="93"/>
      <c r="CW5" s="87" t="s">
        <v>43</v>
      </c>
      <c r="CX5" s="87"/>
      <c r="CY5" s="87"/>
      <c r="CZ5" s="88" t="s">
        <v>44</v>
      </c>
      <c r="DA5" s="89"/>
      <c r="DB5" s="98"/>
      <c r="DC5" s="88" t="s">
        <v>45</v>
      </c>
      <c r="DD5" s="89"/>
      <c r="DE5" s="98"/>
      <c r="DF5" s="111"/>
      <c r="DG5" s="115"/>
      <c r="DH5" s="116"/>
      <c r="DI5" s="117"/>
      <c r="DJ5" s="131"/>
      <c r="DK5" s="131"/>
      <c r="DL5" s="132"/>
      <c r="DM5" s="132"/>
      <c r="DN5" s="132"/>
      <c r="DO5" s="132"/>
      <c r="DP5" s="88" t="s">
        <v>46</v>
      </c>
      <c r="DQ5" s="89"/>
      <c r="DR5" s="98"/>
      <c r="DS5" s="133"/>
      <c r="DT5" s="134"/>
      <c r="DU5" s="134"/>
      <c r="DV5" s="134"/>
      <c r="DW5" s="134"/>
      <c r="DX5" s="134"/>
      <c r="DY5" s="134"/>
      <c r="DZ5" s="134"/>
      <c r="EA5" s="134"/>
      <c r="EB5" s="87"/>
      <c r="EC5" s="125"/>
      <c r="ED5" s="126"/>
      <c r="EE5" s="127"/>
    </row>
    <row r="6" spans="1:135" s="8" customFormat="1" ht="83.25" customHeight="1" x14ac:dyDescent="0.25">
      <c r="A6" s="45"/>
      <c r="B6" s="45"/>
      <c r="C6" s="48"/>
      <c r="D6" s="48"/>
      <c r="E6" s="56"/>
      <c r="F6" s="57"/>
      <c r="G6" s="57"/>
      <c r="H6" s="57"/>
      <c r="I6" s="58"/>
      <c r="J6" s="65"/>
      <c r="K6" s="66"/>
      <c r="L6" s="66"/>
      <c r="M6" s="66"/>
      <c r="N6" s="67"/>
      <c r="O6" s="71" t="s">
        <v>9</v>
      </c>
      <c r="P6" s="72"/>
      <c r="Q6" s="72"/>
      <c r="R6" s="72"/>
      <c r="S6" s="73"/>
      <c r="T6" s="74" t="s">
        <v>47</v>
      </c>
      <c r="U6" s="75"/>
      <c r="V6" s="75"/>
      <c r="W6" s="75"/>
      <c r="X6" s="76"/>
      <c r="Y6" s="74" t="s">
        <v>48</v>
      </c>
      <c r="Z6" s="75"/>
      <c r="AA6" s="75"/>
      <c r="AB6" s="75"/>
      <c r="AC6" s="76"/>
      <c r="AD6" s="74" t="s">
        <v>49</v>
      </c>
      <c r="AE6" s="75"/>
      <c r="AF6" s="75"/>
      <c r="AG6" s="75"/>
      <c r="AH6" s="76"/>
      <c r="AI6" s="74" t="s">
        <v>50</v>
      </c>
      <c r="AJ6" s="75"/>
      <c r="AK6" s="75"/>
      <c r="AL6" s="75"/>
      <c r="AM6" s="76"/>
      <c r="AN6" s="74" t="s">
        <v>51</v>
      </c>
      <c r="AO6" s="75"/>
      <c r="AP6" s="75"/>
      <c r="AQ6" s="75"/>
      <c r="AR6" s="76"/>
      <c r="AS6" s="140" t="s">
        <v>52</v>
      </c>
      <c r="AT6" s="140"/>
      <c r="AU6" s="140"/>
      <c r="AV6" s="100" t="s">
        <v>53</v>
      </c>
      <c r="AW6" s="101"/>
      <c r="AX6" s="101"/>
      <c r="AY6" s="100" t="s">
        <v>54</v>
      </c>
      <c r="AZ6" s="101"/>
      <c r="BA6" s="102"/>
      <c r="BB6" s="103" t="s">
        <v>55</v>
      </c>
      <c r="BC6" s="104"/>
      <c r="BD6" s="105"/>
      <c r="BE6" s="103" t="s">
        <v>56</v>
      </c>
      <c r="BF6" s="104"/>
      <c r="BG6" s="104"/>
      <c r="BH6" s="106" t="s">
        <v>57</v>
      </c>
      <c r="BI6" s="107"/>
      <c r="BJ6" s="107"/>
      <c r="BK6" s="90"/>
      <c r="BL6" s="91"/>
      <c r="BM6" s="91"/>
      <c r="BN6" s="137" t="s">
        <v>58</v>
      </c>
      <c r="BO6" s="138"/>
      <c r="BP6" s="138"/>
      <c r="BQ6" s="138"/>
      <c r="BR6" s="139"/>
      <c r="BS6" s="110" t="s">
        <v>59</v>
      </c>
      <c r="BT6" s="110"/>
      <c r="BU6" s="110"/>
      <c r="BV6" s="110" t="s">
        <v>60</v>
      </c>
      <c r="BW6" s="110"/>
      <c r="BX6" s="110"/>
      <c r="BY6" s="110" t="s">
        <v>61</v>
      </c>
      <c r="BZ6" s="110"/>
      <c r="CA6" s="110"/>
      <c r="CB6" s="110" t="s">
        <v>62</v>
      </c>
      <c r="CC6" s="110"/>
      <c r="CD6" s="110"/>
      <c r="CE6" s="110" t="s">
        <v>74</v>
      </c>
      <c r="CF6" s="110"/>
      <c r="CG6" s="110"/>
      <c r="CH6" s="95" t="s">
        <v>75</v>
      </c>
      <c r="CI6" s="96"/>
      <c r="CJ6" s="96"/>
      <c r="CK6" s="110" t="s">
        <v>63</v>
      </c>
      <c r="CL6" s="110"/>
      <c r="CM6" s="110"/>
      <c r="CN6" s="108" t="s">
        <v>72</v>
      </c>
      <c r="CO6" s="109"/>
      <c r="CP6" s="96"/>
      <c r="CQ6" s="110" t="s">
        <v>64</v>
      </c>
      <c r="CR6" s="110"/>
      <c r="CS6" s="110"/>
      <c r="CT6" s="95" t="s">
        <v>76</v>
      </c>
      <c r="CU6" s="96"/>
      <c r="CV6" s="96"/>
      <c r="CW6" s="87"/>
      <c r="CX6" s="87"/>
      <c r="CY6" s="87"/>
      <c r="CZ6" s="90"/>
      <c r="DA6" s="91"/>
      <c r="DB6" s="99"/>
      <c r="DC6" s="90"/>
      <c r="DD6" s="91"/>
      <c r="DE6" s="99"/>
      <c r="DF6" s="81"/>
      <c r="DG6" s="118"/>
      <c r="DH6" s="119"/>
      <c r="DI6" s="120"/>
      <c r="DJ6" s="88" t="s">
        <v>77</v>
      </c>
      <c r="DK6" s="89"/>
      <c r="DL6" s="98"/>
      <c r="DM6" s="88" t="s">
        <v>78</v>
      </c>
      <c r="DN6" s="89"/>
      <c r="DO6" s="98"/>
      <c r="DP6" s="90"/>
      <c r="DQ6" s="91"/>
      <c r="DR6" s="99"/>
      <c r="DS6" s="88" t="s">
        <v>79</v>
      </c>
      <c r="DT6" s="89"/>
      <c r="DU6" s="98"/>
      <c r="DV6" s="88" t="s">
        <v>80</v>
      </c>
      <c r="DW6" s="89"/>
      <c r="DX6" s="98"/>
      <c r="DY6" s="106" t="s">
        <v>81</v>
      </c>
      <c r="DZ6" s="107"/>
      <c r="EA6" s="107"/>
      <c r="EB6" s="87"/>
      <c r="EC6" s="128"/>
      <c r="ED6" s="129"/>
      <c r="EE6" s="130"/>
    </row>
    <row r="7" spans="1:135" s="25" customFormat="1" ht="22.5" customHeight="1" x14ac:dyDescent="0.25">
      <c r="A7" s="45"/>
      <c r="B7" s="45"/>
      <c r="C7" s="48"/>
      <c r="D7" s="48"/>
      <c r="E7" s="135" t="s">
        <v>69</v>
      </c>
      <c r="F7" s="77" t="s">
        <v>66</v>
      </c>
      <c r="G7" s="78"/>
      <c r="H7" s="78"/>
      <c r="I7" s="79"/>
      <c r="J7" s="135" t="s">
        <v>69</v>
      </c>
      <c r="K7" s="77" t="s">
        <v>66</v>
      </c>
      <c r="L7" s="78"/>
      <c r="M7" s="78"/>
      <c r="N7" s="79"/>
      <c r="O7" s="135" t="s">
        <v>70</v>
      </c>
      <c r="P7" s="77" t="s">
        <v>66</v>
      </c>
      <c r="Q7" s="78"/>
      <c r="R7" s="78"/>
      <c r="S7" s="79"/>
      <c r="T7" s="80" t="s">
        <v>69</v>
      </c>
      <c r="U7" s="77" t="s">
        <v>66</v>
      </c>
      <c r="V7" s="78"/>
      <c r="W7" s="78"/>
      <c r="X7" s="79"/>
      <c r="Y7" s="80" t="s">
        <v>69</v>
      </c>
      <c r="Z7" s="77" t="s">
        <v>66</v>
      </c>
      <c r="AA7" s="78"/>
      <c r="AB7" s="78"/>
      <c r="AC7" s="79"/>
      <c r="AD7" s="80" t="s">
        <v>69</v>
      </c>
      <c r="AE7" s="77" t="s">
        <v>66</v>
      </c>
      <c r="AF7" s="78"/>
      <c r="AG7" s="78"/>
      <c r="AH7" s="79"/>
      <c r="AI7" s="80" t="s">
        <v>69</v>
      </c>
      <c r="AJ7" s="77" t="s">
        <v>66</v>
      </c>
      <c r="AK7" s="78"/>
      <c r="AL7" s="78"/>
      <c r="AM7" s="79"/>
      <c r="AN7" s="80" t="s">
        <v>70</v>
      </c>
      <c r="AO7" s="77" t="s">
        <v>66</v>
      </c>
      <c r="AP7" s="78"/>
      <c r="AQ7" s="78"/>
      <c r="AR7" s="79"/>
      <c r="AS7" s="80" t="s">
        <v>65</v>
      </c>
      <c r="AT7" s="82" t="s">
        <v>66</v>
      </c>
      <c r="AU7" s="83"/>
      <c r="AV7" s="80" t="s">
        <v>65</v>
      </c>
      <c r="AW7" s="82" t="s">
        <v>66</v>
      </c>
      <c r="AX7" s="83"/>
      <c r="AY7" s="80" t="s">
        <v>69</v>
      </c>
      <c r="AZ7" s="77" t="s">
        <v>66</v>
      </c>
      <c r="BA7" s="79"/>
      <c r="BB7" s="80" t="s">
        <v>65</v>
      </c>
      <c r="BC7" s="82" t="s">
        <v>66</v>
      </c>
      <c r="BD7" s="83"/>
      <c r="BE7" s="80" t="s">
        <v>69</v>
      </c>
      <c r="BF7" s="77" t="s">
        <v>66</v>
      </c>
      <c r="BG7" s="79"/>
      <c r="BH7" s="80" t="s">
        <v>65</v>
      </c>
      <c r="BI7" s="82" t="s">
        <v>66</v>
      </c>
      <c r="BJ7" s="83"/>
      <c r="BK7" s="80" t="s">
        <v>65</v>
      </c>
      <c r="BL7" s="82" t="s">
        <v>66</v>
      </c>
      <c r="BM7" s="83"/>
      <c r="BN7" s="135" t="s">
        <v>69</v>
      </c>
      <c r="BO7" s="82" t="s">
        <v>66</v>
      </c>
      <c r="BP7" s="141"/>
      <c r="BQ7" s="141"/>
      <c r="BR7" s="83"/>
      <c r="BS7" s="80" t="s">
        <v>69</v>
      </c>
      <c r="BT7" s="77" t="s">
        <v>66</v>
      </c>
      <c r="BU7" s="79"/>
      <c r="BV7" s="80" t="s">
        <v>69</v>
      </c>
      <c r="BW7" s="77" t="s">
        <v>66</v>
      </c>
      <c r="BX7" s="79"/>
      <c r="BY7" s="80" t="s">
        <v>69</v>
      </c>
      <c r="BZ7" s="77" t="s">
        <v>66</v>
      </c>
      <c r="CA7" s="79"/>
      <c r="CB7" s="80" t="s">
        <v>69</v>
      </c>
      <c r="CC7" s="77" t="s">
        <v>66</v>
      </c>
      <c r="CD7" s="79"/>
      <c r="CE7" s="80" t="s">
        <v>65</v>
      </c>
      <c r="CF7" s="82" t="s">
        <v>66</v>
      </c>
      <c r="CG7" s="83"/>
      <c r="CH7" s="80" t="s">
        <v>69</v>
      </c>
      <c r="CI7" s="77" t="s">
        <v>66</v>
      </c>
      <c r="CJ7" s="79"/>
      <c r="CK7" s="80" t="s">
        <v>69</v>
      </c>
      <c r="CL7" s="77" t="s">
        <v>66</v>
      </c>
      <c r="CM7" s="79"/>
      <c r="CN7" s="80" t="s">
        <v>69</v>
      </c>
      <c r="CO7" s="82" t="s">
        <v>66</v>
      </c>
      <c r="CP7" s="83"/>
      <c r="CQ7" s="80" t="s">
        <v>69</v>
      </c>
      <c r="CR7" s="82" t="s">
        <v>66</v>
      </c>
      <c r="CS7" s="83"/>
      <c r="CT7" s="80" t="s">
        <v>69</v>
      </c>
      <c r="CU7" s="82" t="s">
        <v>66</v>
      </c>
      <c r="CV7" s="83"/>
      <c r="CW7" s="80" t="s">
        <v>69</v>
      </c>
      <c r="CX7" s="82" t="s">
        <v>66</v>
      </c>
      <c r="CY7" s="83"/>
      <c r="CZ7" s="80" t="s">
        <v>69</v>
      </c>
      <c r="DA7" s="82" t="s">
        <v>66</v>
      </c>
      <c r="DB7" s="83"/>
      <c r="DC7" s="80" t="s">
        <v>69</v>
      </c>
      <c r="DD7" s="82" t="s">
        <v>66</v>
      </c>
      <c r="DE7" s="83"/>
      <c r="DF7" s="144" t="s">
        <v>67</v>
      </c>
      <c r="DG7" s="80" t="s">
        <v>69</v>
      </c>
      <c r="DH7" s="82" t="s">
        <v>66</v>
      </c>
      <c r="DI7" s="83"/>
      <c r="DJ7" s="80" t="s">
        <v>65</v>
      </c>
      <c r="DK7" s="82" t="s">
        <v>66</v>
      </c>
      <c r="DL7" s="83"/>
      <c r="DM7" s="80" t="s">
        <v>69</v>
      </c>
      <c r="DN7" s="82" t="s">
        <v>66</v>
      </c>
      <c r="DO7" s="83"/>
      <c r="DP7" s="80" t="s">
        <v>65</v>
      </c>
      <c r="DQ7" s="82" t="s">
        <v>66</v>
      </c>
      <c r="DR7" s="83"/>
      <c r="DS7" s="80" t="s">
        <v>69</v>
      </c>
      <c r="DT7" s="82" t="s">
        <v>66</v>
      </c>
      <c r="DU7" s="83"/>
      <c r="DV7" s="80" t="s">
        <v>65</v>
      </c>
      <c r="DW7" s="82" t="s">
        <v>66</v>
      </c>
      <c r="DX7" s="83"/>
      <c r="DY7" s="80" t="s">
        <v>69</v>
      </c>
      <c r="DZ7" s="82" t="s">
        <v>66</v>
      </c>
      <c r="EA7" s="83"/>
      <c r="EB7" s="87" t="s">
        <v>67</v>
      </c>
      <c r="EC7" s="80" t="s">
        <v>69</v>
      </c>
      <c r="ED7" s="82" t="s">
        <v>66</v>
      </c>
      <c r="EE7" s="83"/>
    </row>
    <row r="8" spans="1:135" s="32" customFormat="1" ht="27.75" customHeight="1" x14ac:dyDescent="0.25">
      <c r="A8" s="46"/>
      <c r="B8" s="46"/>
      <c r="C8" s="49"/>
      <c r="D8" s="49"/>
      <c r="E8" s="136"/>
      <c r="F8" s="30" t="s">
        <v>85</v>
      </c>
      <c r="G8" s="31" t="s">
        <v>86</v>
      </c>
      <c r="H8" s="31" t="s">
        <v>87</v>
      </c>
      <c r="I8" s="31" t="s">
        <v>71</v>
      </c>
      <c r="J8" s="136"/>
      <c r="K8" s="30" t="s">
        <v>85</v>
      </c>
      <c r="L8" s="31" t="s">
        <v>86</v>
      </c>
      <c r="M8" s="31" t="s">
        <v>87</v>
      </c>
      <c r="N8" s="31" t="s">
        <v>71</v>
      </c>
      <c r="O8" s="136"/>
      <c r="P8" s="30" t="s">
        <v>85</v>
      </c>
      <c r="Q8" s="31" t="s">
        <v>86</v>
      </c>
      <c r="R8" s="31" t="s">
        <v>87</v>
      </c>
      <c r="S8" s="31" t="s">
        <v>71</v>
      </c>
      <c r="T8" s="81"/>
      <c r="U8" s="30" t="s">
        <v>88</v>
      </c>
      <c r="V8" s="31" t="s">
        <v>86</v>
      </c>
      <c r="W8" s="31" t="s">
        <v>87</v>
      </c>
      <c r="X8" s="31" t="s">
        <v>71</v>
      </c>
      <c r="Y8" s="81"/>
      <c r="Z8" s="30" t="s">
        <v>85</v>
      </c>
      <c r="AA8" s="31" t="s">
        <v>86</v>
      </c>
      <c r="AB8" s="31" t="s">
        <v>87</v>
      </c>
      <c r="AC8" s="31" t="s">
        <v>71</v>
      </c>
      <c r="AD8" s="81"/>
      <c r="AE8" s="30" t="s">
        <v>85</v>
      </c>
      <c r="AF8" s="31" t="s">
        <v>86</v>
      </c>
      <c r="AG8" s="31" t="s">
        <v>87</v>
      </c>
      <c r="AH8" s="31" t="s">
        <v>71</v>
      </c>
      <c r="AI8" s="81"/>
      <c r="AJ8" s="30" t="s">
        <v>89</v>
      </c>
      <c r="AK8" s="31" t="s">
        <v>86</v>
      </c>
      <c r="AL8" s="31" t="s">
        <v>87</v>
      </c>
      <c r="AM8" s="31" t="s">
        <v>71</v>
      </c>
      <c r="AN8" s="81"/>
      <c r="AO8" s="30" t="s">
        <v>89</v>
      </c>
      <c r="AP8" s="31" t="s">
        <v>86</v>
      </c>
      <c r="AQ8" s="31" t="s">
        <v>87</v>
      </c>
      <c r="AR8" s="31" t="s">
        <v>71</v>
      </c>
      <c r="AS8" s="81"/>
      <c r="AT8" s="30" t="s">
        <v>83</v>
      </c>
      <c r="AU8" s="31" t="s">
        <v>84</v>
      </c>
      <c r="AV8" s="81"/>
      <c r="AW8" s="30" t="s">
        <v>83</v>
      </c>
      <c r="AX8" s="31" t="s">
        <v>84</v>
      </c>
      <c r="AY8" s="81"/>
      <c r="AZ8" s="30" t="s">
        <v>89</v>
      </c>
      <c r="BA8" s="31" t="s">
        <v>86</v>
      </c>
      <c r="BB8" s="81"/>
      <c r="BC8" s="30" t="s">
        <v>83</v>
      </c>
      <c r="BD8" s="31" t="s">
        <v>84</v>
      </c>
      <c r="BE8" s="81"/>
      <c r="BF8" s="30" t="s">
        <v>89</v>
      </c>
      <c r="BG8" s="31" t="s">
        <v>86</v>
      </c>
      <c r="BH8" s="81"/>
      <c r="BI8" s="30" t="s">
        <v>83</v>
      </c>
      <c r="BJ8" s="31" t="s">
        <v>84</v>
      </c>
      <c r="BK8" s="81"/>
      <c r="BL8" s="30" t="s">
        <v>83</v>
      </c>
      <c r="BM8" s="31" t="s">
        <v>84</v>
      </c>
      <c r="BN8" s="136"/>
      <c r="BO8" s="30" t="s">
        <v>89</v>
      </c>
      <c r="BP8" s="31" t="s">
        <v>86</v>
      </c>
      <c r="BQ8" s="31" t="s">
        <v>87</v>
      </c>
      <c r="BR8" s="31" t="s">
        <v>71</v>
      </c>
      <c r="BS8" s="81"/>
      <c r="BT8" s="30" t="s">
        <v>89</v>
      </c>
      <c r="BU8" s="31" t="s">
        <v>86</v>
      </c>
      <c r="BV8" s="81"/>
      <c r="BW8" s="30" t="s">
        <v>90</v>
      </c>
      <c r="BX8" s="31" t="s">
        <v>86</v>
      </c>
      <c r="BY8" s="81"/>
      <c r="BZ8" s="30" t="s">
        <v>90</v>
      </c>
      <c r="CA8" s="31" t="s">
        <v>91</v>
      </c>
      <c r="CB8" s="81"/>
      <c r="CC8" s="30" t="s">
        <v>90</v>
      </c>
      <c r="CD8" s="31" t="s">
        <v>91</v>
      </c>
      <c r="CE8" s="81"/>
      <c r="CF8" s="30" t="s">
        <v>83</v>
      </c>
      <c r="CG8" s="31" t="s">
        <v>84</v>
      </c>
      <c r="CH8" s="81"/>
      <c r="CI8" s="30" t="s">
        <v>90</v>
      </c>
      <c r="CJ8" s="31" t="s">
        <v>91</v>
      </c>
      <c r="CK8" s="81"/>
      <c r="CL8" s="30" t="s">
        <v>92</v>
      </c>
      <c r="CM8" s="31" t="s">
        <v>93</v>
      </c>
      <c r="CN8" s="81"/>
      <c r="CO8" s="30" t="s">
        <v>90</v>
      </c>
      <c r="CP8" s="31" t="s">
        <v>91</v>
      </c>
      <c r="CQ8" s="81"/>
      <c r="CR8" s="30" t="s">
        <v>90</v>
      </c>
      <c r="CS8" s="31" t="s">
        <v>91</v>
      </c>
      <c r="CT8" s="81"/>
      <c r="CU8" s="30" t="s">
        <v>90</v>
      </c>
      <c r="CV8" s="31" t="s">
        <v>91</v>
      </c>
      <c r="CW8" s="81"/>
      <c r="CX8" s="30" t="s">
        <v>90</v>
      </c>
      <c r="CY8" s="31" t="s">
        <v>91</v>
      </c>
      <c r="CZ8" s="81"/>
      <c r="DA8" s="30" t="s">
        <v>90</v>
      </c>
      <c r="DB8" s="31" t="s">
        <v>91</v>
      </c>
      <c r="DC8" s="81"/>
      <c r="DD8" s="30" t="s">
        <v>90</v>
      </c>
      <c r="DE8" s="31" t="s">
        <v>91</v>
      </c>
      <c r="DF8" s="145"/>
      <c r="DG8" s="81"/>
      <c r="DH8" s="30" t="s">
        <v>90</v>
      </c>
      <c r="DI8" s="31" t="s">
        <v>91</v>
      </c>
      <c r="DJ8" s="81"/>
      <c r="DK8" s="30" t="s">
        <v>90</v>
      </c>
      <c r="DL8" s="31" t="s">
        <v>91</v>
      </c>
      <c r="DM8" s="81"/>
      <c r="DN8" s="30" t="s">
        <v>90</v>
      </c>
      <c r="DO8" s="31" t="s">
        <v>91</v>
      </c>
      <c r="DP8" s="81"/>
      <c r="DQ8" s="30" t="s">
        <v>83</v>
      </c>
      <c r="DR8" s="31" t="s">
        <v>84</v>
      </c>
      <c r="DS8" s="81"/>
      <c r="DT8" s="30" t="s">
        <v>83</v>
      </c>
      <c r="DU8" s="31" t="s">
        <v>84</v>
      </c>
      <c r="DV8" s="81"/>
      <c r="DW8" s="30" t="s">
        <v>83</v>
      </c>
      <c r="DX8" s="31" t="s">
        <v>84</v>
      </c>
      <c r="DY8" s="81"/>
      <c r="DZ8" s="30" t="s">
        <v>90</v>
      </c>
      <c r="EA8" s="31" t="s">
        <v>91</v>
      </c>
      <c r="EB8" s="87"/>
      <c r="EC8" s="81"/>
      <c r="ED8" s="30" t="s">
        <v>90</v>
      </c>
      <c r="EE8" s="31" t="s">
        <v>91</v>
      </c>
    </row>
    <row r="9" spans="1:135" s="24" customFormat="1" ht="11.25" customHeight="1" x14ac:dyDescent="0.25">
      <c r="A9" s="22"/>
      <c r="B9" s="22">
        <v>1</v>
      </c>
      <c r="C9" s="26"/>
      <c r="D9" s="23">
        <v>2</v>
      </c>
      <c r="E9" s="22">
        <v>3</v>
      </c>
      <c r="F9" s="23">
        <v>4</v>
      </c>
      <c r="G9" s="22">
        <v>5</v>
      </c>
      <c r="H9" s="23">
        <v>6</v>
      </c>
      <c r="I9" s="22">
        <v>7</v>
      </c>
      <c r="J9" s="23">
        <v>8</v>
      </c>
      <c r="K9" s="22">
        <v>9</v>
      </c>
      <c r="L9" s="23">
        <v>10</v>
      </c>
      <c r="M9" s="22">
        <v>11</v>
      </c>
      <c r="N9" s="23">
        <v>12</v>
      </c>
      <c r="O9" s="22">
        <v>13</v>
      </c>
      <c r="P9" s="23">
        <v>14</v>
      </c>
      <c r="Q9" s="22">
        <v>15</v>
      </c>
      <c r="R9" s="23">
        <v>16</v>
      </c>
      <c r="S9" s="22">
        <v>17</v>
      </c>
      <c r="T9" s="23">
        <v>18</v>
      </c>
      <c r="U9" s="22">
        <v>19</v>
      </c>
      <c r="V9" s="23">
        <v>20</v>
      </c>
      <c r="W9" s="22">
        <v>21</v>
      </c>
      <c r="X9" s="23">
        <v>22</v>
      </c>
      <c r="Y9" s="22">
        <v>23</v>
      </c>
      <c r="Z9" s="23">
        <v>24</v>
      </c>
      <c r="AA9" s="22">
        <v>25</v>
      </c>
      <c r="AB9" s="23">
        <v>26</v>
      </c>
      <c r="AC9" s="22">
        <v>27</v>
      </c>
      <c r="AD9" s="23">
        <v>28</v>
      </c>
      <c r="AE9" s="22">
        <v>29</v>
      </c>
      <c r="AF9" s="23">
        <v>30</v>
      </c>
      <c r="AG9" s="22">
        <v>31</v>
      </c>
      <c r="AH9" s="23">
        <v>32</v>
      </c>
      <c r="AI9" s="22">
        <v>33</v>
      </c>
      <c r="AJ9" s="23">
        <v>34</v>
      </c>
      <c r="AK9" s="22">
        <v>35</v>
      </c>
      <c r="AL9" s="23">
        <v>36</v>
      </c>
      <c r="AM9" s="22">
        <v>37</v>
      </c>
      <c r="AN9" s="23">
        <v>38</v>
      </c>
      <c r="AO9" s="22">
        <v>39</v>
      </c>
      <c r="AP9" s="23">
        <v>40</v>
      </c>
      <c r="AQ9" s="22">
        <v>41</v>
      </c>
      <c r="AR9" s="23">
        <v>42</v>
      </c>
      <c r="AS9" s="22">
        <v>43</v>
      </c>
      <c r="AT9" s="23">
        <v>44</v>
      </c>
      <c r="AU9" s="22">
        <v>45</v>
      </c>
      <c r="AV9" s="23">
        <v>46</v>
      </c>
      <c r="AW9" s="22">
        <v>47</v>
      </c>
      <c r="AX9" s="23">
        <v>48</v>
      </c>
      <c r="AY9" s="22">
        <v>43</v>
      </c>
      <c r="AZ9" s="23">
        <v>44</v>
      </c>
      <c r="BA9" s="22">
        <v>45</v>
      </c>
      <c r="BB9" s="23">
        <v>46</v>
      </c>
      <c r="BC9" s="22">
        <v>47</v>
      </c>
      <c r="BD9" s="23">
        <v>48</v>
      </c>
      <c r="BE9" s="22">
        <v>46</v>
      </c>
      <c r="BF9" s="23">
        <v>47</v>
      </c>
      <c r="BG9" s="22">
        <v>48</v>
      </c>
      <c r="BH9" s="23">
        <v>49</v>
      </c>
      <c r="BI9" s="22">
        <v>50</v>
      </c>
      <c r="BJ9" s="23">
        <v>51</v>
      </c>
      <c r="BK9" s="22">
        <v>52</v>
      </c>
      <c r="BL9" s="23">
        <v>53</v>
      </c>
      <c r="BM9" s="22">
        <v>54</v>
      </c>
      <c r="BN9" s="23">
        <v>49</v>
      </c>
      <c r="BO9" s="22">
        <v>50</v>
      </c>
      <c r="BP9" s="23">
        <v>51</v>
      </c>
      <c r="BQ9" s="22">
        <v>52</v>
      </c>
      <c r="BR9" s="23">
        <v>53</v>
      </c>
      <c r="BS9" s="22">
        <v>54</v>
      </c>
      <c r="BT9" s="23">
        <v>55</v>
      </c>
      <c r="BU9" s="22">
        <v>56</v>
      </c>
      <c r="BV9" s="23">
        <v>57</v>
      </c>
      <c r="BW9" s="22">
        <v>58</v>
      </c>
      <c r="BX9" s="23">
        <v>59</v>
      </c>
      <c r="BY9" s="22">
        <v>60</v>
      </c>
      <c r="BZ9" s="23">
        <v>61</v>
      </c>
      <c r="CA9" s="22">
        <v>62</v>
      </c>
      <c r="CB9" s="23">
        <v>63</v>
      </c>
      <c r="CC9" s="22">
        <v>64</v>
      </c>
      <c r="CD9" s="23">
        <v>65</v>
      </c>
      <c r="CE9" s="22">
        <v>66</v>
      </c>
      <c r="CF9" s="23">
        <v>67</v>
      </c>
      <c r="CG9" s="22">
        <v>68</v>
      </c>
      <c r="CH9" s="23">
        <v>66</v>
      </c>
      <c r="CI9" s="22">
        <v>67</v>
      </c>
      <c r="CJ9" s="23">
        <v>68</v>
      </c>
      <c r="CK9" s="22">
        <v>69</v>
      </c>
      <c r="CL9" s="23">
        <v>70</v>
      </c>
      <c r="CM9" s="22">
        <v>71</v>
      </c>
      <c r="CN9" s="23">
        <v>72</v>
      </c>
      <c r="CO9" s="22">
        <v>73</v>
      </c>
      <c r="CP9" s="23">
        <v>74</v>
      </c>
      <c r="CQ9" s="22">
        <v>75</v>
      </c>
      <c r="CR9" s="23">
        <v>76</v>
      </c>
      <c r="CS9" s="22">
        <v>77</v>
      </c>
      <c r="CT9" s="23">
        <v>78</v>
      </c>
      <c r="CU9" s="22">
        <v>79</v>
      </c>
      <c r="CV9" s="23">
        <v>80</v>
      </c>
      <c r="CW9" s="22">
        <v>81</v>
      </c>
      <c r="CX9" s="23">
        <v>82</v>
      </c>
      <c r="CY9" s="22">
        <v>83</v>
      </c>
      <c r="CZ9" s="23">
        <v>84</v>
      </c>
      <c r="DA9" s="22">
        <v>85</v>
      </c>
      <c r="DB9" s="23">
        <v>86</v>
      </c>
      <c r="DC9" s="22">
        <v>87</v>
      </c>
      <c r="DD9" s="23">
        <v>88</v>
      </c>
      <c r="DE9" s="23">
        <v>89</v>
      </c>
      <c r="DF9" s="22">
        <v>90</v>
      </c>
      <c r="DG9" s="23">
        <v>90</v>
      </c>
      <c r="DH9" s="22">
        <v>91</v>
      </c>
      <c r="DI9" s="23">
        <v>92</v>
      </c>
      <c r="DJ9" s="22">
        <v>93</v>
      </c>
      <c r="DK9" s="23">
        <v>94</v>
      </c>
      <c r="DL9" s="22">
        <v>95</v>
      </c>
      <c r="DM9" s="23">
        <v>96</v>
      </c>
      <c r="DN9" s="22">
        <v>97</v>
      </c>
      <c r="DO9" s="23">
        <v>98</v>
      </c>
      <c r="DP9" s="22">
        <v>99</v>
      </c>
      <c r="DQ9" s="23">
        <v>100</v>
      </c>
      <c r="DR9" s="22">
        <v>101</v>
      </c>
      <c r="DS9" s="23">
        <v>99</v>
      </c>
      <c r="DT9" s="22">
        <v>100</v>
      </c>
      <c r="DU9" s="23">
        <v>101</v>
      </c>
      <c r="DV9" s="22">
        <v>102</v>
      </c>
      <c r="DW9" s="23">
        <v>103</v>
      </c>
      <c r="DX9" s="22">
        <v>104</v>
      </c>
      <c r="DY9" s="23">
        <v>102</v>
      </c>
      <c r="DZ9" s="22">
        <v>103</v>
      </c>
      <c r="EA9" s="23">
        <v>104</v>
      </c>
      <c r="EB9" s="22">
        <v>105</v>
      </c>
      <c r="EC9" s="23">
        <v>106</v>
      </c>
      <c r="ED9" s="22">
        <v>107</v>
      </c>
      <c r="EE9" s="23">
        <v>108</v>
      </c>
    </row>
    <row r="10" spans="1:135" s="13" customFormat="1" ht="15" customHeight="1" x14ac:dyDescent="0.25">
      <c r="A10" s="9">
        <v>1</v>
      </c>
      <c r="B10" s="10" t="s">
        <v>10</v>
      </c>
      <c r="C10" s="33">
        <v>0</v>
      </c>
      <c r="D10" s="34">
        <v>100245.2</v>
      </c>
      <c r="E10" s="21">
        <f>DG10+EC10-DY10</f>
        <v>1286401.4280000001</v>
      </c>
      <c r="F10" s="20">
        <f>DH10+ED10-DZ10</f>
        <v>900277.41399999999</v>
      </c>
      <c r="G10" s="11">
        <f t="shared" ref="G10:G33" si="0">DI10+EE10-EA10</f>
        <v>648772.19070000004</v>
      </c>
      <c r="H10" s="11">
        <f t="shared" ref="H10:H34" si="1">G10/F10*100</f>
        <v>72.063586246983206</v>
      </c>
      <c r="I10" s="11">
        <f t="shared" ref="I10:I34" si="2">G10/E10*100</f>
        <v>50.433105605974184</v>
      </c>
      <c r="J10" s="21">
        <f t="shared" ref="J10:L33" si="3">T10+Y10+AD10+AI10+AN10+AS10+BK10+BS10+BV10+BY10+CB10+CE10+CK10+CN10+CT10+CW10+DC10</f>
        <v>336542.6</v>
      </c>
      <c r="K10" s="11">
        <f t="shared" si="3"/>
        <v>252406.95</v>
      </c>
      <c r="L10" s="11">
        <f t="shared" si="3"/>
        <v>160941.25870000009</v>
      </c>
      <c r="M10" s="11">
        <f t="shared" ref="M10:M34" si="4">L10/K10*100</f>
        <v>63.762609825125693</v>
      </c>
      <c r="N10" s="11">
        <f t="shared" ref="N10:N34" si="5">L10/J10*100</f>
        <v>47.821957368844267</v>
      </c>
      <c r="O10" s="21">
        <f>T10+AD10</f>
        <v>94092.3</v>
      </c>
      <c r="P10" s="11">
        <f t="shared" ref="P10:Q25" si="6">U10+AE10</f>
        <v>70569.225000000006</v>
      </c>
      <c r="Q10" s="20">
        <f t="shared" si="6"/>
        <v>47240.563599999994</v>
      </c>
      <c r="R10" s="11">
        <f t="shared" ref="R10:R34" si="7">Q10/P10*100</f>
        <v>66.942160127165891</v>
      </c>
      <c r="S10" s="12">
        <f t="shared" ref="S10:S34" si="8">Q10/O10*100</f>
        <v>50.206620095374433</v>
      </c>
      <c r="T10" s="20">
        <v>23102.7</v>
      </c>
      <c r="U10" s="20">
        <v>17327.025000000001</v>
      </c>
      <c r="V10" s="20">
        <v>7882.5508</v>
      </c>
      <c r="W10" s="20">
        <f t="shared" ref="W10:W12" si="9">V10/U10*100</f>
        <v>45.492811374139528</v>
      </c>
      <c r="X10" s="20">
        <f t="shared" ref="X10:X12" si="10">V10/T10*100</f>
        <v>34.119608530604644</v>
      </c>
      <c r="Y10" s="20">
        <v>41217.599999999999</v>
      </c>
      <c r="Z10" s="20">
        <v>30913.199999999997</v>
      </c>
      <c r="AA10" s="20">
        <v>19395.770600000098</v>
      </c>
      <c r="AB10" s="20">
        <f t="shared" ref="AB10:AB34" si="11">AA10/Z10*100</f>
        <v>62.742681443526074</v>
      </c>
      <c r="AC10" s="20">
        <f t="shared" ref="AC10:AC34" si="12">AA10/Y10*100</f>
        <v>47.057011082644543</v>
      </c>
      <c r="AD10" s="20">
        <v>70989.600000000006</v>
      </c>
      <c r="AE10" s="20">
        <v>53242.200000000004</v>
      </c>
      <c r="AF10" s="20">
        <v>39358.012799999997</v>
      </c>
      <c r="AG10" s="20">
        <f t="shared" ref="AG10:AG34" si="13">AF10/AE10*100</f>
        <v>73.922589224337074</v>
      </c>
      <c r="AH10" s="20">
        <f t="shared" ref="AH10:AH34" si="14">AF10/AD10*100</f>
        <v>55.441941918252802</v>
      </c>
      <c r="AI10" s="20">
        <v>13494.4</v>
      </c>
      <c r="AJ10" s="20">
        <v>10120.799999999999</v>
      </c>
      <c r="AK10" s="20">
        <v>10900.736999999999</v>
      </c>
      <c r="AL10" s="20">
        <f t="shared" ref="AL10:AL17" si="15">AK10/AJ10*100</f>
        <v>107.70627815982927</v>
      </c>
      <c r="AM10" s="20">
        <f t="shared" ref="AM10:AM17" si="16">AK10/AI10*100</f>
        <v>80.779708619871954</v>
      </c>
      <c r="AN10" s="20">
        <v>5100</v>
      </c>
      <c r="AO10" s="20">
        <v>3825</v>
      </c>
      <c r="AP10" s="20">
        <v>2828.2</v>
      </c>
      <c r="AQ10" s="20">
        <f>AP10/AO10*100</f>
        <v>73.939869281045745</v>
      </c>
      <c r="AR10" s="20">
        <f>AP10/AN10*100</f>
        <v>55.454901960784312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676480.3</v>
      </c>
      <c r="AZ10" s="20">
        <v>507360.22500000003</v>
      </c>
      <c r="BA10" s="20">
        <v>394613.6</v>
      </c>
      <c r="BB10" s="20">
        <v>0</v>
      </c>
      <c r="BC10" s="20">
        <v>0</v>
      </c>
      <c r="BD10" s="20">
        <v>0</v>
      </c>
      <c r="BE10" s="20">
        <v>11808.6</v>
      </c>
      <c r="BF10" s="20">
        <v>8856.4500000000007</v>
      </c>
      <c r="BG10" s="20">
        <v>5858.3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f t="shared" ref="BN10:BP25" si="17">BS10+BV10+BY10+CB10</f>
        <v>51752.3</v>
      </c>
      <c r="BO10" s="20">
        <f t="shared" si="17"/>
        <v>38814.224999999999</v>
      </c>
      <c r="BP10" s="20">
        <f t="shared" si="17"/>
        <v>25501.837</v>
      </c>
      <c r="BQ10" s="20">
        <f t="shared" ref="BQ10:BQ29" si="18">BP10/BO10*100</f>
        <v>65.7022960010151</v>
      </c>
      <c r="BR10" s="20">
        <f t="shared" ref="BR10:BR29" si="19">BP10/BN10*100</f>
        <v>49.27672200076131</v>
      </c>
      <c r="BS10" s="20">
        <v>18793</v>
      </c>
      <c r="BT10" s="20">
        <v>14094.75</v>
      </c>
      <c r="BU10" s="20">
        <v>7999.8440000000001</v>
      </c>
      <c r="BV10" s="20">
        <v>0</v>
      </c>
      <c r="BW10" s="20">
        <v>0</v>
      </c>
      <c r="BX10" s="20">
        <v>0</v>
      </c>
      <c r="BY10" s="20">
        <v>17787.3</v>
      </c>
      <c r="BZ10" s="20">
        <v>13340.474999999999</v>
      </c>
      <c r="CA10" s="20">
        <v>8189.3230000000003</v>
      </c>
      <c r="CB10" s="20">
        <v>15172</v>
      </c>
      <c r="CC10" s="20">
        <v>11379</v>
      </c>
      <c r="CD10" s="20">
        <v>9312.67</v>
      </c>
      <c r="CE10" s="20">
        <v>0</v>
      </c>
      <c r="CF10" s="20">
        <v>0</v>
      </c>
      <c r="CG10" s="20">
        <v>0</v>
      </c>
      <c r="CH10" s="20">
        <v>3475.3</v>
      </c>
      <c r="CI10" s="20">
        <v>2606.4750000000004</v>
      </c>
      <c r="CJ10" s="20">
        <v>1563.85</v>
      </c>
      <c r="CK10" s="20">
        <v>0</v>
      </c>
      <c r="CL10" s="20">
        <v>0</v>
      </c>
      <c r="CM10" s="20">
        <v>0</v>
      </c>
      <c r="CN10" s="20">
        <v>116886</v>
      </c>
      <c r="CO10" s="20">
        <v>87664.5</v>
      </c>
      <c r="CP10" s="20">
        <v>46660.210899999998</v>
      </c>
      <c r="CQ10" s="20">
        <v>37207</v>
      </c>
      <c r="CR10" s="20">
        <v>27905.25</v>
      </c>
      <c r="CS10" s="20">
        <v>14453.665199999999</v>
      </c>
      <c r="CT10" s="20">
        <v>10000</v>
      </c>
      <c r="CU10" s="20">
        <v>7500</v>
      </c>
      <c r="CV10" s="20">
        <v>5378.9395999999997</v>
      </c>
      <c r="CW10" s="20">
        <v>4000</v>
      </c>
      <c r="CX10" s="20">
        <v>3000</v>
      </c>
      <c r="CY10" s="20">
        <v>3035</v>
      </c>
      <c r="CZ10" s="20">
        <v>0</v>
      </c>
      <c r="DA10" s="20">
        <v>0</v>
      </c>
      <c r="DB10" s="20">
        <v>0</v>
      </c>
      <c r="DC10" s="20">
        <v>0</v>
      </c>
      <c r="DD10" s="20">
        <v>0</v>
      </c>
      <c r="DE10" s="20">
        <v>0</v>
      </c>
      <c r="DF10" s="20">
        <v>0</v>
      </c>
      <c r="DG10" s="20">
        <f>T10+Y10+AD10+AI10+AN10+AS10+AV10+AY10+BB10+BE10+BH10+BK10+BS10+BV10+BY10+CB10+CE10+CH10+CK10+CN10+CT10+CW10+CZ10+DC10</f>
        <v>1028306.8000000002</v>
      </c>
      <c r="DH10" s="20">
        <f>U10+Z10+AE10+AJ10+AO10+AT10+AW10+AZ10+BC10+BF10+BI10+BL10+BT10+BW10+BZ10+CC10+CF10+CI10+CL10+CO10+CU10+CX10+DA10+DD10</f>
        <v>771230.1</v>
      </c>
      <c r="DI10" s="20">
        <f>V10+AA10+AF10+AK10+AP10+AU10+AX10+BA10+BD10+BG10+BJ10+BM10+BU10+BX10+CA10+CD10+CG10+CJ10+CM10+CP10+CV10+CY10+DB10+DE10+DF10</f>
        <v>562977.00870000001</v>
      </c>
      <c r="DJ10" s="20">
        <v>0</v>
      </c>
      <c r="DK10" s="20">
        <v>0</v>
      </c>
      <c r="DL10" s="20">
        <v>0</v>
      </c>
      <c r="DM10" s="20">
        <v>258094.628</v>
      </c>
      <c r="DN10" s="20">
        <v>129047.314</v>
      </c>
      <c r="DO10" s="20">
        <v>85795.182000000001</v>
      </c>
      <c r="DP10" s="20">
        <v>0</v>
      </c>
      <c r="DQ10" s="20">
        <v>0</v>
      </c>
      <c r="DR10" s="20">
        <v>0</v>
      </c>
      <c r="DS10" s="20">
        <v>0</v>
      </c>
      <c r="DT10" s="20">
        <v>0</v>
      </c>
      <c r="DU10" s="20">
        <v>0</v>
      </c>
      <c r="DV10" s="20">
        <v>0</v>
      </c>
      <c r="DW10" s="20">
        <v>0</v>
      </c>
      <c r="DX10" s="20">
        <v>0</v>
      </c>
      <c r="DY10" s="20">
        <v>0</v>
      </c>
      <c r="DZ10" s="20">
        <v>0</v>
      </c>
      <c r="EA10" s="20">
        <v>0</v>
      </c>
      <c r="EB10" s="20">
        <v>0</v>
      </c>
      <c r="EC10" s="20">
        <f t="shared" ref="EC10:ED25" si="20">DJ10+DM10+DP10+DS10+DV10+DY10</f>
        <v>258094.628</v>
      </c>
      <c r="ED10" s="20">
        <f t="shared" si="20"/>
        <v>129047.314</v>
      </c>
      <c r="EE10" s="20">
        <f t="shared" ref="EE10:EE33" si="21">DL10+DO10+DR10+DU10+DX10+EA10+EB10</f>
        <v>85795.182000000001</v>
      </c>
    </row>
    <row r="11" spans="1:135" s="13" customFormat="1" ht="14.25" customHeight="1" x14ac:dyDescent="0.25">
      <c r="A11" s="14">
        <v>2</v>
      </c>
      <c r="B11" s="15" t="s">
        <v>11</v>
      </c>
      <c r="C11" s="33">
        <v>0</v>
      </c>
      <c r="D11" s="34">
        <v>194690.2</v>
      </c>
      <c r="E11" s="21">
        <f t="shared" ref="E11:F33" si="22">DG11+EC11-DY11</f>
        <v>1382936.8990000002</v>
      </c>
      <c r="F11" s="20">
        <f t="shared" si="22"/>
        <v>1071901.2</v>
      </c>
      <c r="G11" s="11">
        <f t="shared" si="0"/>
        <v>716435.20440000005</v>
      </c>
      <c r="H11" s="11">
        <f t="shared" si="1"/>
        <v>66.837802252670315</v>
      </c>
      <c r="I11" s="11">
        <f t="shared" si="2"/>
        <v>51.80534302888681</v>
      </c>
      <c r="J11" s="21">
        <f t="shared" si="3"/>
        <v>218910.5</v>
      </c>
      <c r="K11" s="11">
        <f t="shared" si="3"/>
        <v>162975.375</v>
      </c>
      <c r="L11" s="11">
        <f t="shared" si="3"/>
        <v>125376.04939999986</v>
      </c>
      <c r="M11" s="11">
        <f t="shared" si="4"/>
        <v>76.92944372731148</v>
      </c>
      <c r="N11" s="11">
        <f t="shared" si="5"/>
        <v>57.272743609831345</v>
      </c>
      <c r="O11" s="21">
        <f t="shared" ref="O11:Q33" si="23">T11+AD11</f>
        <v>91000</v>
      </c>
      <c r="P11" s="11">
        <f t="shared" si="6"/>
        <v>68250</v>
      </c>
      <c r="Q11" s="20">
        <f t="shared" si="6"/>
        <v>50432.396200000003</v>
      </c>
      <c r="R11" s="11">
        <f t="shared" si="7"/>
        <v>73.893620805860806</v>
      </c>
      <c r="S11" s="12">
        <f t="shared" si="8"/>
        <v>55.420215604395608</v>
      </c>
      <c r="T11" s="20">
        <v>6000</v>
      </c>
      <c r="U11" s="20">
        <v>4500</v>
      </c>
      <c r="V11" s="20">
        <v>2729.1102000000001</v>
      </c>
      <c r="W11" s="20">
        <f t="shared" si="9"/>
        <v>60.646893333333338</v>
      </c>
      <c r="X11" s="20">
        <f t="shared" si="10"/>
        <v>45.485170000000004</v>
      </c>
      <c r="Y11" s="20">
        <v>51000</v>
      </c>
      <c r="Z11" s="20">
        <v>38250</v>
      </c>
      <c r="AA11" s="20">
        <v>20018.260999999835</v>
      </c>
      <c r="AB11" s="20">
        <f t="shared" si="11"/>
        <v>52.335322875816559</v>
      </c>
      <c r="AC11" s="20">
        <f t="shared" si="12"/>
        <v>39.251492156862419</v>
      </c>
      <c r="AD11" s="20">
        <v>85000</v>
      </c>
      <c r="AE11" s="20">
        <v>63750</v>
      </c>
      <c r="AF11" s="20">
        <v>47703.286</v>
      </c>
      <c r="AG11" s="20">
        <f t="shared" si="13"/>
        <v>74.828683921568626</v>
      </c>
      <c r="AH11" s="20">
        <f t="shared" si="14"/>
        <v>56.121512941176462</v>
      </c>
      <c r="AI11" s="20">
        <v>4500</v>
      </c>
      <c r="AJ11" s="20">
        <v>3375</v>
      </c>
      <c r="AK11" s="20">
        <v>3197.2</v>
      </c>
      <c r="AL11" s="20">
        <f t="shared" si="15"/>
        <v>94.731851851851843</v>
      </c>
      <c r="AM11" s="20">
        <f t="shared" si="16"/>
        <v>71.048888888888882</v>
      </c>
      <c r="AN11" s="20">
        <v>3500</v>
      </c>
      <c r="AO11" s="20">
        <v>2625</v>
      </c>
      <c r="AP11" s="20">
        <v>2617.1</v>
      </c>
      <c r="AQ11" s="20">
        <f>AP11/AO11*100</f>
        <v>99.699047619047619</v>
      </c>
      <c r="AR11" s="20">
        <f>AP11/AN11*100</f>
        <v>74.77428571428571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  <c r="AY11" s="20">
        <v>998404.6</v>
      </c>
      <c r="AZ11" s="20">
        <v>748803.45</v>
      </c>
      <c r="BA11" s="20">
        <v>582402.80000000005</v>
      </c>
      <c r="BB11" s="20">
        <v>0</v>
      </c>
      <c r="BC11" s="20">
        <v>0</v>
      </c>
      <c r="BD11" s="20">
        <v>0</v>
      </c>
      <c r="BE11" s="20">
        <v>1634.8</v>
      </c>
      <c r="BF11" s="20">
        <v>2625.45</v>
      </c>
      <c r="BG11" s="20">
        <v>2616.8000000000002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f t="shared" si="17"/>
        <v>16000</v>
      </c>
      <c r="BO11" s="20">
        <f t="shared" si="17"/>
        <v>12000</v>
      </c>
      <c r="BP11" s="20">
        <f t="shared" si="17"/>
        <v>8684.1239999999998</v>
      </c>
      <c r="BQ11" s="20">
        <f t="shared" si="18"/>
        <v>72.367699999999999</v>
      </c>
      <c r="BR11" s="20">
        <f t="shared" si="19"/>
        <v>54.275775000000003</v>
      </c>
      <c r="BS11" s="20">
        <v>8500</v>
      </c>
      <c r="BT11" s="20">
        <v>6375</v>
      </c>
      <c r="BU11" s="20">
        <v>5592.5280000000002</v>
      </c>
      <c r="BV11" s="20">
        <v>0</v>
      </c>
      <c r="BW11" s="20">
        <v>0</v>
      </c>
      <c r="BX11" s="20">
        <v>0</v>
      </c>
      <c r="BY11" s="20">
        <v>0</v>
      </c>
      <c r="BZ11" s="20">
        <v>0</v>
      </c>
      <c r="CA11" s="20">
        <v>0</v>
      </c>
      <c r="CB11" s="20">
        <v>7500</v>
      </c>
      <c r="CC11" s="20">
        <v>5625</v>
      </c>
      <c r="CD11" s="20">
        <v>3091.596</v>
      </c>
      <c r="CE11" s="20">
        <v>0</v>
      </c>
      <c r="CF11" s="20">
        <v>0</v>
      </c>
      <c r="CG11" s="20">
        <v>0</v>
      </c>
      <c r="CH11" s="20">
        <v>5474.3</v>
      </c>
      <c r="CI11" s="20">
        <v>4105.7250000000004</v>
      </c>
      <c r="CJ11" s="20">
        <v>2463.4299999999998</v>
      </c>
      <c r="CK11" s="20">
        <v>0</v>
      </c>
      <c r="CL11" s="20">
        <v>0</v>
      </c>
      <c r="CM11" s="20">
        <v>0</v>
      </c>
      <c r="CN11" s="20">
        <v>38700</v>
      </c>
      <c r="CO11" s="20">
        <v>29025</v>
      </c>
      <c r="CP11" s="20">
        <v>33679.902000000002</v>
      </c>
      <c r="CQ11" s="20">
        <v>18000</v>
      </c>
      <c r="CR11" s="20">
        <v>13500</v>
      </c>
      <c r="CS11" s="20">
        <v>9410.0020000000004</v>
      </c>
      <c r="CT11" s="20">
        <v>0</v>
      </c>
      <c r="CU11" s="20">
        <v>0</v>
      </c>
      <c r="CV11" s="20">
        <v>317.65600000000001</v>
      </c>
      <c r="CW11" s="20">
        <v>600.5</v>
      </c>
      <c r="CX11" s="20">
        <v>450.375</v>
      </c>
      <c r="CY11" s="20">
        <v>300</v>
      </c>
      <c r="CZ11" s="20">
        <v>1530.2</v>
      </c>
      <c r="DA11" s="20">
        <v>0</v>
      </c>
      <c r="DB11" s="20">
        <v>1530.1590000000001</v>
      </c>
      <c r="DC11" s="20">
        <v>13610</v>
      </c>
      <c r="DD11" s="20">
        <v>9000</v>
      </c>
      <c r="DE11" s="20">
        <v>6129.4102000000003</v>
      </c>
      <c r="DF11" s="20">
        <v>0</v>
      </c>
      <c r="DG11" s="20">
        <f>T11+Y11+AD11+AI11+AN11+AS11+AV11+AY11+BB11+BE11+BH11+BK12+BS11+BV11+BY11+CB11+CE11+CH11+CK11+CN11+CT11+CW11+CZ11+DC11</f>
        <v>1225954.4000000001</v>
      </c>
      <c r="DH11" s="20">
        <f t="shared" ref="DH11:DH33" si="24">U11+Z11+AE11+AJ11+AO11+AT11+AW11+AZ11+BC11+BF11+BI11+BL11+BT11+BW11+BZ11+CC11+CF11+CI11+CL11+CO11+CU11+CX11+DA11+DD11</f>
        <v>918509.99999999988</v>
      </c>
      <c r="DI11" s="20">
        <f>V11+AA11+AF11+AK11+AP11+AU11+AX11+BA11+BD11+BG11+BJ11+BM12+BU11+BX11+CA11+CD11+CG11+CJ11+CM11+CP11+CV11+CY11+DB11+DE11+DF11</f>
        <v>714389.23840000003</v>
      </c>
      <c r="DJ11" s="20">
        <v>0</v>
      </c>
      <c r="DK11" s="20">
        <v>0</v>
      </c>
      <c r="DL11" s="20">
        <v>0</v>
      </c>
      <c r="DM11" s="20">
        <v>153391.20000000001</v>
      </c>
      <c r="DN11" s="20">
        <v>153391.20000000001</v>
      </c>
      <c r="DO11" s="20">
        <v>-8.9049999999999994</v>
      </c>
      <c r="DP11" s="20">
        <v>0</v>
      </c>
      <c r="DQ11" s="20">
        <v>0</v>
      </c>
      <c r="DR11" s="20">
        <v>0</v>
      </c>
      <c r="DS11" s="20">
        <v>3591.299</v>
      </c>
      <c r="DT11" s="20">
        <v>0</v>
      </c>
      <c r="DU11" s="20">
        <v>2054.8710000000001</v>
      </c>
      <c r="DV11" s="20">
        <v>0</v>
      </c>
      <c r="DW11" s="20">
        <v>0</v>
      </c>
      <c r="DX11" s="20">
        <v>0</v>
      </c>
      <c r="DY11" s="39">
        <v>20000</v>
      </c>
      <c r="DZ11" s="39">
        <v>20000</v>
      </c>
      <c r="EA11" s="39">
        <v>20000</v>
      </c>
      <c r="EB11" s="20">
        <v>0</v>
      </c>
      <c r="EC11" s="20">
        <f t="shared" si="20"/>
        <v>176982.49900000001</v>
      </c>
      <c r="ED11" s="20">
        <f t="shared" si="20"/>
        <v>173391.2</v>
      </c>
      <c r="EE11" s="20">
        <f t="shared" si="21"/>
        <v>22045.966</v>
      </c>
    </row>
    <row r="12" spans="1:135" s="13" customFormat="1" ht="15" customHeight="1" x14ac:dyDescent="0.25">
      <c r="A12" s="9">
        <v>3</v>
      </c>
      <c r="B12" s="10" t="s">
        <v>12</v>
      </c>
      <c r="C12" s="33">
        <v>0</v>
      </c>
      <c r="D12" s="34">
        <v>61787.7</v>
      </c>
      <c r="E12" s="21">
        <f t="shared" si="22"/>
        <v>633137.16800000006</v>
      </c>
      <c r="F12" s="20">
        <f t="shared" si="22"/>
        <v>476518.95099999994</v>
      </c>
      <c r="G12" s="11">
        <f t="shared" si="0"/>
        <v>339597.53843333333</v>
      </c>
      <c r="H12" s="11">
        <f t="shared" si="1"/>
        <v>71.2663237675375</v>
      </c>
      <c r="I12" s="11">
        <f t="shared" si="2"/>
        <v>53.637277291124583</v>
      </c>
      <c r="J12" s="21">
        <f t="shared" si="3"/>
        <v>157811.26799999998</v>
      </c>
      <c r="K12" s="11">
        <f t="shared" si="3"/>
        <v>117177.20099999999</v>
      </c>
      <c r="L12" s="11">
        <f t="shared" si="3"/>
        <v>68708.110100000005</v>
      </c>
      <c r="M12" s="11">
        <f t="shared" si="4"/>
        <v>58.636073838288738</v>
      </c>
      <c r="N12" s="11">
        <f t="shared" si="5"/>
        <v>43.538152231309624</v>
      </c>
      <c r="O12" s="21">
        <f t="shared" si="23"/>
        <v>76509.861999999994</v>
      </c>
      <c r="P12" s="11">
        <f t="shared" si="6"/>
        <v>57382.396499999995</v>
      </c>
      <c r="Q12" s="20">
        <f t="shared" si="6"/>
        <v>28116.412899999999</v>
      </c>
      <c r="R12" s="11">
        <f t="shared" si="7"/>
        <v>48.998324599426589</v>
      </c>
      <c r="S12" s="12">
        <f t="shared" si="8"/>
        <v>36.748743449569943</v>
      </c>
      <c r="T12" s="20">
        <v>1320</v>
      </c>
      <c r="U12" s="20">
        <v>990</v>
      </c>
      <c r="V12" s="20">
        <v>585.27380000000005</v>
      </c>
      <c r="W12" s="20">
        <f t="shared" si="9"/>
        <v>59.118565656565657</v>
      </c>
      <c r="X12" s="20">
        <f t="shared" si="10"/>
        <v>44.338924242424241</v>
      </c>
      <c r="Y12" s="20">
        <v>18289.606</v>
      </c>
      <c r="Z12" s="20">
        <v>13717.2045</v>
      </c>
      <c r="AA12" s="20">
        <v>8346.769000000013</v>
      </c>
      <c r="AB12" s="20">
        <f t="shared" si="11"/>
        <v>60.848906932895929</v>
      </c>
      <c r="AC12" s="20">
        <f t="shared" si="12"/>
        <v>45.63668019967195</v>
      </c>
      <c r="AD12" s="20">
        <v>75189.861999999994</v>
      </c>
      <c r="AE12" s="20">
        <v>56392.396499999995</v>
      </c>
      <c r="AF12" s="20">
        <v>27531.1391</v>
      </c>
      <c r="AG12" s="20">
        <f t="shared" si="13"/>
        <v>48.820658118333391</v>
      </c>
      <c r="AH12" s="20">
        <f t="shared" si="14"/>
        <v>36.615493588750041</v>
      </c>
      <c r="AI12" s="20">
        <v>4653.2</v>
      </c>
      <c r="AJ12" s="20">
        <v>3178.6499999999996</v>
      </c>
      <c r="AK12" s="20">
        <v>2954.4009999999998</v>
      </c>
      <c r="AL12" s="20">
        <f t="shared" si="15"/>
        <v>92.945149670457596</v>
      </c>
      <c r="AM12" s="20">
        <f t="shared" si="16"/>
        <v>63.491812086306197</v>
      </c>
      <c r="AN12" s="20">
        <v>5500</v>
      </c>
      <c r="AO12" s="20">
        <v>4125</v>
      </c>
      <c r="AP12" s="20">
        <v>2795.7</v>
      </c>
      <c r="AQ12" s="20">
        <f>AP12/AO12*100</f>
        <v>67.774545454545461</v>
      </c>
      <c r="AR12" s="20">
        <f>AP12/AN12*100</f>
        <v>50.830909090909081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454975.3</v>
      </c>
      <c r="AZ12" s="20">
        <v>341231.47499999998</v>
      </c>
      <c r="BA12" s="20">
        <v>265402.2583333333</v>
      </c>
      <c r="BB12" s="20">
        <v>0</v>
      </c>
      <c r="BC12" s="20">
        <v>0</v>
      </c>
      <c r="BD12" s="20">
        <v>0</v>
      </c>
      <c r="BE12" s="20">
        <v>3487</v>
      </c>
      <c r="BF12" s="20">
        <v>2615.25</v>
      </c>
      <c r="BG12" s="20">
        <v>3022.3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0</v>
      </c>
      <c r="BN12" s="20">
        <f t="shared" si="17"/>
        <v>11922.8</v>
      </c>
      <c r="BO12" s="20">
        <f t="shared" si="17"/>
        <v>8942.0999999999985</v>
      </c>
      <c r="BP12" s="20">
        <f t="shared" si="17"/>
        <v>7696.0421999999999</v>
      </c>
      <c r="BQ12" s="20">
        <f t="shared" si="18"/>
        <v>86.065266548126289</v>
      </c>
      <c r="BR12" s="20">
        <f t="shared" si="19"/>
        <v>64.548949911094709</v>
      </c>
      <c r="BS12" s="20">
        <v>3960.6</v>
      </c>
      <c r="BT12" s="20">
        <v>2970.45</v>
      </c>
      <c r="BU12" s="20">
        <v>896.93320000000006</v>
      </c>
      <c r="BV12" s="20">
        <v>2800</v>
      </c>
      <c r="BW12" s="20">
        <v>2100</v>
      </c>
      <c r="BX12" s="20">
        <v>2987.739</v>
      </c>
      <c r="BY12" s="20">
        <v>0</v>
      </c>
      <c r="BZ12" s="20">
        <v>0</v>
      </c>
      <c r="CA12" s="20">
        <v>0</v>
      </c>
      <c r="CB12" s="20">
        <v>5162.2</v>
      </c>
      <c r="CC12" s="20">
        <v>3871.6499999999996</v>
      </c>
      <c r="CD12" s="20">
        <v>3811.37</v>
      </c>
      <c r="CE12" s="20">
        <v>0</v>
      </c>
      <c r="CF12" s="20">
        <v>0</v>
      </c>
      <c r="CG12" s="20">
        <v>0</v>
      </c>
      <c r="CH12" s="20">
        <v>5474.3</v>
      </c>
      <c r="CI12" s="20">
        <v>4105.7250000000004</v>
      </c>
      <c r="CJ12" s="20">
        <v>2463.4299999999998</v>
      </c>
      <c r="CK12" s="20">
        <v>0</v>
      </c>
      <c r="CL12" s="20">
        <v>0</v>
      </c>
      <c r="CM12" s="20">
        <v>0</v>
      </c>
      <c r="CN12" s="20">
        <v>32977.4</v>
      </c>
      <c r="CO12" s="20">
        <v>24613.050000000003</v>
      </c>
      <c r="CP12" s="20">
        <v>15064.449000000001</v>
      </c>
      <c r="CQ12" s="20">
        <v>6500</v>
      </c>
      <c r="CR12" s="20">
        <v>4875</v>
      </c>
      <c r="CS12" s="20">
        <v>3242.5963999999999</v>
      </c>
      <c r="CT12" s="20">
        <v>2000</v>
      </c>
      <c r="CU12" s="20">
        <v>750</v>
      </c>
      <c r="CV12" s="20">
        <v>2304.15</v>
      </c>
      <c r="CW12" s="20">
        <v>0</v>
      </c>
      <c r="CX12" s="20">
        <v>0</v>
      </c>
      <c r="CY12" s="20">
        <v>200</v>
      </c>
      <c r="CZ12" s="20">
        <v>0</v>
      </c>
      <c r="DA12" s="20">
        <v>0</v>
      </c>
      <c r="DB12" s="20">
        <v>1.44</v>
      </c>
      <c r="DC12" s="20">
        <v>5958.4</v>
      </c>
      <c r="DD12" s="20">
        <v>4468.7999999999993</v>
      </c>
      <c r="DE12" s="20">
        <v>1230.1859999999999</v>
      </c>
      <c r="DF12" s="20">
        <v>0</v>
      </c>
      <c r="DG12" s="20">
        <f>T12+Y12+AD12+AI12+AN12+AS12+AV12+AY12+BB12+BE12+BH12+BK13+BS12+BV12+BY12+CB12+CE12+CH12+CK12+CN12+CT12+CW12+CZ12+DC12</f>
        <v>621747.86800000002</v>
      </c>
      <c r="DH12" s="20">
        <f t="shared" si="24"/>
        <v>465129.65099999995</v>
      </c>
      <c r="DI12" s="20">
        <f>V12+AA12+AF12+AK12+AP12+AU12+AX12+BA12+BD12+BG12+BJ12+BM13+BU12+BX12+CA12+CD12+CG12+CJ12+CM12+CP12+CV12+CY12+DB12+DE12+DF12</f>
        <v>339597.53843333333</v>
      </c>
      <c r="DJ12" s="20">
        <v>1389.3</v>
      </c>
      <c r="DK12" s="20">
        <v>1389.3</v>
      </c>
      <c r="DL12" s="20">
        <v>0</v>
      </c>
      <c r="DM12" s="20">
        <v>10000</v>
      </c>
      <c r="DN12" s="20">
        <v>10000</v>
      </c>
      <c r="DO12" s="20">
        <v>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0</v>
      </c>
      <c r="DW12" s="20">
        <v>0</v>
      </c>
      <c r="DX12" s="20">
        <v>0</v>
      </c>
      <c r="DY12" s="39">
        <v>14175</v>
      </c>
      <c r="DZ12" s="39">
        <v>0</v>
      </c>
      <c r="EA12" s="39">
        <v>14175</v>
      </c>
      <c r="EB12" s="20">
        <v>0</v>
      </c>
      <c r="EC12" s="20">
        <f t="shared" si="20"/>
        <v>25564.3</v>
      </c>
      <c r="ED12" s="20">
        <f t="shared" si="20"/>
        <v>11389.3</v>
      </c>
      <c r="EE12" s="20">
        <f t="shared" si="21"/>
        <v>14175</v>
      </c>
    </row>
    <row r="13" spans="1:135" s="13" customFormat="1" ht="15" customHeight="1" x14ac:dyDescent="0.25">
      <c r="A13" s="9">
        <v>4</v>
      </c>
      <c r="B13" s="10" t="s">
        <v>13</v>
      </c>
      <c r="C13" s="33">
        <v>0</v>
      </c>
      <c r="D13" s="34">
        <v>120094.1</v>
      </c>
      <c r="E13" s="21">
        <f t="shared" si="22"/>
        <v>418213.7</v>
      </c>
      <c r="F13" s="20">
        <f t="shared" si="22"/>
        <v>321693.84999999998</v>
      </c>
      <c r="G13" s="11">
        <f t="shared" si="0"/>
        <v>249268.57509999999</v>
      </c>
      <c r="H13" s="11">
        <f t="shared" si="1"/>
        <v>77.48627308231103</v>
      </c>
      <c r="I13" s="11">
        <f t="shared" si="2"/>
        <v>59.60315864831783</v>
      </c>
      <c r="J13" s="21">
        <f t="shared" si="3"/>
        <v>124929.4</v>
      </c>
      <c r="K13" s="11">
        <f t="shared" si="3"/>
        <v>93697.049999999988</v>
      </c>
      <c r="L13" s="11">
        <f t="shared" si="3"/>
        <v>63656.905100000004</v>
      </c>
      <c r="M13" s="11">
        <f t="shared" si="4"/>
        <v>67.939070760498879</v>
      </c>
      <c r="N13" s="11">
        <f t="shared" si="5"/>
        <v>50.954303070374152</v>
      </c>
      <c r="O13" s="21">
        <f t="shared" si="23"/>
        <v>48524.5</v>
      </c>
      <c r="P13" s="11">
        <f t="shared" si="6"/>
        <v>36393.375</v>
      </c>
      <c r="Q13" s="20">
        <f t="shared" si="6"/>
        <v>24017.068200000002</v>
      </c>
      <c r="R13" s="11">
        <f t="shared" si="7"/>
        <v>65.992967676122376</v>
      </c>
      <c r="S13" s="12">
        <f t="shared" si="8"/>
        <v>49.494725757091786</v>
      </c>
      <c r="T13" s="20">
        <v>1285.5</v>
      </c>
      <c r="U13" s="20">
        <v>964.125</v>
      </c>
      <c r="V13" s="20">
        <v>81.065200000000004</v>
      </c>
      <c r="W13" s="20">
        <f t="shared" ref="W13:W33" si="25">V13/U13*100</f>
        <v>8.4081628419551411</v>
      </c>
      <c r="X13" s="20">
        <f t="shared" ref="X13:X33" si="26">V13/T13*100</f>
        <v>6.3061221314663563</v>
      </c>
      <c r="Y13" s="20">
        <v>33333</v>
      </c>
      <c r="Z13" s="20">
        <v>24999.75</v>
      </c>
      <c r="AA13" s="20">
        <v>13468.071399999995</v>
      </c>
      <c r="AB13" s="20">
        <f t="shared" si="11"/>
        <v>53.872824328243262</v>
      </c>
      <c r="AC13" s="20">
        <f t="shared" si="12"/>
        <v>40.404618246182451</v>
      </c>
      <c r="AD13" s="20">
        <v>47239</v>
      </c>
      <c r="AE13" s="20">
        <v>35429.25</v>
      </c>
      <c r="AF13" s="20">
        <v>23936.003000000001</v>
      </c>
      <c r="AG13" s="20">
        <f t="shared" si="13"/>
        <v>67.560004798295196</v>
      </c>
      <c r="AH13" s="20">
        <f t="shared" si="14"/>
        <v>50.670003598721394</v>
      </c>
      <c r="AI13" s="20">
        <v>4512.2</v>
      </c>
      <c r="AJ13" s="20">
        <v>3384.1499999999996</v>
      </c>
      <c r="AK13" s="20">
        <v>726.44</v>
      </c>
      <c r="AL13" s="20">
        <f t="shared" si="15"/>
        <v>21.465951568340653</v>
      </c>
      <c r="AM13" s="20">
        <f t="shared" si="16"/>
        <v>16.099463676255489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257649.3</v>
      </c>
      <c r="AZ13" s="20">
        <v>193236.97499999998</v>
      </c>
      <c r="BA13" s="20">
        <v>150295.5</v>
      </c>
      <c r="BB13" s="20">
        <v>0</v>
      </c>
      <c r="BC13" s="20">
        <v>0</v>
      </c>
      <c r="BD13" s="20">
        <v>0</v>
      </c>
      <c r="BE13" s="20">
        <v>3500.7</v>
      </c>
      <c r="BF13" s="20">
        <v>2625.5249999999996</v>
      </c>
      <c r="BG13" s="20">
        <v>2952.8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f t="shared" si="17"/>
        <v>13414.7</v>
      </c>
      <c r="BO13" s="20">
        <f t="shared" si="17"/>
        <v>10061.025000000001</v>
      </c>
      <c r="BP13" s="20">
        <f t="shared" si="17"/>
        <v>7760.849400000001</v>
      </c>
      <c r="BQ13" s="20">
        <f t="shared" si="18"/>
        <v>77.137760814628734</v>
      </c>
      <c r="BR13" s="20">
        <f t="shared" si="19"/>
        <v>57.853320610971551</v>
      </c>
      <c r="BS13" s="20">
        <v>1131</v>
      </c>
      <c r="BT13" s="20">
        <v>848.25</v>
      </c>
      <c r="BU13" s="20">
        <v>1347.1744000000001</v>
      </c>
      <c r="BV13" s="20">
        <v>10031.700000000001</v>
      </c>
      <c r="BW13" s="20">
        <v>7523.7750000000005</v>
      </c>
      <c r="BX13" s="20">
        <v>3294.779</v>
      </c>
      <c r="BY13" s="20">
        <v>0</v>
      </c>
      <c r="BZ13" s="20">
        <v>0</v>
      </c>
      <c r="CA13" s="20">
        <v>0</v>
      </c>
      <c r="CB13" s="20">
        <v>2252</v>
      </c>
      <c r="CC13" s="20">
        <v>1689</v>
      </c>
      <c r="CD13" s="20">
        <v>3118.8960000000002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12985</v>
      </c>
      <c r="CO13" s="20">
        <v>9738.75</v>
      </c>
      <c r="CP13" s="20">
        <v>5860.41</v>
      </c>
      <c r="CQ13" s="20">
        <v>3327</v>
      </c>
      <c r="CR13" s="20">
        <v>2495.25</v>
      </c>
      <c r="CS13" s="20">
        <v>1342.4</v>
      </c>
      <c r="CT13" s="20">
        <v>0</v>
      </c>
      <c r="CU13" s="20">
        <v>0</v>
      </c>
      <c r="CV13" s="20">
        <v>0</v>
      </c>
      <c r="CW13" s="20">
        <v>10</v>
      </c>
      <c r="CX13" s="20">
        <v>7.5</v>
      </c>
      <c r="CY13" s="20">
        <v>248.06610000000001</v>
      </c>
      <c r="CZ13" s="20">
        <v>0</v>
      </c>
      <c r="DA13" s="20">
        <v>0</v>
      </c>
      <c r="DB13" s="20">
        <v>0</v>
      </c>
      <c r="DC13" s="20">
        <v>12150</v>
      </c>
      <c r="DD13" s="20">
        <v>9112.5</v>
      </c>
      <c r="DE13" s="20">
        <v>11576</v>
      </c>
      <c r="DF13" s="20">
        <v>0</v>
      </c>
      <c r="DG13" s="20">
        <f t="shared" ref="DG13:DG33" si="27">T13+Y13+AD13+AI13+AN13+AS13+AV13+AY13+BB13+BE13+BH13+BK13+BS13+BV13+BY13+CB13+CE13+CH13+CK13+CN13+CT13+CW13+CZ13+DC13</f>
        <v>386079.4</v>
      </c>
      <c r="DH13" s="20">
        <f t="shared" si="24"/>
        <v>289559.55</v>
      </c>
      <c r="DI13" s="20">
        <f t="shared" ref="DI13:DI33" si="28">V13+AA13+AF13+AK13+AP13+AU13+AX13+BA13+BD13+BG13+BJ13+BM13+BU13+BX13+CA13+CD13+CG13+CJ13+CM13+CP13+CV13+CY13+DB13+DE13+DF13</f>
        <v>216905.20509999999</v>
      </c>
      <c r="DJ13" s="20">
        <v>7170.8</v>
      </c>
      <c r="DK13" s="20">
        <v>7170.8</v>
      </c>
      <c r="DL13" s="20">
        <v>7399.87</v>
      </c>
      <c r="DM13" s="20">
        <v>24963.5</v>
      </c>
      <c r="DN13" s="20">
        <v>24963.5</v>
      </c>
      <c r="DO13" s="20">
        <v>24963.5</v>
      </c>
      <c r="DP13" s="20">
        <v>0</v>
      </c>
      <c r="DQ13" s="20">
        <v>0</v>
      </c>
      <c r="DR13" s="20">
        <v>0</v>
      </c>
      <c r="DS13" s="20">
        <v>0</v>
      </c>
      <c r="DT13" s="20">
        <v>0</v>
      </c>
      <c r="DU13" s="20">
        <v>0</v>
      </c>
      <c r="DV13" s="20">
        <v>0</v>
      </c>
      <c r="DW13" s="20">
        <v>0</v>
      </c>
      <c r="DX13" s="20">
        <v>0</v>
      </c>
      <c r="DY13" s="20">
        <v>0</v>
      </c>
      <c r="DZ13" s="20">
        <v>0</v>
      </c>
      <c r="EA13" s="20">
        <v>0</v>
      </c>
      <c r="EB13" s="20">
        <v>0</v>
      </c>
      <c r="EC13" s="20">
        <f t="shared" si="20"/>
        <v>32134.3</v>
      </c>
      <c r="ED13" s="20">
        <f t="shared" si="20"/>
        <v>32134.3</v>
      </c>
      <c r="EE13" s="20">
        <f t="shared" si="21"/>
        <v>32363.37</v>
      </c>
    </row>
    <row r="14" spans="1:135" s="13" customFormat="1" ht="15" customHeight="1" x14ac:dyDescent="0.25">
      <c r="A14" s="9">
        <v>5</v>
      </c>
      <c r="B14" s="10" t="s">
        <v>14</v>
      </c>
      <c r="C14" s="33">
        <v>0</v>
      </c>
      <c r="D14" s="34">
        <v>4952.8999999999996</v>
      </c>
      <c r="E14" s="21">
        <f t="shared" si="22"/>
        <v>210015.6</v>
      </c>
      <c r="F14" s="20">
        <f t="shared" si="22"/>
        <v>157511.70000000001</v>
      </c>
      <c r="G14" s="11">
        <f t="shared" si="0"/>
        <v>114168.44700000001</v>
      </c>
      <c r="H14" s="11">
        <f t="shared" si="1"/>
        <v>72.482518441487215</v>
      </c>
      <c r="I14" s="11">
        <f t="shared" si="2"/>
        <v>54.361888831115415</v>
      </c>
      <c r="J14" s="21">
        <f t="shared" si="3"/>
        <v>53666.6</v>
      </c>
      <c r="K14" s="11">
        <f t="shared" si="3"/>
        <v>40249.949999999997</v>
      </c>
      <c r="L14" s="11">
        <f t="shared" si="3"/>
        <v>23618.746999999996</v>
      </c>
      <c r="M14" s="11">
        <f t="shared" si="4"/>
        <v>58.680189664831872</v>
      </c>
      <c r="N14" s="11">
        <f t="shared" si="5"/>
        <v>44.010142248623907</v>
      </c>
      <c r="O14" s="21">
        <f t="shared" si="23"/>
        <v>28126.3</v>
      </c>
      <c r="P14" s="11">
        <f t="shared" si="6"/>
        <v>21094.724999999999</v>
      </c>
      <c r="Q14" s="20">
        <f t="shared" si="6"/>
        <v>9910.384</v>
      </c>
      <c r="R14" s="11">
        <f t="shared" si="7"/>
        <v>46.980389647174832</v>
      </c>
      <c r="S14" s="12">
        <f t="shared" si="8"/>
        <v>35.235292235381124</v>
      </c>
      <c r="T14" s="20">
        <v>225</v>
      </c>
      <c r="U14" s="20">
        <v>168.75</v>
      </c>
      <c r="V14" s="20">
        <v>206.81899999999999</v>
      </c>
      <c r="W14" s="20">
        <f t="shared" si="25"/>
        <v>122.55940740740741</v>
      </c>
      <c r="X14" s="20">
        <f t="shared" si="26"/>
        <v>91.919555555555547</v>
      </c>
      <c r="Y14" s="20">
        <v>8110.3</v>
      </c>
      <c r="Z14" s="20">
        <v>6082.7250000000004</v>
      </c>
      <c r="AA14" s="20">
        <v>2770.743999999997</v>
      </c>
      <c r="AB14" s="20">
        <f t="shared" si="11"/>
        <v>45.551031815510271</v>
      </c>
      <c r="AC14" s="20">
        <f t="shared" si="12"/>
        <v>34.163273861632696</v>
      </c>
      <c r="AD14" s="20">
        <v>27901.3</v>
      </c>
      <c r="AE14" s="20">
        <v>20925.974999999999</v>
      </c>
      <c r="AF14" s="20">
        <v>9703.5650000000005</v>
      </c>
      <c r="AG14" s="20">
        <f t="shared" si="13"/>
        <v>46.370909838131801</v>
      </c>
      <c r="AH14" s="20">
        <f t="shared" si="14"/>
        <v>34.778182378598849</v>
      </c>
      <c r="AI14" s="20">
        <v>480</v>
      </c>
      <c r="AJ14" s="20">
        <v>360</v>
      </c>
      <c r="AK14" s="20">
        <v>379.108</v>
      </c>
      <c r="AL14" s="20">
        <f t="shared" si="15"/>
        <v>105.30777777777777</v>
      </c>
      <c r="AM14" s="20">
        <f t="shared" si="16"/>
        <v>78.980833333333337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151989.6</v>
      </c>
      <c r="AZ14" s="20">
        <v>113992.20000000001</v>
      </c>
      <c r="BA14" s="20">
        <v>88660.6</v>
      </c>
      <c r="BB14" s="20">
        <v>0</v>
      </c>
      <c r="BC14" s="20">
        <v>0</v>
      </c>
      <c r="BD14" s="20">
        <v>0</v>
      </c>
      <c r="BE14" s="20">
        <v>4359.3999999999996</v>
      </c>
      <c r="BF14" s="20">
        <v>3269.5499999999997</v>
      </c>
      <c r="BG14" s="20">
        <v>1889.1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f t="shared" si="17"/>
        <v>3900</v>
      </c>
      <c r="BO14" s="20">
        <f t="shared" si="17"/>
        <v>2925</v>
      </c>
      <c r="BP14" s="20">
        <f t="shared" si="17"/>
        <v>1367.1420000000001</v>
      </c>
      <c r="BQ14" s="20">
        <f t="shared" si="18"/>
        <v>46.73989743589744</v>
      </c>
      <c r="BR14" s="20">
        <f t="shared" si="19"/>
        <v>35.054923076923075</v>
      </c>
      <c r="BS14" s="20">
        <v>3200</v>
      </c>
      <c r="BT14" s="20">
        <v>2400</v>
      </c>
      <c r="BU14" s="20">
        <v>924.2</v>
      </c>
      <c r="BV14" s="20">
        <v>400</v>
      </c>
      <c r="BW14" s="20">
        <v>300</v>
      </c>
      <c r="BX14" s="20">
        <v>152.94200000000001</v>
      </c>
      <c r="BY14" s="20">
        <v>0</v>
      </c>
      <c r="BZ14" s="20">
        <v>0</v>
      </c>
      <c r="CA14" s="20">
        <v>0</v>
      </c>
      <c r="CB14" s="20">
        <v>300</v>
      </c>
      <c r="CC14" s="20">
        <v>225</v>
      </c>
      <c r="CD14" s="20">
        <v>290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13020</v>
      </c>
      <c r="CO14" s="20">
        <v>9765</v>
      </c>
      <c r="CP14" s="20">
        <v>7034.3689999999997</v>
      </c>
      <c r="CQ14" s="20">
        <v>2000</v>
      </c>
      <c r="CR14" s="20">
        <v>1500</v>
      </c>
      <c r="CS14" s="20">
        <v>453.32499999999999</v>
      </c>
      <c r="CT14" s="20">
        <v>0</v>
      </c>
      <c r="CU14" s="20">
        <v>0</v>
      </c>
      <c r="CV14" s="20">
        <v>0</v>
      </c>
      <c r="CW14" s="20">
        <v>30</v>
      </c>
      <c r="CX14" s="20">
        <v>22.5</v>
      </c>
      <c r="CY14" s="20">
        <v>0</v>
      </c>
      <c r="CZ14" s="20">
        <v>0</v>
      </c>
      <c r="DA14" s="20">
        <v>0</v>
      </c>
      <c r="DB14" s="20">
        <v>0</v>
      </c>
      <c r="DC14" s="20">
        <v>0</v>
      </c>
      <c r="DD14" s="20">
        <v>0</v>
      </c>
      <c r="DE14" s="20">
        <v>2157</v>
      </c>
      <c r="DF14" s="20">
        <v>0</v>
      </c>
      <c r="DG14" s="20">
        <f t="shared" si="27"/>
        <v>210015.6</v>
      </c>
      <c r="DH14" s="20">
        <f t="shared" si="24"/>
        <v>157511.70000000001</v>
      </c>
      <c r="DI14" s="20">
        <f t="shared" si="28"/>
        <v>114168.44700000001</v>
      </c>
      <c r="DJ14" s="20">
        <v>0</v>
      </c>
      <c r="DK14" s="20">
        <v>0</v>
      </c>
      <c r="DL14" s="20">
        <v>0</v>
      </c>
      <c r="DM14" s="20">
        <v>0</v>
      </c>
      <c r="DN14" s="20">
        <v>0</v>
      </c>
      <c r="DO14" s="20">
        <v>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0">
        <v>0</v>
      </c>
      <c r="DX14" s="20">
        <v>0</v>
      </c>
      <c r="DY14" s="20">
        <v>0</v>
      </c>
      <c r="DZ14" s="20">
        <v>0</v>
      </c>
      <c r="EA14" s="20">
        <v>0</v>
      </c>
      <c r="EB14" s="20">
        <v>0</v>
      </c>
      <c r="EC14" s="20">
        <f t="shared" si="20"/>
        <v>0</v>
      </c>
      <c r="ED14" s="20">
        <f t="shared" si="20"/>
        <v>0</v>
      </c>
      <c r="EE14" s="20">
        <f t="shared" si="21"/>
        <v>0</v>
      </c>
    </row>
    <row r="15" spans="1:135" s="13" customFormat="1" ht="15" customHeight="1" x14ac:dyDescent="0.25">
      <c r="A15" s="9">
        <v>6</v>
      </c>
      <c r="B15" s="10" t="s">
        <v>15</v>
      </c>
      <c r="C15" s="33">
        <v>4710.3999999999996</v>
      </c>
      <c r="D15" s="34">
        <v>87628.6</v>
      </c>
      <c r="E15" s="21">
        <f t="shared" si="22"/>
        <v>762571.4</v>
      </c>
      <c r="F15" s="20">
        <f t="shared" si="22"/>
        <v>571928.55000000005</v>
      </c>
      <c r="G15" s="11">
        <f t="shared" si="0"/>
        <v>412458.03810000001</v>
      </c>
      <c r="H15" s="11">
        <f t="shared" si="1"/>
        <v>72.117056947060959</v>
      </c>
      <c r="I15" s="11">
        <f t="shared" si="2"/>
        <v>54.087792710295716</v>
      </c>
      <c r="J15" s="21">
        <f t="shared" si="3"/>
        <v>236874</v>
      </c>
      <c r="K15" s="11">
        <f t="shared" si="3"/>
        <v>177655.5</v>
      </c>
      <c r="L15" s="11">
        <f t="shared" si="3"/>
        <v>105605.87809999997</v>
      </c>
      <c r="M15" s="11">
        <f t="shared" si="4"/>
        <v>59.444192890172253</v>
      </c>
      <c r="N15" s="11">
        <f t="shared" si="5"/>
        <v>44.583144667629192</v>
      </c>
      <c r="O15" s="21">
        <f t="shared" si="23"/>
        <v>117761</v>
      </c>
      <c r="P15" s="11">
        <f t="shared" si="6"/>
        <v>88320.75</v>
      </c>
      <c r="Q15" s="20">
        <f t="shared" si="6"/>
        <v>43591.0118</v>
      </c>
      <c r="R15" s="11">
        <f t="shared" si="7"/>
        <v>49.355346054013353</v>
      </c>
      <c r="S15" s="12">
        <f t="shared" si="8"/>
        <v>37.016509540510015</v>
      </c>
      <c r="T15" s="20">
        <v>2500</v>
      </c>
      <c r="U15" s="20">
        <v>1875</v>
      </c>
      <c r="V15" s="20">
        <v>5071.7748000000001</v>
      </c>
      <c r="W15" s="20">
        <f t="shared" si="25"/>
        <v>270.49465600000002</v>
      </c>
      <c r="X15" s="20">
        <f t="shared" si="26"/>
        <v>202.87099200000003</v>
      </c>
      <c r="Y15" s="20">
        <v>3827</v>
      </c>
      <c r="Z15" s="20">
        <v>2870.25</v>
      </c>
      <c r="AA15" s="20">
        <v>3504.9849999999692</v>
      </c>
      <c r="AB15" s="20">
        <f t="shared" ref="AB15:AB33" si="29">AA15/Z15*100</f>
        <v>122.11427575995015</v>
      </c>
      <c r="AC15" s="20">
        <f t="shared" ref="AC15:AC33" si="30">AA15/Y15*100</f>
        <v>91.58570681996261</v>
      </c>
      <c r="AD15" s="20">
        <v>115261</v>
      </c>
      <c r="AE15" s="20">
        <v>86445.75</v>
      </c>
      <c r="AF15" s="20">
        <v>38519.237000000001</v>
      </c>
      <c r="AG15" s="20">
        <f t="shared" si="13"/>
        <v>44.558855698516119</v>
      </c>
      <c r="AH15" s="20">
        <f t="shared" si="14"/>
        <v>33.419141773887091</v>
      </c>
      <c r="AI15" s="20">
        <v>9944</v>
      </c>
      <c r="AJ15" s="20">
        <v>7458</v>
      </c>
      <c r="AK15" s="20">
        <v>6231.21</v>
      </c>
      <c r="AL15" s="20">
        <f t="shared" si="15"/>
        <v>83.550683829444893</v>
      </c>
      <c r="AM15" s="20">
        <f t="shared" si="16"/>
        <v>62.663012872083669</v>
      </c>
      <c r="AN15" s="20">
        <v>10500</v>
      </c>
      <c r="AO15" s="20">
        <v>7875</v>
      </c>
      <c r="AP15" s="20">
        <v>5057</v>
      </c>
      <c r="AQ15" s="20">
        <f>AP15/AO15*100</f>
        <v>64.215873015873015</v>
      </c>
      <c r="AR15" s="20">
        <f>AP15/AN15*100</f>
        <v>48.161904761904765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510713.9</v>
      </c>
      <c r="AZ15" s="20">
        <v>383035.42500000005</v>
      </c>
      <c r="BA15" s="20">
        <v>297916.5</v>
      </c>
      <c r="BB15" s="20">
        <v>0</v>
      </c>
      <c r="BC15" s="20">
        <v>0</v>
      </c>
      <c r="BD15" s="20">
        <v>0</v>
      </c>
      <c r="BE15" s="20">
        <v>7510.2</v>
      </c>
      <c r="BF15" s="20">
        <v>5632.65</v>
      </c>
      <c r="BG15" s="20">
        <v>5572.7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si="17"/>
        <v>5000</v>
      </c>
      <c r="BO15" s="20">
        <f t="shared" si="17"/>
        <v>3750</v>
      </c>
      <c r="BP15" s="20">
        <f t="shared" si="17"/>
        <v>2474.395</v>
      </c>
      <c r="BQ15" s="20">
        <f t="shared" si="18"/>
        <v>65.983866666666671</v>
      </c>
      <c r="BR15" s="20">
        <f t="shared" si="19"/>
        <v>49.487900000000003</v>
      </c>
      <c r="BS15" s="20">
        <v>5000</v>
      </c>
      <c r="BT15" s="20">
        <v>3750</v>
      </c>
      <c r="BU15" s="20">
        <v>2424.395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50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7473.3</v>
      </c>
      <c r="CI15" s="20">
        <v>5604.9750000000004</v>
      </c>
      <c r="CJ15" s="20">
        <v>3362.96</v>
      </c>
      <c r="CK15" s="20">
        <v>0</v>
      </c>
      <c r="CL15" s="20">
        <v>0</v>
      </c>
      <c r="CM15" s="20">
        <v>0</v>
      </c>
      <c r="CN15" s="20">
        <v>89242</v>
      </c>
      <c r="CO15" s="20">
        <v>66931.5</v>
      </c>
      <c r="CP15" s="20">
        <v>43707.276299999998</v>
      </c>
      <c r="CQ15" s="20">
        <v>33000</v>
      </c>
      <c r="CR15" s="20">
        <v>24750</v>
      </c>
      <c r="CS15" s="20">
        <v>15861.249299999999</v>
      </c>
      <c r="CT15" s="20">
        <v>0</v>
      </c>
      <c r="CU15" s="20">
        <v>0</v>
      </c>
      <c r="CV15" s="20">
        <v>0</v>
      </c>
      <c r="CW15" s="20">
        <v>600</v>
      </c>
      <c r="CX15" s="20">
        <v>450</v>
      </c>
      <c r="CY15" s="20">
        <v>400</v>
      </c>
      <c r="CZ15" s="20">
        <v>0</v>
      </c>
      <c r="DA15" s="20">
        <v>0</v>
      </c>
      <c r="DB15" s="20">
        <v>0</v>
      </c>
      <c r="DC15" s="20">
        <v>0</v>
      </c>
      <c r="DD15" s="20">
        <v>0</v>
      </c>
      <c r="DE15" s="20">
        <v>640</v>
      </c>
      <c r="DF15" s="20">
        <v>0</v>
      </c>
      <c r="DG15" s="20">
        <f t="shared" si="27"/>
        <v>762571.4</v>
      </c>
      <c r="DH15" s="20">
        <f t="shared" si="24"/>
        <v>571928.55000000005</v>
      </c>
      <c r="DI15" s="20">
        <f t="shared" si="28"/>
        <v>412458.03810000001</v>
      </c>
      <c r="DJ15" s="20">
        <v>0</v>
      </c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0">
        <v>0</v>
      </c>
      <c r="DX15" s="20">
        <v>0</v>
      </c>
      <c r="DY15" s="20">
        <v>0</v>
      </c>
      <c r="DZ15" s="20">
        <v>0</v>
      </c>
      <c r="EA15" s="20">
        <v>0</v>
      </c>
      <c r="EB15" s="20">
        <v>0</v>
      </c>
      <c r="EC15" s="20">
        <f t="shared" si="20"/>
        <v>0</v>
      </c>
      <c r="ED15" s="20">
        <f t="shared" si="20"/>
        <v>0</v>
      </c>
      <c r="EE15" s="20">
        <f t="shared" si="21"/>
        <v>0</v>
      </c>
    </row>
    <row r="16" spans="1:135" s="13" customFormat="1" ht="15" customHeight="1" x14ac:dyDescent="0.25">
      <c r="A16" s="9">
        <v>7</v>
      </c>
      <c r="B16" s="10" t="s">
        <v>16</v>
      </c>
      <c r="C16" s="33">
        <v>1158</v>
      </c>
      <c r="D16" s="34">
        <v>277.39999999999998</v>
      </c>
      <c r="E16" s="21">
        <f t="shared" si="22"/>
        <v>133403.70000000001</v>
      </c>
      <c r="F16" s="20">
        <f t="shared" si="22"/>
        <v>90900.200000000012</v>
      </c>
      <c r="G16" s="11">
        <f t="shared" si="0"/>
        <v>55365.435000000005</v>
      </c>
      <c r="H16" s="11">
        <f t="shared" si="1"/>
        <v>60.907935296071955</v>
      </c>
      <c r="I16" s="11">
        <f t="shared" si="2"/>
        <v>41.502173477947011</v>
      </c>
      <c r="J16" s="21">
        <f t="shared" si="3"/>
        <v>16794.5</v>
      </c>
      <c r="K16" s="11">
        <f t="shared" si="3"/>
        <v>12595.875</v>
      </c>
      <c r="L16" s="11">
        <f t="shared" si="3"/>
        <v>9157.9850000000006</v>
      </c>
      <c r="M16" s="11">
        <f t="shared" si="4"/>
        <v>72.706223267537979</v>
      </c>
      <c r="N16" s="11">
        <f t="shared" si="5"/>
        <v>54.529667450653498</v>
      </c>
      <c r="O16" s="21">
        <f t="shared" si="23"/>
        <v>6252.5</v>
      </c>
      <c r="P16" s="11">
        <f t="shared" si="6"/>
        <v>4689.375</v>
      </c>
      <c r="Q16" s="20">
        <f t="shared" si="6"/>
        <v>3100.663</v>
      </c>
      <c r="R16" s="11">
        <f t="shared" si="7"/>
        <v>66.121028921764619</v>
      </c>
      <c r="S16" s="12">
        <f t="shared" si="8"/>
        <v>49.590771691323468</v>
      </c>
      <c r="T16" s="20">
        <v>0</v>
      </c>
      <c r="U16" s="20">
        <v>0</v>
      </c>
      <c r="V16" s="20">
        <v>102.262</v>
      </c>
      <c r="W16" s="20" t="e">
        <f t="shared" si="25"/>
        <v>#DIV/0!</v>
      </c>
      <c r="X16" s="20" t="e">
        <f t="shared" si="26"/>
        <v>#DIV/0!</v>
      </c>
      <c r="Y16" s="20">
        <v>16</v>
      </c>
      <c r="Z16" s="20">
        <v>12</v>
      </c>
      <c r="AA16" s="20">
        <v>3.3119999999999998</v>
      </c>
      <c r="AB16" s="20">
        <f t="shared" si="29"/>
        <v>27.599999999999998</v>
      </c>
      <c r="AC16" s="20">
        <f t="shared" si="30"/>
        <v>20.7</v>
      </c>
      <c r="AD16" s="20">
        <v>6252.5</v>
      </c>
      <c r="AE16" s="20">
        <v>4689.375</v>
      </c>
      <c r="AF16" s="20">
        <v>2998.4009999999998</v>
      </c>
      <c r="AG16" s="20">
        <f t="shared" si="13"/>
        <v>63.940311875249897</v>
      </c>
      <c r="AH16" s="20">
        <f t="shared" si="14"/>
        <v>47.955233906437421</v>
      </c>
      <c r="AI16" s="20">
        <v>541</v>
      </c>
      <c r="AJ16" s="20">
        <v>405.75</v>
      </c>
      <c r="AK16" s="20">
        <v>205</v>
      </c>
      <c r="AL16" s="20">
        <f t="shared" si="15"/>
        <v>50.523721503388785</v>
      </c>
      <c r="AM16" s="20">
        <f t="shared" si="16"/>
        <v>37.892791127541592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77431.8</v>
      </c>
      <c r="AZ16" s="20">
        <v>58073.850000000006</v>
      </c>
      <c r="BA16" s="20">
        <v>45168.55</v>
      </c>
      <c r="BB16" s="20">
        <v>0</v>
      </c>
      <c r="BC16" s="20">
        <v>0</v>
      </c>
      <c r="BD16" s="20">
        <v>0</v>
      </c>
      <c r="BE16" s="20">
        <v>2567.1</v>
      </c>
      <c r="BF16" s="20">
        <v>1925.3249999999998</v>
      </c>
      <c r="BG16" s="20">
        <v>1038.9000000000001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f t="shared" si="17"/>
        <v>0</v>
      </c>
      <c r="BO16" s="20">
        <f t="shared" si="17"/>
        <v>0</v>
      </c>
      <c r="BP16" s="20">
        <f t="shared" si="17"/>
        <v>4.2</v>
      </c>
      <c r="BQ16" s="20">
        <v>0</v>
      </c>
      <c r="BR16" s="20">
        <v>0</v>
      </c>
      <c r="BS16" s="20">
        <v>0</v>
      </c>
      <c r="BT16" s="20">
        <v>0</v>
      </c>
      <c r="BU16" s="20">
        <v>4.2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385</v>
      </c>
      <c r="CL16" s="20">
        <v>288.75</v>
      </c>
      <c r="CM16" s="20">
        <v>81.48</v>
      </c>
      <c r="CN16" s="20">
        <v>9600</v>
      </c>
      <c r="CO16" s="20">
        <v>7200</v>
      </c>
      <c r="CP16" s="20">
        <v>5337.33</v>
      </c>
      <c r="CQ16" s="20">
        <v>2400</v>
      </c>
      <c r="CR16" s="20">
        <v>1800</v>
      </c>
      <c r="CS16" s="20">
        <v>1507.55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0</v>
      </c>
      <c r="DD16" s="20">
        <v>0</v>
      </c>
      <c r="DE16" s="20">
        <v>426</v>
      </c>
      <c r="DF16" s="20">
        <v>0</v>
      </c>
      <c r="DG16" s="20">
        <f t="shared" si="27"/>
        <v>96793.400000000009</v>
      </c>
      <c r="DH16" s="20">
        <f t="shared" si="24"/>
        <v>72595.05</v>
      </c>
      <c r="DI16" s="20">
        <f t="shared" si="28"/>
        <v>55365.435000000005</v>
      </c>
      <c r="DJ16" s="20">
        <v>0</v>
      </c>
      <c r="DK16" s="20">
        <v>0</v>
      </c>
      <c r="DL16" s="20">
        <v>0</v>
      </c>
      <c r="DM16" s="20">
        <v>36610.300000000003</v>
      </c>
      <c r="DN16" s="20">
        <v>18305.150000000001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0">
        <v>0</v>
      </c>
      <c r="DX16" s="20">
        <v>0</v>
      </c>
      <c r="DY16" s="20">
        <v>0</v>
      </c>
      <c r="DZ16" s="20">
        <v>0</v>
      </c>
      <c r="EA16" s="20">
        <v>0</v>
      </c>
      <c r="EB16" s="20">
        <v>0</v>
      </c>
      <c r="EC16" s="20">
        <f t="shared" si="20"/>
        <v>36610.300000000003</v>
      </c>
      <c r="ED16" s="20">
        <f t="shared" si="20"/>
        <v>18305.150000000001</v>
      </c>
      <c r="EE16" s="20">
        <f t="shared" si="21"/>
        <v>0</v>
      </c>
    </row>
    <row r="17" spans="1:135" s="13" customFormat="1" ht="15" customHeight="1" x14ac:dyDescent="0.25">
      <c r="A17" s="9">
        <v>8</v>
      </c>
      <c r="B17" s="10" t="s">
        <v>17</v>
      </c>
      <c r="C17" s="33">
        <v>0</v>
      </c>
      <c r="D17" s="34">
        <v>70.3</v>
      </c>
      <c r="E17" s="21">
        <f t="shared" si="22"/>
        <v>15115.4</v>
      </c>
      <c r="F17" s="20">
        <f t="shared" si="22"/>
        <v>11336.55</v>
      </c>
      <c r="G17" s="11">
        <f t="shared" si="0"/>
        <v>9510.7309999999998</v>
      </c>
      <c r="H17" s="11">
        <f t="shared" si="1"/>
        <v>83.894403500183031</v>
      </c>
      <c r="I17" s="11">
        <f t="shared" si="2"/>
        <v>62.92080262513727</v>
      </c>
      <c r="J17" s="21">
        <f t="shared" si="3"/>
        <v>4431.8999999999996</v>
      </c>
      <c r="K17" s="11">
        <f t="shared" si="3"/>
        <v>3323.9249999999997</v>
      </c>
      <c r="L17" s="11">
        <f t="shared" si="3"/>
        <v>3278.6309999999989</v>
      </c>
      <c r="M17" s="11">
        <f t="shared" si="4"/>
        <v>98.637333874861781</v>
      </c>
      <c r="N17" s="11">
        <f t="shared" si="5"/>
        <v>73.978000406146322</v>
      </c>
      <c r="O17" s="21">
        <f t="shared" si="23"/>
        <v>1861.8</v>
      </c>
      <c r="P17" s="11">
        <f t="shared" si="6"/>
        <v>1396.35</v>
      </c>
      <c r="Q17" s="20">
        <f t="shared" si="6"/>
        <v>1426.2380000000001</v>
      </c>
      <c r="R17" s="11">
        <f t="shared" si="7"/>
        <v>102.14043756937731</v>
      </c>
      <c r="S17" s="12">
        <f t="shared" si="8"/>
        <v>76.605328177032987</v>
      </c>
      <c r="T17" s="20">
        <v>0.3</v>
      </c>
      <c r="U17" s="20">
        <v>0.22499999999999998</v>
      </c>
      <c r="V17" s="20">
        <v>0.13500000000000001</v>
      </c>
      <c r="W17" s="20">
        <f t="shared" si="25"/>
        <v>60.000000000000007</v>
      </c>
      <c r="X17" s="20">
        <f t="shared" si="26"/>
        <v>45.000000000000007</v>
      </c>
      <c r="Y17" s="20">
        <v>2152.6</v>
      </c>
      <c r="Z17" s="20">
        <v>1614.4499999999998</v>
      </c>
      <c r="AA17" s="20">
        <v>1436.2929999999988</v>
      </c>
      <c r="AB17" s="20">
        <f t="shared" si="29"/>
        <v>88.964848710086969</v>
      </c>
      <c r="AC17" s="20">
        <f t="shared" si="30"/>
        <v>66.723636532565209</v>
      </c>
      <c r="AD17" s="20">
        <v>1861.5</v>
      </c>
      <c r="AE17" s="20">
        <v>1396.125</v>
      </c>
      <c r="AF17" s="20">
        <v>1426.1030000000001</v>
      </c>
      <c r="AG17" s="20">
        <f t="shared" si="13"/>
        <v>102.147228937237</v>
      </c>
      <c r="AH17" s="20">
        <f t="shared" si="14"/>
        <v>76.610421702927738</v>
      </c>
      <c r="AI17" s="20">
        <v>8</v>
      </c>
      <c r="AJ17" s="20">
        <v>6</v>
      </c>
      <c r="AK17" s="20">
        <v>4</v>
      </c>
      <c r="AL17" s="20">
        <f t="shared" si="15"/>
        <v>66.666666666666657</v>
      </c>
      <c r="AM17" s="20">
        <f t="shared" si="16"/>
        <v>50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10683.5</v>
      </c>
      <c r="AZ17" s="20">
        <v>8012.625</v>
      </c>
      <c r="BA17" s="20">
        <v>6232.1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f t="shared" si="17"/>
        <v>409.5</v>
      </c>
      <c r="BO17" s="20">
        <f t="shared" si="17"/>
        <v>307.125</v>
      </c>
      <c r="BP17" s="20">
        <f t="shared" si="17"/>
        <v>409.1</v>
      </c>
      <c r="BQ17" s="20">
        <f t="shared" si="18"/>
        <v>133.2030932030932</v>
      </c>
      <c r="BR17" s="20">
        <f t="shared" si="19"/>
        <v>99.902319902319903</v>
      </c>
      <c r="BS17" s="20">
        <v>409.5</v>
      </c>
      <c r="BT17" s="20">
        <v>307.125</v>
      </c>
      <c r="BU17" s="20">
        <v>409.1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3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f t="shared" si="27"/>
        <v>15115.4</v>
      </c>
      <c r="DH17" s="20">
        <f t="shared" si="24"/>
        <v>11336.55</v>
      </c>
      <c r="DI17" s="20">
        <f t="shared" si="28"/>
        <v>9510.7309999999998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20">
        <f t="shared" si="20"/>
        <v>0</v>
      </c>
      <c r="ED17" s="20">
        <f t="shared" si="20"/>
        <v>0</v>
      </c>
      <c r="EE17" s="20">
        <f t="shared" si="21"/>
        <v>0</v>
      </c>
    </row>
    <row r="18" spans="1:135" s="13" customFormat="1" ht="15" customHeight="1" x14ac:dyDescent="0.25">
      <c r="A18" s="9">
        <v>9</v>
      </c>
      <c r="B18" s="10" t="s">
        <v>18</v>
      </c>
      <c r="C18" s="33">
        <v>0</v>
      </c>
      <c r="D18" s="34">
        <v>406.5</v>
      </c>
      <c r="E18" s="21">
        <f t="shared" si="22"/>
        <v>5802.8</v>
      </c>
      <c r="F18" s="20">
        <f t="shared" si="22"/>
        <v>4352.0999999999995</v>
      </c>
      <c r="G18" s="11">
        <f t="shared" si="0"/>
        <v>3320.0216666666665</v>
      </c>
      <c r="H18" s="11">
        <f t="shared" si="1"/>
        <v>76.285509677320533</v>
      </c>
      <c r="I18" s="11">
        <f t="shared" si="2"/>
        <v>57.214132257990393</v>
      </c>
      <c r="J18" s="21">
        <f t="shared" si="3"/>
        <v>1032.5999999999999</v>
      </c>
      <c r="K18" s="11">
        <f t="shared" si="3"/>
        <v>774.45</v>
      </c>
      <c r="L18" s="11">
        <f t="shared" si="3"/>
        <v>537.40499999999997</v>
      </c>
      <c r="M18" s="11">
        <f t="shared" si="4"/>
        <v>69.391826457485948</v>
      </c>
      <c r="N18" s="11">
        <f t="shared" si="5"/>
        <v>52.043869843114464</v>
      </c>
      <c r="O18" s="21">
        <f t="shared" si="23"/>
        <v>822.6</v>
      </c>
      <c r="P18" s="11">
        <f t="shared" si="6"/>
        <v>616.95000000000005</v>
      </c>
      <c r="Q18" s="20">
        <f t="shared" si="6"/>
        <v>303.40499999999997</v>
      </c>
      <c r="R18" s="11">
        <f t="shared" si="7"/>
        <v>49.178215414539252</v>
      </c>
      <c r="S18" s="12">
        <f t="shared" si="8"/>
        <v>36.883661560904443</v>
      </c>
      <c r="T18" s="20">
        <v>38.1</v>
      </c>
      <c r="U18" s="20">
        <v>28.575000000000003</v>
      </c>
      <c r="V18" s="20">
        <v>19.085000000000001</v>
      </c>
      <c r="W18" s="20">
        <f t="shared" si="25"/>
        <v>66.789151356080495</v>
      </c>
      <c r="X18" s="20">
        <f t="shared" si="26"/>
        <v>50.091863517060361</v>
      </c>
      <c r="Y18" s="20">
        <v>0</v>
      </c>
      <c r="Z18" s="20">
        <v>0</v>
      </c>
      <c r="AA18" s="20">
        <v>18</v>
      </c>
      <c r="AB18" s="20" t="e">
        <f t="shared" si="29"/>
        <v>#DIV/0!</v>
      </c>
      <c r="AC18" s="20" t="e">
        <f t="shared" si="30"/>
        <v>#DIV/0!</v>
      </c>
      <c r="AD18" s="20">
        <v>784.5</v>
      </c>
      <c r="AE18" s="20">
        <v>588.375</v>
      </c>
      <c r="AF18" s="20">
        <v>284.32</v>
      </c>
      <c r="AG18" s="20">
        <f t="shared" si="13"/>
        <v>48.322923305714895</v>
      </c>
      <c r="AH18" s="20">
        <f t="shared" si="14"/>
        <v>36.242192479286167</v>
      </c>
      <c r="AI18" s="20">
        <v>20</v>
      </c>
      <c r="AJ18" s="20">
        <v>15</v>
      </c>
      <c r="AK18" s="20">
        <v>6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4770.2</v>
      </c>
      <c r="AZ18" s="20">
        <v>3577.6499999999996</v>
      </c>
      <c r="BA18" s="20">
        <v>2782.6166666666668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f t="shared" si="17"/>
        <v>190</v>
      </c>
      <c r="BO18" s="20">
        <f t="shared" si="17"/>
        <v>142.5</v>
      </c>
      <c r="BP18" s="20">
        <f t="shared" si="17"/>
        <v>10</v>
      </c>
      <c r="BQ18" s="20">
        <f t="shared" si="18"/>
        <v>7.0175438596491224</v>
      </c>
      <c r="BR18" s="20">
        <f t="shared" si="19"/>
        <v>5.2631578947368416</v>
      </c>
      <c r="BS18" s="20">
        <v>90</v>
      </c>
      <c r="BT18" s="20">
        <v>67.5</v>
      </c>
      <c r="BU18" s="20">
        <v>0</v>
      </c>
      <c r="BV18" s="20">
        <v>100</v>
      </c>
      <c r="BW18" s="20">
        <v>75</v>
      </c>
      <c r="BX18" s="20">
        <v>10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200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f t="shared" si="27"/>
        <v>5802.8</v>
      </c>
      <c r="DH18" s="20">
        <f t="shared" si="24"/>
        <v>4352.0999999999995</v>
      </c>
      <c r="DI18" s="20">
        <f t="shared" si="28"/>
        <v>3320.0216666666665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f t="shared" si="20"/>
        <v>0</v>
      </c>
      <c r="ED18" s="20">
        <f t="shared" si="20"/>
        <v>0</v>
      </c>
      <c r="EE18" s="20">
        <f t="shared" si="21"/>
        <v>0</v>
      </c>
    </row>
    <row r="19" spans="1:135" s="13" customFormat="1" ht="15" customHeight="1" x14ac:dyDescent="0.25">
      <c r="A19" s="9">
        <v>10</v>
      </c>
      <c r="B19" s="10" t="s">
        <v>19</v>
      </c>
      <c r="C19" s="33">
        <v>0</v>
      </c>
      <c r="D19" s="34">
        <v>11800</v>
      </c>
      <c r="E19" s="21">
        <f t="shared" si="22"/>
        <v>151125.79999999999</v>
      </c>
      <c r="F19" s="20">
        <f t="shared" si="22"/>
        <v>119973.82499999998</v>
      </c>
      <c r="G19" s="11">
        <f t="shared" si="0"/>
        <v>70719.644</v>
      </c>
      <c r="H19" s="11">
        <f t="shared" si="1"/>
        <v>58.945894239847739</v>
      </c>
      <c r="I19" s="11">
        <f t="shared" si="2"/>
        <v>46.795215641538377</v>
      </c>
      <c r="J19" s="21">
        <f t="shared" si="3"/>
        <v>12945</v>
      </c>
      <c r="K19" s="11">
        <f t="shared" si="3"/>
        <v>9708.75</v>
      </c>
      <c r="L19" s="11">
        <f t="shared" si="3"/>
        <v>5582.8440000000019</v>
      </c>
      <c r="M19" s="11">
        <f t="shared" si="4"/>
        <v>57.503221320973367</v>
      </c>
      <c r="N19" s="11">
        <f t="shared" si="5"/>
        <v>43.127415990730029</v>
      </c>
      <c r="O19" s="21">
        <f t="shared" si="23"/>
        <v>6991</v>
      </c>
      <c r="P19" s="11">
        <f t="shared" si="6"/>
        <v>5243.25</v>
      </c>
      <c r="Q19" s="20">
        <f t="shared" si="6"/>
        <v>2835.0050000000001</v>
      </c>
      <c r="R19" s="11">
        <f t="shared" si="7"/>
        <v>54.069613312353979</v>
      </c>
      <c r="S19" s="12">
        <f t="shared" si="8"/>
        <v>40.552209984265488</v>
      </c>
      <c r="T19" s="20">
        <v>0</v>
      </c>
      <c r="U19" s="20">
        <v>0</v>
      </c>
      <c r="V19" s="20">
        <v>0.245</v>
      </c>
      <c r="W19" s="20" t="e">
        <f t="shared" si="25"/>
        <v>#DIV/0!</v>
      </c>
      <c r="X19" s="20" t="e">
        <f t="shared" si="26"/>
        <v>#DIV/0!</v>
      </c>
      <c r="Y19" s="20">
        <v>4404</v>
      </c>
      <c r="Z19" s="20">
        <v>3303</v>
      </c>
      <c r="AA19" s="20">
        <v>2218.619000000002</v>
      </c>
      <c r="AB19" s="20">
        <f t="shared" si="29"/>
        <v>67.169815319406652</v>
      </c>
      <c r="AC19" s="20">
        <f t="shared" si="30"/>
        <v>50.377361489554993</v>
      </c>
      <c r="AD19" s="20">
        <v>6991</v>
      </c>
      <c r="AE19" s="20">
        <v>5243.25</v>
      </c>
      <c r="AF19" s="20">
        <v>2834.76</v>
      </c>
      <c r="AG19" s="20">
        <f t="shared" si="13"/>
        <v>54.064940637963097</v>
      </c>
      <c r="AH19" s="20">
        <f t="shared" si="14"/>
        <v>40.548705478472321</v>
      </c>
      <c r="AI19" s="20">
        <v>100</v>
      </c>
      <c r="AJ19" s="20">
        <v>75</v>
      </c>
      <c r="AK19" s="20">
        <v>30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111662.9</v>
      </c>
      <c r="AZ19" s="20">
        <v>83747.174999999988</v>
      </c>
      <c r="BA19" s="20">
        <v>65136.800000000003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f t="shared" si="17"/>
        <v>1080</v>
      </c>
      <c r="BO19" s="20">
        <f t="shared" si="17"/>
        <v>810</v>
      </c>
      <c r="BP19" s="20">
        <f t="shared" si="17"/>
        <v>458</v>
      </c>
      <c r="BQ19" s="20">
        <f t="shared" si="18"/>
        <v>56.543209876543209</v>
      </c>
      <c r="BR19" s="20">
        <f t="shared" si="19"/>
        <v>42.407407407407405</v>
      </c>
      <c r="BS19" s="20">
        <v>500</v>
      </c>
      <c r="BT19" s="20">
        <v>375</v>
      </c>
      <c r="BU19" s="20">
        <v>178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580</v>
      </c>
      <c r="CC19" s="20">
        <v>435</v>
      </c>
      <c r="CD19" s="20">
        <v>280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370</v>
      </c>
      <c r="CO19" s="20">
        <v>277.5</v>
      </c>
      <c r="CP19" s="20">
        <v>41.22</v>
      </c>
      <c r="CQ19" s="20">
        <v>370</v>
      </c>
      <c r="CR19" s="20">
        <v>277.5</v>
      </c>
      <c r="CS19" s="20">
        <v>32.22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f t="shared" si="27"/>
        <v>124607.9</v>
      </c>
      <c r="DH19" s="20">
        <f t="shared" si="24"/>
        <v>93455.924999999988</v>
      </c>
      <c r="DI19" s="20">
        <f t="shared" si="28"/>
        <v>70719.644</v>
      </c>
      <c r="DJ19" s="20">
        <v>0</v>
      </c>
      <c r="DK19" s="20">
        <v>0</v>
      </c>
      <c r="DL19" s="20">
        <v>0</v>
      </c>
      <c r="DM19" s="20">
        <v>26517.9</v>
      </c>
      <c r="DN19" s="20">
        <v>26517.9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f t="shared" si="20"/>
        <v>26517.9</v>
      </c>
      <c r="ED19" s="20">
        <f t="shared" si="20"/>
        <v>26517.9</v>
      </c>
      <c r="EE19" s="20">
        <f t="shared" si="21"/>
        <v>0</v>
      </c>
    </row>
    <row r="20" spans="1:135" s="13" customFormat="1" ht="15" customHeight="1" x14ac:dyDescent="0.25">
      <c r="A20" s="9">
        <v>11</v>
      </c>
      <c r="B20" s="10" t="s">
        <v>20</v>
      </c>
      <c r="C20" s="33">
        <v>0</v>
      </c>
      <c r="D20" s="34">
        <v>5783.1</v>
      </c>
      <c r="E20" s="21">
        <f t="shared" si="22"/>
        <v>150552.20000000001</v>
      </c>
      <c r="F20" s="20">
        <f t="shared" si="22"/>
        <v>112914.15</v>
      </c>
      <c r="G20" s="11">
        <f t="shared" si="0"/>
        <v>84054.565000000002</v>
      </c>
      <c r="H20" s="11">
        <f t="shared" si="1"/>
        <v>74.441126289309196</v>
      </c>
      <c r="I20" s="11">
        <f t="shared" si="2"/>
        <v>55.830844716981886</v>
      </c>
      <c r="J20" s="21">
        <f t="shared" si="3"/>
        <v>33755</v>
      </c>
      <c r="K20" s="11">
        <f t="shared" si="3"/>
        <v>25316.25</v>
      </c>
      <c r="L20" s="11">
        <f t="shared" si="3"/>
        <v>15013.965</v>
      </c>
      <c r="M20" s="11">
        <f t="shared" si="4"/>
        <v>59.305643608354316</v>
      </c>
      <c r="N20" s="11">
        <f t="shared" si="5"/>
        <v>44.479232706265734</v>
      </c>
      <c r="O20" s="21">
        <f t="shared" si="23"/>
        <v>12000</v>
      </c>
      <c r="P20" s="11">
        <f t="shared" si="6"/>
        <v>9000</v>
      </c>
      <c r="Q20" s="20">
        <f t="shared" si="6"/>
        <v>5540.3060000000005</v>
      </c>
      <c r="R20" s="11">
        <f t="shared" si="7"/>
        <v>61.558955555555563</v>
      </c>
      <c r="S20" s="12">
        <f t="shared" si="8"/>
        <v>46.169216666666671</v>
      </c>
      <c r="T20" s="20">
        <v>0</v>
      </c>
      <c r="U20" s="20">
        <v>0</v>
      </c>
      <c r="V20" s="20">
        <v>0.30499999999999999</v>
      </c>
      <c r="W20" s="20" t="e">
        <f t="shared" si="25"/>
        <v>#DIV/0!</v>
      </c>
      <c r="X20" s="20" t="e">
        <f t="shared" si="26"/>
        <v>#DIV/0!</v>
      </c>
      <c r="Y20" s="20">
        <v>11900</v>
      </c>
      <c r="Z20" s="20">
        <v>8925</v>
      </c>
      <c r="AA20" s="20">
        <v>2623.9980000000005</v>
      </c>
      <c r="AB20" s="20">
        <f t="shared" si="29"/>
        <v>29.400537815126054</v>
      </c>
      <c r="AC20" s="20">
        <f t="shared" si="30"/>
        <v>22.050403361344543</v>
      </c>
      <c r="AD20" s="20">
        <v>12000</v>
      </c>
      <c r="AE20" s="20">
        <v>9000</v>
      </c>
      <c r="AF20" s="20">
        <v>5540.0010000000002</v>
      </c>
      <c r="AG20" s="20">
        <f t="shared" si="13"/>
        <v>61.555566666666671</v>
      </c>
      <c r="AH20" s="20">
        <f t="shared" si="14"/>
        <v>46.166674999999998</v>
      </c>
      <c r="AI20" s="20">
        <v>1430</v>
      </c>
      <c r="AJ20" s="20">
        <v>1072.5</v>
      </c>
      <c r="AK20" s="20">
        <v>444.51</v>
      </c>
      <c r="AL20" s="20">
        <f>AK20/AJ20*100</f>
        <v>41.446153846153841</v>
      </c>
      <c r="AM20" s="20">
        <f>AK20/AI20*100</f>
        <v>31.084615384615383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115707.2</v>
      </c>
      <c r="AZ20" s="20">
        <v>86780.4</v>
      </c>
      <c r="BA20" s="20">
        <v>67495.8</v>
      </c>
      <c r="BB20" s="20">
        <v>0</v>
      </c>
      <c r="BC20" s="20">
        <v>0</v>
      </c>
      <c r="BD20" s="20">
        <v>0</v>
      </c>
      <c r="BE20" s="20">
        <v>1090</v>
      </c>
      <c r="BF20" s="20">
        <v>817.5</v>
      </c>
      <c r="BG20" s="20">
        <v>944.8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17"/>
        <v>1525</v>
      </c>
      <c r="BO20" s="20">
        <f t="shared" si="17"/>
        <v>1143.75</v>
      </c>
      <c r="BP20" s="20">
        <f t="shared" si="17"/>
        <v>400.03399999999999</v>
      </c>
      <c r="BQ20" s="20">
        <f t="shared" si="18"/>
        <v>34.975650273224041</v>
      </c>
      <c r="BR20" s="20">
        <f t="shared" si="19"/>
        <v>26.231737704918036</v>
      </c>
      <c r="BS20" s="20">
        <v>1500</v>
      </c>
      <c r="BT20" s="20">
        <v>1125</v>
      </c>
      <c r="BU20" s="20">
        <v>400.03399999999999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25</v>
      </c>
      <c r="CC20" s="20">
        <v>18.75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6500</v>
      </c>
      <c r="CO20" s="20">
        <v>4875</v>
      </c>
      <c r="CP20" s="20">
        <v>6005.1170000000002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400</v>
      </c>
      <c r="CX20" s="20">
        <v>300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f t="shared" si="27"/>
        <v>150552.20000000001</v>
      </c>
      <c r="DH20" s="20">
        <f t="shared" si="24"/>
        <v>112914.15</v>
      </c>
      <c r="DI20" s="20">
        <f t="shared" si="28"/>
        <v>83454.565000000002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600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f t="shared" si="20"/>
        <v>0</v>
      </c>
      <c r="ED20" s="20">
        <f t="shared" si="20"/>
        <v>0</v>
      </c>
      <c r="EE20" s="20">
        <f t="shared" si="21"/>
        <v>600</v>
      </c>
    </row>
    <row r="21" spans="1:135" s="13" customFormat="1" ht="15" customHeight="1" x14ac:dyDescent="0.25">
      <c r="A21" s="9">
        <v>12</v>
      </c>
      <c r="B21" s="10" t="s">
        <v>21</v>
      </c>
      <c r="C21" s="33">
        <v>0</v>
      </c>
      <c r="D21" s="34">
        <v>2401</v>
      </c>
      <c r="E21" s="21">
        <f t="shared" si="22"/>
        <v>200560.10500000001</v>
      </c>
      <c r="F21" s="20">
        <f t="shared" si="22"/>
        <v>13160.4</v>
      </c>
      <c r="G21" s="11">
        <f t="shared" si="0"/>
        <v>20818.662400000001</v>
      </c>
      <c r="H21" s="11">
        <f t="shared" si="1"/>
        <v>158.19171453755206</v>
      </c>
      <c r="I21" s="11">
        <f t="shared" si="2"/>
        <v>10.380261019508341</v>
      </c>
      <c r="J21" s="21">
        <f t="shared" si="3"/>
        <v>4135.0999999999995</v>
      </c>
      <c r="K21" s="11">
        <f t="shared" si="3"/>
        <v>3101.3250000000003</v>
      </c>
      <c r="L21" s="11">
        <f t="shared" si="3"/>
        <v>1403.4370000000001</v>
      </c>
      <c r="M21" s="11">
        <f t="shared" si="4"/>
        <v>45.252819359467324</v>
      </c>
      <c r="N21" s="11">
        <f t="shared" si="5"/>
        <v>33.939614519600504</v>
      </c>
      <c r="O21" s="21">
        <f t="shared" si="23"/>
        <v>3037.2</v>
      </c>
      <c r="P21" s="11">
        <f t="shared" si="6"/>
        <v>2277.9</v>
      </c>
      <c r="Q21" s="20">
        <f t="shared" si="6"/>
        <v>1230.711</v>
      </c>
      <c r="R21" s="11">
        <f t="shared" si="7"/>
        <v>54.028315553799558</v>
      </c>
      <c r="S21" s="12">
        <f t="shared" si="8"/>
        <v>40.521236665349669</v>
      </c>
      <c r="T21" s="20">
        <v>37.200000000000003</v>
      </c>
      <c r="U21" s="20">
        <v>27.900000000000002</v>
      </c>
      <c r="V21" s="20">
        <v>17.867000000000001</v>
      </c>
      <c r="W21" s="20">
        <f t="shared" si="25"/>
        <v>64.039426523297493</v>
      </c>
      <c r="X21" s="20">
        <f t="shared" si="26"/>
        <v>48.02956989247312</v>
      </c>
      <c r="Y21" s="20">
        <v>1000</v>
      </c>
      <c r="Z21" s="20">
        <v>750</v>
      </c>
      <c r="AA21" s="20">
        <v>146.21600000000001</v>
      </c>
      <c r="AB21" s="20">
        <f t="shared" si="29"/>
        <v>19.495466666666665</v>
      </c>
      <c r="AC21" s="20">
        <f t="shared" si="30"/>
        <v>14.621600000000001</v>
      </c>
      <c r="AD21" s="20">
        <v>3000</v>
      </c>
      <c r="AE21" s="20">
        <v>2250</v>
      </c>
      <c r="AF21" s="20">
        <v>1212.8440000000001</v>
      </c>
      <c r="AG21" s="20">
        <f t="shared" si="13"/>
        <v>53.904177777777782</v>
      </c>
      <c r="AH21" s="20">
        <f t="shared" si="14"/>
        <v>40.428133333333335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13412.1</v>
      </c>
      <c r="AZ21" s="20">
        <v>10059.075000000001</v>
      </c>
      <c r="BA21" s="20">
        <v>7823.8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17"/>
        <v>97.9</v>
      </c>
      <c r="BO21" s="20">
        <f t="shared" si="17"/>
        <v>73.425000000000011</v>
      </c>
      <c r="BP21" s="20">
        <f t="shared" si="17"/>
        <v>26.51</v>
      </c>
      <c r="BQ21" s="20">
        <f t="shared" si="18"/>
        <v>36.104868913857672</v>
      </c>
      <c r="BR21" s="20">
        <f t="shared" si="19"/>
        <v>27.078651685393258</v>
      </c>
      <c r="BS21" s="20">
        <v>0</v>
      </c>
      <c r="BT21" s="20">
        <v>0</v>
      </c>
      <c r="BU21" s="20">
        <v>0</v>
      </c>
      <c r="BV21" s="20">
        <v>97.9</v>
      </c>
      <c r="BW21" s="20">
        <v>73.425000000000011</v>
      </c>
      <c r="BX21" s="20">
        <v>26.51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11591.4254</v>
      </c>
      <c r="DC21" s="20">
        <v>0</v>
      </c>
      <c r="DD21" s="20">
        <v>0</v>
      </c>
      <c r="DE21" s="20">
        <v>0</v>
      </c>
      <c r="DF21" s="20">
        <v>0</v>
      </c>
      <c r="DG21" s="20">
        <f t="shared" si="27"/>
        <v>17547.2</v>
      </c>
      <c r="DH21" s="20">
        <f t="shared" si="24"/>
        <v>13160.4</v>
      </c>
      <c r="DI21" s="20">
        <f t="shared" si="28"/>
        <v>20818.662400000001</v>
      </c>
      <c r="DJ21" s="20">
        <v>0</v>
      </c>
      <c r="DK21" s="20">
        <v>0</v>
      </c>
      <c r="DL21" s="20">
        <v>0</v>
      </c>
      <c r="DM21" s="20">
        <v>171574.6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11438.305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f t="shared" si="20"/>
        <v>183012.905</v>
      </c>
      <c r="ED21" s="20">
        <f t="shared" si="20"/>
        <v>0</v>
      </c>
      <c r="EE21" s="20">
        <f t="shared" si="21"/>
        <v>0</v>
      </c>
    </row>
    <row r="22" spans="1:135" s="16" customFormat="1" ht="15" customHeight="1" x14ac:dyDescent="0.25">
      <c r="A22" s="9">
        <v>13</v>
      </c>
      <c r="B22" s="10" t="s">
        <v>22</v>
      </c>
      <c r="C22" s="33">
        <v>0</v>
      </c>
      <c r="D22" s="34">
        <v>3627.5</v>
      </c>
      <c r="E22" s="21">
        <f t="shared" si="22"/>
        <v>131141.51</v>
      </c>
      <c r="F22" s="20">
        <f t="shared" si="22"/>
        <v>101429.235</v>
      </c>
      <c r="G22" s="11">
        <f t="shared" si="0"/>
        <v>68449.899999999994</v>
      </c>
      <c r="H22" s="11">
        <f t="shared" si="1"/>
        <v>67.485375394973644</v>
      </c>
      <c r="I22" s="11">
        <f t="shared" si="2"/>
        <v>52.195449022967622</v>
      </c>
      <c r="J22" s="21">
        <f t="shared" si="3"/>
        <v>21417.599999999999</v>
      </c>
      <c r="K22" s="11">
        <f t="shared" si="3"/>
        <v>16063.199999999999</v>
      </c>
      <c r="L22" s="11">
        <f t="shared" si="3"/>
        <v>6514.7999999999929</v>
      </c>
      <c r="M22" s="11">
        <f t="shared" si="4"/>
        <v>40.557298670252464</v>
      </c>
      <c r="N22" s="11">
        <f t="shared" si="5"/>
        <v>30.417974002689345</v>
      </c>
      <c r="O22" s="21">
        <f t="shared" si="23"/>
        <v>13077.7</v>
      </c>
      <c r="P22" s="11">
        <f t="shared" si="6"/>
        <v>9808.2749999999996</v>
      </c>
      <c r="Q22" s="20">
        <f t="shared" si="6"/>
        <v>4080.0209999999997</v>
      </c>
      <c r="R22" s="11">
        <f t="shared" si="7"/>
        <v>41.597742722344144</v>
      </c>
      <c r="S22" s="12">
        <f t="shared" si="8"/>
        <v>31.198307041758106</v>
      </c>
      <c r="T22" s="20">
        <v>4.2</v>
      </c>
      <c r="U22" s="20">
        <v>3.1500000000000004</v>
      </c>
      <c r="V22" s="20">
        <v>1.8879999999999999</v>
      </c>
      <c r="W22" s="20">
        <f t="shared" si="25"/>
        <v>59.936507936507923</v>
      </c>
      <c r="X22" s="20">
        <f t="shared" si="26"/>
        <v>44.952380952380949</v>
      </c>
      <c r="Y22" s="20">
        <v>5489.9</v>
      </c>
      <c r="Z22" s="20">
        <v>4117.4249999999993</v>
      </c>
      <c r="AA22" s="20">
        <v>906.29299999999341</v>
      </c>
      <c r="AB22" s="20">
        <f t="shared" si="29"/>
        <v>22.011159887550921</v>
      </c>
      <c r="AC22" s="20">
        <f t="shared" si="30"/>
        <v>16.508369915663192</v>
      </c>
      <c r="AD22" s="20">
        <v>13073.5</v>
      </c>
      <c r="AE22" s="20">
        <v>9805.125</v>
      </c>
      <c r="AF22" s="20">
        <v>4078.1329999999998</v>
      </c>
      <c r="AG22" s="20">
        <f t="shared" si="13"/>
        <v>41.591851200265168</v>
      </c>
      <c r="AH22" s="20">
        <f t="shared" si="14"/>
        <v>31.193888400198873</v>
      </c>
      <c r="AI22" s="20">
        <v>580</v>
      </c>
      <c r="AJ22" s="20">
        <v>435</v>
      </c>
      <c r="AK22" s="20">
        <v>138.69999999999999</v>
      </c>
      <c r="AL22" s="20">
        <f>AK22/AJ22*100</f>
        <v>31.885057471264368</v>
      </c>
      <c r="AM22" s="20">
        <f>AK22/AI22*100</f>
        <v>23.913793103448274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97431.5</v>
      </c>
      <c r="AZ22" s="20">
        <v>73073.625</v>
      </c>
      <c r="BA22" s="20">
        <v>56835.1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f t="shared" si="17"/>
        <v>950</v>
      </c>
      <c r="BO22" s="20">
        <f t="shared" si="17"/>
        <v>712.5</v>
      </c>
      <c r="BP22" s="20">
        <f t="shared" si="17"/>
        <v>323.08600000000001</v>
      </c>
      <c r="BQ22" s="20">
        <f t="shared" si="18"/>
        <v>45.34540350877193</v>
      </c>
      <c r="BR22" s="20">
        <f t="shared" si="19"/>
        <v>34.009052631578953</v>
      </c>
      <c r="BS22" s="20">
        <v>0</v>
      </c>
      <c r="BT22" s="20">
        <v>0</v>
      </c>
      <c r="BU22" s="20">
        <v>0</v>
      </c>
      <c r="BV22" s="20">
        <v>750</v>
      </c>
      <c r="BW22" s="20">
        <v>562.5</v>
      </c>
      <c r="BX22" s="20">
        <v>323.08600000000001</v>
      </c>
      <c r="BY22" s="20">
        <v>0</v>
      </c>
      <c r="BZ22" s="20">
        <v>0</v>
      </c>
      <c r="CA22" s="20">
        <v>0</v>
      </c>
      <c r="CB22" s="20">
        <v>200</v>
      </c>
      <c r="CC22" s="20">
        <v>150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1320</v>
      </c>
      <c r="CO22" s="20">
        <v>990</v>
      </c>
      <c r="CP22" s="20">
        <v>1066.7</v>
      </c>
      <c r="CQ22" s="20">
        <v>600</v>
      </c>
      <c r="CR22" s="20">
        <v>450</v>
      </c>
      <c r="CS22" s="20">
        <v>80.5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f t="shared" si="27"/>
        <v>118849.1</v>
      </c>
      <c r="DH22" s="20">
        <f t="shared" si="24"/>
        <v>89136.824999999997</v>
      </c>
      <c r="DI22" s="20">
        <f t="shared" si="28"/>
        <v>63349.899999999994</v>
      </c>
      <c r="DJ22" s="20">
        <v>0</v>
      </c>
      <c r="DK22" s="20">
        <v>0</v>
      </c>
      <c r="DL22" s="20">
        <v>0</v>
      </c>
      <c r="DM22" s="20">
        <v>12292.41</v>
      </c>
      <c r="DN22" s="20">
        <v>12292.41</v>
      </c>
      <c r="DO22" s="20">
        <v>5100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f t="shared" si="20"/>
        <v>12292.41</v>
      </c>
      <c r="ED22" s="20">
        <f t="shared" si="20"/>
        <v>12292.41</v>
      </c>
      <c r="EE22" s="20">
        <f t="shared" si="21"/>
        <v>5100</v>
      </c>
    </row>
    <row r="23" spans="1:135" s="16" customFormat="1" ht="15" customHeight="1" x14ac:dyDescent="0.25">
      <c r="A23" s="9">
        <v>14</v>
      </c>
      <c r="B23" s="10" t="s">
        <v>23</v>
      </c>
      <c r="C23" s="33">
        <v>0</v>
      </c>
      <c r="D23" s="34">
        <v>5587.1</v>
      </c>
      <c r="E23" s="21">
        <f t="shared" si="22"/>
        <v>57187.9</v>
      </c>
      <c r="F23" s="20">
        <f t="shared" si="22"/>
        <v>42890.925000000003</v>
      </c>
      <c r="G23" s="11">
        <f t="shared" si="0"/>
        <v>31952.784000000003</v>
      </c>
      <c r="H23" s="11">
        <f t="shared" si="1"/>
        <v>74.497773130330032</v>
      </c>
      <c r="I23" s="11">
        <f t="shared" si="2"/>
        <v>55.87332984774752</v>
      </c>
      <c r="J23" s="21">
        <f t="shared" si="3"/>
        <v>9963.6</v>
      </c>
      <c r="K23" s="11">
        <f t="shared" si="3"/>
        <v>7472.7000000000007</v>
      </c>
      <c r="L23" s="11">
        <f t="shared" si="3"/>
        <v>4405.184000000002</v>
      </c>
      <c r="M23" s="11">
        <f t="shared" si="4"/>
        <v>58.950365998902697</v>
      </c>
      <c r="N23" s="11">
        <f t="shared" si="5"/>
        <v>44.212774499177023</v>
      </c>
      <c r="O23" s="21">
        <f t="shared" si="23"/>
        <v>4538.3</v>
      </c>
      <c r="P23" s="11">
        <f t="shared" si="6"/>
        <v>3403.7250000000004</v>
      </c>
      <c r="Q23" s="20">
        <f t="shared" si="6"/>
        <v>2573.2759999999998</v>
      </c>
      <c r="R23" s="11">
        <f t="shared" si="7"/>
        <v>75.601759836649535</v>
      </c>
      <c r="S23" s="12">
        <f t="shared" si="8"/>
        <v>56.701319877487158</v>
      </c>
      <c r="T23" s="20">
        <v>0</v>
      </c>
      <c r="U23" s="20">
        <v>0</v>
      </c>
      <c r="V23" s="20">
        <v>22.396999999999998</v>
      </c>
      <c r="W23" s="20" t="e">
        <f t="shared" si="25"/>
        <v>#DIV/0!</v>
      </c>
      <c r="X23" s="20" t="e">
        <f t="shared" si="26"/>
        <v>#DIV/0!</v>
      </c>
      <c r="Y23" s="20">
        <v>2901.3</v>
      </c>
      <c r="Z23" s="20">
        <v>2175.9750000000004</v>
      </c>
      <c r="AA23" s="20">
        <v>592.20800000000236</v>
      </c>
      <c r="AB23" s="20">
        <f t="shared" si="29"/>
        <v>27.215753857466296</v>
      </c>
      <c r="AC23" s="20">
        <f t="shared" si="30"/>
        <v>20.411815393099726</v>
      </c>
      <c r="AD23" s="20">
        <v>4538.3</v>
      </c>
      <c r="AE23" s="20">
        <v>3403.7250000000004</v>
      </c>
      <c r="AF23" s="20">
        <v>2550.8789999999999</v>
      </c>
      <c r="AG23" s="20">
        <f t="shared" si="13"/>
        <v>74.943745455346701</v>
      </c>
      <c r="AH23" s="20">
        <f t="shared" si="14"/>
        <v>56.207809091510029</v>
      </c>
      <c r="AI23" s="20">
        <v>934</v>
      </c>
      <c r="AJ23" s="20">
        <v>700.5</v>
      </c>
      <c r="AK23" s="20">
        <v>516.5</v>
      </c>
      <c r="AL23" s="20">
        <f>AK23/AJ23*100</f>
        <v>73.733047822983593</v>
      </c>
      <c r="AM23" s="20">
        <f>AK23/AI23*100</f>
        <v>55.299785867237681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47224.3</v>
      </c>
      <c r="AZ23" s="20">
        <v>35418.225000000006</v>
      </c>
      <c r="BA23" s="20">
        <v>27547.599999999999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f t="shared" si="17"/>
        <v>200</v>
      </c>
      <c r="BO23" s="20">
        <f t="shared" si="17"/>
        <v>150</v>
      </c>
      <c r="BP23" s="20">
        <f t="shared" si="17"/>
        <v>271.2</v>
      </c>
      <c r="BQ23" s="20">
        <f t="shared" si="18"/>
        <v>180.79999999999998</v>
      </c>
      <c r="BR23" s="20">
        <f t="shared" si="19"/>
        <v>135.6</v>
      </c>
      <c r="BS23" s="20">
        <v>0</v>
      </c>
      <c r="BT23" s="20">
        <v>0</v>
      </c>
      <c r="BU23" s="20">
        <v>0</v>
      </c>
      <c r="BV23" s="20">
        <v>200</v>
      </c>
      <c r="BW23" s="20">
        <v>150</v>
      </c>
      <c r="BX23" s="20">
        <v>147.69999999999999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123.5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1390</v>
      </c>
      <c r="CO23" s="20">
        <v>1042.5</v>
      </c>
      <c r="CP23" s="20">
        <v>452</v>
      </c>
      <c r="CQ23" s="20">
        <v>290</v>
      </c>
      <c r="CR23" s="20">
        <v>217.5</v>
      </c>
      <c r="CS23" s="20">
        <v>18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f t="shared" si="27"/>
        <v>57187.9</v>
      </c>
      <c r="DH23" s="20">
        <f t="shared" si="24"/>
        <v>42890.925000000003</v>
      </c>
      <c r="DI23" s="20">
        <f t="shared" si="28"/>
        <v>31952.784000000003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f t="shared" si="20"/>
        <v>0</v>
      </c>
      <c r="ED23" s="20">
        <f t="shared" si="20"/>
        <v>0</v>
      </c>
      <c r="EE23" s="20">
        <f t="shared" si="21"/>
        <v>0</v>
      </c>
    </row>
    <row r="24" spans="1:135" s="16" customFormat="1" ht="15" customHeight="1" x14ac:dyDescent="0.25">
      <c r="A24" s="9">
        <v>15</v>
      </c>
      <c r="B24" s="10" t="s">
        <v>24</v>
      </c>
      <c r="C24" s="33">
        <v>0</v>
      </c>
      <c r="D24" s="34">
        <v>0.9</v>
      </c>
      <c r="E24" s="21">
        <f t="shared" si="22"/>
        <v>12074.599999999999</v>
      </c>
      <c r="F24" s="20">
        <f t="shared" si="22"/>
        <v>9055.9500000000007</v>
      </c>
      <c r="G24" s="11">
        <f t="shared" si="0"/>
        <v>6881.5437666666658</v>
      </c>
      <c r="H24" s="11">
        <f t="shared" si="1"/>
        <v>75.98919789383406</v>
      </c>
      <c r="I24" s="11">
        <f t="shared" si="2"/>
        <v>56.991898420375556</v>
      </c>
      <c r="J24" s="21">
        <f t="shared" si="3"/>
        <v>6845.7</v>
      </c>
      <c r="K24" s="11">
        <f t="shared" si="3"/>
        <v>5134.2749999999996</v>
      </c>
      <c r="L24" s="11">
        <f t="shared" si="3"/>
        <v>3831.3520999999996</v>
      </c>
      <c r="M24" s="11">
        <f t="shared" si="4"/>
        <v>74.623040253979383</v>
      </c>
      <c r="N24" s="11">
        <f t="shared" si="5"/>
        <v>55.967280190484537</v>
      </c>
      <c r="O24" s="21">
        <f t="shared" si="23"/>
        <v>2575.6999999999998</v>
      </c>
      <c r="P24" s="11">
        <f t="shared" si="6"/>
        <v>1931.7750000000001</v>
      </c>
      <c r="Q24" s="20">
        <f t="shared" si="6"/>
        <v>1330.7719999999999</v>
      </c>
      <c r="R24" s="11">
        <f t="shared" si="7"/>
        <v>68.888561038423205</v>
      </c>
      <c r="S24" s="12">
        <f t="shared" si="8"/>
        <v>51.666420778817411</v>
      </c>
      <c r="T24" s="20">
        <v>375.7</v>
      </c>
      <c r="U24" s="20">
        <v>281.77499999999998</v>
      </c>
      <c r="V24" s="20">
        <v>393.721</v>
      </c>
      <c r="W24" s="20">
        <f t="shared" si="25"/>
        <v>139.72886168041879</v>
      </c>
      <c r="X24" s="20">
        <f t="shared" si="26"/>
        <v>104.79664626031409</v>
      </c>
      <c r="Y24" s="20">
        <v>1600</v>
      </c>
      <c r="Z24" s="20">
        <v>1200</v>
      </c>
      <c r="AA24" s="20">
        <v>1219.5139999999997</v>
      </c>
      <c r="AB24" s="20">
        <f t="shared" si="29"/>
        <v>101.62616666666663</v>
      </c>
      <c r="AC24" s="20">
        <f t="shared" si="30"/>
        <v>76.219624999999979</v>
      </c>
      <c r="AD24" s="20">
        <v>2200</v>
      </c>
      <c r="AE24" s="20">
        <v>1650</v>
      </c>
      <c r="AF24" s="20">
        <v>937.05100000000004</v>
      </c>
      <c r="AG24" s="20">
        <f t="shared" si="13"/>
        <v>56.790969696969697</v>
      </c>
      <c r="AH24" s="20">
        <f t="shared" si="14"/>
        <v>42.593227272727276</v>
      </c>
      <c r="AI24" s="20">
        <v>30</v>
      </c>
      <c r="AJ24" s="20">
        <v>22.5</v>
      </c>
      <c r="AK24" s="20">
        <v>3</v>
      </c>
      <c r="AL24" s="20">
        <f>AK24/AJ24*100</f>
        <v>13.333333333333334</v>
      </c>
      <c r="AM24" s="20">
        <f>AK24/AI24*100</f>
        <v>10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5228.8999999999996</v>
      </c>
      <c r="AZ24" s="20">
        <v>3921.6749999999997</v>
      </c>
      <c r="BA24" s="20">
        <v>3050.1916666666662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 t="shared" si="17"/>
        <v>600</v>
      </c>
      <c r="BO24" s="20">
        <f t="shared" si="17"/>
        <v>450</v>
      </c>
      <c r="BP24" s="20">
        <f t="shared" si="17"/>
        <v>258.06909999999999</v>
      </c>
      <c r="BQ24" s="20">
        <f t="shared" si="18"/>
        <v>57.348688888888887</v>
      </c>
      <c r="BR24" s="20">
        <f t="shared" si="19"/>
        <v>43.011516666666665</v>
      </c>
      <c r="BS24" s="20">
        <v>600</v>
      </c>
      <c r="BT24" s="20">
        <v>450</v>
      </c>
      <c r="BU24" s="20">
        <v>258.06909999999999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100</v>
      </c>
      <c r="CO24" s="20">
        <v>75</v>
      </c>
      <c r="CP24" s="20">
        <v>15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1940</v>
      </c>
      <c r="DD24" s="20">
        <v>1455</v>
      </c>
      <c r="DE24" s="20">
        <v>1004.997</v>
      </c>
      <c r="DF24" s="20">
        <v>0</v>
      </c>
      <c r="DG24" s="20">
        <f t="shared" si="27"/>
        <v>12074.599999999999</v>
      </c>
      <c r="DH24" s="20">
        <f t="shared" si="24"/>
        <v>9055.9500000000007</v>
      </c>
      <c r="DI24" s="20">
        <f t="shared" si="28"/>
        <v>6881.5437666666658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f t="shared" si="20"/>
        <v>0</v>
      </c>
      <c r="ED24" s="20">
        <f t="shared" si="20"/>
        <v>0</v>
      </c>
      <c r="EE24" s="20">
        <f t="shared" si="21"/>
        <v>0</v>
      </c>
    </row>
    <row r="25" spans="1:135" s="16" customFormat="1" ht="15" customHeight="1" x14ac:dyDescent="0.25">
      <c r="A25" s="9">
        <v>16</v>
      </c>
      <c r="B25" s="10" t="s">
        <v>25</v>
      </c>
      <c r="C25" s="33">
        <v>0</v>
      </c>
      <c r="D25" s="34">
        <v>12296.4</v>
      </c>
      <c r="E25" s="21">
        <f t="shared" si="22"/>
        <v>15566.5</v>
      </c>
      <c r="F25" s="20">
        <f t="shared" si="22"/>
        <v>11674.875</v>
      </c>
      <c r="G25" s="11">
        <f t="shared" si="0"/>
        <v>7851.9686666666657</v>
      </c>
      <c r="H25" s="11">
        <f t="shared" si="1"/>
        <v>67.255269685257147</v>
      </c>
      <c r="I25" s="11">
        <f t="shared" si="2"/>
        <v>50.441452263942864</v>
      </c>
      <c r="J25" s="21">
        <f t="shared" si="3"/>
        <v>5600</v>
      </c>
      <c r="K25" s="11">
        <f t="shared" si="3"/>
        <v>4200</v>
      </c>
      <c r="L25" s="11">
        <f t="shared" si="3"/>
        <v>2038.1769999999997</v>
      </c>
      <c r="M25" s="11">
        <f t="shared" si="4"/>
        <v>48.528023809523802</v>
      </c>
      <c r="N25" s="11">
        <f t="shared" si="5"/>
        <v>36.396017857142851</v>
      </c>
      <c r="O25" s="21">
        <f t="shared" si="23"/>
        <v>1200</v>
      </c>
      <c r="P25" s="11">
        <f t="shared" si="6"/>
        <v>900</v>
      </c>
      <c r="Q25" s="20">
        <f t="shared" si="6"/>
        <v>705.16399999999999</v>
      </c>
      <c r="R25" s="11">
        <f t="shared" si="7"/>
        <v>78.351555555555549</v>
      </c>
      <c r="S25" s="12">
        <f t="shared" si="8"/>
        <v>58.763666666666673</v>
      </c>
      <c r="T25" s="20">
        <v>0</v>
      </c>
      <c r="U25" s="20">
        <v>0</v>
      </c>
      <c r="V25" s="20">
        <v>55.125</v>
      </c>
      <c r="W25" s="20" t="e">
        <f t="shared" si="25"/>
        <v>#DIV/0!</v>
      </c>
      <c r="X25" s="20" t="e">
        <f t="shared" si="26"/>
        <v>#DIV/0!</v>
      </c>
      <c r="Y25" s="20">
        <v>3000</v>
      </c>
      <c r="Z25" s="20">
        <v>2250</v>
      </c>
      <c r="AA25" s="20">
        <v>905.84099999999955</v>
      </c>
      <c r="AB25" s="20">
        <f t="shared" si="29"/>
        <v>40.259599999999978</v>
      </c>
      <c r="AC25" s="20">
        <f t="shared" si="30"/>
        <v>30.194699999999987</v>
      </c>
      <c r="AD25" s="20">
        <v>1200</v>
      </c>
      <c r="AE25" s="20">
        <v>900</v>
      </c>
      <c r="AF25" s="20">
        <v>650.03899999999999</v>
      </c>
      <c r="AG25" s="20">
        <f t="shared" si="13"/>
        <v>72.226555555555549</v>
      </c>
      <c r="AH25" s="20">
        <f t="shared" si="14"/>
        <v>54.169916666666666</v>
      </c>
      <c r="AI25" s="20">
        <v>200</v>
      </c>
      <c r="AJ25" s="20">
        <v>150</v>
      </c>
      <c r="AK25" s="20">
        <v>205.8</v>
      </c>
      <c r="AL25" s="20">
        <f>AK25/AJ25*100</f>
        <v>137.20000000000002</v>
      </c>
      <c r="AM25" s="20">
        <f>AK25/AI25*100</f>
        <v>102.90000000000002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9966.5</v>
      </c>
      <c r="AZ25" s="20">
        <v>7474.875</v>
      </c>
      <c r="BA25" s="20">
        <v>5813.7916666666661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f t="shared" si="17"/>
        <v>1000</v>
      </c>
      <c r="BO25" s="20">
        <f t="shared" si="17"/>
        <v>750</v>
      </c>
      <c r="BP25" s="20">
        <f t="shared" si="17"/>
        <v>193.732</v>
      </c>
      <c r="BQ25" s="20">
        <f t="shared" si="18"/>
        <v>25.830933333333334</v>
      </c>
      <c r="BR25" s="20">
        <f t="shared" si="19"/>
        <v>19.373199999999997</v>
      </c>
      <c r="BS25" s="20">
        <v>1000</v>
      </c>
      <c r="BT25" s="20">
        <v>750</v>
      </c>
      <c r="BU25" s="20">
        <v>193.732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200</v>
      </c>
      <c r="CO25" s="20">
        <v>150</v>
      </c>
      <c r="CP25" s="20">
        <v>27.64</v>
      </c>
      <c r="CQ25" s="20">
        <v>200</v>
      </c>
      <c r="CR25" s="20">
        <v>150</v>
      </c>
      <c r="CS25" s="20">
        <v>27.64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f t="shared" si="27"/>
        <v>15566.5</v>
      </c>
      <c r="DH25" s="20">
        <f t="shared" si="24"/>
        <v>11674.875</v>
      </c>
      <c r="DI25" s="20">
        <f t="shared" si="28"/>
        <v>7851.9686666666657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f t="shared" si="20"/>
        <v>0</v>
      </c>
      <c r="ED25" s="20">
        <f t="shared" si="20"/>
        <v>0</v>
      </c>
      <c r="EE25" s="20">
        <f t="shared" si="21"/>
        <v>0</v>
      </c>
    </row>
    <row r="26" spans="1:135" s="16" customFormat="1" ht="15" customHeight="1" x14ac:dyDescent="0.25">
      <c r="A26" s="9">
        <v>17</v>
      </c>
      <c r="B26" s="10" t="s">
        <v>26</v>
      </c>
      <c r="C26" s="33">
        <v>0</v>
      </c>
      <c r="D26" s="34">
        <v>52</v>
      </c>
      <c r="E26" s="21">
        <f t="shared" si="22"/>
        <v>9549.2999999999993</v>
      </c>
      <c r="F26" s="20">
        <f t="shared" si="22"/>
        <v>7161.9749999999995</v>
      </c>
      <c r="G26" s="11">
        <f t="shared" si="0"/>
        <v>5701.0219999999999</v>
      </c>
      <c r="H26" s="11">
        <f t="shared" si="1"/>
        <v>79.601255240349218</v>
      </c>
      <c r="I26" s="11">
        <f t="shared" si="2"/>
        <v>59.700941430261913</v>
      </c>
      <c r="J26" s="21">
        <f t="shared" si="3"/>
        <v>1401.4</v>
      </c>
      <c r="K26" s="11">
        <f t="shared" si="3"/>
        <v>1051.0500000000002</v>
      </c>
      <c r="L26" s="11">
        <f t="shared" si="3"/>
        <v>948.02199999999993</v>
      </c>
      <c r="M26" s="11">
        <f t="shared" si="4"/>
        <v>90.197611911897596</v>
      </c>
      <c r="N26" s="11">
        <f t="shared" si="5"/>
        <v>67.648208933923215</v>
      </c>
      <c r="O26" s="21">
        <f t="shared" si="23"/>
        <v>599.70000000000005</v>
      </c>
      <c r="P26" s="11">
        <f t="shared" si="23"/>
        <v>449.77500000000003</v>
      </c>
      <c r="Q26" s="20">
        <f t="shared" si="23"/>
        <v>663.298</v>
      </c>
      <c r="R26" s="11">
        <f t="shared" si="7"/>
        <v>147.47329220165636</v>
      </c>
      <c r="S26" s="12">
        <f t="shared" si="8"/>
        <v>110.60496915124227</v>
      </c>
      <c r="T26" s="20"/>
      <c r="U26" s="20"/>
      <c r="V26" s="20"/>
      <c r="W26" s="20"/>
      <c r="X26" s="20"/>
      <c r="Y26" s="20">
        <v>596.70000000000005</v>
      </c>
      <c r="Z26" s="20">
        <v>447.52500000000003</v>
      </c>
      <c r="AA26" s="20">
        <v>111.5479999999999</v>
      </c>
      <c r="AB26" s="20">
        <f t="shared" si="29"/>
        <v>24.925534886319177</v>
      </c>
      <c r="AC26" s="20">
        <f t="shared" si="30"/>
        <v>18.694151164739381</v>
      </c>
      <c r="AD26" s="20">
        <v>599.70000000000005</v>
      </c>
      <c r="AE26" s="20">
        <v>449.77500000000003</v>
      </c>
      <c r="AF26" s="20">
        <v>663.298</v>
      </c>
      <c r="AG26" s="20">
        <f t="shared" si="13"/>
        <v>147.47329220165636</v>
      </c>
      <c r="AH26" s="20">
        <f t="shared" si="14"/>
        <v>110.60496915124227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8147.9</v>
      </c>
      <c r="AZ26" s="20">
        <v>6110.9249999999993</v>
      </c>
      <c r="BA26" s="20">
        <v>4753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f t="shared" ref="BN26:BQ33" si="31">BS26+BV26+BY26+CB26</f>
        <v>205</v>
      </c>
      <c r="BO26" s="20">
        <f t="shared" si="31"/>
        <v>153.75</v>
      </c>
      <c r="BP26" s="20">
        <f t="shared" si="31"/>
        <v>158.17599999999999</v>
      </c>
      <c r="BQ26" s="20">
        <f t="shared" si="18"/>
        <v>102.87869918699187</v>
      </c>
      <c r="BR26" s="20">
        <f t="shared" si="19"/>
        <v>77.159024390243886</v>
      </c>
      <c r="BS26" s="20">
        <v>205</v>
      </c>
      <c r="BT26" s="20">
        <v>153.75</v>
      </c>
      <c r="BU26" s="20">
        <v>158.17599999999999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15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f t="shared" si="27"/>
        <v>9549.2999999999993</v>
      </c>
      <c r="DH26" s="20">
        <f t="shared" si="24"/>
        <v>7161.9749999999995</v>
      </c>
      <c r="DI26" s="20">
        <f t="shared" si="28"/>
        <v>5701.0219999999999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f t="shared" ref="EC26:ED33" si="32">DJ26+DM26+DP26+DS26+DV26+DY26</f>
        <v>0</v>
      </c>
      <c r="ED26" s="20">
        <f t="shared" si="32"/>
        <v>0</v>
      </c>
      <c r="EE26" s="20">
        <f t="shared" si="21"/>
        <v>0</v>
      </c>
    </row>
    <row r="27" spans="1:135" s="16" customFormat="1" ht="15" customHeight="1" x14ac:dyDescent="0.25">
      <c r="A27" s="9">
        <v>18</v>
      </c>
      <c r="B27" s="10" t="s">
        <v>27</v>
      </c>
      <c r="C27" s="33">
        <v>0</v>
      </c>
      <c r="D27" s="34">
        <v>9542.1</v>
      </c>
      <c r="E27" s="21">
        <f t="shared" si="22"/>
        <v>21395.9</v>
      </c>
      <c r="F27" s="20">
        <f t="shared" si="22"/>
        <v>16046.925000000003</v>
      </c>
      <c r="G27" s="11">
        <f t="shared" si="0"/>
        <v>10331.781999999999</v>
      </c>
      <c r="H27" s="11">
        <f t="shared" si="1"/>
        <v>64.384808927567107</v>
      </c>
      <c r="I27" s="11">
        <f t="shared" si="2"/>
        <v>48.288606695675334</v>
      </c>
      <c r="J27" s="21">
        <f t="shared" si="3"/>
        <v>5422.7</v>
      </c>
      <c r="K27" s="11">
        <f t="shared" si="3"/>
        <v>4067.0250000000005</v>
      </c>
      <c r="L27" s="11">
        <f t="shared" si="3"/>
        <v>1014.0819999999962</v>
      </c>
      <c r="M27" s="11">
        <f t="shared" si="4"/>
        <v>24.93424554803563</v>
      </c>
      <c r="N27" s="11">
        <f t="shared" si="5"/>
        <v>18.700684161026725</v>
      </c>
      <c r="O27" s="21">
        <f t="shared" si="23"/>
        <v>2183.5</v>
      </c>
      <c r="P27" s="11">
        <f t="shared" si="23"/>
        <v>1637.6250000000002</v>
      </c>
      <c r="Q27" s="20">
        <f t="shared" si="23"/>
        <v>476.52000000000004</v>
      </c>
      <c r="R27" s="11">
        <f t="shared" si="7"/>
        <v>29.098236775818638</v>
      </c>
      <c r="S27" s="12">
        <f t="shared" si="8"/>
        <v>21.823677581863983</v>
      </c>
      <c r="T27" s="20">
        <v>44.6</v>
      </c>
      <c r="U27" s="20">
        <v>33.450000000000003</v>
      </c>
      <c r="V27" s="20">
        <v>12.91</v>
      </c>
      <c r="W27" s="20">
        <f t="shared" si="25"/>
        <v>38.594917787742901</v>
      </c>
      <c r="X27" s="20">
        <f t="shared" si="26"/>
        <v>28.946188340807172</v>
      </c>
      <c r="Y27" s="20">
        <v>1663.2</v>
      </c>
      <c r="Z27" s="20">
        <v>1247.4000000000001</v>
      </c>
      <c r="AA27" s="20">
        <v>507.24199999999621</v>
      </c>
      <c r="AB27" s="20">
        <f t="shared" si="29"/>
        <v>40.663940997274025</v>
      </c>
      <c r="AC27" s="20">
        <f t="shared" si="30"/>
        <v>30.497955747955519</v>
      </c>
      <c r="AD27" s="20">
        <v>2138.9</v>
      </c>
      <c r="AE27" s="20">
        <v>1604.1750000000002</v>
      </c>
      <c r="AF27" s="20">
        <v>463.61</v>
      </c>
      <c r="AG27" s="20">
        <f t="shared" si="13"/>
        <v>28.900213505384386</v>
      </c>
      <c r="AH27" s="20">
        <f t="shared" si="14"/>
        <v>21.675160129038289</v>
      </c>
      <c r="AI27" s="20">
        <v>150</v>
      </c>
      <c r="AJ27" s="20">
        <v>112.5</v>
      </c>
      <c r="AK27" s="20">
        <v>4</v>
      </c>
      <c r="AL27" s="20">
        <f t="shared" ref="AL27:AL34" si="33">AK27/AJ27*100</f>
        <v>3.5555555555555554</v>
      </c>
      <c r="AM27" s="20">
        <f t="shared" ref="AM27:AM34" si="34">AK27/AI27*100</f>
        <v>2.666666666666667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15973.2</v>
      </c>
      <c r="AZ27" s="20">
        <v>11979.900000000001</v>
      </c>
      <c r="BA27" s="20">
        <v>9317.7000000000007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f t="shared" si="31"/>
        <v>1226</v>
      </c>
      <c r="BO27" s="20">
        <f t="shared" si="31"/>
        <v>919.5</v>
      </c>
      <c r="BP27" s="20">
        <f t="shared" si="31"/>
        <v>2.12</v>
      </c>
      <c r="BQ27" s="20">
        <f t="shared" si="18"/>
        <v>0.23056008700380642</v>
      </c>
      <c r="BR27" s="20">
        <f t="shared" si="19"/>
        <v>0.17292006525285483</v>
      </c>
      <c r="BS27" s="20">
        <v>1226</v>
      </c>
      <c r="BT27" s="20">
        <v>919.5</v>
      </c>
      <c r="BU27" s="20">
        <v>2.12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200</v>
      </c>
      <c r="CO27" s="20">
        <v>150</v>
      </c>
      <c r="CP27" s="20">
        <v>24.2</v>
      </c>
      <c r="CQ27" s="20">
        <v>108</v>
      </c>
      <c r="CR27" s="20">
        <v>81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f t="shared" si="27"/>
        <v>21395.9</v>
      </c>
      <c r="DH27" s="20">
        <f t="shared" si="24"/>
        <v>16046.925000000003</v>
      </c>
      <c r="DI27" s="20">
        <f t="shared" si="28"/>
        <v>10331.781999999999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f t="shared" si="32"/>
        <v>0</v>
      </c>
      <c r="ED27" s="20">
        <f t="shared" si="32"/>
        <v>0</v>
      </c>
      <c r="EE27" s="20">
        <f t="shared" si="21"/>
        <v>0</v>
      </c>
    </row>
    <row r="28" spans="1:135" s="16" customFormat="1" ht="15" customHeight="1" x14ac:dyDescent="0.25">
      <c r="A28" s="9">
        <v>19</v>
      </c>
      <c r="B28" s="10" t="s">
        <v>28</v>
      </c>
      <c r="C28" s="33">
        <v>0</v>
      </c>
      <c r="D28" s="34">
        <v>2.2101000000000002</v>
      </c>
      <c r="E28" s="21">
        <f t="shared" si="22"/>
        <v>57501.9</v>
      </c>
      <c r="F28" s="20">
        <f t="shared" si="22"/>
        <v>43126.425000000003</v>
      </c>
      <c r="G28" s="11">
        <f t="shared" si="0"/>
        <v>29497.799333333332</v>
      </c>
      <c r="H28" s="11">
        <f t="shared" si="1"/>
        <v>68.398433984113765</v>
      </c>
      <c r="I28" s="11">
        <f t="shared" si="2"/>
        <v>51.298825488085321</v>
      </c>
      <c r="J28" s="21">
        <f t="shared" si="3"/>
        <v>13816.1</v>
      </c>
      <c r="K28" s="11">
        <f t="shared" si="3"/>
        <v>10362.075000000001</v>
      </c>
      <c r="L28" s="11">
        <f t="shared" si="3"/>
        <v>4014.4159999999993</v>
      </c>
      <c r="M28" s="11">
        <f t="shared" si="4"/>
        <v>38.741429684691518</v>
      </c>
      <c r="N28" s="11">
        <f t="shared" si="5"/>
        <v>29.05607226351864</v>
      </c>
      <c r="O28" s="21">
        <f t="shared" si="23"/>
        <v>6788.2</v>
      </c>
      <c r="P28" s="11">
        <f t="shared" si="23"/>
        <v>5091.1499999999996</v>
      </c>
      <c r="Q28" s="20">
        <f t="shared" si="23"/>
        <v>2359.7140000000004</v>
      </c>
      <c r="R28" s="11">
        <f t="shared" si="7"/>
        <v>46.349331683411421</v>
      </c>
      <c r="S28" s="12">
        <f t="shared" si="8"/>
        <v>34.761998762558562</v>
      </c>
      <c r="T28" s="20">
        <v>0.3</v>
      </c>
      <c r="U28" s="20">
        <v>0.22499999999999998</v>
      </c>
      <c r="V28" s="20">
        <v>0.108</v>
      </c>
      <c r="W28" s="20">
        <f t="shared" si="25"/>
        <v>48.000000000000007</v>
      </c>
      <c r="X28" s="20">
        <f t="shared" si="26"/>
        <v>36</v>
      </c>
      <c r="Y28" s="20">
        <v>2741.8</v>
      </c>
      <c r="Z28" s="20">
        <v>2056.3500000000004</v>
      </c>
      <c r="AA28" s="20">
        <v>543.70599999999877</v>
      </c>
      <c r="AB28" s="20">
        <f t="shared" si="29"/>
        <v>26.44034332676824</v>
      </c>
      <c r="AC28" s="20">
        <f t="shared" si="30"/>
        <v>19.830257495076182</v>
      </c>
      <c r="AD28" s="20">
        <v>6787.9</v>
      </c>
      <c r="AE28" s="20">
        <v>5090.9249999999993</v>
      </c>
      <c r="AF28" s="20">
        <v>2359.6060000000002</v>
      </c>
      <c r="AG28" s="20">
        <f t="shared" si="13"/>
        <v>46.34925872999505</v>
      </c>
      <c r="AH28" s="20">
        <f t="shared" si="14"/>
        <v>34.761944047496286</v>
      </c>
      <c r="AI28" s="20">
        <v>40</v>
      </c>
      <c r="AJ28" s="20">
        <v>30</v>
      </c>
      <c r="AK28" s="20">
        <v>6</v>
      </c>
      <c r="AL28" s="20">
        <f t="shared" si="33"/>
        <v>20</v>
      </c>
      <c r="AM28" s="20">
        <f t="shared" si="34"/>
        <v>15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43685.8</v>
      </c>
      <c r="AZ28" s="20">
        <v>32764.350000000002</v>
      </c>
      <c r="BA28" s="20">
        <v>25483.383333333335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f t="shared" si="31"/>
        <v>886.1</v>
      </c>
      <c r="BO28" s="20">
        <f t="shared" si="31"/>
        <v>664.57500000000005</v>
      </c>
      <c r="BP28" s="20">
        <f t="shared" si="31"/>
        <v>451</v>
      </c>
      <c r="BQ28" s="20">
        <f t="shared" si="18"/>
        <v>67.862919911221454</v>
      </c>
      <c r="BR28" s="20">
        <f t="shared" si="19"/>
        <v>50.897189933416087</v>
      </c>
      <c r="BS28" s="20">
        <v>616</v>
      </c>
      <c r="BT28" s="20">
        <v>462</v>
      </c>
      <c r="BU28" s="20">
        <v>451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270.10000000000002</v>
      </c>
      <c r="CC28" s="20">
        <v>202.57500000000002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3360</v>
      </c>
      <c r="CO28" s="20">
        <v>2520</v>
      </c>
      <c r="CP28" s="20">
        <v>653.99599999999998</v>
      </c>
      <c r="CQ28" s="20">
        <v>960</v>
      </c>
      <c r="CR28" s="20">
        <v>720</v>
      </c>
      <c r="CS28" s="20">
        <v>148.49600000000001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f t="shared" si="27"/>
        <v>57501.9</v>
      </c>
      <c r="DH28" s="20">
        <f t="shared" si="24"/>
        <v>43126.425000000003</v>
      </c>
      <c r="DI28" s="20">
        <f t="shared" si="28"/>
        <v>29497.799333333332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f t="shared" si="32"/>
        <v>0</v>
      </c>
      <c r="ED28" s="20">
        <f t="shared" si="32"/>
        <v>0</v>
      </c>
      <c r="EE28" s="20">
        <f t="shared" si="21"/>
        <v>0</v>
      </c>
    </row>
    <row r="29" spans="1:135" s="16" customFormat="1" ht="15" customHeight="1" x14ac:dyDescent="0.25">
      <c r="A29" s="9">
        <v>20</v>
      </c>
      <c r="B29" s="10" t="s">
        <v>29</v>
      </c>
      <c r="C29" s="33">
        <v>0</v>
      </c>
      <c r="D29" s="34">
        <v>178.1</v>
      </c>
      <c r="E29" s="21">
        <f t="shared" si="22"/>
        <v>18453.139000000003</v>
      </c>
      <c r="F29" s="20">
        <f t="shared" si="22"/>
        <v>13839.85425</v>
      </c>
      <c r="G29" s="11">
        <f t="shared" si="0"/>
        <v>10057.064</v>
      </c>
      <c r="H29" s="11">
        <f t="shared" si="1"/>
        <v>72.667412664407209</v>
      </c>
      <c r="I29" s="11">
        <f t="shared" si="2"/>
        <v>54.5005594983054</v>
      </c>
      <c r="J29" s="21">
        <f t="shared" si="3"/>
        <v>4726.4390000000003</v>
      </c>
      <c r="K29" s="11">
        <f t="shared" si="3"/>
        <v>3544.8292500000002</v>
      </c>
      <c r="L29" s="11">
        <f t="shared" si="3"/>
        <v>2049.7640000000006</v>
      </c>
      <c r="M29" s="11">
        <f t="shared" si="4"/>
        <v>57.824054571881014</v>
      </c>
      <c r="N29" s="11">
        <f t="shared" si="5"/>
        <v>43.368040928910759</v>
      </c>
      <c r="O29" s="21">
        <f t="shared" si="23"/>
        <v>1246.239</v>
      </c>
      <c r="P29" s="11">
        <f t="shared" si="23"/>
        <v>934.67925000000002</v>
      </c>
      <c r="Q29" s="20">
        <f t="shared" si="23"/>
        <v>480.09399999999999</v>
      </c>
      <c r="R29" s="11">
        <f t="shared" si="7"/>
        <v>51.364572392079957</v>
      </c>
      <c r="S29" s="12">
        <f t="shared" si="8"/>
        <v>38.523429294059966</v>
      </c>
      <c r="T29" s="20">
        <v>0.23899999999999999</v>
      </c>
      <c r="U29" s="20">
        <v>0.17924999999999999</v>
      </c>
      <c r="V29" s="20">
        <v>0.11</v>
      </c>
      <c r="W29" s="20">
        <f t="shared" si="25"/>
        <v>61.366806136680616</v>
      </c>
      <c r="X29" s="20">
        <f t="shared" si="26"/>
        <v>46.025104602510467</v>
      </c>
      <c r="Y29" s="20">
        <v>1563.5</v>
      </c>
      <c r="Z29" s="20">
        <v>1172.625</v>
      </c>
      <c r="AA29" s="20">
        <v>742.98800000000074</v>
      </c>
      <c r="AB29" s="20">
        <f t="shared" si="29"/>
        <v>63.361091568063166</v>
      </c>
      <c r="AC29" s="20">
        <f t="shared" si="30"/>
        <v>47.520818676047377</v>
      </c>
      <c r="AD29" s="20">
        <v>1246</v>
      </c>
      <c r="AE29" s="20">
        <v>934.5</v>
      </c>
      <c r="AF29" s="20">
        <v>479.98399999999998</v>
      </c>
      <c r="AG29" s="20">
        <f t="shared" si="13"/>
        <v>51.362653825575165</v>
      </c>
      <c r="AH29" s="20">
        <f t="shared" si="14"/>
        <v>38.521990369181381</v>
      </c>
      <c r="AI29" s="20">
        <v>81.8</v>
      </c>
      <c r="AJ29" s="20">
        <v>61.349999999999994</v>
      </c>
      <c r="AK29" s="20">
        <v>65.8</v>
      </c>
      <c r="AL29" s="20">
        <f t="shared" si="33"/>
        <v>107.25346373268134</v>
      </c>
      <c r="AM29" s="20">
        <f t="shared" si="34"/>
        <v>80.440097799510994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13726.7</v>
      </c>
      <c r="AZ29" s="20">
        <v>10295.025000000001</v>
      </c>
      <c r="BA29" s="20">
        <v>8007.3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f t="shared" si="31"/>
        <v>1834.9</v>
      </c>
      <c r="BO29" s="20">
        <f t="shared" si="31"/>
        <v>1376.1750000000002</v>
      </c>
      <c r="BP29" s="20">
        <f t="shared" si="31"/>
        <v>736.28200000000004</v>
      </c>
      <c r="BQ29" s="20">
        <f t="shared" si="18"/>
        <v>53.50206187439823</v>
      </c>
      <c r="BR29" s="20">
        <f t="shared" si="19"/>
        <v>40.126546405798678</v>
      </c>
      <c r="BS29" s="20">
        <v>1834.9</v>
      </c>
      <c r="BT29" s="20">
        <v>1376.1750000000002</v>
      </c>
      <c r="BU29" s="20">
        <v>736.28200000000004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24.6</v>
      </c>
      <c r="DF29" s="20">
        <v>0</v>
      </c>
      <c r="DG29" s="20">
        <f t="shared" si="27"/>
        <v>18453.139000000003</v>
      </c>
      <c r="DH29" s="20">
        <f t="shared" si="24"/>
        <v>13839.85425</v>
      </c>
      <c r="DI29" s="20">
        <f t="shared" si="28"/>
        <v>10057.064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f t="shared" si="32"/>
        <v>0</v>
      </c>
      <c r="ED29" s="20">
        <f t="shared" si="32"/>
        <v>0</v>
      </c>
      <c r="EE29" s="20">
        <f t="shared" si="21"/>
        <v>0</v>
      </c>
    </row>
    <row r="30" spans="1:135" s="16" customFormat="1" ht="15" customHeight="1" x14ac:dyDescent="0.25">
      <c r="A30" s="9">
        <v>21</v>
      </c>
      <c r="B30" s="10" t="s">
        <v>30</v>
      </c>
      <c r="C30" s="33">
        <v>0</v>
      </c>
      <c r="D30" s="34">
        <v>2745.0032000000001</v>
      </c>
      <c r="E30" s="21">
        <f t="shared" si="22"/>
        <v>10844.1</v>
      </c>
      <c r="F30" s="20">
        <f t="shared" si="22"/>
        <v>8133.0749999999989</v>
      </c>
      <c r="G30" s="11">
        <f t="shared" si="0"/>
        <v>6411.2449999999999</v>
      </c>
      <c r="H30" s="11">
        <f t="shared" si="1"/>
        <v>78.829286585946903</v>
      </c>
      <c r="I30" s="11">
        <f t="shared" si="2"/>
        <v>59.12196493946017</v>
      </c>
      <c r="J30" s="21">
        <f t="shared" si="3"/>
        <v>1693.2</v>
      </c>
      <c r="K30" s="11">
        <f t="shared" si="3"/>
        <v>1269.9000000000001</v>
      </c>
      <c r="L30" s="11">
        <f t="shared" si="3"/>
        <v>1073.2200000000005</v>
      </c>
      <c r="M30" s="11">
        <f t="shared" si="4"/>
        <v>84.512166312308096</v>
      </c>
      <c r="N30" s="11">
        <f t="shared" si="5"/>
        <v>63.384124734231072</v>
      </c>
      <c r="O30" s="21">
        <f t="shared" si="23"/>
        <v>1164.4000000000001</v>
      </c>
      <c r="P30" s="11">
        <f t="shared" si="23"/>
        <v>873.30000000000007</v>
      </c>
      <c r="Q30" s="20">
        <f t="shared" si="23"/>
        <v>730.22</v>
      </c>
      <c r="R30" s="11">
        <f t="shared" si="7"/>
        <v>83.616168556051747</v>
      </c>
      <c r="S30" s="12">
        <f t="shared" si="8"/>
        <v>62.712126417038817</v>
      </c>
      <c r="T30" s="20"/>
      <c r="U30" s="20"/>
      <c r="V30" s="20"/>
      <c r="W30" s="20"/>
      <c r="X30" s="20"/>
      <c r="Y30" s="20">
        <v>458.8</v>
      </c>
      <c r="Z30" s="20">
        <v>344.1</v>
      </c>
      <c r="AA30" s="20">
        <v>298.00000000000051</v>
      </c>
      <c r="AB30" s="20">
        <f t="shared" si="29"/>
        <v>86.602731764022238</v>
      </c>
      <c r="AC30" s="20">
        <f t="shared" si="30"/>
        <v>64.952048823016668</v>
      </c>
      <c r="AD30" s="20">
        <v>1164.4000000000001</v>
      </c>
      <c r="AE30" s="20">
        <v>873.30000000000007</v>
      </c>
      <c r="AF30" s="20">
        <v>730.22</v>
      </c>
      <c r="AG30" s="20">
        <f t="shared" si="13"/>
        <v>83.616168556051747</v>
      </c>
      <c r="AH30" s="20">
        <f t="shared" si="14"/>
        <v>62.712126417038817</v>
      </c>
      <c r="AI30" s="20">
        <v>70</v>
      </c>
      <c r="AJ30" s="20">
        <v>52.5</v>
      </c>
      <c r="AK30" s="20">
        <v>45</v>
      </c>
      <c r="AL30" s="20">
        <f t="shared" si="33"/>
        <v>85.714285714285708</v>
      </c>
      <c r="AM30" s="20">
        <f t="shared" si="34"/>
        <v>64.285714285714292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9150.9</v>
      </c>
      <c r="AZ30" s="20">
        <v>6863.1749999999993</v>
      </c>
      <c r="BA30" s="20">
        <v>5338.0249999999996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f t="shared" si="31"/>
        <v>0</v>
      </c>
      <c r="BO30" s="20">
        <f t="shared" si="31"/>
        <v>0</v>
      </c>
      <c r="BP30" s="20">
        <f t="shared" si="31"/>
        <v>0</v>
      </c>
      <c r="BQ30" s="20">
        <f t="shared" si="31"/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f t="shared" si="27"/>
        <v>10844.1</v>
      </c>
      <c r="DH30" s="20">
        <f t="shared" si="24"/>
        <v>8133.0749999999989</v>
      </c>
      <c r="DI30" s="20">
        <f t="shared" si="28"/>
        <v>6411.2449999999999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f t="shared" si="32"/>
        <v>0</v>
      </c>
      <c r="ED30" s="20">
        <f t="shared" si="32"/>
        <v>0</v>
      </c>
      <c r="EE30" s="20">
        <f t="shared" si="21"/>
        <v>0</v>
      </c>
    </row>
    <row r="31" spans="1:135" s="16" customFormat="1" ht="15" customHeight="1" x14ac:dyDescent="0.25">
      <c r="A31" s="9">
        <v>22</v>
      </c>
      <c r="B31" s="10" t="s">
        <v>31</v>
      </c>
      <c r="C31" s="33">
        <v>0</v>
      </c>
      <c r="D31" s="34">
        <v>3757.6</v>
      </c>
      <c r="E31" s="21">
        <f t="shared" si="22"/>
        <v>40841.4</v>
      </c>
      <c r="F31" s="20">
        <f t="shared" si="22"/>
        <v>30631.050000000003</v>
      </c>
      <c r="G31" s="11">
        <f t="shared" si="0"/>
        <v>22963.63</v>
      </c>
      <c r="H31" s="11">
        <f t="shared" si="1"/>
        <v>74.968471534602955</v>
      </c>
      <c r="I31" s="11">
        <f t="shared" si="2"/>
        <v>56.22635365095222</v>
      </c>
      <c r="J31" s="21">
        <f t="shared" si="3"/>
        <v>9372</v>
      </c>
      <c r="K31" s="11">
        <f t="shared" si="3"/>
        <v>7029</v>
      </c>
      <c r="L31" s="11">
        <f t="shared" si="3"/>
        <v>4479.8610000000017</v>
      </c>
      <c r="M31" s="11">
        <f t="shared" si="4"/>
        <v>63.733973538198917</v>
      </c>
      <c r="N31" s="11">
        <f t="shared" si="5"/>
        <v>47.80048015364919</v>
      </c>
      <c r="O31" s="21">
        <f t="shared" si="23"/>
        <v>2872</v>
      </c>
      <c r="P31" s="11">
        <f t="shared" si="23"/>
        <v>2154</v>
      </c>
      <c r="Q31" s="20">
        <f t="shared" si="23"/>
        <v>1423.828</v>
      </c>
      <c r="R31" s="11">
        <f t="shared" si="7"/>
        <v>66.101578458681516</v>
      </c>
      <c r="S31" s="12">
        <f t="shared" si="8"/>
        <v>49.57618384401114</v>
      </c>
      <c r="T31" s="20">
        <v>25</v>
      </c>
      <c r="U31" s="20">
        <v>18.75</v>
      </c>
      <c r="V31" s="20">
        <v>11.843</v>
      </c>
      <c r="W31" s="20">
        <f t="shared" si="25"/>
        <v>63.162666666666667</v>
      </c>
      <c r="X31" s="20">
        <f t="shared" si="26"/>
        <v>47.372</v>
      </c>
      <c r="Y31" s="20">
        <v>2300</v>
      </c>
      <c r="Z31" s="20">
        <v>1725</v>
      </c>
      <c r="AA31" s="20">
        <v>1072.5550000000014</v>
      </c>
      <c r="AB31" s="20">
        <f t="shared" si="29"/>
        <v>62.17710144927544</v>
      </c>
      <c r="AC31" s="20">
        <f t="shared" si="30"/>
        <v>46.632826086956584</v>
      </c>
      <c r="AD31" s="20">
        <v>2847</v>
      </c>
      <c r="AE31" s="20">
        <v>2135.25</v>
      </c>
      <c r="AF31" s="20">
        <v>1411.9849999999999</v>
      </c>
      <c r="AG31" s="20">
        <f t="shared" si="13"/>
        <v>66.12738555204308</v>
      </c>
      <c r="AH31" s="20">
        <f t="shared" si="14"/>
        <v>49.59553916403231</v>
      </c>
      <c r="AI31" s="20">
        <v>300</v>
      </c>
      <c r="AJ31" s="20">
        <v>225</v>
      </c>
      <c r="AK31" s="20">
        <v>95.5</v>
      </c>
      <c r="AL31" s="20">
        <f t="shared" si="33"/>
        <v>42.444444444444443</v>
      </c>
      <c r="AM31" s="20">
        <f t="shared" si="34"/>
        <v>31.833333333333336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31469.4</v>
      </c>
      <c r="AZ31" s="20">
        <v>23602.050000000003</v>
      </c>
      <c r="BA31" s="20">
        <v>18357.150000000001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f t="shared" si="31"/>
        <v>1900</v>
      </c>
      <c r="BO31" s="20">
        <f t="shared" si="31"/>
        <v>1425</v>
      </c>
      <c r="BP31" s="20">
        <f t="shared" si="31"/>
        <v>950.61</v>
      </c>
      <c r="BQ31" s="20">
        <f>BP31/BO31*100</f>
        <v>66.709473684210536</v>
      </c>
      <c r="BR31" s="20">
        <f>BP31/BN31*100</f>
        <v>50.032105263157902</v>
      </c>
      <c r="BS31" s="20">
        <v>1900</v>
      </c>
      <c r="BT31" s="20">
        <v>1425</v>
      </c>
      <c r="BU31" s="20">
        <v>950.61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2000</v>
      </c>
      <c r="CO31" s="20">
        <v>1500</v>
      </c>
      <c r="CP31" s="20">
        <v>937.36800000000005</v>
      </c>
      <c r="CQ31" s="20">
        <v>1000</v>
      </c>
      <c r="CR31" s="20">
        <v>750</v>
      </c>
      <c r="CS31" s="20">
        <v>475.71699999999998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126.619</v>
      </c>
      <c r="DC31" s="20">
        <v>0</v>
      </c>
      <c r="DD31" s="20">
        <v>0</v>
      </c>
      <c r="DE31" s="20">
        <v>0</v>
      </c>
      <c r="DF31" s="20">
        <v>0</v>
      </c>
      <c r="DG31" s="20">
        <f t="shared" si="27"/>
        <v>40841.4</v>
      </c>
      <c r="DH31" s="20">
        <f t="shared" si="24"/>
        <v>30631.050000000003</v>
      </c>
      <c r="DI31" s="20">
        <f t="shared" si="28"/>
        <v>22963.63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f t="shared" si="32"/>
        <v>0</v>
      </c>
      <c r="ED31" s="20">
        <f t="shared" si="32"/>
        <v>0</v>
      </c>
      <c r="EE31" s="20">
        <f t="shared" si="21"/>
        <v>0</v>
      </c>
    </row>
    <row r="32" spans="1:135" s="16" customFormat="1" ht="15" customHeight="1" x14ac:dyDescent="0.25">
      <c r="A32" s="9">
        <v>23</v>
      </c>
      <c r="B32" s="10" t="s">
        <v>32</v>
      </c>
      <c r="C32" s="33">
        <v>0</v>
      </c>
      <c r="D32" s="34">
        <v>15494.2</v>
      </c>
      <c r="E32" s="21">
        <f t="shared" si="22"/>
        <v>64878.8</v>
      </c>
      <c r="F32" s="20">
        <f t="shared" si="22"/>
        <v>48659.100000000006</v>
      </c>
      <c r="G32" s="11">
        <f t="shared" si="0"/>
        <v>36176.052000000003</v>
      </c>
      <c r="H32" s="11">
        <f t="shared" si="1"/>
        <v>74.345912686424526</v>
      </c>
      <c r="I32" s="11">
        <f t="shared" si="2"/>
        <v>55.759434514818409</v>
      </c>
      <c r="J32" s="21">
        <f t="shared" si="3"/>
        <v>15396</v>
      </c>
      <c r="K32" s="11">
        <f t="shared" si="3"/>
        <v>11547</v>
      </c>
      <c r="L32" s="11">
        <f t="shared" si="3"/>
        <v>7310.9520000000075</v>
      </c>
      <c r="M32" s="11">
        <f t="shared" si="4"/>
        <v>63.314731098986812</v>
      </c>
      <c r="N32" s="11">
        <f t="shared" si="5"/>
        <v>47.486048324240109</v>
      </c>
      <c r="O32" s="21">
        <f t="shared" si="23"/>
        <v>7080</v>
      </c>
      <c r="P32" s="11">
        <f t="shared" si="23"/>
        <v>5310</v>
      </c>
      <c r="Q32" s="20">
        <f t="shared" si="23"/>
        <v>3847.076</v>
      </c>
      <c r="R32" s="11">
        <f t="shared" si="7"/>
        <v>72.449642184557433</v>
      </c>
      <c r="S32" s="12">
        <f t="shared" si="8"/>
        <v>54.337231638418082</v>
      </c>
      <c r="T32" s="20">
        <v>80</v>
      </c>
      <c r="U32" s="20">
        <v>60</v>
      </c>
      <c r="V32" s="20">
        <v>11.629</v>
      </c>
      <c r="W32" s="20">
        <f t="shared" si="25"/>
        <v>19.381666666666668</v>
      </c>
      <c r="X32" s="20">
        <f t="shared" si="26"/>
        <v>14.536250000000001</v>
      </c>
      <c r="Y32" s="20">
        <v>4551</v>
      </c>
      <c r="Z32" s="20">
        <v>3413.25</v>
      </c>
      <c r="AA32" s="20">
        <v>2351.2890000000066</v>
      </c>
      <c r="AB32" s="20">
        <f t="shared" si="29"/>
        <v>68.88710173588241</v>
      </c>
      <c r="AC32" s="20">
        <f t="shared" si="30"/>
        <v>51.665326301911804</v>
      </c>
      <c r="AD32" s="20">
        <v>7000</v>
      </c>
      <c r="AE32" s="20">
        <v>5250</v>
      </c>
      <c r="AF32" s="20">
        <v>3835.4470000000001</v>
      </c>
      <c r="AG32" s="20">
        <f t="shared" si="13"/>
        <v>73.056133333333335</v>
      </c>
      <c r="AH32" s="20">
        <f t="shared" si="14"/>
        <v>54.792099999999998</v>
      </c>
      <c r="AI32" s="20">
        <v>360</v>
      </c>
      <c r="AJ32" s="20">
        <v>270</v>
      </c>
      <c r="AK32" s="20">
        <v>228</v>
      </c>
      <c r="AL32" s="20">
        <f t="shared" si="33"/>
        <v>84.444444444444443</v>
      </c>
      <c r="AM32" s="20">
        <f t="shared" si="34"/>
        <v>63.333333333333329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49482.8</v>
      </c>
      <c r="AZ32" s="20">
        <v>37112.100000000006</v>
      </c>
      <c r="BA32" s="20">
        <v>28865.1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31"/>
        <v>920</v>
      </c>
      <c r="BO32" s="20">
        <f t="shared" si="31"/>
        <v>690</v>
      </c>
      <c r="BP32" s="20">
        <f t="shared" si="31"/>
        <v>312.52</v>
      </c>
      <c r="BQ32" s="20">
        <f>BP32/BO32*100</f>
        <v>45.292753623188403</v>
      </c>
      <c r="BR32" s="20">
        <f>BP32/BN32*100</f>
        <v>33.969565217391299</v>
      </c>
      <c r="BS32" s="20">
        <v>920</v>
      </c>
      <c r="BT32" s="20">
        <v>690</v>
      </c>
      <c r="BU32" s="20">
        <v>312.52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2485</v>
      </c>
      <c r="CO32" s="20">
        <v>1863.75</v>
      </c>
      <c r="CP32" s="20">
        <v>462.5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99.566999999999993</v>
      </c>
      <c r="CW32" s="20">
        <v>0</v>
      </c>
      <c r="CX32" s="20">
        <v>0</v>
      </c>
      <c r="CY32" s="20">
        <v>10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f t="shared" si="27"/>
        <v>64878.8</v>
      </c>
      <c r="DH32" s="20">
        <f t="shared" si="24"/>
        <v>48659.100000000006</v>
      </c>
      <c r="DI32" s="20">
        <f t="shared" si="28"/>
        <v>36176.052000000003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f t="shared" si="32"/>
        <v>0</v>
      </c>
      <c r="ED32" s="20">
        <f t="shared" si="32"/>
        <v>0</v>
      </c>
      <c r="EE32" s="20">
        <f t="shared" si="21"/>
        <v>0</v>
      </c>
    </row>
    <row r="33" spans="1:135" s="16" customFormat="1" ht="15" customHeight="1" x14ac:dyDescent="0.25">
      <c r="A33" s="9">
        <v>24</v>
      </c>
      <c r="B33" s="10" t="s">
        <v>33</v>
      </c>
      <c r="C33" s="33">
        <v>0</v>
      </c>
      <c r="D33" s="34">
        <v>12.1</v>
      </c>
      <c r="E33" s="21">
        <f t="shared" si="22"/>
        <v>24782</v>
      </c>
      <c r="F33" s="20">
        <f t="shared" si="22"/>
        <v>18586.5</v>
      </c>
      <c r="G33" s="11">
        <f t="shared" si="0"/>
        <v>13783.924333333332</v>
      </c>
      <c r="H33" s="11">
        <f t="shared" si="1"/>
        <v>74.160946565159293</v>
      </c>
      <c r="I33" s="11">
        <f t="shared" si="2"/>
        <v>55.62070992386947</v>
      </c>
      <c r="J33" s="21">
        <f t="shared" si="3"/>
        <v>2542.3000000000002</v>
      </c>
      <c r="K33" s="11">
        <f t="shared" si="3"/>
        <v>1906.7249999999999</v>
      </c>
      <c r="L33" s="11">
        <f t="shared" si="3"/>
        <v>810.76599999999905</v>
      </c>
      <c r="M33" s="11">
        <f t="shared" si="4"/>
        <v>42.521391390997607</v>
      </c>
      <c r="N33" s="11">
        <f t="shared" si="5"/>
        <v>31.891043543248198</v>
      </c>
      <c r="O33" s="21">
        <f t="shared" si="23"/>
        <v>700.7</v>
      </c>
      <c r="P33" s="11">
        <f t="shared" si="23"/>
        <v>525.52499999999998</v>
      </c>
      <c r="Q33" s="20">
        <f t="shared" si="23"/>
        <v>82.328999999999994</v>
      </c>
      <c r="R33" s="11">
        <f t="shared" si="7"/>
        <v>15.66604823747681</v>
      </c>
      <c r="S33" s="12">
        <f t="shared" si="8"/>
        <v>11.749536178107604</v>
      </c>
      <c r="T33" s="20">
        <v>100.7</v>
      </c>
      <c r="U33" s="20">
        <v>75.525000000000006</v>
      </c>
      <c r="V33" s="20">
        <v>2.9000000000000001E-2</v>
      </c>
      <c r="W33" s="20">
        <f t="shared" si="25"/>
        <v>3.839788149619331E-2</v>
      </c>
      <c r="X33" s="20">
        <f t="shared" si="26"/>
        <v>2.8798411122144988E-2</v>
      </c>
      <c r="Y33" s="20">
        <v>1474.6</v>
      </c>
      <c r="Z33" s="20">
        <v>1105.9499999999998</v>
      </c>
      <c r="AA33" s="20">
        <v>518.4369999999991</v>
      </c>
      <c r="AB33" s="20">
        <f t="shared" si="29"/>
        <v>46.877074008770663</v>
      </c>
      <c r="AC33" s="20">
        <f t="shared" si="30"/>
        <v>35.157805506577994</v>
      </c>
      <c r="AD33" s="20">
        <v>600</v>
      </c>
      <c r="AE33" s="20">
        <v>450</v>
      </c>
      <c r="AF33" s="20">
        <v>82.3</v>
      </c>
      <c r="AG33" s="20">
        <f t="shared" si="13"/>
        <v>18.288888888888888</v>
      </c>
      <c r="AH33" s="20">
        <f t="shared" si="14"/>
        <v>13.716666666666665</v>
      </c>
      <c r="AI33" s="20">
        <v>6</v>
      </c>
      <c r="AJ33" s="20">
        <v>4.5</v>
      </c>
      <c r="AK33" s="20">
        <v>0</v>
      </c>
      <c r="AL33" s="20">
        <f t="shared" si="33"/>
        <v>0</v>
      </c>
      <c r="AM33" s="20">
        <f t="shared" si="34"/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22239.7</v>
      </c>
      <c r="AZ33" s="20">
        <v>16679.775000000001</v>
      </c>
      <c r="BA33" s="20">
        <v>12973.158333333333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31"/>
        <v>361</v>
      </c>
      <c r="BO33" s="20">
        <f t="shared" si="31"/>
        <v>270.75</v>
      </c>
      <c r="BP33" s="20">
        <f t="shared" si="31"/>
        <v>210</v>
      </c>
      <c r="BQ33" s="20">
        <f>BP33/BO33*100</f>
        <v>77.5623268698061</v>
      </c>
      <c r="BR33" s="20">
        <f>BP33/BN33*100</f>
        <v>58.171745152354568</v>
      </c>
      <c r="BS33" s="20">
        <v>361</v>
      </c>
      <c r="BT33" s="20">
        <v>270.75</v>
      </c>
      <c r="BU33" s="20">
        <v>210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f t="shared" si="27"/>
        <v>24782</v>
      </c>
      <c r="DH33" s="20">
        <f t="shared" si="24"/>
        <v>18586.5</v>
      </c>
      <c r="DI33" s="20">
        <f t="shared" si="28"/>
        <v>13783.924333333332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f t="shared" si="32"/>
        <v>0</v>
      </c>
      <c r="ED33" s="20">
        <f t="shared" si="32"/>
        <v>0</v>
      </c>
      <c r="EE33" s="20">
        <f t="shared" si="21"/>
        <v>0</v>
      </c>
    </row>
    <row r="34" spans="1:135" s="19" customFormat="1" ht="15" customHeight="1" x14ac:dyDescent="0.25">
      <c r="A34" s="142" t="s">
        <v>34</v>
      </c>
      <c r="B34" s="143"/>
      <c r="C34" s="29">
        <f>SUM(C10:C33)</f>
        <v>5868.4</v>
      </c>
      <c r="D34" s="29">
        <f>SUM(D10:D33)</f>
        <v>643432.21330000006</v>
      </c>
      <c r="E34" s="17">
        <f>SUM(E10:E33)</f>
        <v>5814053.2490000026</v>
      </c>
      <c r="F34" s="17">
        <f>SUM(F10:F33)</f>
        <v>4203704.7792499997</v>
      </c>
      <c r="G34" s="17">
        <f>SUM(G10:G33)</f>
        <v>2974547.7678999999</v>
      </c>
      <c r="H34" s="17">
        <f t="shared" si="1"/>
        <v>70.760149061435783</v>
      </c>
      <c r="I34" s="17">
        <f t="shared" si="2"/>
        <v>51.161343739182506</v>
      </c>
      <c r="J34" s="17">
        <f>SUM(J10:J33)</f>
        <v>1300025.5070000002</v>
      </c>
      <c r="K34" s="17">
        <f>SUM(K10:K33)</f>
        <v>972630.3802499997</v>
      </c>
      <c r="L34" s="17">
        <f>SUM(L10:L33)</f>
        <v>621371.81150000007</v>
      </c>
      <c r="M34" s="17">
        <f t="shared" si="4"/>
        <v>63.88570870470712</v>
      </c>
      <c r="N34" s="17">
        <f t="shared" si="5"/>
        <v>47.796893842022129</v>
      </c>
      <c r="O34" s="17">
        <f>SUM(O10:O33)</f>
        <v>531005.50099999993</v>
      </c>
      <c r="P34" s="17">
        <f>SUM(P10:P33)</f>
        <v>398254.12575000006</v>
      </c>
      <c r="Q34" s="17">
        <f>SUM(Q10:Q33)</f>
        <v>236496.47670000006</v>
      </c>
      <c r="R34" s="17">
        <f t="shared" si="7"/>
        <v>59.38330864862359</v>
      </c>
      <c r="S34" s="18">
        <f t="shared" si="8"/>
        <v>44.537481486467705</v>
      </c>
      <c r="T34" s="17">
        <f>SUM(T10:T33)</f>
        <v>35139.53899999999</v>
      </c>
      <c r="U34" s="17">
        <f>SUM(U10:U33)</f>
        <v>26354.654250000007</v>
      </c>
      <c r="V34" s="17">
        <f>SUM(V10:V33)</f>
        <v>17206.252799999995</v>
      </c>
      <c r="W34" s="17">
        <f>V34/U34*100</f>
        <v>65.287340280701997</v>
      </c>
      <c r="X34" s="18">
        <f>V34/T34*100</f>
        <v>48.965505210526523</v>
      </c>
      <c r="Y34" s="17">
        <f>SUM(Y10:Y33)</f>
        <v>203590.90599999999</v>
      </c>
      <c r="Z34" s="17">
        <f>SUM(Z10:Z33)</f>
        <v>152693.1795</v>
      </c>
      <c r="AA34" s="17">
        <f>SUM(AA10:AA33)</f>
        <v>83720.659999999931</v>
      </c>
      <c r="AB34" s="17">
        <f t="shared" si="11"/>
        <v>54.829338333347053</v>
      </c>
      <c r="AC34" s="18">
        <f t="shared" si="12"/>
        <v>41.122003750010293</v>
      </c>
      <c r="AD34" s="17">
        <f>SUM(AD10:AD33)</f>
        <v>495865.96200000006</v>
      </c>
      <c r="AE34" s="17">
        <f>SUM(AE10:AE33)</f>
        <v>371899.47149999999</v>
      </c>
      <c r="AF34" s="17">
        <f>SUM(AF10:AF33)</f>
        <v>219290.22389999998</v>
      </c>
      <c r="AG34" s="17">
        <f t="shared" si="13"/>
        <v>58.964919475557785</v>
      </c>
      <c r="AH34" s="18">
        <f t="shared" si="14"/>
        <v>44.223689606668337</v>
      </c>
      <c r="AI34" s="17">
        <f>SUM(AI10:AI33)</f>
        <v>42434.600000000006</v>
      </c>
      <c r="AJ34" s="17">
        <f>SUM(AJ10:AJ33)</f>
        <v>31514.699999999997</v>
      </c>
      <c r="AK34" s="17">
        <f>SUM(AK10:AK33)</f>
        <v>26386.905999999992</v>
      </c>
      <c r="AL34" s="17">
        <f t="shared" si="33"/>
        <v>83.72888207725282</v>
      </c>
      <c r="AM34" s="18">
        <f t="shared" si="34"/>
        <v>62.182525580540386</v>
      </c>
      <c r="AN34" s="17">
        <f>SUM(AN10:AN33)</f>
        <v>24600</v>
      </c>
      <c r="AO34" s="17">
        <f>SUM(AO10:AO33)</f>
        <v>18450</v>
      </c>
      <c r="AP34" s="17">
        <f>SUM(AP10:AP33)</f>
        <v>13298</v>
      </c>
      <c r="AQ34" s="17">
        <f>AP34/AO34*100</f>
        <v>72.075880758807585</v>
      </c>
      <c r="AR34" s="18">
        <f>AP34/AN34*100</f>
        <v>54.056910569105689</v>
      </c>
      <c r="AS34" s="17">
        <f t="shared" ref="AS34:BP34" si="35">SUM(AS10:AS33)</f>
        <v>0</v>
      </c>
      <c r="AT34" s="17">
        <f t="shared" si="35"/>
        <v>0</v>
      </c>
      <c r="AU34" s="17">
        <f t="shared" si="35"/>
        <v>0</v>
      </c>
      <c r="AV34" s="17">
        <f t="shared" si="35"/>
        <v>0</v>
      </c>
      <c r="AW34" s="17">
        <f t="shared" si="35"/>
        <v>0</v>
      </c>
      <c r="AX34" s="17">
        <f t="shared" si="35"/>
        <v>0</v>
      </c>
      <c r="AY34" s="17">
        <f t="shared" si="35"/>
        <v>3737608.2999999993</v>
      </c>
      <c r="AZ34" s="17">
        <f t="shared" si="35"/>
        <v>2803206.2249999992</v>
      </c>
      <c r="BA34" s="17">
        <f t="shared" si="35"/>
        <v>2180272.4250000003</v>
      </c>
      <c r="BB34" s="17">
        <f t="shared" si="35"/>
        <v>0</v>
      </c>
      <c r="BC34" s="17">
        <f t="shared" si="35"/>
        <v>0</v>
      </c>
      <c r="BD34" s="17">
        <f t="shared" si="35"/>
        <v>0</v>
      </c>
      <c r="BE34" s="17">
        <f t="shared" si="35"/>
        <v>35957.800000000003</v>
      </c>
      <c r="BF34" s="17">
        <f t="shared" si="35"/>
        <v>28367.7</v>
      </c>
      <c r="BG34" s="17">
        <f t="shared" si="35"/>
        <v>23895.7</v>
      </c>
      <c r="BH34" s="17">
        <f t="shared" si="35"/>
        <v>0</v>
      </c>
      <c r="BI34" s="17">
        <f t="shared" si="35"/>
        <v>0</v>
      </c>
      <c r="BJ34" s="17">
        <f t="shared" si="35"/>
        <v>0</v>
      </c>
      <c r="BK34" s="17">
        <f t="shared" si="35"/>
        <v>0</v>
      </c>
      <c r="BL34" s="17">
        <f t="shared" si="35"/>
        <v>0</v>
      </c>
      <c r="BM34" s="17">
        <f t="shared" si="35"/>
        <v>0</v>
      </c>
      <c r="BN34" s="17">
        <f t="shared" si="35"/>
        <v>115375.2</v>
      </c>
      <c r="BO34" s="17">
        <f t="shared" si="35"/>
        <v>86531.400000000009</v>
      </c>
      <c r="BP34" s="17">
        <f t="shared" si="35"/>
        <v>58659.028699999988</v>
      </c>
      <c r="BQ34" s="17">
        <f>BP34/BO34*100</f>
        <v>67.789298104503075</v>
      </c>
      <c r="BR34" s="18">
        <f>BP34/BN34*100</f>
        <v>50.841973578377321</v>
      </c>
      <c r="BS34" s="17">
        <f t="shared" ref="BS34:ED34" si="36">SUM(BS10:BS33)</f>
        <v>51747</v>
      </c>
      <c r="BT34" s="17">
        <f t="shared" si="36"/>
        <v>38810.25</v>
      </c>
      <c r="BU34" s="17">
        <f t="shared" si="36"/>
        <v>23448.917699999998</v>
      </c>
      <c r="BV34" s="17">
        <f t="shared" si="36"/>
        <v>14379.6</v>
      </c>
      <c r="BW34" s="17">
        <f t="shared" si="36"/>
        <v>10784.7</v>
      </c>
      <c r="BX34" s="17">
        <f t="shared" si="36"/>
        <v>6942.7560000000003</v>
      </c>
      <c r="BY34" s="17">
        <f t="shared" si="36"/>
        <v>17787.3</v>
      </c>
      <c r="BZ34" s="17">
        <f t="shared" si="36"/>
        <v>13340.474999999999</v>
      </c>
      <c r="CA34" s="17">
        <f t="shared" si="36"/>
        <v>8239.3230000000003</v>
      </c>
      <c r="CB34" s="17">
        <f t="shared" si="36"/>
        <v>31461.3</v>
      </c>
      <c r="CC34" s="17">
        <f t="shared" si="36"/>
        <v>23595.975000000002</v>
      </c>
      <c r="CD34" s="17">
        <f t="shared" si="36"/>
        <v>20028.031999999999</v>
      </c>
      <c r="CE34" s="17">
        <f t="shared" si="36"/>
        <v>0</v>
      </c>
      <c r="CF34" s="17">
        <f t="shared" si="36"/>
        <v>0</v>
      </c>
      <c r="CG34" s="17">
        <f t="shared" si="36"/>
        <v>0</v>
      </c>
      <c r="CH34" s="17">
        <f t="shared" si="36"/>
        <v>21897.200000000001</v>
      </c>
      <c r="CI34" s="17">
        <f t="shared" si="36"/>
        <v>16422.900000000001</v>
      </c>
      <c r="CJ34" s="17">
        <f t="shared" si="36"/>
        <v>9853.6699999999983</v>
      </c>
      <c r="CK34" s="17">
        <f t="shared" si="36"/>
        <v>385</v>
      </c>
      <c r="CL34" s="17">
        <f t="shared" si="36"/>
        <v>288.75</v>
      </c>
      <c r="CM34" s="17">
        <f t="shared" si="36"/>
        <v>81.48</v>
      </c>
      <c r="CN34" s="17">
        <f t="shared" si="36"/>
        <v>331335.40000000002</v>
      </c>
      <c r="CO34" s="17">
        <f t="shared" si="36"/>
        <v>248381.55</v>
      </c>
      <c r="CP34" s="17">
        <f t="shared" si="36"/>
        <v>167047.68820000003</v>
      </c>
      <c r="CQ34" s="17">
        <f t="shared" si="36"/>
        <v>105962</v>
      </c>
      <c r="CR34" s="17">
        <f t="shared" si="36"/>
        <v>79471.5</v>
      </c>
      <c r="CS34" s="17">
        <f t="shared" si="36"/>
        <v>47053.3609</v>
      </c>
      <c r="CT34" s="17">
        <f t="shared" si="36"/>
        <v>12000</v>
      </c>
      <c r="CU34" s="17">
        <f t="shared" si="36"/>
        <v>8250</v>
      </c>
      <c r="CV34" s="17">
        <f>SUM(CV10:CV33)</f>
        <v>8100.3126000000002</v>
      </c>
      <c r="CW34" s="17">
        <f t="shared" si="36"/>
        <v>5640.5</v>
      </c>
      <c r="CX34" s="17">
        <f t="shared" si="36"/>
        <v>4230.375</v>
      </c>
      <c r="CY34" s="17">
        <f t="shared" si="36"/>
        <v>4393.0661</v>
      </c>
      <c r="CZ34" s="17">
        <f t="shared" si="36"/>
        <v>1530.2</v>
      </c>
      <c r="DA34" s="17">
        <f t="shared" si="36"/>
        <v>0</v>
      </c>
      <c r="DB34" s="17">
        <f t="shared" si="36"/>
        <v>13249.643400000001</v>
      </c>
      <c r="DC34" s="17">
        <f t="shared" si="36"/>
        <v>33658.400000000001</v>
      </c>
      <c r="DD34" s="17">
        <f t="shared" si="36"/>
        <v>24036.3</v>
      </c>
      <c r="DE34" s="17">
        <f t="shared" si="36"/>
        <v>23188.193199999998</v>
      </c>
      <c r="DF34" s="17">
        <f t="shared" si="36"/>
        <v>0</v>
      </c>
      <c r="DG34" s="17">
        <f t="shared" si="36"/>
        <v>5097019.0070000021</v>
      </c>
      <c r="DH34" s="17">
        <f t="shared" si="36"/>
        <v>3820627.2052499992</v>
      </c>
      <c r="DI34" s="17">
        <f t="shared" si="36"/>
        <v>2848643.2498999997</v>
      </c>
      <c r="DJ34" s="17">
        <f t="shared" si="36"/>
        <v>8560.1</v>
      </c>
      <c r="DK34" s="17">
        <f t="shared" si="36"/>
        <v>8560.1</v>
      </c>
      <c r="DL34" s="17">
        <f t="shared" si="36"/>
        <v>7399.87</v>
      </c>
      <c r="DM34" s="17">
        <f t="shared" si="36"/>
        <v>693444.53800000006</v>
      </c>
      <c r="DN34" s="17">
        <f t="shared" si="36"/>
        <v>374517.47400000005</v>
      </c>
      <c r="DO34" s="17">
        <f t="shared" si="36"/>
        <v>115849.777</v>
      </c>
      <c r="DP34" s="17">
        <f t="shared" si="36"/>
        <v>0</v>
      </c>
      <c r="DQ34" s="17">
        <f t="shared" si="36"/>
        <v>0</v>
      </c>
      <c r="DR34" s="17">
        <f t="shared" si="36"/>
        <v>0</v>
      </c>
      <c r="DS34" s="17">
        <f t="shared" si="36"/>
        <v>15029.603999999999</v>
      </c>
      <c r="DT34" s="17">
        <f t="shared" si="36"/>
        <v>0</v>
      </c>
      <c r="DU34" s="17">
        <f t="shared" si="36"/>
        <v>2654.8710000000001</v>
      </c>
      <c r="DV34" s="17">
        <f t="shared" si="36"/>
        <v>0</v>
      </c>
      <c r="DW34" s="17">
        <f t="shared" si="36"/>
        <v>0</v>
      </c>
      <c r="DX34" s="17">
        <f t="shared" si="36"/>
        <v>0</v>
      </c>
      <c r="DY34" s="38">
        <f t="shared" si="36"/>
        <v>34175</v>
      </c>
      <c r="DZ34" s="38">
        <f t="shared" si="36"/>
        <v>20000</v>
      </c>
      <c r="EA34" s="38">
        <f t="shared" si="36"/>
        <v>34175</v>
      </c>
      <c r="EB34" s="17">
        <f t="shared" si="36"/>
        <v>0</v>
      </c>
      <c r="EC34" s="17">
        <f t="shared" si="36"/>
        <v>751209.24200000009</v>
      </c>
      <c r="ED34" s="17">
        <f t="shared" si="36"/>
        <v>403077.57400000002</v>
      </c>
      <c r="EE34" s="17">
        <f t="shared" ref="EE34" si="37">SUM(EE10:EE33)</f>
        <v>160079.51800000001</v>
      </c>
    </row>
    <row r="35" spans="1:135" ht="3" customHeight="1" x14ac:dyDescent="0.25"/>
    <row r="36" spans="1:135" ht="13.5" x14ac:dyDescent="0.25">
      <c r="O36" s="146"/>
      <c r="P36" s="146"/>
      <c r="Q36" s="146"/>
    </row>
    <row r="37" spans="1:135" ht="13.5" x14ac:dyDescent="0.25"/>
    <row r="38" spans="1:135" ht="13.5" x14ac:dyDescent="0.25"/>
    <row r="39" spans="1:135" ht="13.5" x14ac:dyDescent="0.25"/>
    <row r="40" spans="1:135" ht="13.5" x14ac:dyDescent="0.25"/>
    <row r="41" spans="1:135" ht="13.5" x14ac:dyDescent="0.25"/>
    <row r="42" spans="1:135" ht="13.5" x14ac:dyDescent="0.25"/>
    <row r="43" spans="1:135" ht="13.5" x14ac:dyDescent="0.25"/>
    <row r="44" spans="1:135" ht="13.5" x14ac:dyDescent="0.25"/>
    <row r="45" spans="1:135" ht="13.5" x14ac:dyDescent="0.25"/>
    <row r="46" spans="1:135" ht="13.5" x14ac:dyDescent="0.25"/>
    <row r="47" spans="1:135" ht="13.5" x14ac:dyDescent="0.25"/>
    <row r="48" spans="1:135" ht="13.5" x14ac:dyDescent="0.25"/>
    <row r="49" s="1" customFormat="1" ht="13.5" x14ac:dyDescent="0.25"/>
    <row r="50" s="1" customFormat="1" ht="13.5" x14ac:dyDescent="0.25"/>
    <row r="51" s="1" customFormat="1" ht="13.5" x14ac:dyDescent="0.25"/>
    <row r="52" s="1" customFormat="1" ht="13.5" x14ac:dyDescent="0.25"/>
    <row r="53" s="1" customFormat="1" ht="13.5" x14ac:dyDescent="0.25"/>
    <row r="54" s="1" customFormat="1" ht="13.5" x14ac:dyDescent="0.25"/>
    <row r="55" s="1" customFormat="1" ht="13.5" x14ac:dyDescent="0.25"/>
    <row r="56" s="1" customFormat="1" ht="13.5" x14ac:dyDescent="0.25"/>
    <row r="57" s="1" customFormat="1" ht="13.5" x14ac:dyDescent="0.25"/>
    <row r="58" s="1" customFormat="1" ht="13.5" x14ac:dyDescent="0.25"/>
    <row r="59" s="1" customFormat="1" ht="13.5" x14ac:dyDescent="0.25"/>
    <row r="60" s="1" customFormat="1" ht="13.5" x14ac:dyDescent="0.25"/>
    <row r="61" s="1" customFormat="1" ht="13.5" x14ac:dyDescent="0.25"/>
    <row r="62" s="1" customFormat="1" ht="13.5" x14ac:dyDescent="0.25"/>
    <row r="63" s="1" customFormat="1" ht="13.5" x14ac:dyDescent="0.25"/>
    <row r="64" s="1" customFormat="1" ht="13.5" x14ac:dyDescent="0.25"/>
    <row r="65" s="1" customFormat="1" ht="13.5" x14ac:dyDescent="0.25"/>
    <row r="66" s="1" customFormat="1" ht="13.5" x14ac:dyDescent="0.25"/>
    <row r="67" s="1" customFormat="1" ht="13.5" x14ac:dyDescent="0.25"/>
    <row r="68" s="1" customFormat="1" ht="13.5" x14ac:dyDescent="0.25"/>
    <row r="69" s="1" customFormat="1" ht="13.5" x14ac:dyDescent="0.25"/>
    <row r="70" s="1" customFormat="1" ht="13.5" x14ac:dyDescent="0.25"/>
    <row r="71" s="1" customFormat="1" ht="13.5" x14ac:dyDescent="0.25"/>
    <row r="72" s="1" customFormat="1" ht="13.5" x14ac:dyDescent="0.25"/>
    <row r="73" s="1" customFormat="1" ht="13.5" x14ac:dyDescent="0.25"/>
    <row r="74" s="1" customFormat="1" ht="13.5" x14ac:dyDescent="0.25"/>
    <row r="75" s="1" customFormat="1" ht="13.5" x14ac:dyDescent="0.25"/>
    <row r="76" s="1" customFormat="1" ht="13.5" x14ac:dyDescent="0.25"/>
    <row r="77" s="1" customFormat="1" ht="13.5" x14ac:dyDescent="0.25"/>
    <row r="78" s="1" customFormat="1" ht="13.5" x14ac:dyDescent="0.25"/>
    <row r="79" s="1" customFormat="1" ht="13.5" x14ac:dyDescent="0.25"/>
    <row r="80" s="1" customFormat="1" ht="13.5" x14ac:dyDescent="0.25"/>
    <row r="81" s="1" customFormat="1" ht="13.5" x14ac:dyDescent="0.25"/>
    <row r="82" s="1" customFormat="1" ht="13.5" x14ac:dyDescent="0.25"/>
    <row r="83" s="1" customFormat="1" ht="13.5" x14ac:dyDescent="0.25"/>
    <row r="84" s="1" customFormat="1" ht="13.5" x14ac:dyDescent="0.25"/>
    <row r="85" s="1" customFormat="1" ht="13.5" x14ac:dyDescent="0.25"/>
    <row r="86" s="1" customFormat="1" ht="13.5" x14ac:dyDescent="0.25"/>
    <row r="87" s="1" customFormat="1" ht="13.5" x14ac:dyDescent="0.25"/>
    <row r="88" s="1" customFormat="1" ht="13.5" x14ac:dyDescent="0.25"/>
    <row r="89" s="1" customFormat="1" ht="13.5" x14ac:dyDescent="0.25"/>
    <row r="90" s="1" customFormat="1" ht="13.5" x14ac:dyDescent="0.25"/>
    <row r="91" s="1" customFormat="1" ht="13.5" x14ac:dyDescent="0.25"/>
    <row r="92" s="1" customFormat="1" ht="13.5" x14ac:dyDescent="0.25"/>
    <row r="93" s="1" customFormat="1" ht="13.5" x14ac:dyDescent="0.25"/>
    <row r="94" s="1" customFormat="1" ht="13.5" x14ac:dyDescent="0.25"/>
    <row r="95" s="1" customFormat="1" ht="13.5" x14ac:dyDescent="0.25"/>
    <row r="96" s="1" customFormat="1" ht="13.5" x14ac:dyDescent="0.25"/>
    <row r="97" s="1" customFormat="1" ht="13.5" x14ac:dyDescent="0.25"/>
    <row r="98" s="1" customFormat="1" ht="13.5" x14ac:dyDescent="0.25"/>
    <row r="99" s="1" customFormat="1" ht="13.5" x14ac:dyDescent="0.25"/>
    <row r="100" s="1" customFormat="1" ht="13.5" x14ac:dyDescent="0.25"/>
    <row r="101" s="1" customFormat="1" ht="13.5" x14ac:dyDescent="0.25"/>
    <row r="102" s="1" customFormat="1" ht="13.5" x14ac:dyDescent="0.25"/>
    <row r="103" s="1" customFormat="1" ht="13.5" x14ac:dyDescent="0.25"/>
    <row r="104" s="1" customFormat="1" ht="13.5" x14ac:dyDescent="0.25"/>
    <row r="105" s="1" customFormat="1" ht="13.5" x14ac:dyDescent="0.25"/>
    <row r="106" s="1" customFormat="1" ht="13.5" x14ac:dyDescent="0.25"/>
    <row r="107" s="1" customFormat="1" ht="13.5" x14ac:dyDescent="0.25"/>
    <row r="108" s="1" customFormat="1" ht="13.5" x14ac:dyDescent="0.25"/>
    <row r="109" s="1" customFormat="1" ht="13.5" x14ac:dyDescent="0.25"/>
    <row r="110" s="1" customFormat="1" ht="13.5" x14ac:dyDescent="0.25"/>
    <row r="111" s="1" customFormat="1" ht="13.5" x14ac:dyDescent="0.25"/>
    <row r="112" s="1" customFormat="1" ht="13.5" x14ac:dyDescent="0.25"/>
    <row r="113" s="1" customFormat="1" ht="13.5" x14ac:dyDescent="0.25"/>
    <row r="114" s="1" customFormat="1" ht="13.5" x14ac:dyDescent="0.25"/>
    <row r="115" s="1" customFormat="1" ht="13.5" x14ac:dyDescent="0.25"/>
    <row r="116" s="1" customFormat="1" ht="13.5" x14ac:dyDescent="0.25"/>
    <row r="117" s="1" customFormat="1" ht="13.5" x14ac:dyDescent="0.25"/>
    <row r="118" s="1" customFormat="1" ht="13.5" x14ac:dyDescent="0.25"/>
    <row r="119" s="1" customFormat="1" ht="13.5" x14ac:dyDescent="0.25"/>
    <row r="120" s="1" customFormat="1" ht="13.5" x14ac:dyDescent="0.25"/>
    <row r="121" s="1" customFormat="1" ht="13.5" x14ac:dyDescent="0.25"/>
    <row r="122" s="1" customFormat="1" ht="13.5" x14ac:dyDescent="0.25"/>
    <row r="123" s="1" customFormat="1" ht="13.5" x14ac:dyDescent="0.25"/>
    <row r="124" s="1" customFormat="1" ht="13.5" x14ac:dyDescent="0.25"/>
    <row r="125" s="1" customFormat="1" ht="13.5" x14ac:dyDescent="0.25"/>
    <row r="126" s="1" customFormat="1" ht="13.5" x14ac:dyDescent="0.25"/>
    <row r="127" s="1" customFormat="1" ht="13.5" x14ac:dyDescent="0.25"/>
    <row r="128" s="1" customFormat="1" ht="13.5" x14ac:dyDescent="0.25"/>
    <row r="129" s="1" customFormat="1" ht="13.5" x14ac:dyDescent="0.25"/>
    <row r="130" s="1" customFormat="1" ht="13.5" x14ac:dyDescent="0.25"/>
    <row r="131" s="1" customFormat="1" ht="13.5" x14ac:dyDescent="0.25"/>
    <row r="132" s="1" customFormat="1" ht="13.5" x14ac:dyDescent="0.25"/>
    <row r="133" s="1" customFormat="1" ht="13.5" x14ac:dyDescent="0.25"/>
    <row r="134" s="1" customFormat="1" ht="13.5" x14ac:dyDescent="0.25"/>
    <row r="135" s="1" customFormat="1" ht="13.5" x14ac:dyDescent="0.25"/>
    <row r="136" s="1" customFormat="1" ht="13.5" x14ac:dyDescent="0.25"/>
    <row r="137" s="1" customFormat="1" ht="13.5" x14ac:dyDescent="0.25"/>
    <row r="138" s="1" customFormat="1" ht="13.5" x14ac:dyDescent="0.25"/>
    <row r="139" s="1" customFormat="1" ht="13.5" x14ac:dyDescent="0.25"/>
    <row r="140" s="1" customFormat="1" ht="13.5" x14ac:dyDescent="0.25"/>
    <row r="141" s="1" customFormat="1" ht="13.5" x14ac:dyDescent="0.25"/>
    <row r="142" s="1" customFormat="1" ht="13.5" x14ac:dyDescent="0.25"/>
    <row r="143" s="1" customFormat="1" ht="13.5" x14ac:dyDescent="0.25"/>
    <row r="144" s="1" customFormat="1" ht="13.5" x14ac:dyDescent="0.25"/>
    <row r="145" s="1" customFormat="1" ht="13.5" x14ac:dyDescent="0.25"/>
    <row r="146" s="1" customFormat="1" ht="13.5" x14ac:dyDescent="0.25"/>
    <row r="147" s="1" customFormat="1" ht="13.5" x14ac:dyDescent="0.25"/>
    <row r="148" s="1" customFormat="1" ht="13.5" x14ac:dyDescent="0.25"/>
    <row r="149" s="1" customFormat="1" ht="13.5" x14ac:dyDescent="0.25"/>
    <row r="150" s="1" customFormat="1" ht="13.5" x14ac:dyDescent="0.25"/>
    <row r="151" s="1" customFormat="1" ht="13.5" x14ac:dyDescent="0.25"/>
    <row r="152" s="1" customFormat="1" ht="13.5" x14ac:dyDescent="0.25"/>
    <row r="153" s="1" customFormat="1" ht="13.5" x14ac:dyDescent="0.25"/>
    <row r="154" s="1" customFormat="1" ht="13.5" x14ac:dyDescent="0.25"/>
    <row r="155" s="1" customFormat="1" ht="13.5" x14ac:dyDescent="0.25"/>
    <row r="156" s="1" customFormat="1" ht="13.5" x14ac:dyDescent="0.25"/>
    <row r="157" s="1" customFormat="1" ht="13.5" x14ac:dyDescent="0.25"/>
    <row r="158" s="1" customFormat="1" ht="13.5" x14ac:dyDescent="0.25"/>
    <row r="159" s="1" customFormat="1" ht="13.5" x14ac:dyDescent="0.25"/>
    <row r="160" s="1" customFormat="1" ht="13.5" x14ac:dyDescent="0.25"/>
    <row r="161" s="1" customFormat="1" ht="13.5" x14ac:dyDescent="0.25"/>
    <row r="162" s="1" customFormat="1" ht="13.5" x14ac:dyDescent="0.25"/>
    <row r="163" s="1" customFormat="1" ht="13.5" x14ac:dyDescent="0.25"/>
    <row r="164" s="1" customFormat="1" ht="13.5" x14ac:dyDescent="0.25"/>
    <row r="165" s="1" customFormat="1" ht="13.5" x14ac:dyDescent="0.25"/>
    <row r="166" s="1" customFormat="1" ht="13.5" x14ac:dyDescent="0.25"/>
    <row r="167" s="1" customFormat="1" ht="13.5" x14ac:dyDescent="0.25"/>
    <row r="168" s="1" customFormat="1" ht="13.5" x14ac:dyDescent="0.25"/>
    <row r="169" s="1" customFormat="1" ht="13.5" x14ac:dyDescent="0.25"/>
    <row r="170" s="1" customFormat="1" ht="13.5" x14ac:dyDescent="0.25"/>
    <row r="171" s="1" customFormat="1" ht="13.5" x14ac:dyDescent="0.25"/>
    <row r="172" s="1" customFormat="1" ht="13.5" x14ac:dyDescent="0.25"/>
    <row r="173" s="1" customFormat="1" ht="13.5" x14ac:dyDescent="0.25"/>
    <row r="174" s="1" customFormat="1" ht="13.5" x14ac:dyDescent="0.25"/>
    <row r="175" s="1" customFormat="1" ht="13.5" x14ac:dyDescent="0.25"/>
    <row r="176" s="1" customFormat="1" ht="13.5" x14ac:dyDescent="0.25"/>
    <row r="177" s="1" customFormat="1" ht="13.5" x14ac:dyDescent="0.25"/>
    <row r="178" s="1" customFormat="1" ht="13.5" x14ac:dyDescent="0.25"/>
    <row r="179" s="1" customFormat="1" ht="13.5" x14ac:dyDescent="0.25"/>
    <row r="180" s="1" customFormat="1" ht="13.5" x14ac:dyDescent="0.25"/>
    <row r="181" s="1" customFormat="1" ht="13.5" x14ac:dyDescent="0.25"/>
    <row r="182" s="1" customFormat="1" ht="13.5" x14ac:dyDescent="0.25"/>
    <row r="183" s="1" customFormat="1" ht="13.5" x14ac:dyDescent="0.25"/>
    <row r="184" s="1" customFormat="1" ht="13.5" x14ac:dyDescent="0.25"/>
    <row r="185" s="1" customFormat="1" ht="13.5" x14ac:dyDescent="0.25"/>
    <row r="186" s="1" customFormat="1" ht="13.5" x14ac:dyDescent="0.25"/>
    <row r="187" s="1" customFormat="1" ht="13.5" x14ac:dyDescent="0.25"/>
    <row r="188" s="1" customFormat="1" ht="13.5" x14ac:dyDescent="0.25"/>
    <row r="189" s="1" customFormat="1" ht="13.5" x14ac:dyDescent="0.25"/>
    <row r="190" s="1" customFormat="1" ht="13.5" x14ac:dyDescent="0.25"/>
    <row r="191" s="1" customFormat="1" ht="13.5" x14ac:dyDescent="0.25"/>
    <row r="192" s="1" customFormat="1" ht="13.5" x14ac:dyDescent="0.25"/>
    <row r="193" s="1" customFormat="1" ht="13.5" x14ac:dyDescent="0.25"/>
    <row r="194" s="1" customFormat="1" ht="13.5" x14ac:dyDescent="0.25"/>
    <row r="195" s="1" customFormat="1" ht="13.5" x14ac:dyDescent="0.25"/>
    <row r="196" s="1" customFormat="1" ht="13.5" x14ac:dyDescent="0.25"/>
    <row r="197" s="1" customFormat="1" ht="13.5" x14ac:dyDescent="0.25"/>
    <row r="198" s="1" customFormat="1" ht="13.5" x14ac:dyDescent="0.25"/>
    <row r="199" s="1" customFormat="1" ht="13.5" x14ac:dyDescent="0.25"/>
    <row r="200" s="1" customFormat="1" ht="13.5" x14ac:dyDescent="0.25"/>
    <row r="201" s="1" customFormat="1" ht="13.5" x14ac:dyDescent="0.25"/>
    <row r="202" s="1" customFormat="1" ht="13.5" x14ac:dyDescent="0.25"/>
    <row r="203" s="1" customFormat="1" ht="13.5" x14ac:dyDescent="0.25"/>
    <row r="204" s="1" customFormat="1" ht="13.5" x14ac:dyDescent="0.25"/>
    <row r="205" s="1" customFormat="1" ht="13.5" x14ac:dyDescent="0.25"/>
    <row r="206" s="1" customFormat="1" ht="13.5" x14ac:dyDescent="0.25"/>
    <row r="207" s="1" customFormat="1" ht="13.5" x14ac:dyDescent="0.25"/>
    <row r="208" s="1" customFormat="1" ht="13.5" x14ac:dyDescent="0.25"/>
    <row r="209" s="1" customFormat="1" ht="13.5" x14ac:dyDescent="0.25"/>
    <row r="210" s="1" customFormat="1" ht="13.5" x14ac:dyDescent="0.25"/>
    <row r="211" s="1" customFormat="1" ht="13.5" x14ac:dyDescent="0.25"/>
    <row r="212" s="1" customFormat="1" ht="13.5" x14ac:dyDescent="0.25"/>
    <row r="213" s="1" customFormat="1" ht="13.5" x14ac:dyDescent="0.25"/>
    <row r="214" s="1" customFormat="1" ht="13.5" x14ac:dyDescent="0.25"/>
    <row r="215" s="1" customFormat="1" ht="13.5" x14ac:dyDescent="0.25"/>
    <row r="216" s="1" customFormat="1" ht="13.5" x14ac:dyDescent="0.25"/>
    <row r="217" s="1" customFormat="1" ht="13.5" x14ac:dyDescent="0.25"/>
    <row r="218" s="1" customFormat="1" ht="13.5" x14ac:dyDescent="0.25"/>
    <row r="219" s="1" customFormat="1" ht="13.5" x14ac:dyDescent="0.25"/>
    <row r="220" s="1" customFormat="1" ht="13.5" x14ac:dyDescent="0.25"/>
    <row r="221" s="1" customFormat="1" ht="13.5" x14ac:dyDescent="0.25"/>
    <row r="222" s="1" customFormat="1" ht="13.5" x14ac:dyDescent="0.25"/>
    <row r="223" s="1" customFormat="1" ht="13.5" x14ac:dyDescent="0.25"/>
    <row r="224" s="1" customFormat="1" ht="13.5" x14ac:dyDescent="0.25"/>
    <row r="225" s="1" customFormat="1" ht="13.5" x14ac:dyDescent="0.25"/>
    <row r="226" s="1" customFormat="1" ht="13.5" x14ac:dyDescent="0.25"/>
    <row r="227" s="1" customFormat="1" ht="13.5" x14ac:dyDescent="0.25"/>
    <row r="228" s="1" customFormat="1" ht="13.5" x14ac:dyDescent="0.25"/>
    <row r="229" s="1" customFormat="1" ht="13.5" x14ac:dyDescent="0.25"/>
    <row r="230" s="1" customFormat="1" ht="13.5" x14ac:dyDescent="0.25"/>
    <row r="231" s="1" customFormat="1" ht="13.5" x14ac:dyDescent="0.25"/>
    <row r="232" s="1" customFormat="1" ht="13.5" x14ac:dyDescent="0.25"/>
    <row r="233" s="1" customFormat="1" ht="13.5" x14ac:dyDescent="0.25"/>
    <row r="234" s="1" customFormat="1" ht="13.5" x14ac:dyDescent="0.25"/>
    <row r="235" s="1" customFormat="1" ht="13.5" x14ac:dyDescent="0.25"/>
    <row r="236" s="1" customFormat="1" ht="13.5" x14ac:dyDescent="0.25"/>
    <row r="237" s="1" customFormat="1" ht="13.5" x14ac:dyDescent="0.25"/>
    <row r="238" s="1" customFormat="1" ht="13.5" x14ac:dyDescent="0.25"/>
    <row r="239" s="1" customFormat="1" ht="13.5" x14ac:dyDescent="0.25"/>
    <row r="240" s="1" customFormat="1" ht="13.5" x14ac:dyDescent="0.25"/>
    <row r="241" s="1" customFormat="1" ht="13.5" x14ac:dyDescent="0.25"/>
    <row r="242" s="1" customFormat="1" ht="13.5" x14ac:dyDescent="0.25"/>
    <row r="243" s="1" customFormat="1" ht="13.5" x14ac:dyDescent="0.25"/>
    <row r="244" s="1" customFormat="1" ht="13.5" x14ac:dyDescent="0.25"/>
    <row r="245" s="1" customFormat="1" ht="13.5" x14ac:dyDescent="0.25"/>
    <row r="246" s="1" customFormat="1" ht="13.5" x14ac:dyDescent="0.25"/>
    <row r="247" s="1" customFormat="1" ht="13.5" x14ac:dyDescent="0.25"/>
    <row r="248" s="1" customFormat="1" ht="13.5" x14ac:dyDescent="0.25"/>
    <row r="249" s="1" customFormat="1" ht="13.5" x14ac:dyDescent="0.25"/>
    <row r="250" s="1" customFormat="1" ht="13.5" x14ac:dyDescent="0.25"/>
    <row r="251" s="1" customFormat="1" ht="13.5" x14ac:dyDescent="0.25"/>
    <row r="252" s="1" customFormat="1" ht="13.5" x14ac:dyDescent="0.25"/>
    <row r="253" s="1" customFormat="1" ht="13.5" x14ac:dyDescent="0.25"/>
    <row r="254" s="1" customFormat="1" ht="13.5" x14ac:dyDescent="0.25"/>
    <row r="255" s="1" customFormat="1" ht="13.5" x14ac:dyDescent="0.25"/>
    <row r="256" s="1" customFormat="1" ht="13.5" x14ac:dyDescent="0.25"/>
    <row r="257" s="1" customFormat="1" ht="13.5" x14ac:dyDescent="0.25"/>
    <row r="258" s="1" customFormat="1" ht="13.5" x14ac:dyDescent="0.25"/>
    <row r="259" s="1" customFormat="1" ht="13.5" x14ac:dyDescent="0.25"/>
    <row r="260" s="1" customFormat="1" ht="13.5" x14ac:dyDescent="0.25"/>
    <row r="261" s="1" customFormat="1" ht="13.5" x14ac:dyDescent="0.25"/>
    <row r="262" s="1" customFormat="1" ht="13.5" x14ac:dyDescent="0.25"/>
    <row r="263" s="1" customFormat="1" ht="13.5" x14ac:dyDescent="0.25"/>
    <row r="264" s="1" customFormat="1" ht="13.5" x14ac:dyDescent="0.25"/>
    <row r="265" s="1" customFormat="1" ht="13.5" x14ac:dyDescent="0.25"/>
    <row r="266" s="1" customFormat="1" ht="13.5" x14ac:dyDescent="0.25"/>
    <row r="267" s="1" customFormat="1" ht="13.5" x14ac:dyDescent="0.25"/>
    <row r="268" s="1" customFormat="1" ht="13.5" x14ac:dyDescent="0.25"/>
    <row r="269" s="1" customFormat="1" ht="13.5" x14ac:dyDescent="0.25"/>
    <row r="270" s="1" customFormat="1" ht="13.5" x14ac:dyDescent="0.25"/>
    <row r="271" s="1" customFormat="1" ht="13.5" x14ac:dyDescent="0.25"/>
    <row r="272" s="1" customFormat="1" ht="13.5" x14ac:dyDescent="0.25"/>
    <row r="273" s="1" customFormat="1" ht="13.5" x14ac:dyDescent="0.25"/>
    <row r="274" s="1" customFormat="1" ht="13.5" x14ac:dyDescent="0.25"/>
    <row r="275" s="1" customFormat="1" ht="13.5" x14ac:dyDescent="0.25"/>
    <row r="276" s="1" customFormat="1" ht="13.5" x14ac:dyDescent="0.25"/>
    <row r="277" s="1" customFormat="1" ht="13.5" x14ac:dyDescent="0.25"/>
    <row r="278" s="1" customFormat="1" ht="13.5" x14ac:dyDescent="0.25"/>
    <row r="279" s="1" customFormat="1" ht="13.5" x14ac:dyDescent="0.25"/>
    <row r="280" s="1" customFormat="1" ht="13.5" x14ac:dyDescent="0.25"/>
    <row r="281" s="1" customFormat="1" ht="13.5" x14ac:dyDescent="0.25"/>
    <row r="282" s="1" customFormat="1" ht="13.5" x14ac:dyDescent="0.25"/>
    <row r="283" s="1" customFormat="1" ht="13.5" x14ac:dyDescent="0.25"/>
    <row r="284" s="1" customFormat="1" ht="13.5" x14ac:dyDescent="0.25"/>
    <row r="285" s="1" customFormat="1" ht="13.5" x14ac:dyDescent="0.25"/>
    <row r="286" s="1" customFormat="1" ht="13.5" x14ac:dyDescent="0.25"/>
    <row r="287" s="1" customFormat="1" ht="13.5" x14ac:dyDescent="0.25"/>
    <row r="288" s="1" customFormat="1" ht="13.5" x14ac:dyDescent="0.25"/>
    <row r="289" s="1" customFormat="1" ht="13.5" x14ac:dyDescent="0.25"/>
    <row r="290" s="1" customFormat="1" ht="13.5" x14ac:dyDescent="0.25"/>
    <row r="291" s="1" customFormat="1" ht="13.5" x14ac:dyDescent="0.25"/>
    <row r="292" s="1" customFormat="1" ht="13.5" x14ac:dyDescent="0.25"/>
    <row r="293" s="1" customFormat="1" ht="13.5" x14ac:dyDescent="0.25"/>
    <row r="294" s="1" customFormat="1" ht="13.5" x14ac:dyDescent="0.25"/>
    <row r="295" s="1" customFormat="1" ht="13.5" x14ac:dyDescent="0.25"/>
    <row r="296" s="1" customFormat="1" ht="13.5" x14ac:dyDescent="0.25"/>
    <row r="297" s="1" customFormat="1" ht="13.5" x14ac:dyDescent="0.25"/>
    <row r="298" s="1" customFormat="1" ht="13.5" x14ac:dyDescent="0.25"/>
    <row r="299" s="1" customFormat="1" ht="13.5" x14ac:dyDescent="0.25"/>
    <row r="300" s="1" customFormat="1" ht="13.5" x14ac:dyDescent="0.25"/>
    <row r="301" s="1" customFormat="1" ht="13.5" x14ac:dyDescent="0.25"/>
    <row r="302" s="1" customFormat="1" ht="13.5" x14ac:dyDescent="0.25"/>
    <row r="303" s="1" customFormat="1" ht="13.5" x14ac:dyDescent="0.25"/>
    <row r="304" s="1" customFormat="1" ht="13.5" x14ac:dyDescent="0.25"/>
    <row r="305" s="1" customFormat="1" ht="13.5" x14ac:dyDescent="0.25"/>
    <row r="306" s="1" customFormat="1" ht="13.5" x14ac:dyDescent="0.25"/>
    <row r="307" s="1" customFormat="1" ht="13.5" x14ac:dyDescent="0.25"/>
    <row r="308" s="1" customFormat="1" ht="13.5" x14ac:dyDescent="0.25"/>
    <row r="309" s="1" customFormat="1" ht="13.5" x14ac:dyDescent="0.25"/>
    <row r="310" s="1" customFormat="1" ht="13.5" x14ac:dyDescent="0.25"/>
    <row r="311" s="1" customFormat="1" ht="13.5" x14ac:dyDescent="0.25"/>
    <row r="312" s="1" customFormat="1" ht="13.5" x14ac:dyDescent="0.25"/>
    <row r="313" s="1" customFormat="1" ht="13.5" x14ac:dyDescent="0.25"/>
    <row r="314" s="1" customFormat="1" ht="13.5" x14ac:dyDescent="0.25"/>
    <row r="315" s="1" customFormat="1" ht="13.5" x14ac:dyDescent="0.25"/>
    <row r="316" s="1" customFormat="1" ht="13.5" x14ac:dyDescent="0.25"/>
    <row r="317" s="1" customFormat="1" ht="13.5" x14ac:dyDescent="0.25"/>
    <row r="318" s="1" customFormat="1" ht="13.5" x14ac:dyDescent="0.25"/>
    <row r="319" s="1" customFormat="1" ht="13.5" x14ac:dyDescent="0.25"/>
    <row r="320" s="1" customFormat="1" ht="13.5" x14ac:dyDescent="0.25"/>
    <row r="321" s="1" customFormat="1" ht="13.5" x14ac:dyDescent="0.25"/>
    <row r="322" s="1" customFormat="1" ht="13.5" x14ac:dyDescent="0.25"/>
    <row r="323" s="1" customFormat="1" ht="13.5" x14ac:dyDescent="0.25"/>
    <row r="324" s="1" customFormat="1" ht="13.5" x14ac:dyDescent="0.25"/>
    <row r="325" s="1" customFormat="1" ht="13.5" x14ac:dyDescent="0.25"/>
    <row r="326" s="1" customFormat="1" ht="13.5" x14ac:dyDescent="0.25"/>
    <row r="327" s="1" customFormat="1" ht="13.5" x14ac:dyDescent="0.25"/>
    <row r="328" s="1" customFormat="1" ht="13.5" x14ac:dyDescent="0.25"/>
    <row r="329" s="1" customFormat="1" ht="13.5" x14ac:dyDescent="0.25"/>
    <row r="330" s="1" customFormat="1" ht="13.5" x14ac:dyDescent="0.25"/>
    <row r="331" s="1" customFormat="1" ht="13.5" x14ac:dyDescent="0.25"/>
    <row r="332" s="1" customFormat="1" ht="13.5" x14ac:dyDescent="0.25"/>
    <row r="333" s="1" customFormat="1" ht="13.5" x14ac:dyDescent="0.25"/>
    <row r="334" s="1" customFormat="1" ht="13.5" x14ac:dyDescent="0.25"/>
    <row r="335" s="1" customFormat="1" ht="13.5" x14ac:dyDescent="0.25"/>
    <row r="336" s="1" customFormat="1" ht="13.5" x14ac:dyDescent="0.25"/>
    <row r="337" s="1" customFormat="1" ht="13.5" x14ac:dyDescent="0.25"/>
    <row r="338" s="1" customFormat="1" ht="13.5" x14ac:dyDescent="0.25"/>
    <row r="339" s="1" customFormat="1" ht="13.5" x14ac:dyDescent="0.25"/>
    <row r="340" s="1" customFormat="1" ht="13.5" x14ac:dyDescent="0.25"/>
    <row r="341" s="1" customFormat="1" ht="13.5" x14ac:dyDescent="0.25"/>
    <row r="342" s="1" customFormat="1" ht="13.5" x14ac:dyDescent="0.25"/>
    <row r="343" s="1" customFormat="1" ht="13.5" x14ac:dyDescent="0.25"/>
    <row r="344" s="1" customFormat="1" ht="13.5" x14ac:dyDescent="0.25"/>
    <row r="345" s="1" customFormat="1" ht="13.5" x14ac:dyDescent="0.25"/>
    <row r="346" s="1" customFormat="1" ht="13.5" x14ac:dyDescent="0.25"/>
    <row r="347" s="1" customFormat="1" ht="13.5" x14ac:dyDescent="0.25"/>
    <row r="348" s="1" customFormat="1" ht="13.5" x14ac:dyDescent="0.25"/>
    <row r="349" s="1" customFormat="1" ht="13.5" x14ac:dyDescent="0.25"/>
    <row r="350" s="1" customFormat="1" ht="13.5" x14ac:dyDescent="0.25"/>
    <row r="351" s="1" customFormat="1" ht="13.5" x14ac:dyDescent="0.25"/>
    <row r="352" s="1" customFormat="1" ht="13.5" x14ac:dyDescent="0.25"/>
    <row r="353" s="1" customFormat="1" ht="13.5" x14ac:dyDescent="0.25"/>
    <row r="354" s="1" customFormat="1" ht="13.5" x14ac:dyDescent="0.25"/>
    <row r="355" s="1" customFormat="1" ht="13.5" x14ac:dyDescent="0.25"/>
    <row r="356" s="1" customFormat="1" ht="13.5" x14ac:dyDescent="0.25"/>
    <row r="357" s="1" customFormat="1" ht="13.5" x14ac:dyDescent="0.25"/>
    <row r="358" s="1" customFormat="1" ht="13.5" x14ac:dyDescent="0.25"/>
    <row r="359" s="1" customFormat="1" ht="13.5" x14ac:dyDescent="0.25"/>
    <row r="360" s="1" customFormat="1" ht="13.5" x14ac:dyDescent="0.25"/>
    <row r="361" s="1" customFormat="1" ht="13.5" x14ac:dyDescent="0.25"/>
    <row r="362" s="1" customFormat="1" ht="13.5" x14ac:dyDescent="0.25"/>
    <row r="363" s="1" customFormat="1" ht="13.5" x14ac:dyDescent="0.25"/>
    <row r="364" s="1" customFormat="1" ht="13.5" x14ac:dyDescent="0.25"/>
    <row r="365" s="1" customFormat="1" ht="13.5" x14ac:dyDescent="0.25"/>
    <row r="366" s="1" customFormat="1" ht="13.5" x14ac:dyDescent="0.25"/>
    <row r="367" s="1" customFormat="1" ht="13.5" x14ac:dyDescent="0.25"/>
    <row r="368" s="1" customFormat="1" ht="13.5" x14ac:dyDescent="0.25"/>
    <row r="369" s="1" customFormat="1" ht="13.5" x14ac:dyDescent="0.25"/>
    <row r="370" s="1" customFormat="1" ht="13.5" x14ac:dyDescent="0.25"/>
    <row r="371" s="1" customFormat="1" ht="13.5" x14ac:dyDescent="0.25"/>
    <row r="372" s="1" customFormat="1" ht="13.5" x14ac:dyDescent="0.25"/>
    <row r="373" s="1" customFormat="1" ht="13.5" x14ac:dyDescent="0.25"/>
    <row r="374" s="1" customFormat="1" ht="13.5" x14ac:dyDescent="0.25"/>
    <row r="375" s="1" customFormat="1" ht="13.5" x14ac:dyDescent="0.25"/>
    <row r="376" s="1" customFormat="1" ht="13.5" x14ac:dyDescent="0.25"/>
    <row r="377" s="1" customFormat="1" ht="13.5" x14ac:dyDescent="0.25"/>
    <row r="378" s="1" customFormat="1" ht="13.5" x14ac:dyDescent="0.25"/>
    <row r="379" s="1" customFormat="1" ht="13.5" x14ac:dyDescent="0.25"/>
    <row r="380" s="1" customFormat="1" ht="13.5" x14ac:dyDescent="0.25"/>
    <row r="381" s="1" customFormat="1" ht="13.5" x14ac:dyDescent="0.25"/>
    <row r="382" s="1" customFormat="1" ht="13.5" x14ac:dyDescent="0.25"/>
    <row r="383" s="1" customFormat="1" ht="13.5" x14ac:dyDescent="0.25"/>
    <row r="384" s="1" customFormat="1" ht="13.5" x14ac:dyDescent="0.25"/>
    <row r="385" s="1" customFormat="1" ht="13.5" x14ac:dyDescent="0.25"/>
    <row r="386" s="1" customFormat="1" ht="13.5" x14ac:dyDescent="0.25"/>
    <row r="387" s="1" customFormat="1" ht="13.5" x14ac:dyDescent="0.25"/>
    <row r="388" s="1" customFormat="1" ht="13.5" x14ac:dyDescent="0.25"/>
    <row r="389" s="1" customFormat="1" ht="13.5" x14ac:dyDescent="0.25"/>
    <row r="390" s="1" customFormat="1" ht="13.5" x14ac:dyDescent="0.25"/>
    <row r="391" s="1" customFormat="1" ht="13.5" x14ac:dyDescent="0.25"/>
    <row r="392" s="1" customFormat="1" ht="13.5" x14ac:dyDescent="0.25"/>
    <row r="393" s="1" customFormat="1" ht="13.5" x14ac:dyDescent="0.25"/>
    <row r="394" s="1" customFormat="1" ht="13.5" x14ac:dyDescent="0.25"/>
    <row r="395" s="1" customFormat="1" ht="13.5" x14ac:dyDescent="0.25"/>
    <row r="396" s="1" customFormat="1" ht="13.5" x14ac:dyDescent="0.25"/>
    <row r="397" s="1" customFormat="1" ht="13.5" x14ac:dyDescent="0.25"/>
    <row r="398" s="1" customFormat="1" ht="13.5" x14ac:dyDescent="0.25"/>
    <row r="399" s="1" customFormat="1" ht="13.5" x14ac:dyDescent="0.25"/>
    <row r="400" s="1" customFormat="1" ht="13.5" x14ac:dyDescent="0.25"/>
    <row r="401" s="1" customFormat="1" ht="13.5" x14ac:dyDescent="0.25"/>
    <row r="402" s="1" customFormat="1" ht="13.5" x14ac:dyDescent="0.25"/>
    <row r="403" s="1" customFormat="1" ht="13.5" x14ac:dyDescent="0.25"/>
    <row r="404" s="1" customFormat="1" ht="13.5" x14ac:dyDescent="0.25"/>
    <row r="405" s="1" customFormat="1" ht="13.5" x14ac:dyDescent="0.25"/>
    <row r="406" s="1" customFormat="1" ht="13.5" x14ac:dyDescent="0.25"/>
    <row r="407" s="1" customFormat="1" ht="13.5" x14ac:dyDescent="0.25"/>
    <row r="408" s="1" customFormat="1" ht="13.5" x14ac:dyDescent="0.25"/>
    <row r="409" s="1" customFormat="1" ht="13.5" x14ac:dyDescent="0.25"/>
    <row r="410" s="1" customFormat="1" ht="13.5" x14ac:dyDescent="0.25"/>
    <row r="411" s="1" customFormat="1" ht="13.5" x14ac:dyDescent="0.25"/>
    <row r="412" s="1" customFormat="1" ht="13.5" x14ac:dyDescent="0.25"/>
    <row r="413" s="1" customFormat="1" ht="13.5" x14ac:dyDescent="0.25"/>
    <row r="414" s="1" customFormat="1" ht="13.5" x14ac:dyDescent="0.25"/>
    <row r="415" s="1" customFormat="1" ht="13.5" x14ac:dyDescent="0.25"/>
    <row r="416" s="1" customFormat="1" ht="13.5" x14ac:dyDescent="0.25"/>
    <row r="417" s="1" customFormat="1" ht="13.5" x14ac:dyDescent="0.25"/>
    <row r="418" s="1" customFormat="1" ht="13.5" x14ac:dyDescent="0.25"/>
    <row r="419" s="1" customFormat="1" ht="13.5" x14ac:dyDescent="0.25"/>
    <row r="420" s="1" customFormat="1" ht="13.5" x14ac:dyDescent="0.25"/>
    <row r="421" s="1" customFormat="1" ht="13.5" x14ac:dyDescent="0.25"/>
    <row r="422" s="1" customFormat="1" ht="13.5" x14ac:dyDescent="0.25"/>
    <row r="423" s="1" customFormat="1" ht="13.5" x14ac:dyDescent="0.25"/>
    <row r="424" s="1" customFormat="1" ht="13.5" x14ac:dyDescent="0.25"/>
    <row r="425" s="1" customFormat="1" ht="13.5" x14ac:dyDescent="0.25"/>
    <row r="426" s="1" customFormat="1" ht="13.5" x14ac:dyDescent="0.25"/>
    <row r="427" s="1" customFormat="1" ht="13.5" x14ac:dyDescent="0.25"/>
    <row r="428" s="1" customFormat="1" ht="13.5" x14ac:dyDescent="0.25"/>
    <row r="429" s="1" customFormat="1" ht="13.5" x14ac:dyDescent="0.25"/>
    <row r="430" s="1" customFormat="1" ht="13.5" x14ac:dyDescent="0.25"/>
    <row r="431" s="1" customFormat="1" ht="13.5" x14ac:dyDescent="0.25"/>
    <row r="432" s="1" customFormat="1" ht="13.5" x14ac:dyDescent="0.25"/>
    <row r="433" s="1" customFormat="1" ht="13.5" x14ac:dyDescent="0.25"/>
    <row r="434" s="1" customFormat="1" ht="13.5" x14ac:dyDescent="0.25"/>
    <row r="435" s="1" customFormat="1" ht="13.5" x14ac:dyDescent="0.25"/>
    <row r="436" s="1" customFormat="1" ht="13.5" x14ac:dyDescent="0.25"/>
    <row r="437" s="1" customFormat="1" ht="13.5" x14ac:dyDescent="0.25"/>
    <row r="438" s="1" customFormat="1" ht="13.5" x14ac:dyDescent="0.25"/>
    <row r="439" s="1" customFormat="1" ht="13.5" x14ac:dyDescent="0.25"/>
    <row r="440" s="1" customFormat="1" ht="13.5" x14ac:dyDescent="0.25"/>
    <row r="441" s="1" customFormat="1" ht="13.5" x14ac:dyDescent="0.25"/>
    <row r="442" s="1" customFormat="1" ht="13.5" x14ac:dyDescent="0.25"/>
    <row r="443" s="1" customFormat="1" ht="13.5" x14ac:dyDescent="0.25"/>
    <row r="444" s="1" customFormat="1" ht="13.5" x14ac:dyDescent="0.25"/>
    <row r="445" s="1" customFormat="1" ht="13.5" x14ac:dyDescent="0.25"/>
    <row r="446" s="1" customFormat="1" ht="13.5" x14ac:dyDescent="0.25"/>
    <row r="447" s="1" customFormat="1" ht="13.5" x14ac:dyDescent="0.25"/>
    <row r="448" s="1" customFormat="1" ht="13.5" x14ac:dyDescent="0.25"/>
    <row r="449" s="1" customFormat="1" ht="13.5" x14ac:dyDescent="0.25"/>
    <row r="450" s="1" customFormat="1" ht="13.5" x14ac:dyDescent="0.25"/>
    <row r="451" s="1" customFormat="1" ht="13.5" x14ac:dyDescent="0.25"/>
    <row r="452" s="1" customFormat="1" ht="13.5" x14ac:dyDescent="0.25"/>
    <row r="453" s="1" customFormat="1" ht="13.5" x14ac:dyDescent="0.25"/>
    <row r="454" s="1" customFormat="1" ht="13.5" x14ac:dyDescent="0.25"/>
    <row r="455" s="1" customFormat="1" ht="13.5" x14ac:dyDescent="0.25"/>
    <row r="456" s="1" customFormat="1" ht="13.5" x14ac:dyDescent="0.25"/>
    <row r="457" s="1" customFormat="1" ht="13.5" x14ac:dyDescent="0.25"/>
    <row r="458" s="1" customFormat="1" ht="13.5" x14ac:dyDescent="0.25"/>
    <row r="459" s="1" customFormat="1" ht="13.5" x14ac:dyDescent="0.25"/>
    <row r="460" s="1" customFormat="1" ht="13.5" x14ac:dyDescent="0.25"/>
    <row r="461" s="1" customFormat="1" ht="13.5" x14ac:dyDescent="0.25"/>
    <row r="462" s="1" customFormat="1" ht="13.5" x14ac:dyDescent="0.25"/>
    <row r="463" s="1" customFormat="1" ht="13.5" x14ac:dyDescent="0.25"/>
    <row r="464" s="1" customFormat="1" ht="13.5" x14ac:dyDescent="0.25"/>
    <row r="465" s="1" customFormat="1" ht="13.5" x14ac:dyDescent="0.25"/>
    <row r="466" s="1" customFormat="1" ht="13.5" x14ac:dyDescent="0.25"/>
    <row r="467" s="1" customFormat="1" ht="13.5" x14ac:dyDescent="0.25"/>
    <row r="468" s="1" customFormat="1" ht="13.5" x14ac:dyDescent="0.25"/>
    <row r="469" s="1" customFormat="1" ht="13.5" x14ac:dyDescent="0.25"/>
    <row r="470" s="1" customFormat="1" ht="13.5" x14ac:dyDescent="0.25"/>
    <row r="471" s="1" customFormat="1" ht="13.5" x14ac:dyDescent="0.25"/>
    <row r="472" s="1" customFormat="1" ht="13.5" x14ac:dyDescent="0.25"/>
    <row r="473" s="1" customFormat="1" ht="13.5" x14ac:dyDescent="0.25"/>
    <row r="474" s="1" customFormat="1" ht="13.5" x14ac:dyDescent="0.25"/>
    <row r="475" s="1" customFormat="1" ht="13.5" x14ac:dyDescent="0.25"/>
    <row r="476" s="1" customFormat="1" ht="13.5" x14ac:dyDescent="0.25"/>
    <row r="477" s="1" customFormat="1" ht="13.5" x14ac:dyDescent="0.25"/>
    <row r="478" s="1" customFormat="1" ht="13.5" x14ac:dyDescent="0.25"/>
    <row r="479" s="1" customFormat="1" ht="13.5" x14ac:dyDescent="0.25"/>
    <row r="480" s="1" customFormat="1" ht="13.5" x14ac:dyDescent="0.25"/>
    <row r="481" s="1" customFormat="1" ht="13.5" x14ac:dyDescent="0.25"/>
    <row r="482" s="1" customFormat="1" ht="13.5" x14ac:dyDescent="0.25"/>
    <row r="483" s="1" customFormat="1" ht="13.5" x14ac:dyDescent="0.25"/>
    <row r="484" s="1" customFormat="1" ht="13.5" x14ac:dyDescent="0.25"/>
    <row r="485" s="1" customFormat="1" ht="13.5" x14ac:dyDescent="0.25"/>
    <row r="486" s="1" customFormat="1" ht="13.5" x14ac:dyDescent="0.25"/>
    <row r="487" s="1" customFormat="1" ht="13.5" x14ac:dyDescent="0.25"/>
    <row r="488" s="1" customFormat="1" ht="13.5" x14ac:dyDescent="0.25"/>
    <row r="489" s="1" customFormat="1" ht="13.5" x14ac:dyDescent="0.25"/>
    <row r="490" s="1" customFormat="1" ht="13.5" x14ac:dyDescent="0.25"/>
    <row r="491" s="1" customFormat="1" ht="13.5" x14ac:dyDescent="0.25"/>
    <row r="492" s="1" customFormat="1" ht="13.5" x14ac:dyDescent="0.25"/>
    <row r="493" s="1" customFormat="1" ht="13.5" x14ac:dyDescent="0.25"/>
    <row r="494" s="1" customFormat="1" ht="13.5" x14ac:dyDescent="0.25"/>
    <row r="495" s="1" customFormat="1" ht="13.5" x14ac:dyDescent="0.25"/>
    <row r="496" s="1" customFormat="1" ht="13.5" x14ac:dyDescent="0.25"/>
    <row r="497" s="1" customFormat="1" ht="13.5" x14ac:dyDescent="0.25"/>
    <row r="498" s="1" customFormat="1" ht="13.5" x14ac:dyDescent="0.25"/>
    <row r="499" s="1" customFormat="1" ht="13.5" x14ac:dyDescent="0.25"/>
    <row r="500" s="1" customFormat="1" ht="13.5" x14ac:dyDescent="0.25"/>
    <row r="501" s="1" customFormat="1" ht="13.5" x14ac:dyDescent="0.25"/>
    <row r="502" s="1" customFormat="1" ht="13.5" x14ac:dyDescent="0.25"/>
    <row r="503" s="1" customFormat="1" ht="13.5" x14ac:dyDescent="0.25"/>
    <row r="504" s="1" customFormat="1" ht="13.5" x14ac:dyDescent="0.25"/>
    <row r="505" s="1" customFormat="1" ht="13.5" x14ac:dyDescent="0.25"/>
    <row r="506" s="1" customFormat="1" ht="13.5" x14ac:dyDescent="0.25"/>
    <row r="507" s="1" customFormat="1" ht="13.5" x14ac:dyDescent="0.25"/>
    <row r="508" s="1" customFormat="1" ht="13.5" x14ac:dyDescent="0.25"/>
    <row r="509" s="1" customFormat="1" ht="13.5" x14ac:dyDescent="0.25"/>
    <row r="510" s="1" customFormat="1" ht="13.5" x14ac:dyDescent="0.25"/>
    <row r="511" s="1" customFormat="1" ht="13.5" x14ac:dyDescent="0.25"/>
    <row r="512" s="1" customFormat="1" ht="13.5" x14ac:dyDescent="0.25"/>
    <row r="513" s="1" customFormat="1" ht="13.5" x14ac:dyDescent="0.25"/>
    <row r="514" s="1" customFormat="1" ht="13.5" x14ac:dyDescent="0.25"/>
    <row r="515" s="1" customFormat="1" ht="13.5" x14ac:dyDescent="0.25"/>
    <row r="516" s="1" customFormat="1" ht="13.5" x14ac:dyDescent="0.25"/>
    <row r="517" s="1" customFormat="1" ht="13.5" x14ac:dyDescent="0.25"/>
    <row r="518" s="1" customFormat="1" ht="13.5" x14ac:dyDescent="0.25"/>
    <row r="519" s="1" customFormat="1" ht="13.5" x14ac:dyDescent="0.25"/>
    <row r="520" s="1" customFormat="1" ht="13.5" x14ac:dyDescent="0.25"/>
    <row r="521" s="1" customFormat="1" ht="13.5" x14ac:dyDescent="0.25"/>
    <row r="522" s="1" customFormat="1" ht="13.5" x14ac:dyDescent="0.25"/>
    <row r="523" s="1" customFormat="1" ht="13.5" x14ac:dyDescent="0.25"/>
    <row r="524" s="1" customFormat="1" ht="13.5" x14ac:dyDescent="0.25"/>
    <row r="525" s="1" customFormat="1" ht="13.5" x14ac:dyDescent="0.25"/>
    <row r="526" s="1" customFormat="1" ht="13.5" x14ac:dyDescent="0.25"/>
    <row r="527" s="1" customFormat="1" ht="13.5" x14ac:dyDescent="0.25"/>
    <row r="528" s="1" customFormat="1" ht="13.5" x14ac:dyDescent="0.25"/>
    <row r="529" s="1" customFormat="1" ht="13.5" x14ac:dyDescent="0.25"/>
    <row r="530" s="1" customFormat="1" ht="13.5" x14ac:dyDescent="0.25"/>
    <row r="531" s="1" customFormat="1" ht="13.5" x14ac:dyDescent="0.25"/>
    <row r="532" s="1" customFormat="1" ht="13.5" x14ac:dyDescent="0.25"/>
    <row r="533" s="1" customFormat="1" ht="13.5" x14ac:dyDescent="0.25"/>
    <row r="534" s="1" customFormat="1" ht="13.5" x14ac:dyDescent="0.25"/>
    <row r="535" s="1" customFormat="1" ht="13.5" x14ac:dyDescent="0.25"/>
    <row r="536" s="1" customFormat="1" ht="13.5" x14ac:dyDescent="0.25"/>
    <row r="537" s="1" customFormat="1" ht="13.5" x14ac:dyDescent="0.25"/>
    <row r="538" s="1" customFormat="1" ht="13.5" x14ac:dyDescent="0.25"/>
    <row r="539" s="1" customFormat="1" ht="13.5" x14ac:dyDescent="0.25"/>
    <row r="540" s="1" customFormat="1" ht="13.5" x14ac:dyDescent="0.25"/>
    <row r="541" s="1" customFormat="1" ht="13.5" x14ac:dyDescent="0.25"/>
    <row r="542" s="1" customFormat="1" ht="13.5" x14ac:dyDescent="0.25"/>
    <row r="543" s="1" customFormat="1" ht="13.5" x14ac:dyDescent="0.25"/>
    <row r="544" s="1" customFormat="1" ht="13.5" x14ac:dyDescent="0.25"/>
  </sheetData>
  <protectedRanges>
    <protectedRange sqref="AB10:AB34" name="Range4_1_1_1_2_1_1_1_1_1_1_1_1_1_1_1_1_1"/>
    <protectedRange sqref="AL10:AL34" name="Range4_3_1_1_2_1_1_1_1_1_1_1_1_1_1_1_1_1"/>
    <protectedRange sqref="AQ10:AQ34 AR16:AR33 AR13:AR14" name="Range4_4_1_1_2_1_1_1_1_1_1_1_1_1_1_1_1_1"/>
    <protectedRange sqref="AA10:AA33" name="Range4_1"/>
    <protectedRange sqref="AP16:AP33" name="Range4_4"/>
    <protectedRange sqref="AZ10:BA33" name="Range4_7"/>
    <protectedRange sqref="BX10:BX11 BX24:BX33" name="Range5_1"/>
    <protectedRange sqref="CM10:CM15 CM17:CM33" name="Range5_6"/>
    <protectedRange sqref="CP33" name="Range5_7"/>
    <protectedRange sqref="CS32:CS33" name="Range5_8"/>
    <protectedRange sqref="CU10:CU33" name="Range5_9"/>
    <protectedRange sqref="CY16:CY33" name="Range5_11"/>
    <protectedRange sqref="DC10:DD33" name="Range5_12"/>
    <protectedRange sqref="DN10 DN23:DN33 DN20:DN21 DN14:DN18" name="Range6"/>
    <protectedRange sqref="DO10:DO33" name="Range6_1"/>
    <protectedRange sqref="AY10:AY33" name="Range4_7_1"/>
    <protectedRange sqref="CH10:CH33" name="Range5_4_1"/>
    <protectedRange sqref="CT10:CT12" name="Range5_9_1"/>
    <protectedRange sqref="DM10:DM33 DN22 DN19 DN11:DN13" name="Range6_2"/>
    <protectedRange sqref="CM16" name="Range5_2"/>
    <protectedRange sqref="EA12" name="Range6_3"/>
    <protectedRange sqref="DY12" name="Range6_4"/>
  </protectedRanges>
  <mergeCells count="132">
    <mergeCell ref="A34:B34"/>
    <mergeCell ref="EB7:EB8"/>
    <mergeCell ref="EC7:EC8"/>
    <mergeCell ref="ED7:EE7"/>
    <mergeCell ref="DS7:DS8"/>
    <mergeCell ref="DT7:DU7"/>
    <mergeCell ref="DV7:DV8"/>
    <mergeCell ref="DW7:DX7"/>
    <mergeCell ref="DY7:DY8"/>
    <mergeCell ref="DZ7:EA7"/>
    <mergeCell ref="DJ7:DJ8"/>
    <mergeCell ref="DK7:DL7"/>
    <mergeCell ref="DM7:DM8"/>
    <mergeCell ref="DN7:DO7"/>
    <mergeCell ref="DP7:DP8"/>
    <mergeCell ref="DQ7:DR7"/>
    <mergeCell ref="DA7:DB7"/>
    <mergeCell ref="DC7:DC8"/>
    <mergeCell ref="DD7:DE7"/>
    <mergeCell ref="DF7:DF8"/>
    <mergeCell ref="DG7:DG8"/>
    <mergeCell ref="DH7:DI7"/>
    <mergeCell ref="CR7:CS7"/>
    <mergeCell ref="CT7:CT8"/>
    <mergeCell ref="CU7:CV7"/>
    <mergeCell ref="CW7:CW8"/>
    <mergeCell ref="CX7:CY7"/>
    <mergeCell ref="CZ7:CZ8"/>
    <mergeCell ref="CI7:CJ7"/>
    <mergeCell ref="CK7:CK8"/>
    <mergeCell ref="CL7:CM7"/>
    <mergeCell ref="CN7:CN8"/>
    <mergeCell ref="CO7:CP7"/>
    <mergeCell ref="CQ7:CQ8"/>
    <mergeCell ref="BZ7:CA7"/>
    <mergeCell ref="CB7:CB8"/>
    <mergeCell ref="CC7:CD7"/>
    <mergeCell ref="CE7:CE8"/>
    <mergeCell ref="CF7:CG7"/>
    <mergeCell ref="CH7:CH8"/>
    <mergeCell ref="BO7:BR7"/>
    <mergeCell ref="BS7:BS8"/>
    <mergeCell ref="BT7:BU7"/>
    <mergeCell ref="BV7:BV8"/>
    <mergeCell ref="BW7:BX7"/>
    <mergeCell ref="BY7:BY8"/>
    <mergeCell ref="BK7:BK8"/>
    <mergeCell ref="BL7:BM7"/>
    <mergeCell ref="BN7:BN8"/>
    <mergeCell ref="AW7:AX7"/>
    <mergeCell ref="AY7:AY8"/>
    <mergeCell ref="AZ7:BA7"/>
    <mergeCell ref="BB7:BB8"/>
    <mergeCell ref="BC7:BD7"/>
    <mergeCell ref="BE7:BE8"/>
    <mergeCell ref="E7:E8"/>
    <mergeCell ref="F7:I7"/>
    <mergeCell ref="J7:J8"/>
    <mergeCell ref="K7:N7"/>
    <mergeCell ref="O7:O8"/>
    <mergeCell ref="P7:S7"/>
    <mergeCell ref="T7:T8"/>
    <mergeCell ref="CH6:CJ6"/>
    <mergeCell ref="CK6:CM6"/>
    <mergeCell ref="BN6:BR6"/>
    <mergeCell ref="BS6:BU6"/>
    <mergeCell ref="BV6:BX6"/>
    <mergeCell ref="BY6:CA6"/>
    <mergeCell ref="CB6:CD6"/>
    <mergeCell ref="CE6:CG6"/>
    <mergeCell ref="AS6:AU6"/>
    <mergeCell ref="AV6:AX6"/>
    <mergeCell ref="Z7:AC7"/>
    <mergeCell ref="AD7:AD8"/>
    <mergeCell ref="AE7:AH7"/>
    <mergeCell ref="AI7:AI8"/>
    <mergeCell ref="BF7:BG7"/>
    <mergeCell ref="BH7:BH8"/>
    <mergeCell ref="BI7:BJ7"/>
    <mergeCell ref="DF4:DF6"/>
    <mergeCell ref="DG4:DI6"/>
    <mergeCell ref="DJ4:EA4"/>
    <mergeCell ref="EB4:EB6"/>
    <mergeCell ref="EC4:EE6"/>
    <mergeCell ref="DJ5:DO5"/>
    <mergeCell ref="DP5:DR6"/>
    <mergeCell ref="DS5:EA5"/>
    <mergeCell ref="DM6:DO6"/>
    <mergeCell ref="DS6:DU6"/>
    <mergeCell ref="DV6:DX6"/>
    <mergeCell ref="DY6:EA6"/>
    <mergeCell ref="DJ6:DL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AY6:BA6"/>
    <mergeCell ref="BB6:BD6"/>
    <mergeCell ref="BE6:BG6"/>
    <mergeCell ref="BH6:BJ6"/>
    <mergeCell ref="CN6:CP6"/>
    <mergeCell ref="CQ6:CS6"/>
    <mergeCell ref="CT6:CV6"/>
    <mergeCell ref="D1:Q1"/>
    <mergeCell ref="A2:N2"/>
    <mergeCell ref="L3:N3"/>
    <mergeCell ref="A4:A8"/>
    <mergeCell ref="B4:B8"/>
    <mergeCell ref="C4:C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J7:AM7"/>
    <mergeCell ref="AN7:AN8"/>
    <mergeCell ref="AO7:AR7"/>
    <mergeCell ref="AS7:AS8"/>
    <mergeCell ref="AT7:AU7"/>
    <mergeCell ref="AV7:AV8"/>
    <mergeCell ref="U7:X7"/>
    <mergeCell ref="Y7:Y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07</vt:lpstr>
      <vt:lpstr>'07'!Print_Titles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2021-09-08T08:05:32Z</dcterms:modified>
</cp:coreProperties>
</file>