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1.08.2021\"/>
    </mc:Choice>
  </mc:AlternateContent>
  <bookViews>
    <workbookView xWindow="0" yWindow="0" windowWidth="20490" windowHeight="77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DI82" i="22" l="1"/>
  <c r="AE10" i="22"/>
  <c r="AE11" i="22"/>
  <c r="AE12" i="22"/>
  <c r="AE13" i="22"/>
  <c r="AE14" i="22"/>
  <c r="AE15" i="22"/>
  <c r="AE16" i="22"/>
  <c r="AE17" i="22"/>
  <c r="AE18" i="22"/>
  <c r="AG18" i="22" s="1"/>
  <c r="AE19" i="22"/>
  <c r="AE20" i="22"/>
  <c r="AE21" i="22"/>
  <c r="AE22" i="22"/>
  <c r="AG22" i="22" s="1"/>
  <c r="AE23" i="22"/>
  <c r="AE24" i="22"/>
  <c r="AE25" i="22"/>
  <c r="AE26" i="22"/>
  <c r="AG26" i="22" s="1"/>
  <c r="AE27" i="22"/>
  <c r="AE28" i="22"/>
  <c r="AE29" i="22"/>
  <c r="AE30" i="22"/>
  <c r="AE31" i="22"/>
  <c r="AE32" i="22"/>
  <c r="AE33" i="22"/>
  <c r="AE34" i="22"/>
  <c r="AG34" i="22" s="1"/>
  <c r="AE35" i="22"/>
  <c r="AE36" i="22"/>
  <c r="AE37" i="22"/>
  <c r="AE38" i="22"/>
  <c r="AE39" i="22"/>
  <c r="AE40" i="22"/>
  <c r="AE41" i="22"/>
  <c r="AE42" i="22"/>
  <c r="AE43" i="22"/>
  <c r="AE44" i="22"/>
  <c r="AE45" i="22"/>
  <c r="AE46" i="22"/>
  <c r="AG46" i="22" s="1"/>
  <c r="AE47" i="22"/>
  <c r="AE48" i="22"/>
  <c r="AE49" i="22"/>
  <c r="AE50" i="22"/>
  <c r="AG50" i="22" s="1"/>
  <c r="AE51" i="22"/>
  <c r="AE52" i="22"/>
  <c r="AE53" i="22"/>
  <c r="AE54" i="22"/>
  <c r="AG54" i="22" s="1"/>
  <c r="AE55" i="22"/>
  <c r="AE56" i="22"/>
  <c r="AE57" i="22"/>
  <c r="AE58" i="22"/>
  <c r="AG58" i="22" s="1"/>
  <c r="AE59" i="22"/>
  <c r="AE60" i="22"/>
  <c r="AE61" i="22"/>
  <c r="AE62" i="22"/>
  <c r="AG62" i="22" s="1"/>
  <c r="AE63" i="22"/>
  <c r="AE64" i="22"/>
  <c r="AE65" i="22"/>
  <c r="AE66" i="22"/>
  <c r="AG66" i="22" s="1"/>
  <c r="AE67" i="22"/>
  <c r="AE68" i="22"/>
  <c r="AE69" i="22"/>
  <c r="AE70" i="22"/>
  <c r="AG70" i="22" s="1"/>
  <c r="AE71" i="22"/>
  <c r="AE72" i="22"/>
  <c r="AE73" i="22"/>
  <c r="AE74" i="22"/>
  <c r="AG74" i="22" s="1"/>
  <c r="AE75" i="22"/>
  <c r="AE76" i="22"/>
  <c r="AE77" i="22"/>
  <c r="AE78" i="22"/>
  <c r="AG78" i="22" s="1"/>
  <c r="AE79" i="22"/>
  <c r="AE80" i="22"/>
  <c r="AE81" i="22"/>
  <c r="ED83" i="22"/>
  <c r="ED84" i="22"/>
  <c r="ED85" i="22"/>
  <c r="DZ11" i="22"/>
  <c r="DZ12" i="22"/>
  <c r="DZ13" i="22"/>
  <c r="DZ14" i="22"/>
  <c r="DZ15" i="22"/>
  <c r="DZ16" i="22"/>
  <c r="DZ17" i="22"/>
  <c r="DZ18" i="22"/>
  <c r="DZ19" i="22"/>
  <c r="DZ20" i="22"/>
  <c r="DZ21" i="22"/>
  <c r="DZ22" i="22"/>
  <c r="DZ23" i="22"/>
  <c r="DZ24" i="22"/>
  <c r="DZ25" i="22"/>
  <c r="DZ26" i="22"/>
  <c r="DZ27" i="22"/>
  <c r="DZ28" i="22"/>
  <c r="DZ29" i="22"/>
  <c r="DZ30" i="22"/>
  <c r="DZ31" i="22"/>
  <c r="DZ32" i="22"/>
  <c r="DZ33" i="22"/>
  <c r="DZ34" i="22"/>
  <c r="DZ35" i="22"/>
  <c r="DZ36" i="22"/>
  <c r="DZ37" i="22"/>
  <c r="DZ38" i="22"/>
  <c r="DZ39" i="22"/>
  <c r="DZ40" i="22"/>
  <c r="DZ41" i="22"/>
  <c r="DZ42" i="22"/>
  <c r="DZ43" i="22"/>
  <c r="DZ44" i="22"/>
  <c r="DZ45" i="22"/>
  <c r="DZ46" i="22"/>
  <c r="DZ47" i="22"/>
  <c r="DZ48" i="22"/>
  <c r="DZ49" i="22"/>
  <c r="DZ50" i="22"/>
  <c r="DZ51" i="22"/>
  <c r="DZ52" i="22"/>
  <c r="DZ53" i="22"/>
  <c r="DZ54" i="22"/>
  <c r="DZ55" i="22"/>
  <c r="DZ56" i="22"/>
  <c r="DZ57" i="22"/>
  <c r="DZ58" i="22"/>
  <c r="DZ59" i="22"/>
  <c r="DZ60" i="22"/>
  <c r="DZ61" i="22"/>
  <c r="DZ62" i="22"/>
  <c r="DZ63" i="22"/>
  <c r="DZ64" i="22"/>
  <c r="DZ65" i="22"/>
  <c r="DZ66" i="22"/>
  <c r="DZ67" i="22"/>
  <c r="DZ68" i="22"/>
  <c r="DZ69" i="22"/>
  <c r="DZ70" i="22"/>
  <c r="DZ71" i="22"/>
  <c r="DZ72" i="22"/>
  <c r="DZ73" i="22"/>
  <c r="DZ74" i="22"/>
  <c r="DZ75" i="22"/>
  <c r="DZ76" i="22"/>
  <c r="DZ77" i="22"/>
  <c r="DZ78" i="22"/>
  <c r="DZ79" i="22"/>
  <c r="DZ80" i="22"/>
  <c r="DZ81" i="22"/>
  <c r="DZ83" i="22"/>
  <c r="DZ84" i="22"/>
  <c r="DZ85" i="22"/>
  <c r="DZ10" i="22"/>
  <c r="DW11" i="22"/>
  <c r="DW12" i="22"/>
  <c r="DW13" i="22"/>
  <c r="DW14" i="22"/>
  <c r="DW15" i="22"/>
  <c r="DW16" i="22"/>
  <c r="DW17" i="22"/>
  <c r="DW18" i="22"/>
  <c r="DW19" i="22"/>
  <c r="DW20" i="22"/>
  <c r="DW21" i="22"/>
  <c r="DW22" i="22"/>
  <c r="DW23" i="22"/>
  <c r="DW24" i="22"/>
  <c r="DW25" i="22"/>
  <c r="DW26" i="22"/>
  <c r="DW27" i="22"/>
  <c r="DW28" i="22"/>
  <c r="DW29" i="22"/>
  <c r="DW30" i="22"/>
  <c r="DW31" i="22"/>
  <c r="DW32" i="22"/>
  <c r="DW33" i="22"/>
  <c r="DW34" i="22"/>
  <c r="DW35" i="22"/>
  <c r="DW36" i="22"/>
  <c r="DW37" i="22"/>
  <c r="DW38" i="22"/>
  <c r="DW39" i="22"/>
  <c r="DW40" i="22"/>
  <c r="DW41" i="22"/>
  <c r="DW42" i="22"/>
  <c r="DW43" i="22"/>
  <c r="DW44" i="22"/>
  <c r="DW45" i="22"/>
  <c r="DW46" i="22"/>
  <c r="DW47" i="22"/>
  <c r="DW48" i="22"/>
  <c r="DW49" i="22"/>
  <c r="DW50" i="22"/>
  <c r="DW51" i="22"/>
  <c r="DW52" i="22"/>
  <c r="DW53" i="22"/>
  <c r="DW54" i="22"/>
  <c r="DW55" i="22"/>
  <c r="DW56" i="22"/>
  <c r="DW57" i="22"/>
  <c r="DW58" i="22"/>
  <c r="DW59" i="22"/>
  <c r="DW60" i="22"/>
  <c r="DW61" i="22"/>
  <c r="DW62" i="22"/>
  <c r="DW63" i="22"/>
  <c r="DW64" i="22"/>
  <c r="DW65" i="22"/>
  <c r="DW66" i="22"/>
  <c r="DW67" i="22"/>
  <c r="DW68" i="22"/>
  <c r="DW69" i="22"/>
  <c r="DW70" i="22"/>
  <c r="DW71" i="22"/>
  <c r="DW72" i="22"/>
  <c r="DW73" i="22"/>
  <c r="DW74" i="22"/>
  <c r="DW75" i="22"/>
  <c r="DW76" i="22"/>
  <c r="DW77" i="22"/>
  <c r="DW78" i="22"/>
  <c r="DW79" i="22"/>
  <c r="DW80" i="22"/>
  <c r="DW81" i="22"/>
  <c r="DW83" i="22"/>
  <c r="DW84" i="22"/>
  <c r="DW85" i="22"/>
  <c r="DW10" i="22"/>
  <c r="DT11" i="22"/>
  <c r="DT12" i="22"/>
  <c r="DT13" i="22"/>
  <c r="DT14" i="22"/>
  <c r="DT15" i="22"/>
  <c r="DT16" i="22"/>
  <c r="DT17" i="22"/>
  <c r="DT18" i="22"/>
  <c r="DT19" i="22"/>
  <c r="DT20" i="22"/>
  <c r="DT21" i="22"/>
  <c r="DT22" i="22"/>
  <c r="DT23" i="22"/>
  <c r="DT24" i="22"/>
  <c r="DT25" i="22"/>
  <c r="DT26" i="22"/>
  <c r="DT27" i="22"/>
  <c r="DT28" i="22"/>
  <c r="DT29" i="22"/>
  <c r="DT30" i="22"/>
  <c r="DT31" i="22"/>
  <c r="DT32" i="22"/>
  <c r="DT33" i="22"/>
  <c r="DT34" i="22"/>
  <c r="DT35" i="22"/>
  <c r="DT36" i="22"/>
  <c r="DT37" i="22"/>
  <c r="DT38" i="22"/>
  <c r="DT39" i="22"/>
  <c r="DT40" i="22"/>
  <c r="DT41" i="22"/>
  <c r="DT42" i="22"/>
  <c r="DT43" i="22"/>
  <c r="DT44" i="22"/>
  <c r="DT45" i="22"/>
  <c r="DT46" i="22"/>
  <c r="DT47" i="22"/>
  <c r="DT48" i="22"/>
  <c r="DT49" i="22"/>
  <c r="DT50" i="22"/>
  <c r="DT51" i="22"/>
  <c r="DT52" i="22"/>
  <c r="DT53" i="22"/>
  <c r="DT54" i="22"/>
  <c r="DT55" i="22"/>
  <c r="DT56" i="22"/>
  <c r="DT57" i="22"/>
  <c r="DT58" i="22"/>
  <c r="DT59" i="22"/>
  <c r="DT60" i="22"/>
  <c r="DT61" i="22"/>
  <c r="DT62" i="22"/>
  <c r="DT63" i="22"/>
  <c r="DT64" i="22"/>
  <c r="DT65" i="22"/>
  <c r="DT66" i="22"/>
  <c r="DT67" i="22"/>
  <c r="DT68" i="22"/>
  <c r="DT69" i="22"/>
  <c r="DT70" i="22"/>
  <c r="DT71" i="22"/>
  <c r="DT72" i="22"/>
  <c r="DT73" i="22"/>
  <c r="DT74" i="22"/>
  <c r="DT75" i="22"/>
  <c r="DT76" i="22"/>
  <c r="DT77" i="22"/>
  <c r="DT78" i="22"/>
  <c r="DT79" i="22"/>
  <c r="DT80" i="22"/>
  <c r="DT81" i="22"/>
  <c r="DT83" i="22"/>
  <c r="DT84" i="22"/>
  <c r="DT85" i="22"/>
  <c r="DT10" i="22"/>
  <c r="DQ11" i="22"/>
  <c r="DQ12" i="22"/>
  <c r="DQ13" i="22"/>
  <c r="DQ14" i="22"/>
  <c r="DQ15" i="22"/>
  <c r="DQ16" i="22"/>
  <c r="DQ17" i="22"/>
  <c r="DQ18" i="22"/>
  <c r="DQ19" i="22"/>
  <c r="DQ20" i="22"/>
  <c r="DQ21" i="22"/>
  <c r="DQ22" i="22"/>
  <c r="DQ23" i="22"/>
  <c r="DQ24" i="22"/>
  <c r="DQ25" i="22"/>
  <c r="DQ26" i="22"/>
  <c r="DQ27" i="22"/>
  <c r="DQ28" i="22"/>
  <c r="DQ29" i="22"/>
  <c r="DQ30" i="22"/>
  <c r="DQ31" i="22"/>
  <c r="DQ32" i="22"/>
  <c r="DQ33" i="22"/>
  <c r="DQ34" i="22"/>
  <c r="DQ35" i="22"/>
  <c r="DQ36" i="22"/>
  <c r="DQ37" i="22"/>
  <c r="DQ38" i="22"/>
  <c r="DQ39" i="22"/>
  <c r="DQ40" i="22"/>
  <c r="DQ41" i="22"/>
  <c r="DQ42" i="22"/>
  <c r="DQ43" i="22"/>
  <c r="DQ44" i="22"/>
  <c r="DQ45" i="22"/>
  <c r="DQ46" i="22"/>
  <c r="DQ47" i="22"/>
  <c r="DQ48" i="22"/>
  <c r="DQ49" i="22"/>
  <c r="DQ50" i="22"/>
  <c r="DQ51" i="22"/>
  <c r="DQ52" i="22"/>
  <c r="DQ53" i="22"/>
  <c r="DQ54" i="22"/>
  <c r="DQ55" i="22"/>
  <c r="DQ56" i="22"/>
  <c r="DQ57" i="22"/>
  <c r="DQ58" i="22"/>
  <c r="DQ59" i="22"/>
  <c r="DQ60" i="22"/>
  <c r="DQ61" i="22"/>
  <c r="DQ62" i="22"/>
  <c r="DQ63" i="22"/>
  <c r="DQ64" i="22"/>
  <c r="DQ65" i="22"/>
  <c r="DQ66" i="22"/>
  <c r="DQ67" i="22"/>
  <c r="DQ68" i="22"/>
  <c r="DQ69" i="22"/>
  <c r="DQ70" i="22"/>
  <c r="DQ71" i="22"/>
  <c r="DQ72" i="22"/>
  <c r="DQ73" i="22"/>
  <c r="DQ74" i="22"/>
  <c r="DQ75" i="22"/>
  <c r="DQ76" i="22"/>
  <c r="DQ77" i="22"/>
  <c r="DQ78" i="22"/>
  <c r="DQ79" i="22"/>
  <c r="DQ80" i="22"/>
  <c r="DQ81" i="22"/>
  <c r="DQ10" i="22"/>
  <c r="DN11" i="22"/>
  <c r="DN12" i="22"/>
  <c r="DN13" i="22"/>
  <c r="DN14" i="22"/>
  <c r="DN15" i="22"/>
  <c r="DN16" i="22"/>
  <c r="DN17" i="22"/>
  <c r="DN18" i="22"/>
  <c r="DN19" i="22"/>
  <c r="DN20" i="22"/>
  <c r="DN21" i="22"/>
  <c r="DN22" i="22"/>
  <c r="DN23" i="22"/>
  <c r="DN24" i="22"/>
  <c r="DN25" i="22"/>
  <c r="DN26" i="22"/>
  <c r="DN27" i="22"/>
  <c r="DN28" i="22"/>
  <c r="DN29" i="22"/>
  <c r="DN30" i="22"/>
  <c r="DN31" i="22"/>
  <c r="DN32" i="22"/>
  <c r="DN33" i="22"/>
  <c r="DN34" i="22"/>
  <c r="DN35" i="22"/>
  <c r="DN36" i="22"/>
  <c r="DN37" i="22"/>
  <c r="DN38" i="22"/>
  <c r="DN39" i="22"/>
  <c r="DN40" i="22"/>
  <c r="DN41" i="22"/>
  <c r="DN42" i="22"/>
  <c r="DN43" i="22"/>
  <c r="DN44" i="22"/>
  <c r="DN45" i="22"/>
  <c r="DN46" i="22"/>
  <c r="DN47" i="22"/>
  <c r="DN48" i="22"/>
  <c r="DN49" i="22"/>
  <c r="DN50" i="22"/>
  <c r="DN51" i="22"/>
  <c r="DN52" i="22"/>
  <c r="DN53" i="22"/>
  <c r="DN54" i="22"/>
  <c r="DN55" i="22"/>
  <c r="DN56" i="22"/>
  <c r="DN57" i="22"/>
  <c r="DN58" i="22"/>
  <c r="DN59" i="22"/>
  <c r="DN60" i="22"/>
  <c r="DN61" i="22"/>
  <c r="DN62" i="22"/>
  <c r="DN63" i="22"/>
  <c r="DN64" i="22"/>
  <c r="DN65" i="22"/>
  <c r="DN66" i="22"/>
  <c r="DN67" i="22"/>
  <c r="DN68" i="22"/>
  <c r="DN69" i="22"/>
  <c r="DN70" i="22"/>
  <c r="DN71" i="22"/>
  <c r="DN72" i="22"/>
  <c r="DN73" i="22"/>
  <c r="DN74" i="22"/>
  <c r="DN75" i="22"/>
  <c r="DN76" i="22"/>
  <c r="DN77" i="22"/>
  <c r="DN78" i="22"/>
  <c r="DN79" i="22"/>
  <c r="DN80" i="22"/>
  <c r="DN81" i="22"/>
  <c r="DN10" i="22"/>
  <c r="DK11" i="22"/>
  <c r="DK12" i="22"/>
  <c r="DK13" i="22"/>
  <c r="DK14" i="22"/>
  <c r="DK15" i="22"/>
  <c r="DK16" i="22"/>
  <c r="DK17" i="22"/>
  <c r="DK18" i="22"/>
  <c r="DK19" i="22"/>
  <c r="DK20" i="22"/>
  <c r="DK21" i="22"/>
  <c r="DK22" i="22"/>
  <c r="DK23" i="22"/>
  <c r="DK24" i="22"/>
  <c r="DK25" i="22"/>
  <c r="DK26" i="22"/>
  <c r="DK27" i="22"/>
  <c r="DK28" i="22"/>
  <c r="DK29" i="22"/>
  <c r="DK30" i="22"/>
  <c r="DK31" i="22"/>
  <c r="DK32" i="22"/>
  <c r="DK33" i="22"/>
  <c r="DK34" i="22"/>
  <c r="DK35" i="22"/>
  <c r="DK36" i="22"/>
  <c r="DK37" i="22"/>
  <c r="DK38" i="22"/>
  <c r="DK39" i="22"/>
  <c r="DK40" i="22"/>
  <c r="DK41" i="22"/>
  <c r="DK42" i="22"/>
  <c r="DK43" i="22"/>
  <c r="DK44" i="22"/>
  <c r="DK45" i="22"/>
  <c r="DK46" i="22"/>
  <c r="DK47" i="22"/>
  <c r="DK48" i="22"/>
  <c r="DK49" i="22"/>
  <c r="DK50" i="22"/>
  <c r="DK51" i="22"/>
  <c r="DK52" i="22"/>
  <c r="DK53" i="22"/>
  <c r="DK54" i="22"/>
  <c r="DK55" i="22"/>
  <c r="DK56" i="22"/>
  <c r="DK57" i="22"/>
  <c r="DK58" i="22"/>
  <c r="DK59" i="22"/>
  <c r="DK60" i="22"/>
  <c r="DK61" i="22"/>
  <c r="DK62" i="22"/>
  <c r="DK63" i="22"/>
  <c r="DK64" i="22"/>
  <c r="DK65" i="22"/>
  <c r="DK66" i="22"/>
  <c r="DK67" i="22"/>
  <c r="DK68" i="22"/>
  <c r="DK69" i="22"/>
  <c r="DK70" i="22"/>
  <c r="DK71" i="22"/>
  <c r="DK72" i="22"/>
  <c r="DK73" i="22"/>
  <c r="DK74" i="22"/>
  <c r="DK75" i="22"/>
  <c r="DK76" i="22"/>
  <c r="DK77" i="22"/>
  <c r="DK78" i="22"/>
  <c r="DK79" i="22"/>
  <c r="DK80" i="22"/>
  <c r="DK81" i="22"/>
  <c r="DK10" i="22"/>
  <c r="DH83" i="22"/>
  <c r="DH84" i="22"/>
  <c r="DH85" i="22"/>
  <c r="DD11" i="22"/>
  <c r="DD12" i="22"/>
  <c r="DD13" i="22"/>
  <c r="DD14" i="22"/>
  <c r="DD15" i="22"/>
  <c r="DD16" i="22"/>
  <c r="DD17" i="22"/>
  <c r="DD18" i="22"/>
  <c r="DD19" i="22"/>
  <c r="DD20" i="22"/>
  <c r="DD21" i="22"/>
  <c r="DD22" i="22"/>
  <c r="DD23" i="22"/>
  <c r="DD24" i="22"/>
  <c r="DD25" i="22"/>
  <c r="DD26" i="22"/>
  <c r="DD27" i="22"/>
  <c r="DD28" i="22"/>
  <c r="DD29" i="22"/>
  <c r="DD30" i="22"/>
  <c r="DD31" i="22"/>
  <c r="DD32" i="22"/>
  <c r="DD33" i="22"/>
  <c r="DD34" i="22"/>
  <c r="DD35" i="22"/>
  <c r="DD36" i="22"/>
  <c r="DD37" i="22"/>
  <c r="DD38" i="22"/>
  <c r="DD39" i="22"/>
  <c r="DD40" i="22"/>
  <c r="DD41" i="22"/>
  <c r="DD42" i="22"/>
  <c r="DD43" i="22"/>
  <c r="DD44" i="22"/>
  <c r="DD45" i="22"/>
  <c r="DD46" i="22"/>
  <c r="DD47" i="22"/>
  <c r="DD48" i="22"/>
  <c r="DD49" i="22"/>
  <c r="DD50" i="22"/>
  <c r="DD51" i="22"/>
  <c r="DD52" i="22"/>
  <c r="DD53" i="22"/>
  <c r="DD54" i="22"/>
  <c r="DD55" i="22"/>
  <c r="DD56" i="22"/>
  <c r="DD57" i="22"/>
  <c r="DD58" i="22"/>
  <c r="DD59" i="22"/>
  <c r="DD60" i="22"/>
  <c r="DD61" i="22"/>
  <c r="DD62" i="22"/>
  <c r="DD63" i="22"/>
  <c r="DD64" i="22"/>
  <c r="DD65" i="22"/>
  <c r="DD66" i="22"/>
  <c r="DD67" i="22"/>
  <c r="DD68" i="22"/>
  <c r="DD69" i="22"/>
  <c r="DD70" i="22"/>
  <c r="DD71" i="22"/>
  <c r="DD72" i="22"/>
  <c r="DD73" i="22"/>
  <c r="DD74" i="22"/>
  <c r="DD75" i="22"/>
  <c r="DD76" i="22"/>
  <c r="DD77" i="22"/>
  <c r="DD78" i="22"/>
  <c r="DD79" i="22"/>
  <c r="DD80" i="22"/>
  <c r="DD81" i="22"/>
  <c r="DD83" i="22"/>
  <c r="DD84" i="22"/>
  <c r="DD85" i="22"/>
  <c r="DD10" i="22"/>
  <c r="DA11" i="22"/>
  <c r="DA12" i="22"/>
  <c r="DA13" i="22"/>
  <c r="DA14" i="22"/>
  <c r="DA15" i="22"/>
  <c r="DA16" i="22"/>
  <c r="DA17" i="22"/>
  <c r="DA18" i="22"/>
  <c r="DA19" i="22"/>
  <c r="DA20" i="22"/>
  <c r="DA21" i="22"/>
  <c r="DA22" i="22"/>
  <c r="DA23" i="22"/>
  <c r="DA24" i="22"/>
  <c r="DA25" i="22"/>
  <c r="DA26" i="22"/>
  <c r="DA27" i="22"/>
  <c r="DA28" i="22"/>
  <c r="DA29" i="22"/>
  <c r="DA30" i="22"/>
  <c r="DA31" i="22"/>
  <c r="DA32" i="22"/>
  <c r="DA33" i="22"/>
  <c r="DA34" i="22"/>
  <c r="DA35" i="22"/>
  <c r="DA36" i="22"/>
  <c r="DA37" i="22"/>
  <c r="DA38" i="22"/>
  <c r="DA39" i="22"/>
  <c r="DA40" i="22"/>
  <c r="DA41" i="22"/>
  <c r="DA42" i="22"/>
  <c r="DA43" i="22"/>
  <c r="DA44" i="22"/>
  <c r="DA45" i="22"/>
  <c r="DA46" i="22"/>
  <c r="DA47" i="22"/>
  <c r="DA48" i="22"/>
  <c r="DA49" i="22"/>
  <c r="DA50" i="22"/>
  <c r="DA51" i="22"/>
  <c r="DA52" i="22"/>
  <c r="DA53" i="22"/>
  <c r="DA54" i="22"/>
  <c r="DA55" i="22"/>
  <c r="DA56" i="22"/>
  <c r="DA57" i="22"/>
  <c r="DA58" i="22"/>
  <c r="DA59" i="22"/>
  <c r="DA60" i="22"/>
  <c r="DA61" i="22"/>
  <c r="DA62" i="22"/>
  <c r="DA63" i="22"/>
  <c r="DA64" i="22"/>
  <c r="DA65" i="22"/>
  <c r="DA66" i="22"/>
  <c r="DA67" i="22"/>
  <c r="DA68" i="22"/>
  <c r="DA69" i="22"/>
  <c r="DA70" i="22"/>
  <c r="DA71" i="22"/>
  <c r="DA72" i="22"/>
  <c r="DA73" i="22"/>
  <c r="DA74" i="22"/>
  <c r="DA75" i="22"/>
  <c r="DA76" i="22"/>
  <c r="DA77" i="22"/>
  <c r="DA78" i="22"/>
  <c r="DA79" i="22"/>
  <c r="DA80" i="22"/>
  <c r="DA81" i="22"/>
  <c r="DA83" i="22"/>
  <c r="DA84" i="22"/>
  <c r="DA85" i="22"/>
  <c r="DA10" i="22"/>
  <c r="CX11" i="22"/>
  <c r="CX12" i="22"/>
  <c r="CX13" i="22"/>
  <c r="CX14" i="22"/>
  <c r="CX15" i="22"/>
  <c r="CX16" i="22"/>
  <c r="CX17" i="22"/>
  <c r="CX18" i="22"/>
  <c r="CX19" i="22"/>
  <c r="CX20" i="22"/>
  <c r="CX21" i="22"/>
  <c r="CX22" i="22"/>
  <c r="CX23" i="22"/>
  <c r="CX24" i="22"/>
  <c r="CX25" i="22"/>
  <c r="CX26" i="22"/>
  <c r="CX27" i="22"/>
  <c r="CX28" i="22"/>
  <c r="CX29" i="22"/>
  <c r="CX30" i="22"/>
  <c r="CX31" i="22"/>
  <c r="CX32" i="22"/>
  <c r="CX33" i="22"/>
  <c r="CX34" i="22"/>
  <c r="CX35" i="22"/>
  <c r="CX36" i="22"/>
  <c r="CX37" i="22"/>
  <c r="CX38" i="22"/>
  <c r="CX39" i="22"/>
  <c r="CX40" i="22"/>
  <c r="CX41" i="22"/>
  <c r="CX42" i="22"/>
  <c r="CX43" i="22"/>
  <c r="CX44" i="22"/>
  <c r="CX45" i="22"/>
  <c r="CX46" i="22"/>
  <c r="CX47" i="22"/>
  <c r="CX48" i="22"/>
  <c r="CX49" i="22"/>
  <c r="CX50" i="22"/>
  <c r="CX51" i="22"/>
  <c r="CX52" i="22"/>
  <c r="CX53" i="22"/>
  <c r="CX54" i="22"/>
  <c r="CX55" i="22"/>
  <c r="CX56" i="22"/>
  <c r="CX57" i="22"/>
  <c r="CX58" i="22"/>
  <c r="CX59" i="22"/>
  <c r="CX60" i="22"/>
  <c r="CX61" i="22"/>
  <c r="CX62" i="22"/>
  <c r="CX63" i="22"/>
  <c r="CX64" i="22"/>
  <c r="CX65" i="22"/>
  <c r="CX66" i="22"/>
  <c r="CX67" i="22"/>
  <c r="CX68" i="22"/>
  <c r="CX69" i="22"/>
  <c r="CX70" i="22"/>
  <c r="CX71" i="22"/>
  <c r="CX72" i="22"/>
  <c r="CX73" i="22"/>
  <c r="CX74" i="22"/>
  <c r="CX75" i="22"/>
  <c r="CX76" i="22"/>
  <c r="CX77" i="22"/>
  <c r="CX78" i="22"/>
  <c r="CX79" i="22"/>
  <c r="CX80" i="22"/>
  <c r="CX81" i="22"/>
  <c r="CX83" i="22"/>
  <c r="CX84" i="22"/>
  <c r="CX85" i="22"/>
  <c r="CX10" i="22"/>
  <c r="CU11" i="22"/>
  <c r="CU12" i="22"/>
  <c r="CU13" i="22"/>
  <c r="CU14" i="22"/>
  <c r="CU15" i="22"/>
  <c r="CU16" i="22"/>
  <c r="CU17" i="22"/>
  <c r="CU18" i="22"/>
  <c r="CU19" i="22"/>
  <c r="CU20" i="22"/>
  <c r="CU21" i="22"/>
  <c r="CU22" i="22"/>
  <c r="CU23" i="22"/>
  <c r="CU24" i="22"/>
  <c r="CU25" i="22"/>
  <c r="CU26" i="22"/>
  <c r="CU27" i="22"/>
  <c r="CU28" i="22"/>
  <c r="CU29" i="22"/>
  <c r="CU30" i="22"/>
  <c r="CU31" i="22"/>
  <c r="CU32" i="22"/>
  <c r="CU33" i="22"/>
  <c r="CU34" i="22"/>
  <c r="CU35" i="22"/>
  <c r="CU36" i="22"/>
  <c r="CU37" i="22"/>
  <c r="CU38" i="22"/>
  <c r="CU39" i="22"/>
  <c r="CU40" i="22"/>
  <c r="CU41" i="22"/>
  <c r="CU42" i="22"/>
  <c r="CU43" i="22"/>
  <c r="CU44" i="22"/>
  <c r="CU45" i="22"/>
  <c r="CU46" i="22"/>
  <c r="CU47" i="22"/>
  <c r="CU48" i="22"/>
  <c r="CU49" i="22"/>
  <c r="CU50" i="22"/>
  <c r="CU51" i="22"/>
  <c r="CU52" i="22"/>
  <c r="CU53" i="22"/>
  <c r="CU54" i="22"/>
  <c r="CU55" i="22"/>
  <c r="CU56" i="22"/>
  <c r="CU57" i="22"/>
  <c r="CU58" i="22"/>
  <c r="CU59" i="22"/>
  <c r="CU60" i="22"/>
  <c r="CU61" i="22"/>
  <c r="CU62" i="22"/>
  <c r="CU63" i="22"/>
  <c r="CU64" i="22"/>
  <c r="CU65" i="22"/>
  <c r="CU66" i="22"/>
  <c r="CU67" i="22"/>
  <c r="CU68" i="22"/>
  <c r="CU69" i="22"/>
  <c r="CU70" i="22"/>
  <c r="CU71" i="22"/>
  <c r="CU72" i="22"/>
  <c r="CU73" i="22"/>
  <c r="CU74" i="22"/>
  <c r="CU75" i="22"/>
  <c r="CU76" i="22"/>
  <c r="CU77" i="22"/>
  <c r="CU78" i="22"/>
  <c r="CU79" i="22"/>
  <c r="CU80" i="22"/>
  <c r="CU81" i="22"/>
  <c r="CU83" i="22"/>
  <c r="CU84" i="22"/>
  <c r="CU85" i="22"/>
  <c r="CU10" i="22"/>
  <c r="CR11" i="22"/>
  <c r="CR12" i="22"/>
  <c r="CR13" i="22"/>
  <c r="CR14" i="22"/>
  <c r="CR15" i="22"/>
  <c r="CR16" i="22"/>
  <c r="CR17" i="22"/>
  <c r="CR18" i="22"/>
  <c r="CR19" i="22"/>
  <c r="CR20" i="22"/>
  <c r="CR21" i="22"/>
  <c r="CR22" i="22"/>
  <c r="CR23" i="22"/>
  <c r="CR24" i="22"/>
  <c r="CR25" i="22"/>
  <c r="CR26" i="22"/>
  <c r="CR27" i="22"/>
  <c r="CR28" i="22"/>
  <c r="CR29" i="22"/>
  <c r="CR30" i="22"/>
  <c r="CR31" i="22"/>
  <c r="CR32" i="22"/>
  <c r="CR33" i="22"/>
  <c r="CR34" i="22"/>
  <c r="CR35" i="22"/>
  <c r="CR36" i="22"/>
  <c r="CR37" i="22"/>
  <c r="CR38" i="22"/>
  <c r="CR39" i="22"/>
  <c r="CR40" i="22"/>
  <c r="CR41" i="22"/>
  <c r="CR42" i="22"/>
  <c r="CR43" i="22"/>
  <c r="CR44" i="22"/>
  <c r="CR45" i="22"/>
  <c r="CR46" i="22"/>
  <c r="CR47" i="22"/>
  <c r="CR48" i="22"/>
  <c r="CR49" i="22"/>
  <c r="CR50" i="22"/>
  <c r="CR51" i="22"/>
  <c r="CR52" i="22"/>
  <c r="CR53" i="22"/>
  <c r="CR54" i="22"/>
  <c r="CR55" i="22"/>
  <c r="CR56" i="22"/>
  <c r="CR57" i="22"/>
  <c r="CR58" i="22"/>
  <c r="CR59" i="22"/>
  <c r="CR60" i="22"/>
  <c r="CR61" i="22"/>
  <c r="CR62" i="22"/>
  <c r="CR63" i="22"/>
  <c r="CR64" i="22"/>
  <c r="CR65" i="22"/>
  <c r="CR66" i="22"/>
  <c r="CR67" i="22"/>
  <c r="CR68" i="22"/>
  <c r="CR69" i="22"/>
  <c r="CR70" i="22"/>
  <c r="CR71" i="22"/>
  <c r="CR72" i="22"/>
  <c r="CR73" i="22"/>
  <c r="CR74" i="22"/>
  <c r="CR75" i="22"/>
  <c r="CR76" i="22"/>
  <c r="CR77" i="22"/>
  <c r="CR78" i="22"/>
  <c r="CR79" i="22"/>
  <c r="CR80" i="22"/>
  <c r="CR81" i="22"/>
  <c r="CR10" i="22"/>
  <c r="CO11" i="22"/>
  <c r="CO12" i="22"/>
  <c r="CO13" i="22"/>
  <c r="CO14" i="22"/>
  <c r="CO15" i="22"/>
  <c r="CO16" i="22"/>
  <c r="CO17" i="22"/>
  <c r="CO18" i="22"/>
  <c r="CO19" i="22"/>
  <c r="CO20" i="22"/>
  <c r="CO21" i="22"/>
  <c r="CO22" i="22"/>
  <c r="CO23" i="22"/>
  <c r="CO24" i="22"/>
  <c r="CO25" i="22"/>
  <c r="CO26" i="22"/>
  <c r="CO27" i="22"/>
  <c r="CO28" i="22"/>
  <c r="CO29" i="22"/>
  <c r="CO30" i="22"/>
  <c r="CO31" i="22"/>
  <c r="CO32" i="22"/>
  <c r="CO33" i="22"/>
  <c r="CO34" i="22"/>
  <c r="CO35" i="22"/>
  <c r="CO36" i="22"/>
  <c r="CO37" i="22"/>
  <c r="CO38" i="22"/>
  <c r="CO39" i="22"/>
  <c r="CO40" i="22"/>
  <c r="CO41" i="22"/>
  <c r="CO42" i="22"/>
  <c r="CO43" i="22"/>
  <c r="CO44" i="22"/>
  <c r="CO45" i="22"/>
  <c r="CO46" i="22"/>
  <c r="CO47" i="22"/>
  <c r="CO48" i="22"/>
  <c r="CO49" i="22"/>
  <c r="CO50" i="22"/>
  <c r="CO51" i="22"/>
  <c r="CO52" i="22"/>
  <c r="CO53" i="22"/>
  <c r="CO54" i="22"/>
  <c r="CO55" i="22"/>
  <c r="CO56" i="22"/>
  <c r="CO57" i="22"/>
  <c r="CO58" i="22"/>
  <c r="CO59" i="22"/>
  <c r="CO60" i="22"/>
  <c r="CO61" i="22"/>
  <c r="CO62" i="22"/>
  <c r="CO63" i="22"/>
  <c r="CO64" i="22"/>
  <c r="CO65" i="22"/>
  <c r="CO66" i="22"/>
  <c r="CO67" i="22"/>
  <c r="CO68" i="22"/>
  <c r="CO69" i="22"/>
  <c r="CO70" i="22"/>
  <c r="CO71" i="22"/>
  <c r="CO72" i="22"/>
  <c r="CO73" i="22"/>
  <c r="CO74" i="22"/>
  <c r="CO75" i="22"/>
  <c r="CO76" i="22"/>
  <c r="CO77" i="22"/>
  <c r="CO78" i="22"/>
  <c r="CO79" i="22"/>
  <c r="CO80" i="22"/>
  <c r="CO81" i="22"/>
  <c r="CO10" i="22"/>
  <c r="CL11" i="22"/>
  <c r="CL12" i="22"/>
  <c r="CL13" i="22"/>
  <c r="CL14" i="22"/>
  <c r="CL15" i="22"/>
  <c r="CL16" i="22"/>
  <c r="CL17" i="22"/>
  <c r="CL18" i="22"/>
  <c r="CL19" i="22"/>
  <c r="CL20" i="22"/>
  <c r="CL21" i="22"/>
  <c r="CL22" i="22"/>
  <c r="CL23" i="22"/>
  <c r="CL24" i="22"/>
  <c r="CL25" i="22"/>
  <c r="CL26" i="22"/>
  <c r="CL27" i="22"/>
  <c r="CL28" i="22"/>
  <c r="CL29" i="22"/>
  <c r="CL30" i="22"/>
  <c r="CL31" i="22"/>
  <c r="CL32" i="22"/>
  <c r="CL33" i="22"/>
  <c r="CL34" i="22"/>
  <c r="CL35" i="22"/>
  <c r="CL36" i="22"/>
  <c r="CL37" i="22"/>
  <c r="CL38" i="22"/>
  <c r="CL39" i="22"/>
  <c r="CL40" i="22"/>
  <c r="CL41" i="22"/>
  <c r="CL42" i="22"/>
  <c r="CL43" i="22"/>
  <c r="CL44" i="22"/>
  <c r="CL45" i="22"/>
  <c r="CL46" i="22"/>
  <c r="CL47" i="22"/>
  <c r="CL48" i="22"/>
  <c r="CL49" i="22"/>
  <c r="CL50" i="22"/>
  <c r="CL51" i="22"/>
  <c r="CL52" i="22"/>
  <c r="CL53" i="22"/>
  <c r="CL54" i="22"/>
  <c r="CL55" i="22"/>
  <c r="CL56" i="22"/>
  <c r="CL57" i="22"/>
  <c r="CL58" i="22"/>
  <c r="CL59" i="22"/>
  <c r="CL60" i="22"/>
  <c r="CL61" i="22"/>
  <c r="CL62" i="22"/>
  <c r="CL63" i="22"/>
  <c r="CL64" i="22"/>
  <c r="CL65" i="22"/>
  <c r="CL66" i="22"/>
  <c r="CL67" i="22"/>
  <c r="CL68" i="22"/>
  <c r="CL69" i="22"/>
  <c r="CL70" i="22"/>
  <c r="CL71" i="22"/>
  <c r="CL72" i="22"/>
  <c r="CL73" i="22"/>
  <c r="CL74" i="22"/>
  <c r="CL75" i="22"/>
  <c r="CL76" i="22"/>
  <c r="CL77" i="22"/>
  <c r="CL78" i="22"/>
  <c r="CL79" i="22"/>
  <c r="CL80" i="22"/>
  <c r="CL81" i="22"/>
  <c r="CL83" i="22"/>
  <c r="CL84" i="22"/>
  <c r="CL85" i="22"/>
  <c r="CL10" i="22"/>
  <c r="CI11" i="22"/>
  <c r="CI12" i="22"/>
  <c r="CI13" i="22"/>
  <c r="CI14" i="22"/>
  <c r="CI15" i="22"/>
  <c r="CI16" i="22"/>
  <c r="CI17" i="22"/>
  <c r="CI18" i="22"/>
  <c r="CI19" i="22"/>
  <c r="CI20" i="22"/>
  <c r="CI21" i="22"/>
  <c r="CI22" i="22"/>
  <c r="CI23" i="22"/>
  <c r="CI24" i="22"/>
  <c r="CI25" i="22"/>
  <c r="CI26" i="22"/>
  <c r="CI27" i="22"/>
  <c r="CI28" i="22"/>
  <c r="CI29" i="22"/>
  <c r="CI30" i="22"/>
  <c r="CI31" i="22"/>
  <c r="CI32" i="22"/>
  <c r="CI33" i="22"/>
  <c r="CI34" i="22"/>
  <c r="CI35" i="22"/>
  <c r="CI36" i="22"/>
  <c r="CI37" i="22"/>
  <c r="CI38" i="22"/>
  <c r="CI39" i="22"/>
  <c r="CI40" i="22"/>
  <c r="CI41" i="22"/>
  <c r="CI42" i="22"/>
  <c r="CI43" i="22"/>
  <c r="CI44" i="22"/>
  <c r="CI45" i="22"/>
  <c r="CI46" i="22"/>
  <c r="CI47" i="22"/>
  <c r="CI48" i="22"/>
  <c r="CI49" i="22"/>
  <c r="CI50" i="22"/>
  <c r="CI51" i="22"/>
  <c r="CI52" i="22"/>
  <c r="CI53" i="22"/>
  <c r="CI54" i="22"/>
  <c r="CI55" i="22"/>
  <c r="CI56" i="22"/>
  <c r="CI57" i="22"/>
  <c r="CI58" i="22"/>
  <c r="CI59" i="22"/>
  <c r="CI60" i="22"/>
  <c r="CI61" i="22"/>
  <c r="CI62" i="22"/>
  <c r="CI63" i="22"/>
  <c r="CI64" i="22"/>
  <c r="CI65" i="22"/>
  <c r="CI66" i="22"/>
  <c r="CI67" i="22"/>
  <c r="CI68" i="22"/>
  <c r="CI69" i="22"/>
  <c r="CI70" i="22"/>
  <c r="CI71" i="22"/>
  <c r="CI72" i="22"/>
  <c r="CI73" i="22"/>
  <c r="CI74" i="22"/>
  <c r="CI75" i="22"/>
  <c r="CI76" i="22"/>
  <c r="CI77" i="22"/>
  <c r="CI78" i="22"/>
  <c r="CI79" i="22"/>
  <c r="CI80" i="22"/>
  <c r="CI81" i="22"/>
  <c r="CI10" i="22"/>
  <c r="CF11" i="22"/>
  <c r="CF12" i="22"/>
  <c r="CF13" i="22"/>
  <c r="CF14" i="22"/>
  <c r="CF15" i="22"/>
  <c r="CF16" i="22"/>
  <c r="CF17" i="22"/>
  <c r="CF18" i="22"/>
  <c r="CF19" i="22"/>
  <c r="CF20" i="22"/>
  <c r="CF21" i="22"/>
  <c r="CF22" i="22"/>
  <c r="CF23" i="22"/>
  <c r="CF24" i="22"/>
  <c r="CF25" i="22"/>
  <c r="CF26" i="22"/>
  <c r="CF27" i="22"/>
  <c r="CF28" i="22"/>
  <c r="CF29" i="22"/>
  <c r="CF30" i="22"/>
  <c r="CF31" i="22"/>
  <c r="CF32" i="22"/>
  <c r="CF33" i="22"/>
  <c r="CF34" i="22"/>
  <c r="CF35" i="22"/>
  <c r="CF36" i="22"/>
  <c r="CF37" i="22"/>
  <c r="CF38" i="22"/>
  <c r="CF39" i="22"/>
  <c r="CF40" i="22"/>
  <c r="CF41" i="22"/>
  <c r="CF42" i="22"/>
  <c r="CF43" i="22"/>
  <c r="CF44" i="22"/>
  <c r="CF45" i="22"/>
  <c r="CF46" i="22"/>
  <c r="CF47" i="22"/>
  <c r="CF48" i="22"/>
  <c r="CF49" i="22"/>
  <c r="CF50" i="22"/>
  <c r="CF51" i="22"/>
  <c r="CF52" i="22"/>
  <c r="CF53" i="22"/>
  <c r="CF54" i="22"/>
  <c r="CF55" i="22"/>
  <c r="CF56" i="22"/>
  <c r="CF57" i="22"/>
  <c r="CF58" i="22"/>
  <c r="CF59" i="22"/>
  <c r="CF60" i="22"/>
  <c r="CF61" i="22"/>
  <c r="CF62" i="22"/>
  <c r="CF63" i="22"/>
  <c r="CF64" i="22"/>
  <c r="CF65" i="22"/>
  <c r="CF66" i="22"/>
  <c r="CF67" i="22"/>
  <c r="CF68" i="22"/>
  <c r="CF69" i="22"/>
  <c r="CF70" i="22"/>
  <c r="CF71" i="22"/>
  <c r="CF72" i="22"/>
  <c r="CF73" i="22"/>
  <c r="CF74" i="22"/>
  <c r="CF75" i="22"/>
  <c r="CF76" i="22"/>
  <c r="CF77" i="22"/>
  <c r="CF78" i="22"/>
  <c r="CF79" i="22"/>
  <c r="CF80" i="22"/>
  <c r="CF81" i="22"/>
  <c r="CF10" i="22"/>
  <c r="CC11" i="22"/>
  <c r="CC12" i="22"/>
  <c r="CC13" i="22"/>
  <c r="CC14" i="22"/>
  <c r="CC15" i="22"/>
  <c r="CC16" i="22"/>
  <c r="CC17" i="22"/>
  <c r="CC18" i="22"/>
  <c r="CC19" i="22"/>
  <c r="CC20" i="22"/>
  <c r="CC21" i="22"/>
  <c r="CC22" i="22"/>
  <c r="CC23" i="22"/>
  <c r="CC24" i="22"/>
  <c r="CC25" i="22"/>
  <c r="CC26" i="22"/>
  <c r="CC27" i="22"/>
  <c r="CC28" i="22"/>
  <c r="CC29" i="22"/>
  <c r="CC30" i="22"/>
  <c r="CC31" i="22"/>
  <c r="CC32" i="22"/>
  <c r="CC33" i="22"/>
  <c r="CC34" i="22"/>
  <c r="CC35" i="22"/>
  <c r="CC36" i="22"/>
  <c r="CC37" i="22"/>
  <c r="CC38" i="22"/>
  <c r="CC39" i="22"/>
  <c r="CC40" i="22"/>
  <c r="CC41" i="22"/>
  <c r="CC42" i="22"/>
  <c r="CC43" i="22"/>
  <c r="CC44" i="22"/>
  <c r="CC45" i="22"/>
  <c r="CC46" i="22"/>
  <c r="CC47" i="22"/>
  <c r="CC48" i="22"/>
  <c r="CC49" i="22"/>
  <c r="CC50" i="22"/>
  <c r="CC51" i="22"/>
  <c r="CC52" i="22"/>
  <c r="CC53" i="22"/>
  <c r="CC54" i="22"/>
  <c r="CC55" i="22"/>
  <c r="CC56" i="22"/>
  <c r="CC57" i="22"/>
  <c r="CC58" i="22"/>
  <c r="CC59" i="22"/>
  <c r="CC60" i="22"/>
  <c r="CC61" i="22"/>
  <c r="CC62" i="22"/>
  <c r="CC63" i="22"/>
  <c r="CC64" i="22"/>
  <c r="CC65" i="22"/>
  <c r="CC66" i="22"/>
  <c r="CC67" i="22"/>
  <c r="CC68" i="22"/>
  <c r="CC69" i="22"/>
  <c r="CC70" i="22"/>
  <c r="CC71" i="22"/>
  <c r="CC72" i="22"/>
  <c r="CC73" i="22"/>
  <c r="CC74" i="22"/>
  <c r="CC75" i="22"/>
  <c r="CC76" i="22"/>
  <c r="CC77" i="22"/>
  <c r="CC78" i="22"/>
  <c r="CC79" i="22"/>
  <c r="CC80" i="22"/>
  <c r="CC81" i="22"/>
  <c r="CC10" i="22"/>
  <c r="BZ11" i="22"/>
  <c r="BZ12" i="22"/>
  <c r="BZ13" i="22"/>
  <c r="BZ14" i="22"/>
  <c r="BZ15" i="22"/>
  <c r="BZ16" i="22"/>
  <c r="BZ17" i="22"/>
  <c r="BZ18" i="22"/>
  <c r="BZ19" i="22"/>
  <c r="BZ20" i="22"/>
  <c r="BZ21" i="22"/>
  <c r="BZ22" i="22"/>
  <c r="BZ23" i="22"/>
  <c r="BZ24" i="22"/>
  <c r="BZ25" i="22"/>
  <c r="BZ26" i="22"/>
  <c r="BZ27" i="22"/>
  <c r="BZ28" i="22"/>
  <c r="BZ29" i="22"/>
  <c r="BZ30" i="22"/>
  <c r="BZ31" i="22"/>
  <c r="BZ32" i="22"/>
  <c r="BZ33" i="22"/>
  <c r="BZ34" i="22"/>
  <c r="BZ35" i="22"/>
  <c r="BZ36" i="22"/>
  <c r="BZ37" i="22"/>
  <c r="BZ38" i="22"/>
  <c r="BZ39" i="22"/>
  <c r="BZ40" i="22"/>
  <c r="BZ41" i="22"/>
  <c r="BZ42" i="22"/>
  <c r="BZ43" i="22"/>
  <c r="BZ44" i="22"/>
  <c r="BZ45" i="22"/>
  <c r="BZ46" i="22"/>
  <c r="BZ47" i="22"/>
  <c r="BZ48" i="22"/>
  <c r="BZ49" i="22"/>
  <c r="BZ50" i="22"/>
  <c r="BZ51" i="22"/>
  <c r="BZ52" i="22"/>
  <c r="BZ53" i="22"/>
  <c r="BZ54" i="22"/>
  <c r="BZ55" i="22"/>
  <c r="BZ56" i="22"/>
  <c r="BZ57" i="22"/>
  <c r="BZ58" i="22"/>
  <c r="BZ59" i="22"/>
  <c r="BZ60" i="22"/>
  <c r="BZ61" i="22"/>
  <c r="BZ62" i="22"/>
  <c r="BZ63" i="22"/>
  <c r="BZ64" i="22"/>
  <c r="BZ65" i="22"/>
  <c r="BZ66" i="22"/>
  <c r="BZ67" i="22"/>
  <c r="BZ68" i="22"/>
  <c r="BZ69" i="22"/>
  <c r="BZ70" i="22"/>
  <c r="BZ71" i="22"/>
  <c r="BZ72" i="22"/>
  <c r="BZ73" i="22"/>
  <c r="BZ74" i="22"/>
  <c r="BZ75" i="22"/>
  <c r="BZ76" i="22"/>
  <c r="BZ77" i="22"/>
  <c r="BZ78" i="22"/>
  <c r="BZ79" i="22"/>
  <c r="BZ80" i="22"/>
  <c r="BZ81" i="22"/>
  <c r="BZ83" i="22"/>
  <c r="BZ84" i="22"/>
  <c r="BZ85" i="22"/>
  <c r="BZ10" i="22"/>
  <c r="BW11" i="22"/>
  <c r="BW12" i="22"/>
  <c r="BW13" i="22"/>
  <c r="BW14" i="22"/>
  <c r="BW15" i="22"/>
  <c r="BW16" i="22"/>
  <c r="BW17" i="22"/>
  <c r="BW18" i="22"/>
  <c r="BW19" i="22"/>
  <c r="BW20" i="22"/>
  <c r="BW21" i="22"/>
  <c r="BW22" i="22"/>
  <c r="BW23" i="22"/>
  <c r="BW24" i="22"/>
  <c r="BW25" i="22"/>
  <c r="BW26" i="22"/>
  <c r="BW27" i="22"/>
  <c r="BW28" i="22"/>
  <c r="BW29" i="22"/>
  <c r="BW30" i="22"/>
  <c r="BW31" i="22"/>
  <c r="BW32" i="22"/>
  <c r="BW33" i="22"/>
  <c r="BW34" i="22"/>
  <c r="BW35" i="22"/>
  <c r="BW36" i="22"/>
  <c r="BW37" i="22"/>
  <c r="BW38" i="22"/>
  <c r="BW39" i="22"/>
  <c r="BW40" i="22"/>
  <c r="BW41" i="22"/>
  <c r="BW42" i="22"/>
  <c r="BW43" i="22"/>
  <c r="BW44" i="22"/>
  <c r="BW45" i="22"/>
  <c r="BW46" i="22"/>
  <c r="BW47" i="22"/>
  <c r="BW48" i="22"/>
  <c r="BW49" i="22"/>
  <c r="BW50" i="22"/>
  <c r="BW51" i="22"/>
  <c r="BW52" i="22"/>
  <c r="BW53" i="22"/>
  <c r="BW54" i="22"/>
  <c r="BW55" i="22"/>
  <c r="BW56" i="22"/>
  <c r="BW57" i="22"/>
  <c r="BW58" i="22"/>
  <c r="BW59" i="22"/>
  <c r="BW60" i="22"/>
  <c r="BW61" i="22"/>
  <c r="BW62" i="22"/>
  <c r="BW63" i="22"/>
  <c r="BW64" i="22"/>
  <c r="BW65" i="22"/>
  <c r="BW66" i="22"/>
  <c r="BW67" i="22"/>
  <c r="BW68" i="22"/>
  <c r="BW69" i="22"/>
  <c r="BW70" i="22"/>
  <c r="BW71" i="22"/>
  <c r="BW72" i="22"/>
  <c r="BW73" i="22"/>
  <c r="BW74" i="22"/>
  <c r="BW75" i="22"/>
  <c r="BW76" i="22"/>
  <c r="BW77" i="22"/>
  <c r="BW78" i="22"/>
  <c r="BW79" i="22"/>
  <c r="BW80" i="22"/>
  <c r="BW81" i="22"/>
  <c r="BW10" i="22"/>
  <c r="BT11" i="22"/>
  <c r="BT12" i="22"/>
  <c r="BT13" i="22"/>
  <c r="BT14" i="22"/>
  <c r="BT15" i="22"/>
  <c r="BT16" i="22"/>
  <c r="BT17" i="22"/>
  <c r="BT18" i="22"/>
  <c r="BT19" i="22"/>
  <c r="BT20" i="22"/>
  <c r="BT21" i="22"/>
  <c r="BT22" i="22"/>
  <c r="BT23" i="22"/>
  <c r="BT24" i="22"/>
  <c r="BT25" i="22"/>
  <c r="BT26" i="22"/>
  <c r="BT27" i="22"/>
  <c r="BT28" i="22"/>
  <c r="BT29" i="22"/>
  <c r="BT30" i="22"/>
  <c r="BT31" i="22"/>
  <c r="BT32" i="22"/>
  <c r="BT33" i="22"/>
  <c r="BT34" i="22"/>
  <c r="BT35" i="22"/>
  <c r="BT36" i="22"/>
  <c r="BT37" i="22"/>
  <c r="BT38" i="22"/>
  <c r="BT39" i="22"/>
  <c r="BT40" i="22"/>
  <c r="BT41" i="22"/>
  <c r="BT42" i="22"/>
  <c r="BT43" i="22"/>
  <c r="BT44" i="22"/>
  <c r="BT45" i="22"/>
  <c r="BT46" i="22"/>
  <c r="BT47" i="22"/>
  <c r="BT48" i="22"/>
  <c r="BT49" i="22"/>
  <c r="BT50" i="22"/>
  <c r="BT51" i="22"/>
  <c r="BT52" i="22"/>
  <c r="BT53" i="22"/>
  <c r="BT54" i="22"/>
  <c r="BT55" i="22"/>
  <c r="BT56" i="22"/>
  <c r="BT57" i="22"/>
  <c r="BT58" i="22"/>
  <c r="BT59" i="22"/>
  <c r="BT60" i="22"/>
  <c r="BT61" i="22"/>
  <c r="BT62" i="22"/>
  <c r="BT63" i="22"/>
  <c r="BT64" i="22"/>
  <c r="BT65" i="22"/>
  <c r="BT66" i="22"/>
  <c r="BT67" i="22"/>
  <c r="BT68" i="22"/>
  <c r="BT69" i="22"/>
  <c r="BT70" i="22"/>
  <c r="BT71" i="22"/>
  <c r="BT72" i="22"/>
  <c r="BT73" i="22"/>
  <c r="BT74" i="22"/>
  <c r="BT75" i="22"/>
  <c r="BT76" i="22"/>
  <c r="BT77" i="22"/>
  <c r="BT78" i="22"/>
  <c r="BT79" i="22"/>
  <c r="BT80" i="22"/>
  <c r="BT81" i="22"/>
  <c r="BT83" i="22"/>
  <c r="BT84" i="22"/>
  <c r="BT85" i="22"/>
  <c r="BT10" i="22"/>
  <c r="BO13" i="22"/>
  <c r="BO14" i="22"/>
  <c r="BO15" i="22"/>
  <c r="BO19" i="22"/>
  <c r="BO22" i="22"/>
  <c r="BO24" i="22"/>
  <c r="BO32" i="22"/>
  <c r="BO33" i="22"/>
  <c r="BO36" i="22"/>
  <c r="BQ36" i="22" s="1"/>
  <c r="BO59" i="22"/>
  <c r="BO70" i="22"/>
  <c r="BL11" i="22"/>
  <c r="BL12" i="22"/>
  <c r="BL13" i="22"/>
  <c r="BL14" i="22"/>
  <c r="BL15" i="22"/>
  <c r="BL16" i="22"/>
  <c r="BL17" i="22"/>
  <c r="BL18" i="22"/>
  <c r="BL19" i="22"/>
  <c r="BL20" i="22"/>
  <c r="BL21" i="22"/>
  <c r="BL22" i="22"/>
  <c r="BL23" i="22"/>
  <c r="BL24" i="22"/>
  <c r="BL25" i="22"/>
  <c r="BL26" i="22"/>
  <c r="BL27" i="22"/>
  <c r="BL28" i="22"/>
  <c r="BL29" i="22"/>
  <c r="BL30" i="22"/>
  <c r="BL31" i="22"/>
  <c r="BL32" i="22"/>
  <c r="BL33" i="22"/>
  <c r="BL34" i="22"/>
  <c r="BL35" i="22"/>
  <c r="BL36" i="22"/>
  <c r="BL37" i="22"/>
  <c r="BL38" i="22"/>
  <c r="BL39" i="22"/>
  <c r="BL40" i="22"/>
  <c r="BL41" i="22"/>
  <c r="BL42" i="22"/>
  <c r="BL43" i="22"/>
  <c r="BL44" i="22"/>
  <c r="BL45" i="22"/>
  <c r="BL46" i="22"/>
  <c r="BL47" i="22"/>
  <c r="BL48" i="22"/>
  <c r="BL49" i="22"/>
  <c r="BL50" i="22"/>
  <c r="BL51" i="22"/>
  <c r="BL52" i="22"/>
  <c r="BL53" i="22"/>
  <c r="BL54" i="22"/>
  <c r="BL55" i="22"/>
  <c r="BL56" i="22"/>
  <c r="BL57" i="22"/>
  <c r="BL58" i="22"/>
  <c r="BL59" i="22"/>
  <c r="BL60" i="22"/>
  <c r="BL61" i="22"/>
  <c r="BL62" i="22"/>
  <c r="BL63" i="22"/>
  <c r="BL64" i="22"/>
  <c r="BL65" i="22"/>
  <c r="BL66" i="22"/>
  <c r="BL67" i="22"/>
  <c r="BL68" i="22"/>
  <c r="BL69" i="22"/>
  <c r="BL70" i="22"/>
  <c r="BL71" i="22"/>
  <c r="BL72" i="22"/>
  <c r="BL73" i="22"/>
  <c r="BL74" i="22"/>
  <c r="BL75" i="22"/>
  <c r="BL76" i="22"/>
  <c r="BL77" i="22"/>
  <c r="BL78" i="22"/>
  <c r="BL79" i="22"/>
  <c r="BL80" i="22"/>
  <c r="BL81" i="22"/>
  <c r="BL10" i="22"/>
  <c r="BI11" i="22"/>
  <c r="BI12" i="22"/>
  <c r="BI13" i="22"/>
  <c r="BI14" i="22"/>
  <c r="BI15" i="22"/>
  <c r="BI16" i="22"/>
  <c r="BI17" i="22"/>
  <c r="BI18" i="22"/>
  <c r="BI19" i="22"/>
  <c r="BI20" i="22"/>
  <c r="BI21" i="22"/>
  <c r="BI22" i="22"/>
  <c r="BI23" i="22"/>
  <c r="BI24" i="22"/>
  <c r="BI25" i="22"/>
  <c r="BI26" i="22"/>
  <c r="BI27" i="22"/>
  <c r="BI28" i="22"/>
  <c r="BI29" i="22"/>
  <c r="BI30" i="22"/>
  <c r="BI31" i="22"/>
  <c r="BI32" i="22"/>
  <c r="BI33" i="22"/>
  <c r="BI34" i="22"/>
  <c r="BI35" i="22"/>
  <c r="BI36" i="22"/>
  <c r="BI37" i="22"/>
  <c r="BI38" i="22"/>
  <c r="BI39" i="22"/>
  <c r="BI40" i="22"/>
  <c r="BI41" i="22"/>
  <c r="BI42" i="22"/>
  <c r="BI43" i="22"/>
  <c r="BI44" i="22"/>
  <c r="BI45" i="22"/>
  <c r="BI46" i="22"/>
  <c r="BI47" i="22"/>
  <c r="BI48" i="22"/>
  <c r="BI49" i="22"/>
  <c r="BI50" i="22"/>
  <c r="BI51" i="22"/>
  <c r="BI52" i="22"/>
  <c r="BI53" i="22"/>
  <c r="BI54" i="22"/>
  <c r="BI55" i="22"/>
  <c r="BI56" i="22"/>
  <c r="BI57" i="22"/>
  <c r="BI58" i="22"/>
  <c r="BI59" i="22"/>
  <c r="BI60" i="22"/>
  <c r="BI61" i="22"/>
  <c r="BI62" i="22"/>
  <c r="BI63" i="22"/>
  <c r="BI64" i="22"/>
  <c r="BI65" i="22"/>
  <c r="BI66" i="22"/>
  <c r="BI67" i="22"/>
  <c r="BI68" i="22"/>
  <c r="BI69" i="22"/>
  <c r="BI70" i="22"/>
  <c r="BI71" i="22"/>
  <c r="BI72" i="22"/>
  <c r="BI73" i="22"/>
  <c r="BI74" i="22"/>
  <c r="BI75" i="22"/>
  <c r="BI76" i="22"/>
  <c r="BI77" i="22"/>
  <c r="BI78" i="22"/>
  <c r="BI79" i="22"/>
  <c r="BI80" i="22"/>
  <c r="BI81" i="22"/>
  <c r="BI10" i="22"/>
  <c r="BF11" i="22"/>
  <c r="BF12" i="22"/>
  <c r="BF13" i="22"/>
  <c r="BF14" i="22"/>
  <c r="BF15" i="22"/>
  <c r="BF16" i="22"/>
  <c r="BF17" i="22"/>
  <c r="BF18" i="22"/>
  <c r="BF19" i="22"/>
  <c r="BF20" i="22"/>
  <c r="BF21" i="22"/>
  <c r="BF22" i="22"/>
  <c r="BF23" i="22"/>
  <c r="BF24" i="22"/>
  <c r="BF25" i="22"/>
  <c r="BF26" i="22"/>
  <c r="BF27" i="22"/>
  <c r="BF28" i="22"/>
  <c r="BF29" i="22"/>
  <c r="BF30" i="22"/>
  <c r="BF31" i="22"/>
  <c r="BF32" i="22"/>
  <c r="BF33" i="22"/>
  <c r="BF34" i="22"/>
  <c r="BF35" i="22"/>
  <c r="BF36" i="22"/>
  <c r="BF37" i="22"/>
  <c r="BF38" i="22"/>
  <c r="BF39" i="22"/>
  <c r="BF40" i="22"/>
  <c r="BF41" i="22"/>
  <c r="BF42" i="22"/>
  <c r="BF43" i="22"/>
  <c r="BF44" i="22"/>
  <c r="BF45" i="22"/>
  <c r="BF46" i="22"/>
  <c r="BF47" i="22"/>
  <c r="BF48" i="22"/>
  <c r="BF49" i="22"/>
  <c r="BF50" i="22"/>
  <c r="BF51" i="22"/>
  <c r="BF52" i="22"/>
  <c r="BF53" i="22"/>
  <c r="BF54" i="22"/>
  <c r="BF55" i="22"/>
  <c r="BF56" i="22"/>
  <c r="BF57" i="22"/>
  <c r="BF58" i="22"/>
  <c r="BF59" i="22"/>
  <c r="BF60" i="22"/>
  <c r="BF61" i="22"/>
  <c r="BF62" i="22"/>
  <c r="BF63" i="22"/>
  <c r="BF64" i="22"/>
  <c r="BF65" i="22"/>
  <c r="BF66" i="22"/>
  <c r="BF67" i="22"/>
  <c r="BF68" i="22"/>
  <c r="BF69" i="22"/>
  <c r="BF70" i="22"/>
  <c r="BF71" i="22"/>
  <c r="BF72" i="22"/>
  <c r="BF73" i="22"/>
  <c r="BF74" i="22"/>
  <c r="BF75" i="22"/>
  <c r="BF76" i="22"/>
  <c r="BF77" i="22"/>
  <c r="BF78" i="22"/>
  <c r="BF79" i="22"/>
  <c r="BF80" i="22"/>
  <c r="BF81" i="22"/>
  <c r="BF10" i="22"/>
  <c r="BC11" i="22"/>
  <c r="BC12" i="22"/>
  <c r="BC13" i="22"/>
  <c r="BC14" i="22"/>
  <c r="BC15" i="22"/>
  <c r="BC16" i="22"/>
  <c r="BC17" i="22"/>
  <c r="BC18" i="22"/>
  <c r="BC19" i="22"/>
  <c r="BC20" i="22"/>
  <c r="BC21" i="22"/>
  <c r="BC22" i="22"/>
  <c r="BC23" i="22"/>
  <c r="BC24" i="22"/>
  <c r="BC25" i="22"/>
  <c r="BC26" i="22"/>
  <c r="BC27" i="22"/>
  <c r="BC28" i="22"/>
  <c r="BC29" i="22"/>
  <c r="BC30" i="22"/>
  <c r="BC31" i="22"/>
  <c r="BC32" i="22"/>
  <c r="BC33" i="22"/>
  <c r="BC34" i="22"/>
  <c r="BC35" i="22"/>
  <c r="BC36" i="22"/>
  <c r="BC37" i="22"/>
  <c r="BC38" i="22"/>
  <c r="BC39" i="22"/>
  <c r="BC40" i="22"/>
  <c r="BC41" i="22"/>
  <c r="BC42" i="22"/>
  <c r="BC43" i="22"/>
  <c r="BC44" i="22"/>
  <c r="BC45" i="22"/>
  <c r="BC46" i="22"/>
  <c r="BC47" i="22"/>
  <c r="BC48" i="22"/>
  <c r="BC49" i="22"/>
  <c r="BC50" i="22"/>
  <c r="BC51" i="22"/>
  <c r="BC52" i="22"/>
  <c r="BC53" i="22"/>
  <c r="BC54" i="22"/>
  <c r="BC55" i="22"/>
  <c r="BC56" i="22"/>
  <c r="BC57" i="22"/>
  <c r="BC58" i="22"/>
  <c r="BC59" i="22"/>
  <c r="BC60" i="22"/>
  <c r="BC61" i="22"/>
  <c r="BC62" i="22"/>
  <c r="BC63" i="22"/>
  <c r="BC64" i="22"/>
  <c r="BC65" i="22"/>
  <c r="BC66" i="22"/>
  <c r="BC67" i="22"/>
  <c r="BC68" i="22"/>
  <c r="BC69" i="22"/>
  <c r="BC70" i="22"/>
  <c r="BC71" i="22"/>
  <c r="BC72" i="22"/>
  <c r="BC73" i="22"/>
  <c r="BC74" i="22"/>
  <c r="BC75" i="22"/>
  <c r="BC76" i="22"/>
  <c r="BC77" i="22"/>
  <c r="BC78" i="22"/>
  <c r="BC79" i="22"/>
  <c r="BC80" i="22"/>
  <c r="BC81" i="22"/>
  <c r="BC10" i="22"/>
  <c r="AZ11" i="22"/>
  <c r="AZ12" i="22"/>
  <c r="AZ13" i="22"/>
  <c r="AZ14" i="22"/>
  <c r="AZ15" i="22"/>
  <c r="AZ16" i="22"/>
  <c r="AZ17" i="22"/>
  <c r="AZ18" i="22"/>
  <c r="AZ19" i="22"/>
  <c r="AZ20" i="22"/>
  <c r="AZ21" i="22"/>
  <c r="AZ22" i="22"/>
  <c r="AZ23" i="22"/>
  <c r="AZ24" i="22"/>
  <c r="AZ25" i="22"/>
  <c r="AZ26" i="22"/>
  <c r="AZ27" i="22"/>
  <c r="AZ28" i="22"/>
  <c r="AZ29" i="22"/>
  <c r="AZ30" i="22"/>
  <c r="AZ31" i="22"/>
  <c r="AZ32" i="22"/>
  <c r="AZ33" i="22"/>
  <c r="AZ34" i="22"/>
  <c r="AZ35" i="22"/>
  <c r="AZ36" i="22"/>
  <c r="AZ37" i="22"/>
  <c r="AZ38" i="22"/>
  <c r="AZ39" i="22"/>
  <c r="AZ40" i="22"/>
  <c r="AZ41" i="22"/>
  <c r="AZ42" i="22"/>
  <c r="AZ43" i="22"/>
  <c r="AZ44" i="22"/>
  <c r="AZ45" i="22"/>
  <c r="AZ46" i="22"/>
  <c r="AZ47" i="22"/>
  <c r="AZ48" i="22"/>
  <c r="AZ49" i="22"/>
  <c r="AZ50" i="22"/>
  <c r="AZ51" i="22"/>
  <c r="AZ52" i="22"/>
  <c r="AZ53" i="22"/>
  <c r="AZ54" i="22"/>
  <c r="AZ55" i="22"/>
  <c r="AZ56" i="22"/>
  <c r="AZ57" i="22"/>
  <c r="AZ58" i="22"/>
  <c r="AZ59" i="22"/>
  <c r="AZ60" i="22"/>
  <c r="AZ61" i="22"/>
  <c r="AZ62" i="22"/>
  <c r="AZ63" i="22"/>
  <c r="AZ64" i="22"/>
  <c r="AZ65" i="22"/>
  <c r="AZ66" i="22"/>
  <c r="AZ67" i="22"/>
  <c r="AZ68" i="22"/>
  <c r="AZ69" i="22"/>
  <c r="AZ70" i="22"/>
  <c r="AZ71" i="22"/>
  <c r="AZ72" i="22"/>
  <c r="AZ73" i="22"/>
  <c r="AZ74" i="22"/>
  <c r="AZ75" i="22"/>
  <c r="AZ76" i="22"/>
  <c r="AZ77" i="22"/>
  <c r="AZ78" i="22"/>
  <c r="AZ79" i="22"/>
  <c r="AZ80" i="22"/>
  <c r="AZ81" i="22"/>
  <c r="AZ10" i="22"/>
  <c r="AW11" i="22"/>
  <c r="AW12" i="22"/>
  <c r="AW13" i="22"/>
  <c r="AW14" i="22"/>
  <c r="AW15" i="22"/>
  <c r="AW16" i="22"/>
  <c r="AW17" i="22"/>
  <c r="AW18" i="22"/>
  <c r="AW19" i="22"/>
  <c r="AW20" i="22"/>
  <c r="AW21" i="22"/>
  <c r="AW22" i="22"/>
  <c r="AW23" i="22"/>
  <c r="AW24" i="22"/>
  <c r="AW25" i="22"/>
  <c r="AW26" i="22"/>
  <c r="AW27" i="22"/>
  <c r="AW28" i="22"/>
  <c r="AW29" i="22"/>
  <c r="AW30" i="22"/>
  <c r="AW31" i="22"/>
  <c r="AW32" i="22"/>
  <c r="AW33" i="22"/>
  <c r="AW34" i="22"/>
  <c r="AW35" i="22"/>
  <c r="AW36" i="22"/>
  <c r="AW37" i="22"/>
  <c r="AW38" i="22"/>
  <c r="AW39" i="22"/>
  <c r="AW40" i="22"/>
  <c r="AW41" i="22"/>
  <c r="AW42" i="22"/>
  <c r="AW43" i="22"/>
  <c r="AW44" i="22"/>
  <c r="AW45" i="22"/>
  <c r="AW46" i="22"/>
  <c r="AW47" i="22"/>
  <c r="AW48" i="22"/>
  <c r="AW49" i="22"/>
  <c r="AW50" i="22"/>
  <c r="AW51" i="22"/>
  <c r="AW52" i="22"/>
  <c r="AW53" i="22"/>
  <c r="AW54" i="22"/>
  <c r="AW55" i="22"/>
  <c r="AW56" i="22"/>
  <c r="AW57" i="22"/>
  <c r="AW58" i="22"/>
  <c r="AW59" i="22"/>
  <c r="AW60" i="22"/>
  <c r="AW61" i="22"/>
  <c r="AW62" i="22"/>
  <c r="AW63" i="22"/>
  <c r="AW64" i="22"/>
  <c r="AW65" i="22"/>
  <c r="AW66" i="22"/>
  <c r="AW67" i="22"/>
  <c r="AW68" i="22"/>
  <c r="AW69" i="22"/>
  <c r="AW70" i="22"/>
  <c r="AW71" i="22"/>
  <c r="AW72" i="22"/>
  <c r="AW73" i="22"/>
  <c r="AW74" i="22"/>
  <c r="AW75" i="22"/>
  <c r="AW76" i="22"/>
  <c r="AW77" i="22"/>
  <c r="AW78" i="22"/>
  <c r="AW79" i="22"/>
  <c r="AW80" i="22"/>
  <c r="AW81" i="22"/>
  <c r="AW10" i="22"/>
  <c r="AT11" i="22"/>
  <c r="AT12" i="22"/>
  <c r="AT13" i="22"/>
  <c r="AT14" i="22"/>
  <c r="AT15" i="22"/>
  <c r="AT16" i="22"/>
  <c r="AT17" i="22"/>
  <c r="AT18" i="22"/>
  <c r="AT19" i="22"/>
  <c r="AT20" i="22"/>
  <c r="AT21" i="22"/>
  <c r="AT22" i="22"/>
  <c r="AT23" i="22"/>
  <c r="AT24" i="22"/>
  <c r="AT25" i="22"/>
  <c r="AT26" i="22"/>
  <c r="AT27" i="22"/>
  <c r="AT28" i="22"/>
  <c r="AT29" i="22"/>
  <c r="AT30" i="22"/>
  <c r="AT31" i="22"/>
  <c r="AT32" i="22"/>
  <c r="AT33" i="22"/>
  <c r="AT34" i="22"/>
  <c r="AT35" i="22"/>
  <c r="AT36" i="22"/>
  <c r="AT37" i="22"/>
  <c r="AT38" i="22"/>
  <c r="AT39" i="22"/>
  <c r="AT40" i="22"/>
  <c r="AT41" i="22"/>
  <c r="AT42" i="22"/>
  <c r="AT43" i="22"/>
  <c r="AT44" i="22"/>
  <c r="AT45" i="22"/>
  <c r="AT46" i="22"/>
  <c r="AT47" i="22"/>
  <c r="AT48" i="22"/>
  <c r="AT49" i="22"/>
  <c r="AT50" i="22"/>
  <c r="AT51" i="22"/>
  <c r="AT52" i="22"/>
  <c r="AT53" i="22"/>
  <c r="AT54" i="22"/>
  <c r="AT55" i="22"/>
  <c r="AT56" i="22"/>
  <c r="AT57" i="22"/>
  <c r="AT58" i="22"/>
  <c r="AT59" i="22"/>
  <c r="AT60" i="22"/>
  <c r="AT61" i="22"/>
  <c r="AT62" i="22"/>
  <c r="AT63" i="22"/>
  <c r="AT64" i="22"/>
  <c r="AT65" i="22"/>
  <c r="AT66" i="22"/>
  <c r="AT67" i="22"/>
  <c r="AT68" i="22"/>
  <c r="AT69" i="22"/>
  <c r="AT70" i="22"/>
  <c r="AT71" i="22"/>
  <c r="AT72" i="22"/>
  <c r="AT73" i="22"/>
  <c r="AT74" i="22"/>
  <c r="AT75" i="22"/>
  <c r="AT76" i="22"/>
  <c r="AT77" i="22"/>
  <c r="AT78" i="22"/>
  <c r="AT79" i="22"/>
  <c r="AT80" i="22"/>
  <c r="AT81" i="22"/>
  <c r="AT10" i="22"/>
  <c r="AO11" i="22"/>
  <c r="AO12" i="22"/>
  <c r="AQ12" i="22" s="1"/>
  <c r="AO13" i="22"/>
  <c r="AO14" i="22"/>
  <c r="AQ14" i="22"/>
  <c r="AO15" i="22"/>
  <c r="AO16" i="22"/>
  <c r="AQ16" i="22"/>
  <c r="AO17" i="22"/>
  <c r="AO18" i="22"/>
  <c r="AO19" i="22"/>
  <c r="AO20" i="22"/>
  <c r="AQ20" i="22"/>
  <c r="AO21" i="22"/>
  <c r="AO22" i="22"/>
  <c r="AQ22" i="22"/>
  <c r="AO23" i="22"/>
  <c r="AO24" i="22"/>
  <c r="AO25" i="22"/>
  <c r="AO26" i="22"/>
  <c r="AQ26" i="22"/>
  <c r="AO27" i="22"/>
  <c r="AO28" i="22"/>
  <c r="AQ28" i="22"/>
  <c r="AO29" i="22"/>
  <c r="AO30" i="22"/>
  <c r="AQ30" i="22" s="1"/>
  <c r="AO31" i="22"/>
  <c r="AQ31" i="22" s="1"/>
  <c r="AO32" i="22"/>
  <c r="AO33" i="22"/>
  <c r="AO34" i="22"/>
  <c r="AQ34" i="22"/>
  <c r="AO35" i="22"/>
  <c r="AQ35" i="22" s="1"/>
  <c r="AO36" i="22"/>
  <c r="AO37" i="22"/>
  <c r="AO38" i="22"/>
  <c r="AQ38" i="22"/>
  <c r="AO39" i="22"/>
  <c r="AO40" i="22"/>
  <c r="AQ40" i="22"/>
  <c r="AO41" i="22"/>
  <c r="AQ41" i="22" s="1"/>
  <c r="AO42" i="22"/>
  <c r="AQ42" i="22" s="1"/>
  <c r="AO43" i="22"/>
  <c r="AO44" i="22"/>
  <c r="AO45" i="22"/>
  <c r="AO46" i="22"/>
  <c r="AQ46" i="22"/>
  <c r="AO47" i="22"/>
  <c r="AO48" i="22"/>
  <c r="AQ48" i="22" s="1"/>
  <c r="AO49" i="22"/>
  <c r="AQ49" i="22" s="1"/>
  <c r="AO50" i="22"/>
  <c r="AQ50" i="22" s="1"/>
  <c r="AO51" i="22"/>
  <c r="AO52" i="22"/>
  <c r="AQ52" i="22"/>
  <c r="AO53" i="22"/>
  <c r="AQ53" i="22" s="1"/>
  <c r="AO54" i="22"/>
  <c r="AQ54" i="22" s="1"/>
  <c r="AO55" i="22"/>
  <c r="AO56" i="22"/>
  <c r="AQ56" i="22" s="1"/>
  <c r="AO57" i="22"/>
  <c r="AO58" i="22"/>
  <c r="AQ58" i="22"/>
  <c r="AO59" i="22"/>
  <c r="AO60" i="22"/>
  <c r="AQ60" i="22"/>
  <c r="AO61" i="22"/>
  <c r="AQ61" i="22" s="1"/>
  <c r="AO62" i="22"/>
  <c r="AO63" i="22"/>
  <c r="AO64" i="22"/>
  <c r="AQ64" i="22"/>
  <c r="AO65" i="22"/>
  <c r="AO66" i="22"/>
  <c r="AQ66" i="22"/>
  <c r="AO67" i="22"/>
  <c r="AQ67" i="22" s="1"/>
  <c r="AO68" i="22"/>
  <c r="AQ68" i="22"/>
  <c r="AO69" i="22"/>
  <c r="AO70" i="22"/>
  <c r="AQ70" i="22" s="1"/>
  <c r="AO71" i="22"/>
  <c r="AQ71" i="22" s="1"/>
  <c r="AO72" i="22"/>
  <c r="AO73" i="22"/>
  <c r="AO74" i="22"/>
  <c r="AO75" i="22"/>
  <c r="AO76" i="22"/>
  <c r="AQ76" i="22"/>
  <c r="AO77" i="22"/>
  <c r="AO78" i="22"/>
  <c r="AQ78" i="22" s="1"/>
  <c r="AO79" i="22"/>
  <c r="AO80" i="22"/>
  <c r="AQ80" i="22"/>
  <c r="AO81" i="22"/>
  <c r="AO10" i="22"/>
  <c r="AQ10" i="22" s="1"/>
  <c r="AJ11" i="22"/>
  <c r="AJ12" i="22"/>
  <c r="AL12" i="22"/>
  <c r="AJ13" i="22"/>
  <c r="AJ14" i="22"/>
  <c r="AL14" i="22" s="1"/>
  <c r="AJ15" i="22"/>
  <c r="AL15" i="22" s="1"/>
  <c r="AJ16" i="22"/>
  <c r="AJ17" i="22"/>
  <c r="AL17" i="22" s="1"/>
  <c r="AJ18" i="22"/>
  <c r="AL18" i="22"/>
  <c r="AJ19" i="22"/>
  <c r="AJ20" i="22"/>
  <c r="AL20" i="22" s="1"/>
  <c r="AJ21" i="22"/>
  <c r="AJ22" i="22"/>
  <c r="AL22" i="22"/>
  <c r="AJ23" i="22"/>
  <c r="AJ24" i="22"/>
  <c r="AL24" i="22" s="1"/>
  <c r="AJ25" i="22"/>
  <c r="AL25" i="22" s="1"/>
  <c r="AJ26" i="22"/>
  <c r="AL26" i="22"/>
  <c r="AJ27" i="22"/>
  <c r="AJ28" i="22"/>
  <c r="AL28" i="22" s="1"/>
  <c r="AJ29" i="22"/>
  <c r="AJ30" i="22"/>
  <c r="AJ31" i="22"/>
  <c r="AJ32" i="22"/>
  <c r="AJ33" i="22"/>
  <c r="AJ34" i="22"/>
  <c r="AL34" i="22"/>
  <c r="AJ35" i="22"/>
  <c r="AL35" i="22" s="1"/>
  <c r="AJ36" i="22"/>
  <c r="AL36" i="22" s="1"/>
  <c r="AJ37" i="22"/>
  <c r="AJ38" i="22"/>
  <c r="AJ39" i="22"/>
  <c r="AL39" i="22" s="1"/>
  <c r="AJ40" i="22"/>
  <c r="AL40" i="22"/>
  <c r="AJ41" i="22"/>
  <c r="AL41" i="22" s="1"/>
  <c r="AJ42" i="22"/>
  <c r="AL42" i="22" s="1"/>
  <c r="AJ43" i="22"/>
  <c r="AJ44" i="22"/>
  <c r="AL44" i="22"/>
  <c r="AJ45" i="22"/>
  <c r="AJ46" i="22"/>
  <c r="AL46" i="22" s="1"/>
  <c r="AJ47" i="22"/>
  <c r="AL47" i="22" s="1"/>
  <c r="AJ48" i="22"/>
  <c r="AL48" i="22"/>
  <c r="AJ49" i="22"/>
  <c r="AJ50" i="22"/>
  <c r="AL50" i="22" s="1"/>
  <c r="AJ51" i="22"/>
  <c r="AJ52" i="22"/>
  <c r="AJ53" i="22"/>
  <c r="AJ54" i="22"/>
  <c r="AL54" i="22"/>
  <c r="AJ55" i="22"/>
  <c r="AL55" i="22" s="1"/>
  <c r="AJ56" i="22"/>
  <c r="AL56" i="22" s="1"/>
  <c r="AJ57" i="22"/>
  <c r="AJ58" i="22"/>
  <c r="AL58" i="22"/>
  <c r="AJ59" i="22"/>
  <c r="AJ60" i="22"/>
  <c r="AL60" i="22" s="1"/>
  <c r="AJ61" i="22"/>
  <c r="AJ62" i="22"/>
  <c r="AL62" i="22"/>
  <c r="AJ63" i="22"/>
  <c r="AJ64" i="22"/>
  <c r="AL64" i="22" s="1"/>
  <c r="AJ65" i="22"/>
  <c r="AL65" i="22" s="1"/>
  <c r="AJ66" i="22"/>
  <c r="AL66" i="22"/>
  <c r="AJ67" i="22"/>
  <c r="AJ68" i="22"/>
  <c r="AJ69" i="22"/>
  <c r="AJ70" i="22"/>
  <c r="AL70" i="22" s="1"/>
  <c r="AJ71" i="22"/>
  <c r="AJ72" i="22"/>
  <c r="AL72" i="22"/>
  <c r="AJ73" i="22"/>
  <c r="AJ74" i="22"/>
  <c r="AJ75" i="22"/>
  <c r="AJ76" i="22"/>
  <c r="AL76" i="22" s="1"/>
  <c r="AJ77" i="22"/>
  <c r="AJ78" i="22"/>
  <c r="AL78" i="22"/>
  <c r="AJ79" i="22"/>
  <c r="AJ80" i="22"/>
  <c r="AL80" i="22" s="1"/>
  <c r="AJ81" i="22"/>
  <c r="AJ10" i="22"/>
  <c r="AL10" i="22"/>
  <c r="AG12" i="22"/>
  <c r="AG16" i="22"/>
  <c r="AG20" i="22"/>
  <c r="AG24" i="22"/>
  <c r="AG30" i="22"/>
  <c r="AG36" i="22"/>
  <c r="AG38" i="22"/>
  <c r="AG40" i="22"/>
  <c r="AG42" i="22"/>
  <c r="AG48" i="22"/>
  <c r="AG52" i="22"/>
  <c r="AG56" i="22"/>
  <c r="AG60" i="22"/>
  <c r="AG64" i="22"/>
  <c r="AG68" i="22"/>
  <c r="AG76" i="22"/>
  <c r="AG80" i="22"/>
  <c r="AG10" i="22"/>
  <c r="Z11" i="22"/>
  <c r="AB11" i="22" s="1"/>
  <c r="Z12" i="22"/>
  <c r="AB12" i="22"/>
  <c r="Z13" i="22"/>
  <c r="Z14" i="22"/>
  <c r="L12" i="23" s="1"/>
  <c r="Z15" i="22"/>
  <c r="AB15" i="22" s="1"/>
  <c r="Z16" i="22"/>
  <c r="Z17" i="22"/>
  <c r="Z18" i="22"/>
  <c r="AB18" i="22"/>
  <c r="Z19" i="22"/>
  <c r="Z20" i="22"/>
  <c r="AB20" i="22" s="1"/>
  <c r="Z21" i="22"/>
  <c r="Z22" i="22"/>
  <c r="AB22" i="22"/>
  <c r="Z23" i="22"/>
  <c r="Z24" i="22"/>
  <c r="L22" i="23" s="1"/>
  <c r="Z25" i="22"/>
  <c r="Z26" i="22"/>
  <c r="L24" i="23"/>
  <c r="Z27" i="22"/>
  <c r="Z28" i="22"/>
  <c r="AB28" i="22" s="1"/>
  <c r="Z29" i="22"/>
  <c r="Z30" i="22"/>
  <c r="L28" i="23"/>
  <c r="Z31" i="22"/>
  <c r="Z32" i="22"/>
  <c r="L30" i="23" s="1"/>
  <c r="Z33" i="22"/>
  <c r="Z34" i="22"/>
  <c r="AB34" i="22" s="1"/>
  <c r="Z35" i="22"/>
  <c r="Z36" i="22"/>
  <c r="L34" i="23"/>
  <c r="Z37" i="22"/>
  <c r="Z38" i="22"/>
  <c r="AB38" i="22" s="1"/>
  <c r="Z39" i="22"/>
  <c r="Z40" i="22"/>
  <c r="Z41" i="22"/>
  <c r="L39" i="23" s="1"/>
  <c r="Z42" i="22"/>
  <c r="AB42" i="22"/>
  <c r="Z43" i="22"/>
  <c r="Z44" i="22"/>
  <c r="Z45" i="22"/>
  <c r="Z46" i="22"/>
  <c r="L44" i="23"/>
  <c r="Z47" i="22"/>
  <c r="Z48" i="22"/>
  <c r="Z49" i="22"/>
  <c r="Z50" i="22"/>
  <c r="AB50" i="22" s="1"/>
  <c r="Z51" i="22"/>
  <c r="Z52" i="22"/>
  <c r="Z53" i="22"/>
  <c r="L51" i="23" s="1"/>
  <c r="Z54" i="22"/>
  <c r="L52" i="23"/>
  <c r="Z55" i="22"/>
  <c r="Z56" i="22"/>
  <c r="Z57" i="22"/>
  <c r="Z58" i="22"/>
  <c r="Z59" i="22"/>
  <c r="Z60" i="22"/>
  <c r="AB60" i="22" s="1"/>
  <c r="Z61" i="22"/>
  <c r="AB61" i="22" s="1"/>
  <c r="Z62" i="22"/>
  <c r="L60" i="23"/>
  <c r="Z63" i="22"/>
  <c r="L61" i="23" s="1"/>
  <c r="Z64" i="22"/>
  <c r="Z65" i="22"/>
  <c r="Z66" i="22"/>
  <c r="L64" i="23"/>
  <c r="Z67" i="22"/>
  <c r="Z68" i="22"/>
  <c r="L66" i="23"/>
  <c r="Z69" i="22"/>
  <c r="Z70" i="22"/>
  <c r="AB70" i="22" s="1"/>
  <c r="Z71" i="22"/>
  <c r="L69" i="23" s="1"/>
  <c r="Z72" i="22"/>
  <c r="L70" i="23"/>
  <c r="Z73" i="22"/>
  <c r="Z74" i="22"/>
  <c r="L72" i="23" s="1"/>
  <c r="Z75" i="22"/>
  <c r="Z76" i="22"/>
  <c r="L74" i="23"/>
  <c r="Z77" i="22"/>
  <c r="Z78" i="22"/>
  <c r="AB78" i="22" s="1"/>
  <c r="Z79" i="22"/>
  <c r="Z80" i="22"/>
  <c r="L78" i="23" s="1"/>
  <c r="Z81" i="22"/>
  <c r="Z10" i="22"/>
  <c r="AB10" i="22"/>
  <c r="U11" i="22"/>
  <c r="W11" i="22" s="1"/>
  <c r="U12" i="22"/>
  <c r="W12" i="22" s="1"/>
  <c r="U13" i="22"/>
  <c r="U14" i="22"/>
  <c r="W14" i="22" s="1"/>
  <c r="U15" i="22"/>
  <c r="U16" i="22"/>
  <c r="W16" i="22" s="1"/>
  <c r="U17" i="22"/>
  <c r="U18" i="22"/>
  <c r="W18" i="22"/>
  <c r="U19" i="22"/>
  <c r="W19" i="22" s="1"/>
  <c r="U20" i="22"/>
  <c r="U21" i="22"/>
  <c r="W21" i="22"/>
  <c r="U22" i="22"/>
  <c r="W22" i="22" s="1"/>
  <c r="U23" i="22"/>
  <c r="W23" i="22" s="1"/>
  <c r="U24" i="22"/>
  <c r="W24" i="22" s="1"/>
  <c r="U25" i="22"/>
  <c r="U26" i="22"/>
  <c r="W26" i="22" s="1"/>
  <c r="U27" i="22"/>
  <c r="U28" i="22"/>
  <c r="W28" i="22"/>
  <c r="U29" i="22"/>
  <c r="U30" i="22"/>
  <c r="W30" i="22"/>
  <c r="U31" i="22"/>
  <c r="U32" i="22"/>
  <c r="W32" i="22" s="1"/>
  <c r="U33" i="22"/>
  <c r="W33" i="22" s="1"/>
  <c r="U34" i="22"/>
  <c r="W34" i="22" s="1"/>
  <c r="U35" i="22"/>
  <c r="U36" i="22"/>
  <c r="W36" i="22" s="1"/>
  <c r="U37" i="22"/>
  <c r="W37" i="22"/>
  <c r="U38" i="22"/>
  <c r="W38" i="22" s="1"/>
  <c r="U39" i="22"/>
  <c r="W39" i="22" s="1"/>
  <c r="U40" i="22"/>
  <c r="U41" i="22"/>
  <c r="W41" i="22"/>
  <c r="U42" i="22"/>
  <c r="U43" i="22"/>
  <c r="W43" i="22" s="1"/>
  <c r="U44" i="22"/>
  <c r="W44" i="22" s="1"/>
  <c r="U45" i="22"/>
  <c r="W45" i="22"/>
  <c r="U46" i="22"/>
  <c r="U47" i="22"/>
  <c r="W47" i="22" s="1"/>
  <c r="U48" i="22"/>
  <c r="W48" i="22" s="1"/>
  <c r="U49" i="22"/>
  <c r="W49" i="22" s="1"/>
  <c r="U50" i="22"/>
  <c r="U51" i="22"/>
  <c r="W51" i="22"/>
  <c r="U52" i="22"/>
  <c r="W52" i="22" s="1"/>
  <c r="U53" i="22"/>
  <c r="W53" i="22"/>
  <c r="U54" i="22"/>
  <c r="U55" i="22"/>
  <c r="W55" i="22" s="1"/>
  <c r="U56" i="22"/>
  <c r="U57" i="22"/>
  <c r="U58" i="22"/>
  <c r="W58" i="22" s="1"/>
  <c r="U59" i="22"/>
  <c r="W59" i="22"/>
  <c r="U60" i="22"/>
  <c r="U61" i="22"/>
  <c r="U62" i="22"/>
  <c r="U63" i="22"/>
  <c r="W63" i="22" s="1"/>
  <c r="U64" i="22"/>
  <c r="W64" i="22" s="1"/>
  <c r="U65" i="22"/>
  <c r="W65" i="22"/>
  <c r="U66" i="22"/>
  <c r="W66" i="22"/>
  <c r="U67" i="22"/>
  <c r="W67" i="22"/>
  <c r="U68" i="22"/>
  <c r="W68" i="22"/>
  <c r="U69" i="22"/>
  <c r="U70" i="22"/>
  <c r="W70" i="22" s="1"/>
  <c r="U71" i="22"/>
  <c r="U72" i="22"/>
  <c r="U73" i="22"/>
  <c r="W73" i="22" s="1"/>
  <c r="U74" i="22"/>
  <c r="W74" i="22" s="1"/>
  <c r="U75" i="22"/>
  <c r="W75" i="22"/>
  <c r="U76" i="22"/>
  <c r="W76" i="22" s="1"/>
  <c r="U77" i="22"/>
  <c r="W77" i="22" s="1"/>
  <c r="U78" i="22"/>
  <c r="U79" i="22"/>
  <c r="W79" i="22" s="1"/>
  <c r="U80" i="22"/>
  <c r="U81" i="22"/>
  <c r="W81" i="22"/>
  <c r="U10" i="22"/>
  <c r="DH10" i="22"/>
  <c r="DN83" i="22"/>
  <c r="DN84" i="22"/>
  <c r="DN85" i="22"/>
  <c r="CO83" i="22"/>
  <c r="CO84" i="22"/>
  <c r="CO85" i="22"/>
  <c r="CF83" i="22"/>
  <c r="CF84" i="22"/>
  <c r="CF85" i="22"/>
  <c r="CC83" i="22"/>
  <c r="CC84" i="22"/>
  <c r="CC85" i="22"/>
  <c r="BO83" i="22"/>
  <c r="BO84" i="22"/>
  <c r="BO85" i="22"/>
  <c r="BI83" i="22"/>
  <c r="BI84" i="22"/>
  <c r="BI85" i="22"/>
  <c r="AW83" i="22"/>
  <c r="AW84" i="22"/>
  <c r="AW85" i="22"/>
  <c r="AQ15" i="22"/>
  <c r="AQ17" i="22"/>
  <c r="AQ18" i="22"/>
  <c r="AQ19" i="22"/>
  <c r="AQ21" i="22"/>
  <c r="AQ23" i="22"/>
  <c r="AQ25" i="22"/>
  <c r="AQ33" i="22"/>
  <c r="AQ36" i="22"/>
  <c r="AQ39" i="22"/>
  <c r="AQ43" i="22"/>
  <c r="AQ47" i="22"/>
  <c r="AQ57" i="22"/>
  <c r="AQ59" i="22"/>
  <c r="AQ63" i="22"/>
  <c r="AQ65" i="22"/>
  <c r="AQ73" i="22"/>
  <c r="AQ74" i="22"/>
  <c r="AQ75" i="22"/>
  <c r="AQ77" i="22"/>
  <c r="AQ81" i="22"/>
  <c r="AL11" i="22"/>
  <c r="AL13" i="22"/>
  <c r="AL21" i="22"/>
  <c r="AL30" i="22"/>
  <c r="AL31" i="22"/>
  <c r="AL32" i="22"/>
  <c r="AL45" i="22"/>
  <c r="AL52" i="22"/>
  <c r="AL61" i="22"/>
  <c r="AL63" i="22"/>
  <c r="AL67" i="22"/>
  <c r="AL71" i="22"/>
  <c r="AL73" i="22"/>
  <c r="AL74" i="22"/>
  <c r="AL79" i="22"/>
  <c r="AL81" i="22"/>
  <c r="AG13" i="22"/>
  <c r="AG15" i="22"/>
  <c r="AG17" i="22"/>
  <c r="AG19" i="22"/>
  <c r="AG23" i="22"/>
  <c r="AG25" i="22"/>
  <c r="AG27" i="22"/>
  <c r="AG29" i="22"/>
  <c r="AG31" i="22"/>
  <c r="AG33" i="22"/>
  <c r="AG35" i="22"/>
  <c r="AG37" i="22"/>
  <c r="AG39" i="22"/>
  <c r="AG41" i="22"/>
  <c r="AG43" i="22"/>
  <c r="AG45" i="22"/>
  <c r="AG49" i="22"/>
  <c r="AG55" i="22"/>
  <c r="AG59" i="22"/>
  <c r="AG63" i="22"/>
  <c r="AG69" i="22"/>
  <c r="AG71" i="22"/>
  <c r="AG72" i="22"/>
  <c r="AG73" i="22"/>
  <c r="AG77" i="22"/>
  <c r="AG79" i="22"/>
  <c r="AG81" i="22"/>
  <c r="AE83" i="22"/>
  <c r="AE84" i="22"/>
  <c r="AE85" i="22"/>
  <c r="L9" i="23"/>
  <c r="L11" i="23"/>
  <c r="AB16" i="22"/>
  <c r="AB17" i="22"/>
  <c r="L16" i="23"/>
  <c r="AB23" i="22"/>
  <c r="L23" i="23"/>
  <c r="AB31" i="22"/>
  <c r="L33" i="23"/>
  <c r="AB37" i="22"/>
  <c r="AB39" i="22"/>
  <c r="L40" i="23"/>
  <c r="AB43" i="22"/>
  <c r="AB45" i="22"/>
  <c r="AB47" i="22"/>
  <c r="AB49" i="22"/>
  <c r="L55" i="23"/>
  <c r="AB59" i="22"/>
  <c r="AB65" i="22"/>
  <c r="L65" i="23"/>
  <c r="AB69" i="22"/>
  <c r="L71" i="23"/>
  <c r="L75" i="23"/>
  <c r="L77" i="23"/>
  <c r="L79" i="23"/>
  <c r="W13" i="22"/>
  <c r="W15" i="22"/>
  <c r="W17" i="22"/>
  <c r="W25" i="22"/>
  <c r="W27" i="22"/>
  <c r="W31" i="22"/>
  <c r="W42" i="22"/>
  <c r="W46" i="22"/>
  <c r="W50" i="22"/>
  <c r="W54" i="22"/>
  <c r="W61" i="22"/>
  <c r="W69" i="22"/>
  <c r="W71" i="22"/>
  <c r="W10" i="22"/>
  <c r="BW83" i="22"/>
  <c r="BW84" i="22"/>
  <c r="BW85" i="22"/>
  <c r="AQ24" i="22"/>
  <c r="AQ29" i="22"/>
  <c r="AQ32" i="22"/>
  <c r="AQ72" i="22"/>
  <c r="AO83" i="22"/>
  <c r="AO84" i="22"/>
  <c r="AO85" i="22"/>
  <c r="AL19" i="22"/>
  <c r="AL23" i="22"/>
  <c r="AL29" i="22"/>
  <c r="AL37" i="22"/>
  <c r="AL43" i="22"/>
  <c r="AL53" i="22"/>
  <c r="AL59" i="22"/>
  <c r="AL77" i="22"/>
  <c r="AG14" i="22"/>
  <c r="AG21" i="22"/>
  <c r="AG28" i="22"/>
  <c r="AG44" i="22"/>
  <c r="AG61" i="22"/>
  <c r="AB19" i="22"/>
  <c r="AB52" i="22"/>
  <c r="Z83" i="22"/>
  <c r="Z84" i="22"/>
  <c r="Z85" i="22"/>
  <c r="W35" i="22"/>
  <c r="W62" i="22"/>
  <c r="W78" i="22"/>
  <c r="G8" i="22"/>
  <c r="F83" i="22"/>
  <c r="F84" i="22"/>
  <c r="F85" i="22"/>
  <c r="L10" i="22"/>
  <c r="CP82" i="22"/>
  <c r="CQ82" i="22"/>
  <c r="CR82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N29" i="22"/>
  <c r="BO29" i="22" s="1"/>
  <c r="BN30" i="22"/>
  <c r="BO30" i="22" s="1"/>
  <c r="BP10" i="22"/>
  <c r="BP81" i="22"/>
  <c r="BP80" i="22"/>
  <c r="BP79" i="22"/>
  <c r="BP78" i="22"/>
  <c r="BP77" i="22"/>
  <c r="BR77" i="22" s="1"/>
  <c r="BP76" i="22"/>
  <c r="BP75" i="22"/>
  <c r="BP74" i="22"/>
  <c r="BP73" i="22"/>
  <c r="BR73" i="22" s="1"/>
  <c r="BP72" i="22"/>
  <c r="BP71" i="22"/>
  <c r="BP70" i="22"/>
  <c r="BP69" i="22"/>
  <c r="BR69" i="22" s="1"/>
  <c r="BP68" i="22"/>
  <c r="BP67" i="22"/>
  <c r="BP66" i="22"/>
  <c r="BP65" i="22"/>
  <c r="BP64" i="22"/>
  <c r="BP63" i="22"/>
  <c r="BP62" i="22"/>
  <c r="BP61" i="22"/>
  <c r="BP60" i="22"/>
  <c r="BP59" i="22"/>
  <c r="BR59" i="22"/>
  <c r="BP58" i="22"/>
  <c r="BR58" i="22" s="1"/>
  <c r="BP57" i="22"/>
  <c r="BP56" i="22"/>
  <c r="BP55" i="22"/>
  <c r="BP54" i="22"/>
  <c r="BQ54" i="22" s="1"/>
  <c r="BP53" i="22"/>
  <c r="BP52" i="22"/>
  <c r="BP51" i="22"/>
  <c r="BP50" i="22"/>
  <c r="BQ50" i="22" s="1"/>
  <c r="BP49" i="22"/>
  <c r="BP48" i="22"/>
  <c r="BP47" i="22"/>
  <c r="BP46" i="22"/>
  <c r="BR46" i="22" s="1"/>
  <c r="BP45" i="22"/>
  <c r="BP44" i="22"/>
  <c r="BP43" i="22"/>
  <c r="BP42" i="22"/>
  <c r="BQ42" i="22" s="1"/>
  <c r="BP41" i="22"/>
  <c r="BP40" i="22"/>
  <c r="BP39" i="22"/>
  <c r="BP38" i="22"/>
  <c r="BQ38" i="22" s="1"/>
  <c r="BP37" i="22"/>
  <c r="BP36" i="22"/>
  <c r="BP35" i="22"/>
  <c r="BP34" i="22"/>
  <c r="BP33" i="22"/>
  <c r="BR33" i="22"/>
  <c r="BP32" i="22"/>
  <c r="BQ32" i="22" s="1"/>
  <c r="BP31" i="22"/>
  <c r="BP30" i="22"/>
  <c r="BP29" i="22"/>
  <c r="BR29" i="22" s="1"/>
  <c r="BP28" i="22"/>
  <c r="BP27" i="22"/>
  <c r="BP26" i="22"/>
  <c r="BP25" i="22"/>
  <c r="BP24" i="22"/>
  <c r="BP23" i="22"/>
  <c r="BP22" i="22"/>
  <c r="BR22" i="22" s="1"/>
  <c r="BP21" i="22"/>
  <c r="BP20" i="22"/>
  <c r="BP19" i="22"/>
  <c r="BR19" i="22" s="1"/>
  <c r="BP18" i="22"/>
  <c r="BP17" i="22"/>
  <c r="BP16" i="22"/>
  <c r="BP15" i="22"/>
  <c r="BP14" i="22"/>
  <c r="BR14" i="22"/>
  <c r="BP13" i="22"/>
  <c r="BP12" i="22"/>
  <c r="BP11" i="22"/>
  <c r="CJ82" i="22"/>
  <c r="DL82" i="22"/>
  <c r="EE81" i="22"/>
  <c r="EE80" i="22"/>
  <c r="EE79" i="22"/>
  <c r="G79" i="22" s="1"/>
  <c r="I79" i="22" s="1"/>
  <c r="EE78" i="22"/>
  <c r="EE77" i="22"/>
  <c r="EE76" i="22"/>
  <c r="EE75" i="22"/>
  <c r="EE74" i="22"/>
  <c r="EE73" i="22"/>
  <c r="EE72" i="22"/>
  <c r="EE71" i="22"/>
  <c r="G71" i="22" s="1"/>
  <c r="EE70" i="22"/>
  <c r="EE69" i="22"/>
  <c r="EE68" i="22"/>
  <c r="EE67" i="22"/>
  <c r="EE66" i="22"/>
  <c r="EE65" i="22"/>
  <c r="EE64" i="22"/>
  <c r="EE63" i="22"/>
  <c r="G63" i="22" s="1"/>
  <c r="EE62" i="22"/>
  <c r="EE61" i="22"/>
  <c r="EE60" i="22"/>
  <c r="EE59" i="22"/>
  <c r="EE58" i="22"/>
  <c r="EE57" i="22"/>
  <c r="EE56" i="22"/>
  <c r="EE55" i="22"/>
  <c r="EE54" i="22"/>
  <c r="EE53" i="22"/>
  <c r="EE52" i="22"/>
  <c r="EE51" i="22"/>
  <c r="EE50" i="22"/>
  <c r="EE49" i="22"/>
  <c r="EE48" i="22"/>
  <c r="EE47" i="22"/>
  <c r="EE46" i="22"/>
  <c r="EE45" i="22"/>
  <c r="EE44" i="22"/>
  <c r="EE43" i="22"/>
  <c r="G43" i="22" s="1"/>
  <c r="I43" i="22" s="1"/>
  <c r="EE42" i="22"/>
  <c r="EE41" i="22"/>
  <c r="EE40" i="22"/>
  <c r="G40" i="22" s="1"/>
  <c r="EE39" i="22"/>
  <c r="EE38" i="22"/>
  <c r="EE37" i="22"/>
  <c r="EE36" i="22"/>
  <c r="EE35" i="22"/>
  <c r="EE34" i="22"/>
  <c r="G34" i="22" s="1"/>
  <c r="EE33" i="22"/>
  <c r="EE32" i="22"/>
  <c r="EE31" i="22"/>
  <c r="G31" i="22" s="1"/>
  <c r="EE30" i="22"/>
  <c r="EE29" i="22"/>
  <c r="EE28" i="22"/>
  <c r="EE27" i="22"/>
  <c r="EE26" i="22"/>
  <c r="EE25" i="22"/>
  <c r="EE24" i="22"/>
  <c r="EE23" i="22"/>
  <c r="EE22" i="22"/>
  <c r="EE21" i="22"/>
  <c r="EE20" i="22"/>
  <c r="EE19" i="22"/>
  <c r="EE18" i="22"/>
  <c r="EE17" i="22"/>
  <c r="EE16" i="22"/>
  <c r="EE15" i="22"/>
  <c r="G15" i="22" s="1"/>
  <c r="EE14" i="22"/>
  <c r="EE13" i="22"/>
  <c r="EE12" i="22"/>
  <c r="EE11" i="22"/>
  <c r="EE10" i="22"/>
  <c r="G10" i="22" s="1"/>
  <c r="AQ13" i="22"/>
  <c r="AQ37" i="22"/>
  <c r="AQ45" i="22"/>
  <c r="AQ69" i="22"/>
  <c r="AL27" i="22"/>
  <c r="AG47" i="22"/>
  <c r="AG67" i="22"/>
  <c r="AB36" i="22"/>
  <c r="CS82" i="22"/>
  <c r="AA82" i="22"/>
  <c r="K8" i="22"/>
  <c r="P8" i="22"/>
  <c r="U8" i="22" s="1"/>
  <c r="Z8" i="22" s="1"/>
  <c r="AE8" i="22"/>
  <c r="AJ8" i="22" s="1"/>
  <c r="AO8" i="22" s="1"/>
  <c r="AT8" i="22" s="1"/>
  <c r="AW8" i="22" s="1"/>
  <c r="AZ8" i="22" s="1"/>
  <c r="BC8" i="22" s="1"/>
  <c r="BF8" i="22" s="1"/>
  <c r="BI8" i="22" s="1"/>
  <c r="BL8" i="22" s="1"/>
  <c r="BO8" i="22" s="1"/>
  <c r="BT8" i="22" s="1"/>
  <c r="BW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H8" i="22" s="1"/>
  <c r="DK8" i="22" s="1"/>
  <c r="DN8" i="22" s="1"/>
  <c r="DQ8" i="22" s="1"/>
  <c r="DT8" i="22" s="1"/>
  <c r="DW8" i="22" s="1"/>
  <c r="DZ8" i="22" s="1"/>
  <c r="ED8" i="22" s="1"/>
  <c r="V82" i="22"/>
  <c r="AL16" i="22"/>
  <c r="W40" i="22"/>
  <c r="BN42" i="22"/>
  <c r="AG32" i="22"/>
  <c r="L41" i="23"/>
  <c r="M8" i="22"/>
  <c r="R8" i="22" s="1"/>
  <c r="W8" i="22" s="1"/>
  <c r="AB8" i="22" s="1"/>
  <c r="AG8" i="22" s="1"/>
  <c r="AL8" i="22" s="1"/>
  <c r="BN40" i="22"/>
  <c r="BO40" i="22" s="1"/>
  <c r="BQ40" i="22"/>
  <c r="O46" i="23"/>
  <c r="G46" i="23"/>
  <c r="N68" i="23"/>
  <c r="M68" i="23"/>
  <c r="L68" i="23"/>
  <c r="K68" i="23"/>
  <c r="F68" i="23"/>
  <c r="E68" i="23"/>
  <c r="D68" i="23"/>
  <c r="C68" i="23"/>
  <c r="ED70" i="22"/>
  <c r="G70" i="22"/>
  <c r="DH70" i="22"/>
  <c r="AR70" i="22"/>
  <c r="AM70" i="22"/>
  <c r="AH70" i="22"/>
  <c r="AC70" i="22"/>
  <c r="X70" i="22"/>
  <c r="Q70" i="22"/>
  <c r="O70" i="22"/>
  <c r="L70" i="22"/>
  <c r="J70" i="22"/>
  <c r="K70" i="22" s="1"/>
  <c r="ED59" i="22"/>
  <c r="DH59" i="22"/>
  <c r="AR59" i="22"/>
  <c r="AM59" i="22"/>
  <c r="AH59" i="22"/>
  <c r="AC59" i="22"/>
  <c r="X59" i="22"/>
  <c r="Q59" i="22"/>
  <c r="O59" i="22"/>
  <c r="L59" i="22"/>
  <c r="J59" i="22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ED50" i="22"/>
  <c r="G50" i="22"/>
  <c r="DH50" i="22"/>
  <c r="BN50" i="22"/>
  <c r="BO50" i="22"/>
  <c r="AR50" i="22"/>
  <c r="AM50" i="22"/>
  <c r="AH50" i="22"/>
  <c r="AC50" i="22"/>
  <c r="X50" i="22"/>
  <c r="Q50" i="22"/>
  <c r="O50" i="22"/>
  <c r="L50" i="22"/>
  <c r="J50" i="22"/>
  <c r="ED49" i="22"/>
  <c r="G49" i="22"/>
  <c r="DH49" i="22"/>
  <c r="BN49" i="22"/>
  <c r="BO49" i="22"/>
  <c r="BQ49" i="22"/>
  <c r="AR49" i="22"/>
  <c r="AM49" i="22"/>
  <c r="AL49" i="22"/>
  <c r="AH49" i="22"/>
  <c r="AC49" i="22"/>
  <c r="N47" i="23"/>
  <c r="X49" i="22"/>
  <c r="Q49" i="22"/>
  <c r="O49" i="22"/>
  <c r="L49" i="22"/>
  <c r="J49" i="22"/>
  <c r="K49" i="22"/>
  <c r="O33" i="22"/>
  <c r="S33" i="22" s="1"/>
  <c r="F31" i="23" s="1"/>
  <c r="ED43" i="22"/>
  <c r="DH43" i="22"/>
  <c r="BN43" i="22"/>
  <c r="BR43" i="22"/>
  <c r="AR43" i="22"/>
  <c r="AM43" i="22"/>
  <c r="AH43" i="22"/>
  <c r="AC43" i="22"/>
  <c r="N41" i="23" s="1"/>
  <c r="X43" i="22"/>
  <c r="Q43" i="22"/>
  <c r="E41" i="23"/>
  <c r="O43" i="22"/>
  <c r="P43" i="22" s="1"/>
  <c r="D41" i="23"/>
  <c r="L43" i="22"/>
  <c r="J43" i="22"/>
  <c r="K43" i="22" s="1"/>
  <c r="ED42" i="22"/>
  <c r="DH42" i="22"/>
  <c r="AR42" i="22"/>
  <c r="AM42" i="22"/>
  <c r="AH42" i="22"/>
  <c r="AC42" i="22"/>
  <c r="N40" i="23" s="1"/>
  <c r="X42" i="22"/>
  <c r="Q42" i="22"/>
  <c r="O42" i="22"/>
  <c r="L42" i="22"/>
  <c r="J42" i="22"/>
  <c r="K42" i="22"/>
  <c r="ED41" i="22"/>
  <c r="DH41" i="22"/>
  <c r="BN41" i="22"/>
  <c r="BO41" i="22"/>
  <c r="BQ41" i="22"/>
  <c r="AR41" i="22"/>
  <c r="AM41" i="22"/>
  <c r="AH41" i="22"/>
  <c r="AC41" i="22"/>
  <c r="N39" i="23" s="1"/>
  <c r="X41" i="22"/>
  <c r="Q41" i="22"/>
  <c r="E39" i="23"/>
  <c r="O41" i="22"/>
  <c r="L41" i="22"/>
  <c r="J41" i="22"/>
  <c r="K41" i="22"/>
  <c r="ED40" i="22"/>
  <c r="DH40" i="22"/>
  <c r="AR40" i="22"/>
  <c r="AM40" i="22"/>
  <c r="AH40" i="22"/>
  <c r="AC40" i="22"/>
  <c r="N38" i="23" s="1"/>
  <c r="X40" i="22"/>
  <c r="Q40" i="22"/>
  <c r="O40" i="22"/>
  <c r="P40" i="22" s="1"/>
  <c r="L40" i="22"/>
  <c r="J40" i="22"/>
  <c r="K40" i="22"/>
  <c r="ED39" i="22"/>
  <c r="DH39" i="22"/>
  <c r="BN39" i="22"/>
  <c r="AR39" i="22"/>
  <c r="AM39" i="22"/>
  <c r="AH39" i="22"/>
  <c r="AC39" i="22"/>
  <c r="N37" i="23"/>
  <c r="X39" i="22"/>
  <c r="Q39" i="22"/>
  <c r="O39" i="22"/>
  <c r="L39" i="22"/>
  <c r="J39" i="22"/>
  <c r="K39" i="22"/>
  <c r="ED38" i="22"/>
  <c r="G38" i="22"/>
  <c r="DH38" i="22"/>
  <c r="BN38" i="22"/>
  <c r="AR38" i="22"/>
  <c r="AM38" i="22"/>
  <c r="AL38" i="22"/>
  <c r="AH38" i="22"/>
  <c r="AC38" i="22"/>
  <c r="N36" i="23"/>
  <c r="X38" i="22"/>
  <c r="Q38" i="22"/>
  <c r="O38" i="22"/>
  <c r="L38" i="22"/>
  <c r="J38" i="22"/>
  <c r="K38" i="22"/>
  <c r="ED37" i="22"/>
  <c r="DH37" i="22"/>
  <c r="BN37" i="22"/>
  <c r="BO37" i="22"/>
  <c r="AR37" i="22"/>
  <c r="AM37" i="22"/>
  <c r="AH37" i="22"/>
  <c r="AC37" i="22"/>
  <c r="N35" i="23" s="1"/>
  <c r="X37" i="22"/>
  <c r="Q37" i="22"/>
  <c r="E35" i="23" s="1"/>
  <c r="O37" i="22"/>
  <c r="P37" i="22"/>
  <c r="L37" i="22"/>
  <c r="J37" i="22"/>
  <c r="K37" i="22" s="1"/>
  <c r="ED36" i="22"/>
  <c r="AR36" i="22"/>
  <c r="AM36" i="22"/>
  <c r="AH36" i="22"/>
  <c r="AC36" i="22"/>
  <c r="N34" i="23" s="1"/>
  <c r="X36" i="22"/>
  <c r="Q36" i="22"/>
  <c r="E34" i="23"/>
  <c r="O36" i="22"/>
  <c r="P36" i="22"/>
  <c r="D34" i="23" s="1"/>
  <c r="L36" i="22"/>
  <c r="J36" i="22"/>
  <c r="K36" i="22" s="1"/>
  <c r="ED35" i="22"/>
  <c r="E35" i="22"/>
  <c r="BN35" i="22"/>
  <c r="BO35" i="22" s="1"/>
  <c r="AR35" i="22"/>
  <c r="AM35" i="22"/>
  <c r="AH35" i="22"/>
  <c r="AC35" i="22"/>
  <c r="N33" i="23"/>
  <c r="X35" i="22"/>
  <c r="Q35" i="22"/>
  <c r="O35" i="22"/>
  <c r="C33" i="23" s="1"/>
  <c r="L35" i="22"/>
  <c r="J35" i="22"/>
  <c r="K35" i="22"/>
  <c r="ED34" i="22"/>
  <c r="DH34" i="22"/>
  <c r="BN34" i="22"/>
  <c r="BO34" i="22"/>
  <c r="AR34" i="22"/>
  <c r="AM34" i="22"/>
  <c r="AH34" i="22"/>
  <c r="AC34" i="22"/>
  <c r="N32" i="23"/>
  <c r="X34" i="22"/>
  <c r="Q34" i="22"/>
  <c r="E32" i="23" s="1"/>
  <c r="O34" i="22"/>
  <c r="L34" i="22"/>
  <c r="J34" i="22"/>
  <c r="K34" i="22" s="1"/>
  <c r="ED33" i="22"/>
  <c r="DH33" i="22"/>
  <c r="AR33" i="22"/>
  <c r="AM33" i="22"/>
  <c r="AL33" i="22"/>
  <c r="AH33" i="22"/>
  <c r="AC33" i="22"/>
  <c r="X33" i="22"/>
  <c r="Q33" i="22"/>
  <c r="L33" i="22"/>
  <c r="J33" i="22"/>
  <c r="K33" i="22"/>
  <c r="ED32" i="22"/>
  <c r="G32" i="22"/>
  <c r="DH32" i="22"/>
  <c r="AR32" i="22"/>
  <c r="AM32" i="22"/>
  <c r="AH32" i="22"/>
  <c r="AC32" i="22"/>
  <c r="N30" i="23"/>
  <c r="X32" i="22"/>
  <c r="Q32" i="22"/>
  <c r="E30" i="23" s="1"/>
  <c r="O32" i="22"/>
  <c r="L32" i="22"/>
  <c r="J32" i="22"/>
  <c r="K32" i="22" s="1"/>
  <c r="ED31" i="22"/>
  <c r="DH31" i="22"/>
  <c r="BN31" i="22"/>
  <c r="BO31" i="22"/>
  <c r="BQ31" i="22" s="1"/>
  <c r="AR31" i="22"/>
  <c r="AM31" i="22"/>
  <c r="AH31" i="22"/>
  <c r="AC31" i="22"/>
  <c r="N29" i="23"/>
  <c r="X31" i="22"/>
  <c r="Q31" i="22"/>
  <c r="O31" i="22"/>
  <c r="L31" i="22"/>
  <c r="J31" i="22"/>
  <c r="ED30" i="22"/>
  <c r="DH30" i="22"/>
  <c r="AR30" i="22"/>
  <c r="AM30" i="22"/>
  <c r="AH30" i="22"/>
  <c r="AC30" i="22"/>
  <c r="N28" i="23"/>
  <c r="X30" i="22"/>
  <c r="Q30" i="22"/>
  <c r="E28" i="23" s="1"/>
  <c r="O30" i="22"/>
  <c r="L30" i="22"/>
  <c r="J30" i="22"/>
  <c r="K30" i="22" s="1"/>
  <c r="ED29" i="22"/>
  <c r="E29" i="22"/>
  <c r="AR29" i="22"/>
  <c r="AM29" i="22"/>
  <c r="AH29" i="22"/>
  <c r="AC29" i="22"/>
  <c r="N27" i="23"/>
  <c r="X29" i="22"/>
  <c r="W29" i="22"/>
  <c r="Q29" i="22"/>
  <c r="E27" i="23" s="1"/>
  <c r="O29" i="22"/>
  <c r="P29" i="22" s="1"/>
  <c r="L29" i="22"/>
  <c r="M29" i="22" s="1"/>
  <c r="J29" i="22"/>
  <c r="K29" i="22"/>
  <c r="ED28" i="22"/>
  <c r="DH28" i="22"/>
  <c r="BN28" i="22"/>
  <c r="BO28" i="22" s="1"/>
  <c r="BQ28" i="22" s="1"/>
  <c r="AR28" i="22"/>
  <c r="AM28" i="22"/>
  <c r="AH28" i="22"/>
  <c r="AC28" i="22"/>
  <c r="N26" i="23" s="1"/>
  <c r="X28" i="22"/>
  <c r="Q28" i="22"/>
  <c r="E26" i="23"/>
  <c r="O28" i="22"/>
  <c r="P28" i="22"/>
  <c r="L28" i="22"/>
  <c r="J28" i="22"/>
  <c r="K28" i="22" s="1"/>
  <c r="ED27" i="22"/>
  <c r="DH27" i="22"/>
  <c r="BN27" i="22"/>
  <c r="BO27" i="22" s="1"/>
  <c r="BQ27" i="22"/>
  <c r="AR27" i="22"/>
  <c r="AQ27" i="22"/>
  <c r="AM27" i="22"/>
  <c r="AH27" i="22"/>
  <c r="AC27" i="22"/>
  <c r="N25" i="23"/>
  <c r="X27" i="22"/>
  <c r="Q27" i="22"/>
  <c r="E25" i="23" s="1"/>
  <c r="O27" i="22"/>
  <c r="L27" i="22"/>
  <c r="J27" i="22"/>
  <c r="K27" i="22" s="1"/>
  <c r="ED26" i="22"/>
  <c r="G26" i="22"/>
  <c r="DH26" i="22"/>
  <c r="BN26" i="22"/>
  <c r="AR26" i="22"/>
  <c r="AM26" i="22"/>
  <c r="AH26" i="22"/>
  <c r="AC26" i="22"/>
  <c r="N24" i="23"/>
  <c r="X26" i="22"/>
  <c r="Q26" i="22"/>
  <c r="O26" i="22"/>
  <c r="P26" i="22"/>
  <c r="L26" i="22"/>
  <c r="J26" i="22"/>
  <c r="K26" i="22" s="1"/>
  <c r="ED25" i="22"/>
  <c r="DH25" i="22"/>
  <c r="BN25" i="22"/>
  <c r="BO25" i="22" s="1"/>
  <c r="BQ25" i="22"/>
  <c r="AR25" i="22"/>
  <c r="AM25" i="22"/>
  <c r="AH25" i="22"/>
  <c r="AC25" i="22"/>
  <c r="N23" i="23" s="1"/>
  <c r="X25" i="22"/>
  <c r="Q25" i="22"/>
  <c r="O25" i="22"/>
  <c r="S25" i="22" s="1"/>
  <c r="F23" i="23" s="1"/>
  <c r="L25" i="22"/>
  <c r="J25" i="22"/>
  <c r="K25" i="22" s="1"/>
  <c r="ED24" i="22"/>
  <c r="G24" i="22"/>
  <c r="DH24" i="22"/>
  <c r="AR24" i="22"/>
  <c r="AM24" i="22"/>
  <c r="AH24" i="22"/>
  <c r="AC24" i="22"/>
  <c r="N22" i="23" s="1"/>
  <c r="X24" i="22"/>
  <c r="Q24" i="22"/>
  <c r="E22" i="23"/>
  <c r="O24" i="22"/>
  <c r="L24" i="22"/>
  <c r="J24" i="22"/>
  <c r="K24" i="22"/>
  <c r="ED23" i="22"/>
  <c r="DH23" i="22"/>
  <c r="BN23" i="22"/>
  <c r="BO23" i="22"/>
  <c r="BQ23" i="22" s="1"/>
  <c r="AR23" i="22"/>
  <c r="AM23" i="22"/>
  <c r="AH23" i="22"/>
  <c r="AC23" i="22"/>
  <c r="N21" i="23"/>
  <c r="X23" i="22"/>
  <c r="Q23" i="22"/>
  <c r="E21" i="23" s="1"/>
  <c r="O23" i="22"/>
  <c r="L23" i="22"/>
  <c r="J23" i="22"/>
  <c r="K23" i="22" s="1"/>
  <c r="ED22" i="22"/>
  <c r="G22" i="22"/>
  <c r="DH22" i="22"/>
  <c r="AR22" i="22"/>
  <c r="AM22" i="22"/>
  <c r="AH22" i="22"/>
  <c r="AC22" i="22"/>
  <c r="N20" i="23" s="1"/>
  <c r="X22" i="22"/>
  <c r="Q22" i="22"/>
  <c r="E20" i="23"/>
  <c r="O22" i="22"/>
  <c r="L22" i="22"/>
  <c r="J22" i="22"/>
  <c r="K22" i="22"/>
  <c r="ED21" i="22"/>
  <c r="DH21" i="22"/>
  <c r="BN21" i="22"/>
  <c r="AR21" i="22"/>
  <c r="AM21" i="22"/>
  <c r="AH21" i="22"/>
  <c r="AC21" i="22"/>
  <c r="N19" i="23"/>
  <c r="X21" i="22"/>
  <c r="Q21" i="22"/>
  <c r="E19" i="23"/>
  <c r="O21" i="22"/>
  <c r="L21" i="22"/>
  <c r="J21" i="22"/>
  <c r="K21" i="22"/>
  <c r="ED20" i="22"/>
  <c r="G20" i="22"/>
  <c r="DH20" i="22"/>
  <c r="BN20" i="22"/>
  <c r="AR20" i="22"/>
  <c r="AM20" i="22"/>
  <c r="AH20" i="22"/>
  <c r="AC20" i="22"/>
  <c r="N18" i="23" s="1"/>
  <c r="X20" i="22"/>
  <c r="W20" i="22"/>
  <c r="Q20" i="22"/>
  <c r="E18" i="23" s="1"/>
  <c r="O20" i="22"/>
  <c r="L20" i="22"/>
  <c r="J20" i="22"/>
  <c r="K20" i="22" s="1"/>
  <c r="ED19" i="22"/>
  <c r="DH19" i="22"/>
  <c r="AR19" i="22"/>
  <c r="AM19" i="22"/>
  <c r="AH19" i="22"/>
  <c r="AC19" i="22"/>
  <c r="N17" i="23"/>
  <c r="X19" i="22"/>
  <c r="Q19" i="22"/>
  <c r="E17" i="23" s="1"/>
  <c r="O19" i="22"/>
  <c r="L19" i="22"/>
  <c r="J19" i="22"/>
  <c r="K19" i="22" s="1"/>
  <c r="ED18" i="22"/>
  <c r="G18" i="22"/>
  <c r="DH18" i="22"/>
  <c r="BN18" i="22"/>
  <c r="AR18" i="22"/>
  <c r="AM18" i="22"/>
  <c r="AH18" i="22"/>
  <c r="AC18" i="22"/>
  <c r="N16" i="23"/>
  <c r="X18" i="22"/>
  <c r="Q18" i="22"/>
  <c r="E16" i="23" s="1"/>
  <c r="O18" i="22"/>
  <c r="L18" i="22"/>
  <c r="J18" i="22"/>
  <c r="K18" i="22" s="1"/>
  <c r="ED17" i="22"/>
  <c r="G17" i="22"/>
  <c r="DH17" i="22"/>
  <c r="BN17" i="22"/>
  <c r="AR17" i="22"/>
  <c r="AM17" i="22"/>
  <c r="AH17" i="22"/>
  <c r="AC17" i="22"/>
  <c r="N15" i="23"/>
  <c r="X17" i="22"/>
  <c r="Q17" i="22"/>
  <c r="O17" i="22"/>
  <c r="P17" i="22"/>
  <c r="L17" i="22"/>
  <c r="J17" i="22"/>
  <c r="ED16" i="22"/>
  <c r="G16" i="22"/>
  <c r="DH16" i="22"/>
  <c r="BN16" i="22"/>
  <c r="BO16" i="22" s="1"/>
  <c r="AR16" i="22"/>
  <c r="AM16" i="22"/>
  <c r="AH16" i="22"/>
  <c r="AC16" i="22"/>
  <c r="N14" i="23" s="1"/>
  <c r="X16" i="22"/>
  <c r="Q16" i="22"/>
  <c r="E14" i="23"/>
  <c r="O16" i="22"/>
  <c r="L16" i="22"/>
  <c r="J16" i="22"/>
  <c r="K16" i="22"/>
  <c r="ED15" i="22"/>
  <c r="DH15" i="22"/>
  <c r="AR15" i="22"/>
  <c r="AM15" i="22"/>
  <c r="AH15" i="22"/>
  <c r="AC15" i="22"/>
  <c r="N13" i="23"/>
  <c r="X15" i="22"/>
  <c r="Q15" i="22"/>
  <c r="S15" i="22" s="1"/>
  <c r="F13" i="23" s="1"/>
  <c r="O15" i="22"/>
  <c r="L15" i="22"/>
  <c r="J15" i="22"/>
  <c r="K15" i="22"/>
  <c r="ED14" i="22"/>
  <c r="G14" i="22"/>
  <c r="AR14" i="22"/>
  <c r="AM14" i="22"/>
  <c r="AH14" i="22"/>
  <c r="AC14" i="22"/>
  <c r="N12" i="23" s="1"/>
  <c r="X14" i="22"/>
  <c r="Q14" i="22"/>
  <c r="O14" i="22"/>
  <c r="L14" i="22"/>
  <c r="J14" i="22"/>
  <c r="ED13" i="22"/>
  <c r="DH13" i="22"/>
  <c r="AR13" i="22"/>
  <c r="AM13" i="22"/>
  <c r="AH13" i="22"/>
  <c r="AC13" i="22"/>
  <c r="N11" i="23"/>
  <c r="X13" i="22"/>
  <c r="Q13" i="22"/>
  <c r="E11" i="23" s="1"/>
  <c r="O13" i="22"/>
  <c r="P13" i="22" s="1"/>
  <c r="L13" i="22"/>
  <c r="J13" i="22"/>
  <c r="K13" i="22"/>
  <c r="ED12" i="22"/>
  <c r="G12" i="22"/>
  <c r="DH12" i="22"/>
  <c r="BN12" i="22"/>
  <c r="AR12" i="22"/>
  <c r="AM12" i="22"/>
  <c r="AH12" i="22"/>
  <c r="AC12" i="22"/>
  <c r="N10" i="23" s="1"/>
  <c r="X12" i="22"/>
  <c r="Q12" i="22"/>
  <c r="E10" i="23" s="1"/>
  <c r="O12" i="22"/>
  <c r="L12" i="22"/>
  <c r="J12" i="22"/>
  <c r="K12" i="22"/>
  <c r="ED11" i="22"/>
  <c r="DH11" i="22"/>
  <c r="BN11" i="22"/>
  <c r="BO11" i="22"/>
  <c r="BQ11" i="22" s="1"/>
  <c r="AR11" i="22"/>
  <c r="AQ11" i="22"/>
  <c r="AM11" i="22"/>
  <c r="AH11" i="22"/>
  <c r="AG11" i="22"/>
  <c r="AC11" i="22"/>
  <c r="N9" i="23"/>
  <c r="X11" i="22"/>
  <c r="Q11" i="22"/>
  <c r="E9" i="23"/>
  <c r="O11" i="22"/>
  <c r="P11" i="22"/>
  <c r="L11" i="22"/>
  <c r="J11" i="22"/>
  <c r="K11" i="22" s="1"/>
  <c r="ED10" i="22"/>
  <c r="BN10" i="22"/>
  <c r="BO10" i="22"/>
  <c r="BQ10" i="22" s="1"/>
  <c r="AR10" i="22"/>
  <c r="AM10" i="22"/>
  <c r="AH10" i="22"/>
  <c r="AC10" i="22"/>
  <c r="N8" i="23"/>
  <c r="X10" i="22"/>
  <c r="Q10" i="22"/>
  <c r="E8" i="23" s="1"/>
  <c r="O10" i="22"/>
  <c r="P10" i="22" s="1"/>
  <c r="J10" i="22"/>
  <c r="K10" i="22" s="1"/>
  <c r="M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H80" i="23" s="1"/>
  <c r="G67" i="23"/>
  <c r="G59" i="23"/>
  <c r="G78" i="23"/>
  <c r="O61" i="23"/>
  <c r="G61" i="23"/>
  <c r="ED63" i="22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/>
  <c r="DR82" i="28"/>
  <c r="DP82" i="28"/>
  <c r="DQ82" i="28" s="1"/>
  <c r="DO82" i="28"/>
  <c r="DM82" i="28"/>
  <c r="DN82" i="28" s="1"/>
  <c r="DJ82" i="28"/>
  <c r="DK82" i="28"/>
  <c r="DF82" i="28"/>
  <c r="DE82" i="28"/>
  <c r="DC82" i="28"/>
  <c r="DD82" i="28"/>
  <c r="DB82" i="28"/>
  <c r="CZ82" i="28"/>
  <c r="DA82" i="28" s="1"/>
  <c r="CY82" i="28"/>
  <c r="CW82" i="28"/>
  <c r="CX82" i="28"/>
  <c r="CV82" i="28"/>
  <c r="CT82" i="28"/>
  <c r="CU82" i="28" s="1"/>
  <c r="CS82" i="28"/>
  <c r="CQ82" i="28"/>
  <c r="CR82" i="28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 s="1"/>
  <c r="BH82" i="28"/>
  <c r="BI82" i="28" s="1"/>
  <c r="BG82" i="28"/>
  <c r="BE82" i="28"/>
  <c r="BF82" i="28"/>
  <c r="BB82" i="28"/>
  <c r="BC82" i="28"/>
  <c r="BA82" i="28"/>
  <c r="AY82" i="28"/>
  <c r="AZ82" i="28" s="1"/>
  <c r="AX82" i="28"/>
  <c r="AV82" i="28"/>
  <c r="AW82" i="28"/>
  <c r="AS82" i="28"/>
  <c r="AT82" i="28"/>
  <c r="AP82" i="28"/>
  <c r="AQ82" i="28" s="1"/>
  <c r="AR82" i="28"/>
  <c r="AN82" i="28"/>
  <c r="AO82" i="28" s="1"/>
  <c r="AK82" i="28"/>
  <c r="AM82" i="28" s="1"/>
  <c r="AI82" i="28"/>
  <c r="AF82" i="28"/>
  <c r="AD82" i="28"/>
  <c r="AE82" i="28" s="1"/>
  <c r="AA82" i="28"/>
  <c r="AC82" i="28" s="1"/>
  <c r="Y82" i="28"/>
  <c r="V82" i="28"/>
  <c r="W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L81" i="28"/>
  <c r="AJ81" i="28"/>
  <c r="AH81" i="28"/>
  <c r="AE81" i="28"/>
  <c r="AG81" i="28"/>
  <c r="AC81" i="28"/>
  <c r="Z81" i="28"/>
  <c r="AB81" i="28" s="1"/>
  <c r="X81" i="28"/>
  <c r="U81" i="28"/>
  <c r="W81" i="28"/>
  <c r="Q81" i="28"/>
  <c r="O81" i="28"/>
  <c r="P81" i="28" s="1"/>
  <c r="L81" i="28"/>
  <c r="N81" i="28" s="1"/>
  <c r="J81" i="28"/>
  <c r="EC80" i="28"/>
  <c r="EF80" i="28"/>
  <c r="DZ80" i="28"/>
  <c r="DW80" i="28"/>
  <c r="DT80" i="28"/>
  <c r="DQ80" i="28"/>
  <c r="DN80" i="28"/>
  <c r="DK80" i="28"/>
  <c r="DI80" i="28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/>
  <c r="X80" i="28"/>
  <c r="W80" i="28"/>
  <c r="U80" i="28"/>
  <c r="Q80" i="28"/>
  <c r="O80" i="28"/>
  <c r="P80" i="28"/>
  <c r="L80" i="28"/>
  <c r="J80" i="28"/>
  <c r="K80" i="28" s="1"/>
  <c r="G80" i="28"/>
  <c r="EC79" i="28"/>
  <c r="ED79" i="28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/>
  <c r="Q79" i="28"/>
  <c r="R79" i="28"/>
  <c r="O79" i="28"/>
  <c r="P79" i="28" s="1"/>
  <c r="L79" i="28"/>
  <c r="N79" i="28"/>
  <c r="J79" i="28"/>
  <c r="K79" i="28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Q78" i="28" s="1"/>
  <c r="BO78" i="28"/>
  <c r="BN78" i="28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/>
  <c r="AH78" i="28"/>
  <c r="AE78" i="28"/>
  <c r="AG78" i="28" s="1"/>
  <c r="AC78" i="28"/>
  <c r="Z78" i="28"/>
  <c r="AB78" i="28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/>
  <c r="AH77" i="28"/>
  <c r="AE77" i="28"/>
  <c r="AG77" i="28" s="1"/>
  <c r="AC77" i="28"/>
  <c r="Z77" i="28"/>
  <c r="AB77" i="28"/>
  <c r="X77" i="28"/>
  <c r="U77" i="28"/>
  <c r="W77" i="28" s="1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 s="1"/>
  <c r="AH76" i="28"/>
  <c r="AE76" i="28"/>
  <c r="AG76" i="28"/>
  <c r="AC76" i="28"/>
  <c r="Z76" i="28"/>
  <c r="AB76" i="28" s="1"/>
  <c r="X76" i="28"/>
  <c r="U76" i="28"/>
  <c r="W76" i="28"/>
  <c r="Q76" i="28"/>
  <c r="S76" i="28"/>
  <c r="O76" i="28"/>
  <c r="P76" i="28"/>
  <c r="L76" i="28"/>
  <c r="J76" i="28"/>
  <c r="EC75" i="28"/>
  <c r="DZ75" i="28"/>
  <c r="DW75" i="28"/>
  <c r="DT75" i="28"/>
  <c r="DQ75" i="28"/>
  <c r="DN75" i="28"/>
  <c r="DK75" i="28"/>
  <c r="DI75" i="28"/>
  <c r="G75" i="28" s="1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 s="1"/>
  <c r="AC75" i="28"/>
  <c r="Z75" i="28"/>
  <c r="AB75" i="28"/>
  <c r="X75" i="28"/>
  <c r="U75" i="28"/>
  <c r="W75" i="28" s="1"/>
  <c r="Q75" i="28"/>
  <c r="R75" i="28"/>
  <c r="P75" i="28"/>
  <c r="O75" i="28"/>
  <c r="S75" i="28"/>
  <c r="L75" i="28"/>
  <c r="N75" i="28" s="1"/>
  <c r="J75" i="28"/>
  <c r="K75" i="28"/>
  <c r="EF74" i="28"/>
  <c r="EC74" i="28"/>
  <c r="ED74" i="28" s="1"/>
  <c r="DZ74" i="28"/>
  <c r="DW74" i="28"/>
  <c r="DT74" i="28"/>
  <c r="DQ74" i="28"/>
  <c r="DN74" i="28"/>
  <c r="DK74" i="28"/>
  <c r="DI74" i="28"/>
  <c r="G74" i="28" s="1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G74" i="28"/>
  <c r="AE74" i="28"/>
  <c r="AC74" i="28"/>
  <c r="Z74" i="28"/>
  <c r="AB74" i="28"/>
  <c r="X74" i="28"/>
  <c r="U74" i="28"/>
  <c r="W74" i="28" s="1"/>
  <c r="Q74" i="28"/>
  <c r="O74" i="28"/>
  <c r="L74" i="28"/>
  <c r="N74" i="28"/>
  <c r="J74" i="28"/>
  <c r="K74" i="28"/>
  <c r="M74" i="28" s="1"/>
  <c r="E74" i="28"/>
  <c r="F74" i="28" s="1"/>
  <c r="ED73" i="28"/>
  <c r="EC73" i="28"/>
  <c r="EF73" i="28" s="1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 s="1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/>
  <c r="X73" i="28"/>
  <c r="U73" i="28"/>
  <c r="W73" i="28" s="1"/>
  <c r="Q73" i="28"/>
  <c r="O73" i="28"/>
  <c r="P73" i="28"/>
  <c r="L73" i="28"/>
  <c r="N73" i="28" s="1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O72" i="28" s="1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/>
  <c r="X72" i="28"/>
  <c r="U72" i="28"/>
  <c r="W72" i="28" s="1"/>
  <c r="Q72" i="28"/>
  <c r="S72" i="28" s="1"/>
  <c r="O72" i="28"/>
  <c r="P72" i="28" s="1"/>
  <c r="L72" i="28"/>
  <c r="N72" i="28" s="1"/>
  <c r="J72" i="28"/>
  <c r="K72" i="28" s="1"/>
  <c r="G72" i="28"/>
  <c r="ED71" i="28"/>
  <c r="EC71" i="28"/>
  <c r="EF71" i="28" s="1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/>
  <c r="AH71" i="28"/>
  <c r="AE71" i="28"/>
  <c r="AG71" i="28" s="1"/>
  <c r="AC71" i="28"/>
  <c r="Z71" i="28"/>
  <c r="AB71" i="28"/>
  <c r="X71" i="28"/>
  <c r="U71" i="28"/>
  <c r="W71" i="28" s="1"/>
  <c r="Q71" i="28"/>
  <c r="R71" i="28" s="1"/>
  <c r="P71" i="28"/>
  <c r="O71" i="28"/>
  <c r="L71" i="28"/>
  <c r="J71" i="28"/>
  <c r="K71" i="28" s="1"/>
  <c r="G71" i="28"/>
  <c r="EC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/>
  <c r="Q70" i="28"/>
  <c r="S70" i="28"/>
  <c r="O70" i="28"/>
  <c r="L70" i="28"/>
  <c r="J70" i="28"/>
  <c r="G70" i="28"/>
  <c r="EC69" i="28"/>
  <c r="DZ69" i="28"/>
  <c r="DW69" i="28"/>
  <c r="DT69" i="28"/>
  <c r="DQ69" i="28"/>
  <c r="DN69" i="28"/>
  <c r="DK69" i="28"/>
  <c r="DI69" i="28"/>
  <c r="G69" i="28" s="1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O69" i="28" s="1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 s="1"/>
  <c r="X69" i="28"/>
  <c r="U69" i="28"/>
  <c r="W69" i="28"/>
  <c r="Q69" i="28"/>
  <c r="S69" i="28" s="1"/>
  <c r="O69" i="28"/>
  <c r="P69" i="28" s="1"/>
  <c r="R69" i="28" s="1"/>
  <c r="L69" i="28"/>
  <c r="J69" i="28"/>
  <c r="EC68" i="28"/>
  <c r="EF68" i="28"/>
  <c r="DZ68" i="28"/>
  <c r="DW68" i="28"/>
  <c r="DT68" i="28"/>
  <c r="DQ68" i="28"/>
  <c r="DN68" i="28"/>
  <c r="DK68" i="28"/>
  <c r="DI68" i="28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O68" i="28"/>
  <c r="P68" i="28" s="1"/>
  <c r="R68" i="28" s="1"/>
  <c r="L68" i="28"/>
  <c r="K68" i="28"/>
  <c r="J68" i="28"/>
  <c r="N68" i="28"/>
  <c r="G68" i="28"/>
  <c r="EF67" i="28"/>
  <c r="EC67" i="28"/>
  <c r="ED67" i="28"/>
  <c r="DZ67" i="28"/>
  <c r="DW67" i="28"/>
  <c r="DT67" i="28"/>
  <c r="DQ67" i="28"/>
  <c r="DN67" i="28"/>
  <c r="DK67" i="28"/>
  <c r="DI67" i="28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 s="1"/>
  <c r="Q67" i="28"/>
  <c r="S67" i="28" s="1"/>
  <c r="O67" i="28"/>
  <c r="P67" i="28" s="1"/>
  <c r="L67" i="28"/>
  <c r="N67" i="28" s="1"/>
  <c r="J67" i="28"/>
  <c r="K67" i="28" s="1"/>
  <c r="G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 s="1"/>
  <c r="AH66" i="28"/>
  <c r="AE66" i="28"/>
  <c r="AG66" i="28"/>
  <c r="AC66" i="28"/>
  <c r="Z66" i="28"/>
  <c r="AB66" i="28" s="1"/>
  <c r="X66" i="28"/>
  <c r="U66" i="28"/>
  <c r="W66" i="28"/>
  <c r="Q66" i="28"/>
  <c r="O66" i="28"/>
  <c r="S66" i="28" s="1"/>
  <c r="L66" i="28"/>
  <c r="N66" i="28" s="1"/>
  <c r="J66" i="28"/>
  <c r="K66" i="28"/>
  <c r="EC65" i="28"/>
  <c r="EF65" i="28" s="1"/>
  <c r="ED65" i="28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 s="1"/>
  <c r="AH65" i="28"/>
  <c r="AE65" i="28"/>
  <c r="AG65" i="28"/>
  <c r="AC65" i="28"/>
  <c r="Z65" i="28"/>
  <c r="AB65" i="28" s="1"/>
  <c r="X65" i="28"/>
  <c r="U65" i="28"/>
  <c r="W65" i="28"/>
  <c r="Q65" i="28"/>
  <c r="O65" i="28"/>
  <c r="P65" i="28" s="1"/>
  <c r="L65" i="28"/>
  <c r="J65" i="28"/>
  <c r="EC64" i="28"/>
  <c r="EF64" i="28"/>
  <c r="DZ64" i="28"/>
  <c r="DW64" i="28"/>
  <c r="DT64" i="28"/>
  <c r="DQ64" i="28"/>
  <c r="DN64" i="28"/>
  <c r="DK64" i="28"/>
  <c r="DI64" i="28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Q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/>
  <c r="Q64" i="28"/>
  <c r="S64" i="28"/>
  <c r="O64" i="28"/>
  <c r="P64" i="28"/>
  <c r="R64" i="28" s="1"/>
  <c r="L64" i="28"/>
  <c r="N64" i="28"/>
  <c r="J64" i="28"/>
  <c r="K64" i="28"/>
  <c r="M64" i="28" s="1"/>
  <c r="G64" i="28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 s="1"/>
  <c r="AH63" i="28"/>
  <c r="AE63" i="28"/>
  <c r="AG63" i="28"/>
  <c r="AC63" i="28"/>
  <c r="Z63" i="28"/>
  <c r="AB63" i="28" s="1"/>
  <c r="X63" i="28"/>
  <c r="U63" i="28"/>
  <c r="W63" i="28"/>
  <c r="Q63" i="28"/>
  <c r="P63" i="28"/>
  <c r="O63" i="28"/>
  <c r="L63" i="28"/>
  <c r="J63" i="28"/>
  <c r="K63" i="28" s="1"/>
  <c r="EC62" i="28"/>
  <c r="EF62" i="28" s="1"/>
  <c r="ED62" i="28"/>
  <c r="DZ62" i="28"/>
  <c r="DW62" i="28"/>
  <c r="DT62" i="28"/>
  <c r="DQ62" i="28"/>
  <c r="DN62" i="28"/>
  <c r="DK62" i="28"/>
  <c r="DI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S62" i="28"/>
  <c r="O62" i="28"/>
  <c r="L62" i="28"/>
  <c r="K62" i="28"/>
  <c r="J62" i="28"/>
  <c r="G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 s="1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/>
  <c r="AC61" i="28"/>
  <c r="Z61" i="28"/>
  <c r="AB61" i="28" s="1"/>
  <c r="X61" i="28"/>
  <c r="U61" i="28"/>
  <c r="W61" i="28"/>
  <c r="Q61" i="28"/>
  <c r="S61" i="28"/>
  <c r="O61" i="28"/>
  <c r="P61" i="28"/>
  <c r="L61" i="28"/>
  <c r="N61" i="28"/>
  <c r="J61" i="28"/>
  <c r="EC60" i="28"/>
  <c r="EF60" i="28" s="1"/>
  <c r="DZ60" i="28"/>
  <c r="DW60" i="28"/>
  <c r="DT60" i="28"/>
  <c r="DQ60" i="28"/>
  <c r="DN60" i="28"/>
  <c r="DK60" i="28"/>
  <c r="DI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Q60" i="28" s="1"/>
  <c r="BL60" i="28"/>
  <c r="BI60" i="28"/>
  <c r="BF60" i="28"/>
  <c r="BC60" i="28"/>
  <c r="AZ60" i="28"/>
  <c r="AW60" i="28"/>
  <c r="AT60" i="28"/>
  <c r="AR60" i="28"/>
  <c r="AQ60" i="28"/>
  <c r="AO60" i="28"/>
  <c r="AM60" i="28"/>
  <c r="AJ60" i="28"/>
  <c r="AL60" i="28"/>
  <c r="AH60" i="28"/>
  <c r="AE60" i="28"/>
  <c r="AG60" i="28" s="1"/>
  <c r="AC60" i="28"/>
  <c r="Z60" i="28"/>
  <c r="AB60" i="28"/>
  <c r="X60" i="28"/>
  <c r="W60" i="28"/>
  <c r="U60" i="28"/>
  <c r="Q60" i="28"/>
  <c r="O60" i="28"/>
  <c r="P60" i="28"/>
  <c r="L60" i="28"/>
  <c r="J60" i="28"/>
  <c r="K60" i="28" s="1"/>
  <c r="G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R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L59" i="28"/>
  <c r="AJ59" i="28"/>
  <c r="AH59" i="28"/>
  <c r="AE59" i="28"/>
  <c r="AG59" i="28"/>
  <c r="AC59" i="28"/>
  <c r="Z59" i="28"/>
  <c r="AB59" i="28" s="1"/>
  <c r="X59" i="28"/>
  <c r="U59" i="28"/>
  <c r="W59" i="28"/>
  <c r="Q59" i="28"/>
  <c r="O59" i="28"/>
  <c r="P59" i="28" s="1"/>
  <c r="L59" i="28"/>
  <c r="N59" i="28" s="1"/>
  <c r="J59" i="28"/>
  <c r="K59" i="28" s="1"/>
  <c r="EF58" i="28"/>
  <c r="EC58" i="28"/>
  <c r="ED58" i="28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Q58" i="28" s="1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/>
  <c r="Q58" i="28"/>
  <c r="S58" i="28"/>
  <c r="O58" i="28"/>
  <c r="L58" i="28"/>
  <c r="M58" i="28"/>
  <c r="J58" i="28"/>
  <c r="K58" i="28" s="1"/>
  <c r="N58" i="28"/>
  <c r="ED57" i="28"/>
  <c r="EC57" i="28"/>
  <c r="EF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R57" i="28"/>
  <c r="BL57" i="28"/>
  <c r="BI57" i="28"/>
  <c r="BF57" i="28"/>
  <c r="BC57" i="28"/>
  <c r="AZ57" i="28"/>
  <c r="AW57" i="28"/>
  <c r="AT57" i="28"/>
  <c r="AR57" i="28"/>
  <c r="AO57" i="28"/>
  <c r="AQ57" i="28"/>
  <c r="AM57" i="28"/>
  <c r="AL57" i="28"/>
  <c r="AJ57" i="28"/>
  <c r="AH57" i="28"/>
  <c r="AE57" i="28"/>
  <c r="AG57" i="28"/>
  <c r="AC57" i="28"/>
  <c r="Z57" i="28"/>
  <c r="AB57" i="28" s="1"/>
  <c r="X57" i="28"/>
  <c r="U57" i="28"/>
  <c r="W57" i="28"/>
  <c r="Q57" i="28"/>
  <c r="S57" i="28"/>
  <c r="O57" i="28"/>
  <c r="P57" i="28"/>
  <c r="R57" i="28" s="1"/>
  <c r="L57" i="28"/>
  <c r="N57" i="28"/>
  <c r="J57" i="28"/>
  <c r="EC56" i="28"/>
  <c r="EF56" i="28" s="1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O56" i="28"/>
  <c r="P56" i="28" s="1"/>
  <c r="L56" i="28"/>
  <c r="N56" i="28" s="1"/>
  <c r="K56" i="28"/>
  <c r="J56" i="28"/>
  <c r="E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 s="1"/>
  <c r="AH55" i="28"/>
  <c r="AE55" i="28"/>
  <c r="AG55" i="28"/>
  <c r="AC55" i="28"/>
  <c r="AB55" i="28"/>
  <c r="Z55" i="28"/>
  <c r="X55" i="28"/>
  <c r="U55" i="28"/>
  <c r="W55" i="28"/>
  <c r="Q55" i="28"/>
  <c r="O55" i="28"/>
  <c r="L55" i="28"/>
  <c r="J55" i="28"/>
  <c r="K55" i="28" s="1"/>
  <c r="EC54" i="28"/>
  <c r="DZ54" i="28"/>
  <c r="DW54" i="28"/>
  <c r="DT54" i="28"/>
  <c r="DQ54" i="28"/>
  <c r="DN54" i="28"/>
  <c r="DK54" i="28"/>
  <c r="DI54" i="28"/>
  <c r="DH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O54" i="28"/>
  <c r="BN54" i="28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/>
  <c r="AH54" i="28"/>
  <c r="AE54" i="28"/>
  <c r="AG54" i="28" s="1"/>
  <c r="AC54" i="28"/>
  <c r="Z54" i="28"/>
  <c r="AB54" i="28"/>
  <c r="X54" i="28"/>
  <c r="W54" i="28"/>
  <c r="U54" i="28"/>
  <c r="Q54" i="28"/>
  <c r="O54" i="28"/>
  <c r="S54" i="28"/>
  <c r="L54" i="28"/>
  <c r="J54" i="28"/>
  <c r="N54" i="28" s="1"/>
  <c r="G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/>
  <c r="AH53" i="28"/>
  <c r="AE53" i="28"/>
  <c r="AG53" i="28" s="1"/>
  <c r="AC53" i="28"/>
  <c r="Z53" i="28"/>
  <c r="AB53" i="28" s="1"/>
  <c r="X53" i="28"/>
  <c r="U53" i="28"/>
  <c r="W53" i="28" s="1"/>
  <c r="Q53" i="28"/>
  <c r="S53" i="28" s="1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Q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/>
  <c r="Q52" i="28"/>
  <c r="S52" i="28"/>
  <c r="O52" i="28"/>
  <c r="P52" i="28"/>
  <c r="L52" i="28"/>
  <c r="J52" i="28"/>
  <c r="N52" i="28" s="1"/>
  <c r="K52" i="28"/>
  <c r="M52" i="28" s="1"/>
  <c r="G52" i="28"/>
  <c r="EC51" i="28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 s="1"/>
  <c r="AH51" i="28"/>
  <c r="AE51" i="28"/>
  <c r="AG51" i="28"/>
  <c r="AC51" i="28"/>
  <c r="Z51" i="28"/>
  <c r="AB51" i="28" s="1"/>
  <c r="X51" i="28"/>
  <c r="U51" i="28"/>
  <c r="W51" i="28"/>
  <c r="Q51" i="28"/>
  <c r="O51" i="28"/>
  <c r="P51" i="28"/>
  <c r="R51" i="28" s="1"/>
  <c r="L51" i="28"/>
  <c r="J51" i="28"/>
  <c r="K51" i="28" s="1"/>
  <c r="EC50" i="28"/>
  <c r="E50" i="28" s="1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 s="1"/>
  <c r="AH50" i="28"/>
  <c r="AE50" i="28"/>
  <c r="AG50" i="28"/>
  <c r="AC50" i="28"/>
  <c r="Z50" i="28"/>
  <c r="AB50" i="28" s="1"/>
  <c r="X50" i="28"/>
  <c r="U50" i="28"/>
  <c r="W50" i="28" s="1"/>
  <c r="Q50" i="28"/>
  <c r="O50" i="28"/>
  <c r="L50" i="28"/>
  <c r="M50" i="28"/>
  <c r="J50" i="28"/>
  <c r="K50" i="28"/>
  <c r="EC49" i="28"/>
  <c r="ED49" i="28"/>
  <c r="EF49" i="28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R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Z49" i="28"/>
  <c r="AB49" i="28" s="1"/>
  <c r="X49" i="28"/>
  <c r="U49" i="28"/>
  <c r="W49" i="28" s="1"/>
  <c r="Q49" i="28"/>
  <c r="R49" i="28" s="1"/>
  <c r="O49" i="28"/>
  <c r="P49" i="28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 s="1"/>
  <c r="AH48" i="28"/>
  <c r="AE48" i="28"/>
  <c r="AG48" i="28"/>
  <c r="AC48" i="28"/>
  <c r="Z48" i="28"/>
  <c r="AB48" i="28" s="1"/>
  <c r="X48" i="28"/>
  <c r="U48" i="28"/>
  <c r="W48" i="28"/>
  <c r="Q48" i="28"/>
  <c r="S48" i="28"/>
  <c r="O48" i="28"/>
  <c r="P48" i="28"/>
  <c r="L48" i="28"/>
  <c r="N48" i="28"/>
  <c r="J48" i="28"/>
  <c r="K48" i="28"/>
  <c r="M48" i="28" s="1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O47" i="28" s="1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 s="1"/>
  <c r="AC47" i="28"/>
  <c r="Z47" i="28"/>
  <c r="AB47" i="28"/>
  <c r="X47" i="28"/>
  <c r="U47" i="28"/>
  <c r="W47" i="28" s="1"/>
  <c r="Q47" i="28"/>
  <c r="O47" i="28"/>
  <c r="P47" i="28" s="1"/>
  <c r="L47" i="28"/>
  <c r="J47" i="28"/>
  <c r="K47" i="28" s="1"/>
  <c r="EC46" i="28"/>
  <c r="EF46" i="28" s="1"/>
  <c r="ED46" i="28"/>
  <c r="DZ46" i="28"/>
  <c r="DW46" i="28"/>
  <c r="DT46" i="28"/>
  <c r="DQ46" i="28"/>
  <c r="DN46" i="28"/>
  <c r="DK46" i="28"/>
  <c r="DI46" i="28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 s="1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/>
  <c r="AH46" i="28"/>
  <c r="AE46" i="28"/>
  <c r="AG46" i="28" s="1"/>
  <c r="AC46" i="28"/>
  <c r="Z46" i="28"/>
  <c r="AB46" i="28"/>
  <c r="X46" i="28"/>
  <c r="U46" i="28"/>
  <c r="W46" i="28" s="1"/>
  <c r="Q46" i="28"/>
  <c r="O46" i="28"/>
  <c r="L46" i="28"/>
  <c r="J46" i="28"/>
  <c r="G46" i="28"/>
  <c r="EC45" i="28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/>
  <c r="X45" i="28"/>
  <c r="U45" i="28"/>
  <c r="W45" i="28" s="1"/>
  <c r="Q45" i="28"/>
  <c r="S45" i="28" s="1"/>
  <c r="O45" i="28"/>
  <c r="P45" i="28" s="1"/>
  <c r="R45" i="28"/>
  <c r="L45" i="28"/>
  <c r="N45" i="28"/>
  <c r="J45" i="28"/>
  <c r="EC44" i="28"/>
  <c r="E44" i="28" s="1"/>
  <c r="I44" i="28" s="1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R44" i="28" s="1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 s="1"/>
  <c r="AH44" i="28"/>
  <c r="AE44" i="28"/>
  <c r="AG44" i="28"/>
  <c r="AC44" i="28"/>
  <c r="Z44" i="28"/>
  <c r="AB44" i="28" s="1"/>
  <c r="X44" i="28"/>
  <c r="U44" i="28"/>
  <c r="W44" i="28"/>
  <c r="Q44" i="28"/>
  <c r="O44" i="28"/>
  <c r="P44" i="28" s="1"/>
  <c r="R44" i="28" s="1"/>
  <c r="L44" i="28"/>
  <c r="M44" i="28" s="1"/>
  <c r="J44" i="28"/>
  <c r="K44" i="28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/>
  <c r="X43" i="28"/>
  <c r="U43" i="28"/>
  <c r="W43" i="28" s="1"/>
  <c r="Q43" i="28"/>
  <c r="S43" i="28" s="1"/>
  <c r="O43" i="28"/>
  <c r="P43" i="28"/>
  <c r="L43" i="28"/>
  <c r="J43" i="28"/>
  <c r="K43" i="28"/>
  <c r="EC42" i="28"/>
  <c r="ED42" i="28"/>
  <c r="DZ42" i="28"/>
  <c r="DW42" i="28"/>
  <c r="DT42" i="28"/>
  <c r="DQ42" i="28"/>
  <c r="DN42" i="28"/>
  <c r="DK42" i="28"/>
  <c r="DI42" i="28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 s="1"/>
  <c r="AC42" i="28"/>
  <c r="Z42" i="28"/>
  <c r="AB42" i="28"/>
  <c r="X42" i="28"/>
  <c r="W42" i="28"/>
  <c r="U42" i="28"/>
  <c r="Q42" i="28"/>
  <c r="O42" i="28"/>
  <c r="P42" i="28" s="1"/>
  <c r="L42" i="28"/>
  <c r="K42" i="28"/>
  <c r="J42" i="28"/>
  <c r="G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 s="1"/>
  <c r="X41" i="28"/>
  <c r="U41" i="28"/>
  <c r="W41" i="28"/>
  <c r="Q41" i="28"/>
  <c r="O41" i="28"/>
  <c r="P41" i="28" s="1"/>
  <c r="L41" i="28"/>
  <c r="J41" i="28"/>
  <c r="EF40" i="28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/>
  <c r="AC40" i="28"/>
  <c r="AB40" i="28"/>
  <c r="Z40" i="28"/>
  <c r="X40" i="28"/>
  <c r="U40" i="28"/>
  <c r="W40" i="28"/>
  <c r="Q40" i="28"/>
  <c r="O40" i="28"/>
  <c r="P40" i="28" s="1"/>
  <c r="L40" i="28"/>
  <c r="J40" i="28"/>
  <c r="K40" i="28"/>
  <c r="ED39" i="28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/>
  <c r="Q39" i="28"/>
  <c r="O39" i="28"/>
  <c r="P39" i="28" s="1"/>
  <c r="L39" i="28"/>
  <c r="K39" i="28"/>
  <c r="J39" i="28"/>
  <c r="EC38" i="28"/>
  <c r="E38" i="28" s="1"/>
  <c r="DZ38" i="28"/>
  <c r="DW38" i="28"/>
  <c r="DT38" i="28"/>
  <c r="DQ38" i="28"/>
  <c r="DN38" i="28"/>
  <c r="DK38" i="28"/>
  <c r="DI38" i="28"/>
  <c r="G38" i="28"/>
  <c r="I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/>
  <c r="AH38" i="28"/>
  <c r="AE38" i="28"/>
  <c r="AG38" i="28" s="1"/>
  <c r="AC38" i="28"/>
  <c r="Z38" i="28"/>
  <c r="AB38" i="28"/>
  <c r="X38" i="28"/>
  <c r="W38" i="28"/>
  <c r="U38" i="28"/>
  <c r="Q38" i="28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/>
  <c r="AC37" i="28"/>
  <c r="Z37" i="28"/>
  <c r="AB37" i="28" s="1"/>
  <c r="X37" i="28"/>
  <c r="U37" i="28"/>
  <c r="W37" i="28"/>
  <c r="Q37" i="28"/>
  <c r="O37" i="28"/>
  <c r="P37" i="28" s="1"/>
  <c r="L37" i="28"/>
  <c r="J37" i="28"/>
  <c r="EC36" i="28"/>
  <c r="ED36" i="28"/>
  <c r="DZ36" i="28"/>
  <c r="DW36" i="28"/>
  <c r="DT36" i="28"/>
  <c r="DQ36" i="28"/>
  <c r="DN36" i="28"/>
  <c r="DK36" i="28"/>
  <c r="DI36" i="28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/>
  <c r="AH36" i="28"/>
  <c r="AE36" i="28"/>
  <c r="AG36" i="28" s="1"/>
  <c r="AC36" i="28"/>
  <c r="Z36" i="28"/>
  <c r="AB36" i="28"/>
  <c r="X36" i="28"/>
  <c r="U36" i="28"/>
  <c r="W36" i="28" s="1"/>
  <c r="Q36" i="28"/>
  <c r="O36" i="28"/>
  <c r="P36" i="28" s="1"/>
  <c r="L36" i="28"/>
  <c r="J36" i="28"/>
  <c r="K36" i="28" s="1"/>
  <c r="G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/>
  <c r="AH35" i="28"/>
  <c r="AE35" i="28"/>
  <c r="AG35" i="28" s="1"/>
  <c r="AC35" i="28"/>
  <c r="Z35" i="28"/>
  <c r="AB35" i="28"/>
  <c r="X35" i="28"/>
  <c r="U35" i="28"/>
  <c r="W35" i="28" s="1"/>
  <c r="Q35" i="28"/>
  <c r="O35" i="28"/>
  <c r="L35" i="28"/>
  <c r="J35" i="28"/>
  <c r="K35" i="28" s="1"/>
  <c r="EF34" i="28"/>
  <c r="EC34" i="28"/>
  <c r="ED34" i="28"/>
  <c r="DZ34" i="28"/>
  <c r="DW34" i="28"/>
  <c r="DT34" i="28"/>
  <c r="DQ34" i="28"/>
  <c r="DN34" i="28"/>
  <c r="DK34" i="28"/>
  <c r="DI34" i="28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G34" i="28"/>
  <c r="AE34" i="28"/>
  <c r="AC34" i="28"/>
  <c r="Z34" i="28"/>
  <c r="AB34" i="28"/>
  <c r="X34" i="28"/>
  <c r="U34" i="28"/>
  <c r="W34" i="28" s="1"/>
  <c r="Q34" i="28"/>
  <c r="O34" i="28"/>
  <c r="L34" i="28"/>
  <c r="J34" i="28"/>
  <c r="K34" i="28"/>
  <c r="G34" i="28"/>
  <c r="E34" i="28"/>
  <c r="F34" i="28" s="1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 s="1"/>
  <c r="X33" i="28"/>
  <c r="U33" i="28"/>
  <c r="W33" i="28"/>
  <c r="Q33" i="28"/>
  <c r="S33" i="28"/>
  <c r="O33" i="28"/>
  <c r="P33" i="28"/>
  <c r="L33" i="28"/>
  <c r="N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/>
  <c r="X32" i="28"/>
  <c r="U32" i="28"/>
  <c r="W32" i="28" s="1"/>
  <c r="Q32" i="28"/>
  <c r="O32" i="28"/>
  <c r="P32" i="28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/>
  <c r="BQ31" i="28" s="1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/>
  <c r="Q31" i="28"/>
  <c r="O31" i="28"/>
  <c r="L31" i="28"/>
  <c r="J31" i="28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O30" i="28"/>
  <c r="BQ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/>
  <c r="AC30" i="28"/>
  <c r="Z30" i="28"/>
  <c r="AB30" i="28" s="1"/>
  <c r="X30" i="28"/>
  <c r="U30" i="28"/>
  <c r="W30" i="28" s="1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/>
  <c r="Q29" i="28"/>
  <c r="O29" i="28"/>
  <c r="P29" i="28" s="1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 s="1"/>
  <c r="I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R28" i="28"/>
  <c r="L28" i="28"/>
  <c r="N28" i="28"/>
  <c r="J28" i="28"/>
  <c r="K28" i="28"/>
  <c r="M28" i="28" s="1"/>
  <c r="G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/>
  <c r="AH27" i="28"/>
  <c r="AE27" i="28"/>
  <c r="AG27" i="28" s="1"/>
  <c r="AC27" i="28"/>
  <c r="Z27" i="28"/>
  <c r="AB27" i="28"/>
  <c r="X27" i="28"/>
  <c r="U27" i="28"/>
  <c r="W27" i="28" s="1"/>
  <c r="Q27" i="28"/>
  <c r="O27" i="28"/>
  <c r="P27" i="28"/>
  <c r="R27" i="28"/>
  <c r="L27" i="28"/>
  <c r="K27" i="28"/>
  <c r="J27" i="28"/>
  <c r="EC26" i="28"/>
  <c r="ED26" i="28" s="1"/>
  <c r="DZ26" i="28"/>
  <c r="DW26" i="28"/>
  <c r="DT26" i="28"/>
  <c r="DQ26" i="28"/>
  <c r="DN26" i="28"/>
  <c r="DK26" i="28"/>
  <c r="DI26" i="28"/>
  <c r="G26" i="28"/>
  <c r="DG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L26" i="28"/>
  <c r="BI26" i="28"/>
  <c r="BF26" i="28"/>
  <c r="BC26" i="28"/>
  <c r="AZ26" i="28"/>
  <c r="AW26" i="28"/>
  <c r="AT26" i="28"/>
  <c r="AR26" i="28"/>
  <c r="AQ26" i="28"/>
  <c r="AO26" i="28"/>
  <c r="AM26" i="28"/>
  <c r="AJ26" i="28"/>
  <c r="AL26" i="28" s="1"/>
  <c r="AH26" i="28"/>
  <c r="AE26" i="28"/>
  <c r="AG26" i="28" s="1"/>
  <c r="AC26" i="28"/>
  <c r="Z26" i="28"/>
  <c r="AB26" i="28"/>
  <c r="X26" i="28"/>
  <c r="U26" i="28"/>
  <c r="W26" i="28" s="1"/>
  <c r="Q26" i="28"/>
  <c r="S26" i="28" s="1"/>
  <c r="O26" i="28"/>
  <c r="L26" i="28"/>
  <c r="J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R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 s="1"/>
  <c r="L25" i="28"/>
  <c r="N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H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N24" i="28"/>
  <c r="BO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R24" i="28"/>
  <c r="O24" i="28"/>
  <c r="P24" i="28" s="1"/>
  <c r="L24" i="28"/>
  <c r="J24" i="28"/>
  <c r="EC23" i="28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 s="1"/>
  <c r="AH23" i="28"/>
  <c r="AE23" i="28"/>
  <c r="AG23" i="28"/>
  <c r="AC23" i="28"/>
  <c r="Z23" i="28"/>
  <c r="AB23" i="28" s="1"/>
  <c r="X23" i="28"/>
  <c r="U23" i="28"/>
  <c r="W23" i="28"/>
  <c r="Q23" i="28"/>
  <c r="O23" i="28"/>
  <c r="L23" i="28"/>
  <c r="J23" i="28"/>
  <c r="K23" i="28"/>
  <c r="EF22" i="28"/>
  <c r="EC22" i="28"/>
  <c r="ED22" i="28" s="1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S22" i="28"/>
  <c r="O22" i="28"/>
  <c r="L22" i="28"/>
  <c r="J22" i="28"/>
  <c r="K22" i="28"/>
  <c r="EC21" i="28"/>
  <c r="ED21" i="28" s="1"/>
  <c r="EF21" i="28"/>
  <c r="DZ21" i="28"/>
  <c r="DW21" i="28"/>
  <c r="DT21" i="28"/>
  <c r="DQ21" i="28"/>
  <c r="DN21" i="28"/>
  <c r="DK21" i="28"/>
  <c r="DI21" i="28"/>
  <c r="G21" i="28"/>
  <c r="I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R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P21" i="28"/>
  <c r="O21" i="28"/>
  <c r="L21" i="28"/>
  <c r="N21" i="28" s="1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/>
  <c r="AC20" i="28"/>
  <c r="Z20" i="28"/>
  <c r="AB20" i="28" s="1"/>
  <c r="X20" i="28"/>
  <c r="U20" i="28"/>
  <c r="W20" i="28" s="1"/>
  <c r="Q20" i="28"/>
  <c r="O20" i="28"/>
  <c r="P20" i="28"/>
  <c r="R20" i="28" s="1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 s="1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 s="1"/>
  <c r="Q19" i="28"/>
  <c r="R19" i="28" s="1"/>
  <c r="O19" i="28"/>
  <c r="P19" i="28"/>
  <c r="L19" i="28"/>
  <c r="K19" i="28"/>
  <c r="J19" i="28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 s="1"/>
  <c r="BO18" i="28"/>
  <c r="BN18" i="28"/>
  <c r="BL18" i="28"/>
  <c r="BI18" i="28"/>
  <c r="BF18" i="28"/>
  <c r="BC18" i="28"/>
  <c r="AZ18" i="28"/>
  <c r="AW18" i="28"/>
  <c r="AT18" i="28"/>
  <c r="AR18" i="28"/>
  <c r="AQ18" i="28"/>
  <c r="AO18" i="28"/>
  <c r="AM18" i="28"/>
  <c r="AJ18" i="28"/>
  <c r="AL18" i="28" s="1"/>
  <c r="AH18" i="28"/>
  <c r="AE18" i="28"/>
  <c r="AG18" i="28" s="1"/>
  <c r="AC18" i="28"/>
  <c r="Z18" i="28"/>
  <c r="AB18" i="28"/>
  <c r="X18" i="28"/>
  <c r="W18" i="28"/>
  <c r="U18" i="28"/>
  <c r="Q18" i="28"/>
  <c r="S18" i="28" s="1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I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 s="1"/>
  <c r="X17" i="28"/>
  <c r="W17" i="28"/>
  <c r="U17" i="28"/>
  <c r="Q17" i="28"/>
  <c r="O17" i="28"/>
  <c r="P17" i="28" s="1"/>
  <c r="L17" i="28"/>
  <c r="N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R16" i="28" s="1"/>
  <c r="BN16" i="28"/>
  <c r="BO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 s="1"/>
  <c r="AC16" i="28"/>
  <c r="Z16" i="28"/>
  <c r="AB16" i="28"/>
  <c r="X16" i="28"/>
  <c r="U16" i="28"/>
  <c r="W16" i="28" s="1"/>
  <c r="Q16" i="28"/>
  <c r="R16" i="28" s="1"/>
  <c r="O16" i="28"/>
  <c r="P16" i="28" s="1"/>
  <c r="L16" i="28"/>
  <c r="J16" i="28"/>
  <c r="N16" i="28" s="1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AB15" i="28"/>
  <c r="Z15" i="28"/>
  <c r="X15" i="28"/>
  <c r="U15" i="28"/>
  <c r="W15" i="28"/>
  <c r="Q15" i="28"/>
  <c r="O15" i="28"/>
  <c r="S15" i="28" s="1"/>
  <c r="L15" i="28"/>
  <c r="M15" i="28" s="1"/>
  <c r="J15" i="28"/>
  <c r="K15" i="28" s="1"/>
  <c r="EC14" i="28"/>
  <c r="DZ14" i="28"/>
  <c r="DW14" i="28"/>
  <c r="DT14" i="28"/>
  <c r="DQ14" i="28"/>
  <c r="DN14" i="28"/>
  <c r="DK14" i="28"/>
  <c r="DI14" i="28"/>
  <c r="G14" i="28" s="1"/>
  <c r="DG14" i="28"/>
  <c r="DH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G14" i="28"/>
  <c r="AE14" i="28"/>
  <c r="AC14" i="28"/>
  <c r="Z14" i="28"/>
  <c r="AB14" i="28"/>
  <c r="X14" i="28"/>
  <c r="U14" i="28"/>
  <c r="W14" i="28" s="1"/>
  <c r="Q14" i="28"/>
  <c r="O14" i="28"/>
  <c r="L14" i="28"/>
  <c r="K14" i="28"/>
  <c r="J14" i="28"/>
  <c r="N14" i="28"/>
  <c r="EC13" i="28"/>
  <c r="EF13" i="28" s="1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R13" i="28" s="1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 s="1"/>
  <c r="Q13" i="28"/>
  <c r="O13" i="28"/>
  <c r="S13" i="28" s="1"/>
  <c r="P13" i="28"/>
  <c r="R13" i="28" s="1"/>
  <c r="L13" i="28"/>
  <c r="J13" i="28"/>
  <c r="K13" i="28" s="1"/>
  <c r="EC12" i="28"/>
  <c r="ED12" i="28"/>
  <c r="DZ12" i="28"/>
  <c r="DW12" i="28"/>
  <c r="DT12" i="28"/>
  <c r="DQ12" i="28"/>
  <c r="DN12" i="28"/>
  <c r="DK12" i="28"/>
  <c r="DI12" i="28"/>
  <c r="DG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G12" i="28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/>
  <c r="AH11" i="28"/>
  <c r="AE11" i="28"/>
  <c r="AG11" i="28" s="1"/>
  <c r="AC11" i="28"/>
  <c r="Z11" i="28"/>
  <c r="AB11" i="28"/>
  <c r="X11" i="28"/>
  <c r="U11" i="28"/>
  <c r="W11" i="28" s="1"/>
  <c r="Q11" i="28"/>
  <c r="O11" i="28"/>
  <c r="L11" i="28"/>
  <c r="M11" i="28"/>
  <c r="J11" i="28"/>
  <c r="K11" i="28"/>
  <c r="EC10" i="28"/>
  <c r="ED10" i="28"/>
  <c r="DZ10" i="28"/>
  <c r="DW10" i="28"/>
  <c r="DT10" i="28"/>
  <c r="DQ10" i="28"/>
  <c r="DN10" i="28"/>
  <c r="DK10" i="28"/>
  <c r="DI10" i="28"/>
  <c r="G10" i="28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/>
  <c r="AC10" i="28"/>
  <c r="Z10" i="28"/>
  <c r="AB10" i="28" s="1"/>
  <c r="X10" i="28"/>
  <c r="U10" i="28"/>
  <c r="W10" i="28"/>
  <c r="Q10" i="28"/>
  <c r="O10" i="28"/>
  <c r="P10" i="28" s="1"/>
  <c r="L10" i="28"/>
  <c r="J10" i="28"/>
  <c r="Q8" i="28"/>
  <c r="V8" i="28" s="1"/>
  <c r="AA8" i="28"/>
  <c r="AF8" i="28" s="1"/>
  <c r="AK8" i="28" s="1"/>
  <c r="AP8" i="28" s="1"/>
  <c r="AU8" i="28"/>
  <c r="AX8" i="28" s="1"/>
  <c r="BD8" i="28" s="1"/>
  <c r="BG8" i="28" s="1"/>
  <c r="M8" i="28"/>
  <c r="R8" i="28" s="1"/>
  <c r="W8" i="28"/>
  <c r="AB8" i="28" s="1"/>
  <c r="AG8" i="28" s="1"/>
  <c r="AL8" i="28" s="1"/>
  <c r="AQ8" i="28" s="1"/>
  <c r="K8" i="28"/>
  <c r="P8" i="28" s="1"/>
  <c r="U8" i="28" s="1"/>
  <c r="Z8" i="28" s="1"/>
  <c r="AE8" i="28"/>
  <c r="AJ8" i="28" s="1"/>
  <c r="AO8" i="28"/>
  <c r="AT8" i="28" s="1"/>
  <c r="AW8" i="28" s="1"/>
  <c r="AZ8" i="28" s="1"/>
  <c r="BC8" i="28" s="1"/>
  <c r="BF8" i="28" s="1"/>
  <c r="BI8" i="28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/>
  <c r="DP82" i="27"/>
  <c r="DN82" i="27"/>
  <c r="DO82" i="27" s="1"/>
  <c r="DM82" i="27"/>
  <c r="DK82" i="27"/>
  <c r="DL82" i="27"/>
  <c r="DH82" i="27"/>
  <c r="DI82" i="27"/>
  <c r="DF82" i="27"/>
  <c r="DE82" i="27"/>
  <c r="DC82" i="27"/>
  <c r="DD82" i="27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/>
  <c r="CA82" i="27"/>
  <c r="BY82" i="27"/>
  <c r="BZ82" i="27" s="1"/>
  <c r="BX82" i="27"/>
  <c r="BV82" i="27"/>
  <c r="BW82" i="27"/>
  <c r="BU82" i="27"/>
  <c r="BS82" i="27"/>
  <c r="BT82" i="27" s="1"/>
  <c r="BK82" i="27"/>
  <c r="BL82" i="27" s="1"/>
  <c r="BH82" i="27"/>
  <c r="BI82" i="27" s="1"/>
  <c r="BG82" i="27"/>
  <c r="BE82" i="27"/>
  <c r="BF82" i="27"/>
  <c r="BB82" i="27"/>
  <c r="BC82" i="27"/>
  <c r="BA82" i="27"/>
  <c r="AY82" i="27"/>
  <c r="AZ82" i="27" s="1"/>
  <c r="AX82" i="27"/>
  <c r="AV82" i="27"/>
  <c r="AW82" i="27"/>
  <c r="AS82" i="27"/>
  <c r="AT82" i="27"/>
  <c r="AP82" i="27"/>
  <c r="AN82" i="27"/>
  <c r="AR82" i="27" s="1"/>
  <c r="AK82" i="27"/>
  <c r="AI82" i="27"/>
  <c r="AF82" i="27"/>
  <c r="AD82" i="27"/>
  <c r="AA82" i="27"/>
  <c r="AB82" i="27" s="1"/>
  <c r="Y82" i="27"/>
  <c r="Z82" i="27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Q81" i="27" s="1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I80" i="27" s="1"/>
  <c r="DG80" i="27"/>
  <c r="E80" i="27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/>
  <c r="AH80" i="27"/>
  <c r="AE80" i="27"/>
  <c r="AG80" i="27" s="1"/>
  <c r="AC80" i="27"/>
  <c r="Z80" i="27"/>
  <c r="AB80" i="27"/>
  <c r="X80" i="27"/>
  <c r="U80" i="27"/>
  <c r="W80" i="27" s="1"/>
  <c r="Q80" i="27"/>
  <c r="O80" i="27"/>
  <c r="P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 s="1"/>
  <c r="AH79" i="27"/>
  <c r="AE79" i="27"/>
  <c r="AG79" i="27"/>
  <c r="AC79" i="27"/>
  <c r="Z79" i="27"/>
  <c r="AB79" i="27" s="1"/>
  <c r="X79" i="27"/>
  <c r="U79" i="27"/>
  <c r="W79" i="27"/>
  <c r="Q79" i="27"/>
  <c r="O79" i="27"/>
  <c r="P79" i="27" s="1"/>
  <c r="R79" i="27" s="1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/>
  <c r="R78" i="27" s="1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/>
  <c r="AH77" i="27"/>
  <c r="AE77" i="27"/>
  <c r="AG77" i="27" s="1"/>
  <c r="AC77" i="27"/>
  <c r="Z77" i="27"/>
  <c r="AB77" i="27"/>
  <c r="X77" i="27"/>
  <c r="U77" i="27"/>
  <c r="W77" i="27" s="1"/>
  <c r="Q77" i="27"/>
  <c r="O77" i="27"/>
  <c r="L77" i="27"/>
  <c r="N77" i="27" s="1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 s="1"/>
  <c r="AH76" i="27"/>
  <c r="AE76" i="27"/>
  <c r="AG76" i="27"/>
  <c r="AC76" i="27"/>
  <c r="Z76" i="27"/>
  <c r="AB76" i="27" s="1"/>
  <c r="X76" i="27"/>
  <c r="U76" i="27"/>
  <c r="W76" i="27"/>
  <c r="Q76" i="27"/>
  <c r="O76" i="27"/>
  <c r="P76" i="27" s="1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O75" i="27" s="1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 s="1"/>
  <c r="AH74" i="27"/>
  <c r="AE74" i="27"/>
  <c r="AG74" i="27"/>
  <c r="AC74" i="27"/>
  <c r="Z74" i="27"/>
  <c r="AB74" i="27" s="1"/>
  <c r="X74" i="27"/>
  <c r="U74" i="27"/>
  <c r="W74" i="27"/>
  <c r="Q74" i="27"/>
  <c r="O74" i="27"/>
  <c r="P74" i="27"/>
  <c r="R74" i="27" s="1"/>
  <c r="L74" i="27"/>
  <c r="J74" i="27"/>
  <c r="K74" i="27"/>
  <c r="M74" i="27" s="1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E72" i="27" s="1"/>
  <c r="I72" i="27" s="1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/>
  <c r="X72" i="27"/>
  <c r="U72" i="27"/>
  <c r="W72" i="27" s="1"/>
  <c r="Q72" i="27"/>
  <c r="O72" i="27"/>
  <c r="P72" i="27"/>
  <c r="L72" i="27"/>
  <c r="J72" i="27"/>
  <c r="K72" i="27" s="1"/>
  <c r="M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 s="1"/>
  <c r="AH71" i="27"/>
  <c r="AE71" i="27"/>
  <c r="AG71" i="27"/>
  <c r="AC71" i="27"/>
  <c r="Z71" i="27"/>
  <c r="AB71" i="27" s="1"/>
  <c r="X71" i="27"/>
  <c r="U71" i="27"/>
  <c r="W71" i="27"/>
  <c r="Q71" i="27"/>
  <c r="P71" i="27"/>
  <c r="O71" i="27"/>
  <c r="L71" i="27"/>
  <c r="N71" i="27" s="1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Q69" i="27" s="1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 s="1"/>
  <c r="AH69" i="27"/>
  <c r="AE69" i="27"/>
  <c r="AG69" i="27"/>
  <c r="AC69" i="27"/>
  <c r="Z69" i="27"/>
  <c r="AB69" i="27" s="1"/>
  <c r="X69" i="27"/>
  <c r="U69" i="27"/>
  <c r="W69" i="27"/>
  <c r="Q69" i="27"/>
  <c r="O69" i="27"/>
  <c r="P69" i="27" s="1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 s="1"/>
  <c r="AH68" i="27"/>
  <c r="AE68" i="27"/>
  <c r="AG68" i="27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 s="1"/>
  <c r="AH67" i="27"/>
  <c r="AE67" i="27"/>
  <c r="AG67" i="27"/>
  <c r="AC67" i="27"/>
  <c r="Z67" i="27"/>
  <c r="AB67" i="27" s="1"/>
  <c r="X67" i="27"/>
  <c r="U67" i="27"/>
  <c r="W67" i="27"/>
  <c r="Q67" i="27"/>
  <c r="O67" i="27"/>
  <c r="P67" i="27" s="1"/>
  <c r="R67" i="27" s="1"/>
  <c r="L67" i="27"/>
  <c r="J67" i="27"/>
  <c r="K67" i="27" s="1"/>
  <c r="M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/>
  <c r="AH66" i="27"/>
  <c r="AE66" i="27"/>
  <c r="AG66" i="27" s="1"/>
  <c r="AC66" i="27"/>
  <c r="Z66" i="27"/>
  <c r="AB66" i="27"/>
  <c r="X66" i="27"/>
  <c r="U66" i="27"/>
  <c r="W66" i="27" s="1"/>
  <c r="Q66" i="27"/>
  <c r="R66" i="27" s="1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/>
  <c r="Q65" i="27"/>
  <c r="R65" i="27" s="1"/>
  <c r="P65" i="27"/>
  <c r="O65" i="27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Q64" i="27" s="1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/>
  <c r="AH64" i="27"/>
  <c r="AE64" i="27"/>
  <c r="AG64" i="27" s="1"/>
  <c r="AC64" i="27"/>
  <c r="Z64" i="27"/>
  <c r="AB64" i="27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 s="1"/>
  <c r="AH63" i="27"/>
  <c r="AE63" i="27"/>
  <c r="AG63" i="27"/>
  <c r="AC63" i="27"/>
  <c r="Z63" i="27"/>
  <c r="AB63" i="27" s="1"/>
  <c r="X63" i="27"/>
  <c r="U63" i="27"/>
  <c r="W63" i="27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 s="1"/>
  <c r="AH62" i="27"/>
  <c r="AE62" i="27"/>
  <c r="AG62" i="27"/>
  <c r="AC62" i="27"/>
  <c r="Z62" i="27"/>
  <c r="AB62" i="27" s="1"/>
  <c r="X62" i="27"/>
  <c r="U62" i="27"/>
  <c r="W62" i="27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 s="1"/>
  <c r="AH61" i="27"/>
  <c r="AE61" i="27"/>
  <c r="AG61" i="27"/>
  <c r="AC61" i="27"/>
  <c r="Z61" i="27"/>
  <c r="AB61" i="27" s="1"/>
  <c r="X61" i="27"/>
  <c r="U61" i="27"/>
  <c r="W61" i="27"/>
  <c r="Q61" i="27"/>
  <c r="O61" i="27"/>
  <c r="P61" i="27" s="1"/>
  <c r="L61" i="27"/>
  <c r="J61" i="27"/>
  <c r="K61" i="27"/>
  <c r="M61" i="27" s="1"/>
  <c r="EA60" i="27"/>
  <c r="DX60" i="27"/>
  <c r="DU60" i="27"/>
  <c r="DR60" i="27"/>
  <c r="DO60" i="27"/>
  <c r="DL60" i="27"/>
  <c r="DI60" i="27"/>
  <c r="G60" i="27"/>
  <c r="I60" i="27" s="1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Q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/>
  <c r="AH60" i="27"/>
  <c r="AE60" i="27"/>
  <c r="AG60" i="27" s="1"/>
  <c r="AC60" i="27"/>
  <c r="Z60" i="27"/>
  <c r="AB60" i="27"/>
  <c r="X60" i="27"/>
  <c r="U60" i="27"/>
  <c r="W60" i="27" s="1"/>
  <c r="Q60" i="27"/>
  <c r="O60" i="27"/>
  <c r="P60" i="27"/>
  <c r="L60" i="27"/>
  <c r="N60" i="27" s="1"/>
  <c r="J60" i="27"/>
  <c r="DX59" i="27"/>
  <c r="DU59" i="27"/>
  <c r="DR59" i="27"/>
  <c r="DO59" i="27"/>
  <c r="DL59" i="27"/>
  <c r="DI59" i="27"/>
  <c r="G59" i="27"/>
  <c r="H59" i="27" s="1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N59" i="27" s="1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/>
  <c r="AC58" i="27"/>
  <c r="Z58" i="27"/>
  <c r="AB58" i="27" s="1"/>
  <c r="X58" i="27"/>
  <c r="U58" i="27"/>
  <c r="W58" i="27"/>
  <c r="Q58" i="27"/>
  <c r="S58" i="27"/>
  <c r="O58" i="27"/>
  <c r="P58" i="27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/>
  <c r="AH57" i="27"/>
  <c r="AE57" i="27"/>
  <c r="AG57" i="27" s="1"/>
  <c r="AC57" i="27"/>
  <c r="Z57" i="27"/>
  <c r="AB57" i="27"/>
  <c r="X57" i="27"/>
  <c r="U57" i="27"/>
  <c r="W57" i="27" s="1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 s="1"/>
  <c r="AH55" i="27"/>
  <c r="AE55" i="27"/>
  <c r="AG55" i="27"/>
  <c r="AC55" i="27"/>
  <c r="AB55" i="27"/>
  <c r="Z55" i="27"/>
  <c r="X55" i="27"/>
  <c r="U55" i="27"/>
  <c r="W55" i="27"/>
  <c r="Q55" i="27"/>
  <c r="O55" i="27"/>
  <c r="P55" i="27" s="1"/>
  <c r="R55" i="27" s="1"/>
  <c r="L55" i="27"/>
  <c r="J55" i="27"/>
  <c r="K55" i="27" s="1"/>
  <c r="M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/>
  <c r="AC54" i="27"/>
  <c r="AB54" i="27"/>
  <c r="Z54" i="27"/>
  <c r="X54" i="27"/>
  <c r="U54" i="27"/>
  <c r="W54" i="27"/>
  <c r="Q54" i="27"/>
  <c r="O54" i="27"/>
  <c r="L54" i="27"/>
  <c r="J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 s="1"/>
  <c r="AH53" i="27"/>
  <c r="AE53" i="27"/>
  <c r="AG53" i="27"/>
  <c r="AC53" i="27"/>
  <c r="Z53" i="27"/>
  <c r="AB53" i="27" s="1"/>
  <c r="X53" i="27"/>
  <c r="U53" i="27"/>
  <c r="W53" i="27"/>
  <c r="Q53" i="27"/>
  <c r="O53" i="27"/>
  <c r="P53" i="27"/>
  <c r="R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R52" i="27" s="1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 s="1"/>
  <c r="AH52" i="27"/>
  <c r="AE52" i="27"/>
  <c r="AG52" i="27"/>
  <c r="AC52" i="27"/>
  <c r="Z52" i="27"/>
  <c r="AB52" i="27" s="1"/>
  <c r="X52" i="27"/>
  <c r="U52" i="27"/>
  <c r="W52" i="27"/>
  <c r="Q52" i="27"/>
  <c r="O52" i="27"/>
  <c r="L52" i="27"/>
  <c r="M52" i="27" s="1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/>
  <c r="AH51" i="27"/>
  <c r="AE51" i="27"/>
  <c r="AG51" i="27" s="1"/>
  <c r="AC51" i="27"/>
  <c r="Z51" i="27"/>
  <c r="AB51" i="27"/>
  <c r="X51" i="27"/>
  <c r="U51" i="27"/>
  <c r="W51" i="27" s="1"/>
  <c r="Q51" i="27"/>
  <c r="O51" i="27"/>
  <c r="L51" i="27"/>
  <c r="M51" i="27" s="1"/>
  <c r="J51" i="27"/>
  <c r="K51" i="27"/>
  <c r="EA50" i="27"/>
  <c r="DX50" i="27"/>
  <c r="DU50" i="27"/>
  <c r="DR50" i="27"/>
  <c r="DO50" i="27"/>
  <c r="DL50" i="27"/>
  <c r="DI50" i="27"/>
  <c r="G50" i="27"/>
  <c r="DG50" i="27"/>
  <c r="E50" i="27" s="1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 s="1"/>
  <c r="AH50" i="27"/>
  <c r="AE50" i="27"/>
  <c r="AG50" i="27"/>
  <c r="AC50" i="27"/>
  <c r="Z50" i="27"/>
  <c r="AB50" i="27" s="1"/>
  <c r="X50" i="27"/>
  <c r="U50" i="27"/>
  <c r="W50" i="27"/>
  <c r="Q50" i="27"/>
  <c r="S50" i="27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 s="1"/>
  <c r="AH49" i="27"/>
  <c r="AE49" i="27"/>
  <c r="AG49" i="27"/>
  <c r="AC49" i="27"/>
  <c r="Z49" i="27"/>
  <c r="AB49" i="27" s="1"/>
  <c r="X49" i="27"/>
  <c r="U49" i="27"/>
  <c r="W49" i="27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/>
  <c r="AH48" i="27"/>
  <c r="AE48" i="27"/>
  <c r="AG48" i="27" s="1"/>
  <c r="AC48" i="27"/>
  <c r="Z48" i="27"/>
  <c r="AB48" i="27"/>
  <c r="X48" i="27"/>
  <c r="U48" i="27"/>
  <c r="W48" i="27" s="1"/>
  <c r="Q48" i="27"/>
  <c r="O48" i="27"/>
  <c r="L48" i="27"/>
  <c r="J48" i="27"/>
  <c r="K48" i="27"/>
  <c r="EA47" i="27"/>
  <c r="E47" i="27"/>
  <c r="F47" i="27" s="1"/>
  <c r="DX47" i="27"/>
  <c r="DU47" i="27"/>
  <c r="DR47" i="27"/>
  <c r="DO47" i="27"/>
  <c r="DL47" i="27"/>
  <c r="DI47" i="27"/>
  <c r="G47" i="27"/>
  <c r="H47" i="27" s="1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/>
  <c r="AH47" i="27"/>
  <c r="AE47" i="27"/>
  <c r="AG47" i="27" s="1"/>
  <c r="AC47" i="27"/>
  <c r="Z47" i="27"/>
  <c r="AB47" i="27"/>
  <c r="X47" i="27"/>
  <c r="U47" i="27"/>
  <c r="W47" i="27" s="1"/>
  <c r="Q47" i="27"/>
  <c r="R47" i="27" s="1"/>
  <c r="O47" i="27"/>
  <c r="P47" i="27"/>
  <c r="L47" i="27"/>
  <c r="J47" i="27"/>
  <c r="K47" i="27" s="1"/>
  <c r="M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 s="1"/>
  <c r="AC46" i="27"/>
  <c r="Z46" i="27"/>
  <c r="AB46" i="27"/>
  <c r="X46" i="27"/>
  <c r="U46" i="27"/>
  <c r="W46" i="27" s="1"/>
  <c r="Q46" i="27"/>
  <c r="O46" i="27"/>
  <c r="P46" i="27" s="1"/>
  <c r="R46" i="27" s="1"/>
  <c r="L46" i="27"/>
  <c r="J46" i="27"/>
  <c r="K46" i="27"/>
  <c r="M46" i="27" s="1"/>
  <c r="G46" i="27"/>
  <c r="EA45" i="27"/>
  <c r="DX45" i="27"/>
  <c r="DU45" i="27"/>
  <c r="DR45" i="27"/>
  <c r="DO45" i="27"/>
  <c r="DL45" i="27"/>
  <c r="DI45" i="27"/>
  <c r="G45" i="27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/>
  <c r="AH45" i="27"/>
  <c r="AE45" i="27"/>
  <c r="AG45" i="27" s="1"/>
  <c r="AC45" i="27"/>
  <c r="Z45" i="27"/>
  <c r="AB45" i="27"/>
  <c r="X45" i="27"/>
  <c r="U45" i="27"/>
  <c r="W45" i="27" s="1"/>
  <c r="Q45" i="27"/>
  <c r="R45" i="27"/>
  <c r="O45" i="27"/>
  <c r="P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/>
  <c r="Q44" i="27"/>
  <c r="O44" i="27"/>
  <c r="P44" i="27" s="1"/>
  <c r="L44" i="27"/>
  <c r="J44" i="27"/>
  <c r="K44" i="27" s="1"/>
  <c r="M44" i="27" s="1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/>
  <c r="AH43" i="27"/>
  <c r="AE43" i="27"/>
  <c r="AG43" i="27"/>
  <c r="AC43" i="27"/>
  <c r="Z43" i="27"/>
  <c r="AB43" i="27" s="1"/>
  <c r="X43" i="27"/>
  <c r="U43" i="27"/>
  <c r="W43" i="27"/>
  <c r="Q43" i="27"/>
  <c r="O43" i="27"/>
  <c r="P43" i="27" s="1"/>
  <c r="L43" i="27"/>
  <c r="J43" i="27"/>
  <c r="N43" i="27"/>
  <c r="E43" i="27"/>
  <c r="F43" i="27" s="1"/>
  <c r="I43" i="27"/>
  <c r="H43" i="27"/>
  <c r="EA42" i="27"/>
  <c r="DX42" i="27"/>
  <c r="DU42" i="27"/>
  <c r="DR42" i="27"/>
  <c r="DO42" i="27"/>
  <c r="DL42" i="27"/>
  <c r="DI42" i="27"/>
  <c r="DG42" i="27"/>
  <c r="E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/>
  <c r="AH42" i="27"/>
  <c r="AE42" i="27"/>
  <c r="AG42" i="27"/>
  <c r="AC42" i="27"/>
  <c r="Z42" i="27"/>
  <c r="AB42" i="27" s="1"/>
  <c r="X42" i="27"/>
  <c r="U42" i="27"/>
  <c r="W42" i="27"/>
  <c r="Q42" i="27"/>
  <c r="O42" i="27"/>
  <c r="P42" i="27"/>
  <c r="L42" i="27"/>
  <c r="N42" i="27" s="1"/>
  <c r="K42" i="27"/>
  <c r="M42" i="27" s="1"/>
  <c r="J42" i="27"/>
  <c r="G42" i="27"/>
  <c r="EA41" i="27"/>
  <c r="DX41" i="27"/>
  <c r="DU41" i="27"/>
  <c r="DR41" i="27"/>
  <c r="DO41" i="27"/>
  <c r="DL41" i="27"/>
  <c r="DI41" i="27"/>
  <c r="G41" i="27"/>
  <c r="DG41" i="27"/>
  <c r="E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R41" i="27" s="1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/>
  <c r="AC41" i="27"/>
  <c r="Z41" i="27"/>
  <c r="AB41" i="27" s="1"/>
  <c r="X41" i="27"/>
  <c r="U41" i="27"/>
  <c r="W41" i="27" s="1"/>
  <c r="Q41" i="27"/>
  <c r="O41" i="27"/>
  <c r="P41" i="27" s="1"/>
  <c r="R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Q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 s="1"/>
  <c r="AH40" i="27"/>
  <c r="AE40" i="27"/>
  <c r="AG40" i="27"/>
  <c r="AC40" i="27"/>
  <c r="Z40" i="27"/>
  <c r="AB40" i="27"/>
  <c r="X40" i="27"/>
  <c r="U40" i="27"/>
  <c r="W40" i="27"/>
  <c r="Q40" i="27"/>
  <c r="O40" i="27"/>
  <c r="P40" i="27" s="1"/>
  <c r="R40" i="27" s="1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 s="1"/>
  <c r="AC39" i="27"/>
  <c r="Z39" i="27"/>
  <c r="AB39" i="27"/>
  <c r="X39" i="27"/>
  <c r="U39" i="27"/>
  <c r="W39" i="27" s="1"/>
  <c r="Q39" i="27"/>
  <c r="R39" i="27" s="1"/>
  <c r="O39" i="27"/>
  <c r="P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R38" i="27" s="1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/>
  <c r="AC38" i="27"/>
  <c r="Z38" i="27"/>
  <c r="AB38" i="27" s="1"/>
  <c r="X38" i="27"/>
  <c r="U38" i="27"/>
  <c r="W38" i="27" s="1"/>
  <c r="Q38" i="27"/>
  <c r="O38" i="27"/>
  <c r="S38" i="27" s="1"/>
  <c r="P38" i="27"/>
  <c r="R38" i="27" s="1"/>
  <c r="L38" i="27"/>
  <c r="J38" i="27"/>
  <c r="N38" i="27" s="1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/>
  <c r="AH37" i="27"/>
  <c r="AE37" i="27"/>
  <c r="AG37" i="27"/>
  <c r="AC37" i="27"/>
  <c r="Z37" i="27"/>
  <c r="AB37" i="27" s="1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R36" i="27" s="1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/>
  <c r="X36" i="27"/>
  <c r="U36" i="27"/>
  <c r="W36" i="27" s="1"/>
  <c r="Q36" i="27"/>
  <c r="S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O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/>
  <c r="AC35" i="27"/>
  <c r="Z35" i="27"/>
  <c r="AB35" i="27"/>
  <c r="X35" i="27"/>
  <c r="U35" i="27"/>
  <c r="W35" i="27" s="1"/>
  <c r="Q35" i="27"/>
  <c r="O35" i="27"/>
  <c r="P35" i="27"/>
  <c r="L35" i="27"/>
  <c r="J35" i="27"/>
  <c r="K35" i="27" s="1"/>
  <c r="M35" i="27" s="1"/>
  <c r="G35" i="27"/>
  <c r="I35" i="27" s="1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R34" i="27" s="1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 s="1"/>
  <c r="AH34" i="27"/>
  <c r="AE34" i="27"/>
  <c r="AG34" i="27" s="1"/>
  <c r="AC34" i="27"/>
  <c r="Z34" i="27"/>
  <c r="AB34" i="27" s="1"/>
  <c r="X34" i="27"/>
  <c r="U34" i="27"/>
  <c r="W34" i="27"/>
  <c r="Q34" i="27"/>
  <c r="O34" i="27"/>
  <c r="P34" i="27" s="1"/>
  <c r="L34" i="27"/>
  <c r="M34" i="27" s="1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Q33" i="27" s="1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 s="1"/>
  <c r="AH33" i="27"/>
  <c r="AE33" i="27"/>
  <c r="AG33" i="27"/>
  <c r="AC33" i="27"/>
  <c r="Z33" i="27"/>
  <c r="AB33" i="27"/>
  <c r="X33" i="27"/>
  <c r="U33" i="27"/>
  <c r="W33" i="27"/>
  <c r="Q33" i="27"/>
  <c r="O33" i="27"/>
  <c r="P33" i="27" s="1"/>
  <c r="R33" i="27" s="1"/>
  <c r="L33" i="27"/>
  <c r="J33" i="27"/>
  <c r="K33" i="27"/>
  <c r="M33" i="27" s="1"/>
  <c r="EA32" i="27"/>
  <c r="DX32" i="27"/>
  <c r="DU32" i="27"/>
  <c r="DR32" i="27"/>
  <c r="DO32" i="27"/>
  <c r="DL32" i="27"/>
  <c r="DI32" i="27"/>
  <c r="G32" i="27"/>
  <c r="DG32" i="27"/>
  <c r="E32" i="27" s="1"/>
  <c r="F32" i="27" s="1"/>
  <c r="H32" i="27" s="1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 s="1"/>
  <c r="AH32" i="27"/>
  <c r="AE32" i="27"/>
  <c r="AG32" i="27"/>
  <c r="AC32" i="27"/>
  <c r="Z32" i="27"/>
  <c r="AB32" i="27" s="1"/>
  <c r="X32" i="27"/>
  <c r="U32" i="27"/>
  <c r="W32" i="27"/>
  <c r="Q32" i="27"/>
  <c r="O32" i="27"/>
  <c r="P32" i="27" s="1"/>
  <c r="R32" i="27" s="1"/>
  <c r="L32" i="27"/>
  <c r="J32" i="27"/>
  <c r="K32" i="27" s="1"/>
  <c r="M32" i="27" s="1"/>
  <c r="EA31" i="27"/>
  <c r="DX31" i="27"/>
  <c r="DU31" i="27"/>
  <c r="DR31" i="27"/>
  <c r="DO31" i="27"/>
  <c r="DL31" i="27"/>
  <c r="DI31" i="27"/>
  <c r="G31" i="27"/>
  <c r="I31" i="27" s="1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Q31" i="27" s="1"/>
  <c r="BR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 s="1"/>
  <c r="AC31" i="27"/>
  <c r="Z31" i="27"/>
  <c r="AB31" i="27"/>
  <c r="X31" i="27"/>
  <c r="U31" i="27"/>
  <c r="W31" i="27"/>
  <c r="Q31" i="27"/>
  <c r="O31" i="27"/>
  <c r="P31" i="27" s="1"/>
  <c r="R31" i="27" s="1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Q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/>
  <c r="AC30" i="27"/>
  <c r="Z30" i="27"/>
  <c r="AB30" i="27"/>
  <c r="X30" i="27"/>
  <c r="U30" i="27"/>
  <c r="W30" i="27" s="1"/>
  <c r="Q30" i="27"/>
  <c r="O30" i="27"/>
  <c r="S30" i="27" s="1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E29" i="27" s="1"/>
  <c r="I29" i="27" s="1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Q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/>
  <c r="X29" i="27"/>
  <c r="U29" i="27"/>
  <c r="W29" i="27" s="1"/>
  <c r="Q29" i="27"/>
  <c r="S29" i="27" s="1"/>
  <c r="O29" i="27"/>
  <c r="P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/>
  <c r="AH28" i="27"/>
  <c r="AE28" i="27"/>
  <c r="AG28" i="27" s="1"/>
  <c r="AC28" i="27"/>
  <c r="Z28" i="27"/>
  <c r="AB28" i="27"/>
  <c r="X28" i="27"/>
  <c r="U28" i="27"/>
  <c r="W28" i="27" s="1"/>
  <c r="Q28" i="27"/>
  <c r="R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/>
  <c r="Q27" i="27"/>
  <c r="S27" i="27" s="1"/>
  <c r="O27" i="27"/>
  <c r="P27" i="27"/>
  <c r="L27" i="27"/>
  <c r="N27" i="27" s="1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Q26" i="27" s="1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/>
  <c r="AH26" i="27"/>
  <c r="AE26" i="27"/>
  <c r="AG26" i="27" s="1"/>
  <c r="AC26" i="27"/>
  <c r="Z26" i="27"/>
  <c r="AB26" i="27"/>
  <c r="X26" i="27"/>
  <c r="U26" i="27"/>
  <c r="W26" i="27"/>
  <c r="Q26" i="27"/>
  <c r="R26" i="27" s="1"/>
  <c r="O26" i="27"/>
  <c r="P26" i="27"/>
  <c r="L26" i="27"/>
  <c r="N26" i="27" s="1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/>
  <c r="Q25" i="27"/>
  <c r="O25" i="27"/>
  <c r="S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G82" i="27" s="1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R24" i="27" s="1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/>
  <c r="AH24" i="27"/>
  <c r="AE24" i="27"/>
  <c r="AG24" i="27" s="1"/>
  <c r="AC24" i="27"/>
  <c r="Z24" i="27"/>
  <c r="AB24" i="27" s="1"/>
  <c r="X24" i="27"/>
  <c r="U24" i="27"/>
  <c r="W24" i="27"/>
  <c r="Q24" i="27"/>
  <c r="S24" i="27" s="1"/>
  <c r="P24" i="27"/>
  <c r="O24" i="27"/>
  <c r="L24" i="27"/>
  <c r="N24" i="27" s="1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R23" i="27" s="1"/>
  <c r="BO23" i="27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/>
  <c r="AC23" i="27"/>
  <c r="Z23" i="27"/>
  <c r="AB23" i="27"/>
  <c r="X23" i="27"/>
  <c r="U23" i="27"/>
  <c r="W23" i="27"/>
  <c r="Q23" i="27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 s="1"/>
  <c r="AH22" i="27"/>
  <c r="AE22" i="27"/>
  <c r="AG22" i="27"/>
  <c r="AC22" i="27"/>
  <c r="Z22" i="27"/>
  <c r="AB22" i="27" s="1"/>
  <c r="X22" i="27"/>
  <c r="U22" i="27"/>
  <c r="W22" i="27" s="1"/>
  <c r="Q22" i="27"/>
  <c r="O22" i="27"/>
  <c r="P22" i="27" s="1"/>
  <c r="R22" i="27" s="1"/>
  <c r="L22" i="27"/>
  <c r="J22" i="27"/>
  <c r="K22" i="27" s="1"/>
  <c r="M22" i="27" s="1"/>
  <c r="EA21" i="27"/>
  <c r="DX21" i="27"/>
  <c r="DU21" i="27"/>
  <c r="DR21" i="27"/>
  <c r="DO21" i="27"/>
  <c r="DL21" i="27"/>
  <c r="DI21" i="27"/>
  <c r="DG21" i="27"/>
  <c r="E21" i="27" s="1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R21" i="27"/>
  <c r="BN21" i="27"/>
  <c r="BO21" i="27" s="1"/>
  <c r="BQ21" i="27" s="1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/>
  <c r="AC21" i="27"/>
  <c r="Z21" i="27"/>
  <c r="AB21" i="27"/>
  <c r="X21" i="27"/>
  <c r="U21" i="27"/>
  <c r="W21" i="27" s="1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/>
  <c r="X20" i="27"/>
  <c r="U20" i="27"/>
  <c r="W20" i="27" s="1"/>
  <c r="Q20" i="27"/>
  <c r="O20" i="27"/>
  <c r="P20" i="27" s="1"/>
  <c r="L20" i="27"/>
  <c r="J20" i="27"/>
  <c r="N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 s="1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/>
  <c r="AH19" i="27"/>
  <c r="AE19" i="27"/>
  <c r="AG19" i="27"/>
  <c r="AC19" i="27"/>
  <c r="Z19" i="27"/>
  <c r="AB19" i="27" s="1"/>
  <c r="X19" i="27"/>
  <c r="U19" i="27"/>
  <c r="W19" i="27"/>
  <c r="Q19" i="27"/>
  <c r="O19" i="27"/>
  <c r="P19" i="27"/>
  <c r="R19" i="27" s="1"/>
  <c r="L19" i="27"/>
  <c r="M19" i="27" s="1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R18" i="27" s="1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 s="1"/>
  <c r="AH18" i="27"/>
  <c r="AE18" i="27"/>
  <c r="AG18" i="27" s="1"/>
  <c r="AC18" i="27"/>
  <c r="Z18" i="27"/>
  <c r="AB18" i="27"/>
  <c r="X18" i="27"/>
  <c r="U18" i="27"/>
  <c r="W18" i="27"/>
  <c r="Q18" i="27"/>
  <c r="R18" i="27" s="1"/>
  <c r="O18" i="27"/>
  <c r="P18" i="27" s="1"/>
  <c r="L18" i="27"/>
  <c r="J18" i="27"/>
  <c r="K18" i="27"/>
  <c r="M18" i="27" s="1"/>
  <c r="EA17" i="27"/>
  <c r="DX17" i="27"/>
  <c r="DU17" i="27"/>
  <c r="DR17" i="27"/>
  <c r="DO17" i="27"/>
  <c r="DL17" i="27"/>
  <c r="DI17" i="27"/>
  <c r="DG17" i="27"/>
  <c r="E17" i="27" s="1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 s="1"/>
  <c r="AH17" i="27"/>
  <c r="AE17" i="27"/>
  <c r="AG17" i="27"/>
  <c r="AC17" i="27"/>
  <c r="Z17" i="27"/>
  <c r="AB17" i="27"/>
  <c r="X17" i="27"/>
  <c r="U17" i="27"/>
  <c r="W17" i="27"/>
  <c r="Q17" i="27"/>
  <c r="O17" i="27"/>
  <c r="L17" i="27"/>
  <c r="J17" i="27"/>
  <c r="K17" i="27"/>
  <c r="G17" i="27"/>
  <c r="I17" i="27" s="1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/>
  <c r="AC16" i="27"/>
  <c r="AB16" i="27"/>
  <c r="Z16" i="27"/>
  <c r="X16" i="27"/>
  <c r="U16" i="27"/>
  <c r="W16" i="27"/>
  <c r="Q16" i="27"/>
  <c r="O16" i="27"/>
  <c r="P16" i="27" s="1"/>
  <c r="R16" i="27" s="1"/>
  <c r="L16" i="27"/>
  <c r="N16" i="27" s="1"/>
  <c r="J16" i="27"/>
  <c r="EA15" i="27"/>
  <c r="F15" i="27"/>
  <c r="DX15" i="27"/>
  <c r="DU15" i="27"/>
  <c r="DR15" i="27"/>
  <c r="DO15" i="27"/>
  <c r="DL15" i="27"/>
  <c r="DI15" i="27"/>
  <c r="DG15" i="27"/>
  <c r="E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Q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/>
  <c r="AC15" i="27"/>
  <c r="Z15" i="27"/>
  <c r="AB15" i="27"/>
  <c r="X15" i="27"/>
  <c r="U15" i="27"/>
  <c r="W15" i="27" s="1"/>
  <c r="Q15" i="27"/>
  <c r="R15" i="27" s="1"/>
  <c r="O15" i="27"/>
  <c r="P15" i="27"/>
  <c r="L15" i="27"/>
  <c r="J15" i="27"/>
  <c r="K15" i="27" s="1"/>
  <c r="M15" i="27" s="1"/>
  <c r="G15" i="27"/>
  <c r="I15" i="27" s="1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/>
  <c r="AH14" i="27"/>
  <c r="AE14" i="27"/>
  <c r="AG14" i="27" s="1"/>
  <c r="AC14" i="27"/>
  <c r="Z14" i="27"/>
  <c r="AB14" i="27"/>
  <c r="X14" i="27"/>
  <c r="U14" i="27"/>
  <c r="W14" i="27" s="1"/>
  <c r="Q14" i="27"/>
  <c r="R14" i="27" s="1"/>
  <c r="O14" i="27"/>
  <c r="P14" i="27" s="1"/>
  <c r="L14" i="27"/>
  <c r="J14" i="27"/>
  <c r="K14" i="27"/>
  <c r="M14" i="27" s="1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/>
  <c r="BQ13" i="27" s="1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 s="1"/>
  <c r="AH13" i="27"/>
  <c r="AE13" i="27"/>
  <c r="AG13" i="27"/>
  <c r="AC13" i="27"/>
  <c r="Z13" i="27"/>
  <c r="AB13" i="27" s="1"/>
  <c r="X13" i="27"/>
  <c r="U13" i="27"/>
  <c r="W13" i="27" s="1"/>
  <c r="Q13" i="27"/>
  <c r="O13" i="27"/>
  <c r="L13" i="27"/>
  <c r="N13" i="27" s="1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 s="1"/>
  <c r="AC12" i="27"/>
  <c r="Z12" i="27"/>
  <c r="AB12" i="27" s="1"/>
  <c r="X12" i="27"/>
  <c r="U12" i="27"/>
  <c r="W12" i="27" s="1"/>
  <c r="Q12" i="27"/>
  <c r="S12" i="27" s="1"/>
  <c r="O12" i="27"/>
  <c r="L12" i="27"/>
  <c r="L82" i="27" s="1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O11" i="27"/>
  <c r="BN11" i="27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/>
  <c r="L11" i="27"/>
  <c r="N11" i="27" s="1"/>
  <c r="J11" i="27"/>
  <c r="K11" i="27"/>
  <c r="G11" i="27"/>
  <c r="EA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O10" i="27"/>
  <c r="BQ10" i="27" s="1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/>
  <c r="X10" i="27"/>
  <c r="U10" i="27"/>
  <c r="W10" i="27" s="1"/>
  <c r="Q10" i="27"/>
  <c r="Q82" i="27" s="1"/>
  <c r="O10" i="27"/>
  <c r="L10" i="27"/>
  <c r="J10" i="27"/>
  <c r="K10" i="27"/>
  <c r="M10" i="27" s="1"/>
  <c r="G10" i="27"/>
  <c r="Q8" i="27"/>
  <c r="V8" i="27"/>
  <c r="AA8" i="27"/>
  <c r="AF8" i="27" s="1"/>
  <c r="AK8" i="27" s="1"/>
  <c r="AP8" i="27" s="1"/>
  <c r="AU8" i="27" s="1"/>
  <c r="AX8" i="27" s="1"/>
  <c r="M8" i="27"/>
  <c r="R8" i="27"/>
  <c r="W8" i="27"/>
  <c r="AB8" i="27"/>
  <c r="AG8" i="27" s="1"/>
  <c r="AL8" i="27" s="1"/>
  <c r="AQ8" i="27"/>
  <c r="K8" i="27"/>
  <c r="P8" i="27" s="1"/>
  <c r="U8" i="27"/>
  <c r="Z8" i="27" s="1"/>
  <c r="AE8" i="27"/>
  <c r="AJ8" i="27" s="1"/>
  <c r="AO8" i="27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/>
  <c r="DU8" i="27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/>
  <c r="DS82" i="26"/>
  <c r="DQ82" i="26"/>
  <c r="DR82" i="26"/>
  <c r="DP82" i="26"/>
  <c r="DN82" i="26"/>
  <c r="DO82" i="26" s="1"/>
  <c r="DK82" i="26"/>
  <c r="DL82" i="26"/>
  <c r="DG82" i="26"/>
  <c r="DF82" i="26"/>
  <c r="DD82" i="26"/>
  <c r="DE82" i="26"/>
  <c r="DC82" i="26"/>
  <c r="DA82" i="26"/>
  <c r="DB82" i="26"/>
  <c r="CZ82" i="26"/>
  <c r="CX82" i="26"/>
  <c r="CY82" i="26" s="1"/>
  <c r="CW82" i="26"/>
  <c r="CU82" i="26"/>
  <c r="CV82" i="26"/>
  <c r="CT82" i="26"/>
  <c r="CR82" i="26"/>
  <c r="CS82" i="26"/>
  <c r="CQ82" i="26"/>
  <c r="CO82" i="26"/>
  <c r="CP82" i="26"/>
  <c r="CN82" i="26"/>
  <c r="CL82" i="26"/>
  <c r="CM82" i="26" s="1"/>
  <c r="CK82" i="26"/>
  <c r="CI82" i="26"/>
  <c r="CJ82" i="26"/>
  <c r="CF82" i="26"/>
  <c r="CG82" i="26"/>
  <c r="CE82" i="26"/>
  <c r="CC82" i="26"/>
  <c r="CD82" i="26" s="1"/>
  <c r="CB82" i="26"/>
  <c r="BZ82" i="26"/>
  <c r="CA82" i="26" s="1"/>
  <c r="BY82" i="26"/>
  <c r="BW82" i="26"/>
  <c r="BX82" i="26"/>
  <c r="BV82" i="26"/>
  <c r="BT82" i="26"/>
  <c r="BU82" i="26"/>
  <c r="BL82" i="26"/>
  <c r="BM82" i="26" s="1"/>
  <c r="BI82" i="26"/>
  <c r="BJ82" i="26"/>
  <c r="BH82" i="26"/>
  <c r="BF82" i="26"/>
  <c r="BG82" i="26" s="1"/>
  <c r="BC82" i="26"/>
  <c r="BD82" i="26"/>
  <c r="BB82" i="26"/>
  <c r="AZ82" i="26"/>
  <c r="BA82" i="26"/>
  <c r="AY82" i="26"/>
  <c r="AW82" i="26"/>
  <c r="AX82" i="26" s="1"/>
  <c r="AT82" i="26"/>
  <c r="AU82" i="26"/>
  <c r="AQ82" i="26"/>
  <c r="AS82" i="26" s="1"/>
  <c r="AO82" i="26"/>
  <c r="AL82" i="26"/>
  <c r="AJ82" i="26"/>
  <c r="AN82" i="26" s="1"/>
  <c r="AK82" i="26"/>
  <c r="AM82" i="26" s="1"/>
  <c r="AG82" i="26"/>
  <c r="AE82" i="26"/>
  <c r="AF82" i="26"/>
  <c r="AB82" i="26"/>
  <c r="AD82" i="26" s="1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 s="1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S81" i="26" s="1"/>
  <c r="BO81" i="26"/>
  <c r="BP81" i="26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 s="1"/>
  <c r="Y81" i="26"/>
  <c r="V81" i="26"/>
  <c r="X81" i="26"/>
  <c r="R81" i="26"/>
  <c r="P81" i="26"/>
  <c r="Q81" i="26"/>
  <c r="S81" i="26" s="1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R80" i="26" s="1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 s="1"/>
  <c r="AI80" i="26"/>
  <c r="AF80" i="26"/>
  <c r="AH80" i="26"/>
  <c r="AD80" i="26"/>
  <c r="AA80" i="26"/>
  <c r="AC80" i="26"/>
  <c r="Y80" i="26"/>
  <c r="V80" i="26"/>
  <c r="X80" i="26"/>
  <c r="R80" i="26"/>
  <c r="P80" i="26"/>
  <c r="Q80" i="26" s="1"/>
  <c r="M80" i="26"/>
  <c r="K80" i="26"/>
  <c r="O80" i="26"/>
  <c r="ED79" i="26"/>
  <c r="EE79" i="26"/>
  <c r="DX79" i="26"/>
  <c r="DU79" i="26"/>
  <c r="DR79" i="26"/>
  <c r="DO79" i="26"/>
  <c r="DL79" i="26"/>
  <c r="DJ79" i="26"/>
  <c r="H79" i="26" s="1"/>
  <c r="DH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/>
  <c r="Y79" i="26"/>
  <c r="V79" i="26"/>
  <c r="X79" i="26" s="1"/>
  <c r="R79" i="26"/>
  <c r="P79" i="26"/>
  <c r="Q79" i="26" s="1"/>
  <c r="M79" i="26"/>
  <c r="K79" i="26"/>
  <c r="L79" i="26"/>
  <c r="N79" i="26" s="1"/>
  <c r="ED78" i="26"/>
  <c r="EE78" i="26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 s="1"/>
  <c r="AI78" i="26"/>
  <c r="AF78" i="26"/>
  <c r="AH78" i="26"/>
  <c r="AD78" i="26"/>
  <c r="AA78" i="26"/>
  <c r="AC78" i="26" s="1"/>
  <c r="Y78" i="26"/>
  <c r="V78" i="26"/>
  <c r="X78" i="26" s="1"/>
  <c r="R78" i="26"/>
  <c r="P78" i="26"/>
  <c r="Q78" i="26" s="1"/>
  <c r="S78" i="26" s="1"/>
  <c r="M78" i="26"/>
  <c r="K78" i="26"/>
  <c r="ED77" i="26"/>
  <c r="F77" i="26" s="1"/>
  <c r="DX77" i="26"/>
  <c r="DU77" i="26"/>
  <c r="DR77" i="26"/>
  <c r="DO77" i="26"/>
  <c r="DL77" i="26"/>
  <c r="DJ77" i="26"/>
  <c r="H77" i="26" s="1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S77" i="26" s="1"/>
  <c r="BP77" i="26"/>
  <c r="BR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/>
  <c r="AD77" i="26"/>
  <c r="AA77" i="26"/>
  <c r="AC77" i="26"/>
  <c r="Y77" i="26"/>
  <c r="V77" i="26"/>
  <c r="X77" i="26" s="1"/>
  <c r="R77" i="26"/>
  <c r="P77" i="26"/>
  <c r="T77" i="26"/>
  <c r="M77" i="26"/>
  <c r="K77" i="26"/>
  <c r="ED76" i="26"/>
  <c r="EE76" i="26" s="1"/>
  <c r="DX76" i="26"/>
  <c r="DU76" i="26"/>
  <c r="DR76" i="26"/>
  <c r="DO76" i="26"/>
  <c r="DL76" i="26"/>
  <c r="DJ76" i="26"/>
  <c r="H76" i="26" s="1"/>
  <c r="I76" i="26" s="1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/>
  <c r="AD76" i="26"/>
  <c r="AA76" i="26"/>
  <c r="AC76" i="26" s="1"/>
  <c r="Y76" i="26"/>
  <c r="V76" i="26"/>
  <c r="X76" i="26"/>
  <c r="R76" i="26"/>
  <c r="P76" i="26"/>
  <c r="T76" i="26" s="1"/>
  <c r="M76" i="26"/>
  <c r="K76" i="26"/>
  <c r="L76" i="26" s="1"/>
  <c r="N76" i="26" s="1"/>
  <c r="ED75" i="26"/>
  <c r="EE75" i="26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R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 s="1"/>
  <c r="AD75" i="26"/>
  <c r="AA75" i="26"/>
  <c r="AC75" i="26" s="1"/>
  <c r="Y75" i="26"/>
  <c r="V75" i="26"/>
  <c r="X75" i="26"/>
  <c r="R75" i="26"/>
  <c r="P75" i="26"/>
  <c r="Q75" i="26"/>
  <c r="S75" i="26" s="1"/>
  <c r="M75" i="26"/>
  <c r="N75" i="26" s="1"/>
  <c r="K75" i="26"/>
  <c r="L75" i="26" s="1"/>
  <c r="ED74" i="26"/>
  <c r="EE74" i="26"/>
  <c r="DX74" i="26"/>
  <c r="DU74" i="26"/>
  <c r="DR74" i="26"/>
  <c r="DO74" i="26"/>
  <c r="DL74" i="26"/>
  <c r="DJ74" i="26"/>
  <c r="H74" i="26"/>
  <c r="DH74" i="26"/>
  <c r="F74" i="26" s="1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S74" i="26" s="1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/>
  <c r="AI74" i="26"/>
  <c r="AF74" i="26"/>
  <c r="AH74" i="26"/>
  <c r="AD74" i="26"/>
  <c r="AA74" i="26"/>
  <c r="AC74" i="26"/>
  <c r="Y74" i="26"/>
  <c r="V74" i="26"/>
  <c r="X74" i="26" s="1"/>
  <c r="R74" i="26"/>
  <c r="S74" i="26" s="1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 s="1"/>
  <c r="I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R73" i="26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 s="1"/>
  <c r="AI73" i="26"/>
  <c r="AF73" i="26"/>
  <c r="AH73" i="26"/>
  <c r="AD73" i="26"/>
  <c r="AA73" i="26"/>
  <c r="AC73" i="26" s="1"/>
  <c r="Y73" i="26"/>
  <c r="V73" i="26"/>
  <c r="X73" i="26" s="1"/>
  <c r="R73" i="26"/>
  <c r="P73" i="26"/>
  <c r="Q73" i="26"/>
  <c r="S73" i="26" s="1"/>
  <c r="M73" i="26"/>
  <c r="K73" i="26"/>
  <c r="L73" i="26"/>
  <c r="N73" i="26" s="1"/>
  <c r="ED72" i="26"/>
  <c r="EE72" i="26"/>
  <c r="DX72" i="26"/>
  <c r="DU72" i="26"/>
  <c r="DR72" i="26"/>
  <c r="DO72" i="26"/>
  <c r="DL72" i="26"/>
  <c r="DJ72" i="26"/>
  <c r="H72" i="26" s="1"/>
  <c r="I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P72" i="26" s="1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 s="1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/>
  <c r="AD71" i="26"/>
  <c r="AA71" i="26"/>
  <c r="AC71" i="26"/>
  <c r="Y71" i="26"/>
  <c r="V71" i="26"/>
  <c r="X71" i="26" s="1"/>
  <c r="R71" i="26"/>
  <c r="P71" i="26"/>
  <c r="M71" i="26"/>
  <c r="N71" i="26" s="1"/>
  <c r="K71" i="26"/>
  <c r="L71" i="26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 s="1"/>
  <c r="AD70" i="26"/>
  <c r="AA70" i="26"/>
  <c r="AC70" i="26"/>
  <c r="Y70" i="26"/>
  <c r="V70" i="26"/>
  <c r="X70" i="26"/>
  <c r="R70" i="26"/>
  <c r="P70" i="26"/>
  <c r="Q70" i="26" s="1"/>
  <c r="M70" i="26"/>
  <c r="K70" i="26"/>
  <c r="O70" i="26" s="1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S69" i="26" s="1"/>
  <c r="BP69" i="26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 s="1"/>
  <c r="Y69" i="26"/>
  <c r="V69" i="26"/>
  <c r="X69" i="26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S68" i="26" s="1"/>
  <c r="BO68" i="26"/>
  <c r="BP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/>
  <c r="AD68" i="26"/>
  <c r="AA68" i="26"/>
  <c r="AC68" i="26"/>
  <c r="Y68" i="26"/>
  <c r="V68" i="26"/>
  <c r="X68" i="26" s="1"/>
  <c r="R68" i="26"/>
  <c r="T68" i="26" s="1"/>
  <c r="P68" i="26"/>
  <c r="Q68" i="26"/>
  <c r="S68" i="26" s="1"/>
  <c r="M68" i="26"/>
  <c r="K68" i="26"/>
  <c r="ED67" i="26"/>
  <c r="EE67" i="26"/>
  <c r="DX67" i="26"/>
  <c r="DU67" i="26"/>
  <c r="DR67" i="26"/>
  <c r="DO67" i="26"/>
  <c r="DL67" i="26"/>
  <c r="DJ67" i="26"/>
  <c r="H67" i="26" s="1"/>
  <c r="J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/>
  <c r="AI67" i="26"/>
  <c r="AF67" i="26"/>
  <c r="AH67" i="26" s="1"/>
  <c r="AD67" i="26"/>
  <c r="AA67" i="26"/>
  <c r="AC67" i="26"/>
  <c r="Y67" i="26"/>
  <c r="V67" i="26"/>
  <c r="X67" i="26"/>
  <c r="R67" i="26"/>
  <c r="T67" i="26" s="1"/>
  <c r="P67" i="26"/>
  <c r="Q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/>
  <c r="Y66" i="26"/>
  <c r="V66" i="26"/>
  <c r="X66" i="26" s="1"/>
  <c r="R66" i="26"/>
  <c r="P66" i="26"/>
  <c r="Q66" i="26"/>
  <c r="S66" i="26" s="1"/>
  <c r="M66" i="26"/>
  <c r="K66" i="26"/>
  <c r="ED65" i="26"/>
  <c r="EE65" i="26"/>
  <c r="DX65" i="26"/>
  <c r="DU65" i="26"/>
  <c r="DR65" i="26"/>
  <c r="DO65" i="26"/>
  <c r="DL65" i="26"/>
  <c r="DJ65" i="26"/>
  <c r="H65" i="26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Q65" i="26"/>
  <c r="S65" i="26" s="1"/>
  <c r="M65" i="26"/>
  <c r="O65" i="26" s="1"/>
  <c r="K65" i="26"/>
  <c r="L65" i="26" s="1"/>
  <c r="N65" i="26"/>
  <c r="ED64" i="26"/>
  <c r="DX64" i="26"/>
  <c r="DU64" i="26"/>
  <c r="DR64" i="26"/>
  <c r="DO64" i="26"/>
  <c r="DL64" i="26"/>
  <c r="DJ64" i="26"/>
  <c r="H64" i="26"/>
  <c r="I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P64" i="26" s="1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/>
  <c r="AD64" i="26"/>
  <c r="AA64" i="26"/>
  <c r="AC64" i="26"/>
  <c r="Y64" i="26"/>
  <c r="V64" i="26"/>
  <c r="X64" i="26" s="1"/>
  <c r="R64" i="26"/>
  <c r="P64" i="26"/>
  <c r="Q64" i="26"/>
  <c r="S64" i="26" s="1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/>
  <c r="R63" i="26"/>
  <c r="T63" i="26" s="1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/>
  <c r="Y62" i="26"/>
  <c r="V62" i="26"/>
  <c r="X62" i="26" s="1"/>
  <c r="R62" i="26"/>
  <c r="P62" i="26"/>
  <c r="Q62" i="26" s="1"/>
  <c r="M62" i="26"/>
  <c r="K62" i="26"/>
  <c r="L62" i="26" s="1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S61" i="26" s="1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/>
  <c r="AI61" i="26"/>
  <c r="AF61" i="26"/>
  <c r="AH61" i="26" s="1"/>
  <c r="AD61" i="26"/>
  <c r="AA61" i="26"/>
  <c r="AC61" i="26" s="1"/>
  <c r="Y61" i="26"/>
  <c r="V61" i="26"/>
  <c r="X61" i="26"/>
  <c r="R61" i="26"/>
  <c r="P61" i="26"/>
  <c r="M61" i="26"/>
  <c r="K61" i="26"/>
  <c r="L61" i="26" s="1"/>
  <c r="N61" i="26" s="1"/>
  <c r="ED60" i="26"/>
  <c r="EE60" i="26" s="1"/>
  <c r="DX60" i="26"/>
  <c r="DU60" i="26"/>
  <c r="DR60" i="26"/>
  <c r="DO60" i="26"/>
  <c r="DL60" i="26"/>
  <c r="DJ60" i="26"/>
  <c r="H60" i="26"/>
  <c r="I60" i="26" s="1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S60" i="26" s="1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/>
  <c r="AI60" i="26"/>
  <c r="AF60" i="26"/>
  <c r="AH60" i="26" s="1"/>
  <c r="AD60" i="26"/>
  <c r="AA60" i="26"/>
  <c r="AC60" i="26"/>
  <c r="Y60" i="26"/>
  <c r="V60" i="26"/>
  <c r="X60" i="26"/>
  <c r="R60" i="26"/>
  <c r="T60" i="26" s="1"/>
  <c r="P60" i="26"/>
  <c r="Q60" i="26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R59" i="26" s="1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/>
  <c r="AI59" i="26"/>
  <c r="AF59" i="26"/>
  <c r="AH59" i="26" s="1"/>
  <c r="AD59" i="26"/>
  <c r="AA59" i="26"/>
  <c r="AC59" i="26"/>
  <c r="Y59" i="26"/>
  <c r="V59" i="26"/>
  <c r="X59" i="26"/>
  <c r="R59" i="26"/>
  <c r="T59" i="26" s="1"/>
  <c r="P59" i="26"/>
  <c r="Q59" i="26"/>
  <c r="M59" i="26"/>
  <c r="N59" i="26" s="1"/>
  <c r="K59" i="26"/>
  <c r="ED58" i="26"/>
  <c r="EE58" i="26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R58" i="26" s="1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 s="1"/>
  <c r="AI58" i="26"/>
  <c r="AF58" i="26"/>
  <c r="AH58" i="26"/>
  <c r="AD58" i="26"/>
  <c r="AA58" i="26"/>
  <c r="AC58" i="26" s="1"/>
  <c r="Y58" i="26"/>
  <c r="V58" i="26"/>
  <c r="X58" i="26"/>
  <c r="R58" i="26"/>
  <c r="P58" i="26"/>
  <c r="M58" i="26"/>
  <c r="K58" i="26"/>
  <c r="L58" i="26" s="1"/>
  <c r="N58" i="26" s="1"/>
  <c r="ED57" i="26"/>
  <c r="EE57" i="26"/>
  <c r="DX57" i="26"/>
  <c r="DU57" i="26"/>
  <c r="DR57" i="26"/>
  <c r="DO57" i="26"/>
  <c r="DL57" i="26"/>
  <c r="DJ57" i="26"/>
  <c r="H57" i="26" s="1"/>
  <c r="DH57" i="26"/>
  <c r="F57" i="26"/>
  <c r="G57" i="26" s="1"/>
  <c r="I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/>
  <c r="AD57" i="26"/>
  <c r="AA57" i="26"/>
  <c r="AC57" i="26" s="1"/>
  <c r="Y57" i="26"/>
  <c r="V57" i="26"/>
  <c r="X57" i="26"/>
  <c r="R57" i="26"/>
  <c r="P57" i="26"/>
  <c r="Q57" i="26" s="1"/>
  <c r="S57" i="26" s="1"/>
  <c r="M57" i="26"/>
  <c r="K57" i="26"/>
  <c r="L57" i="26" s="1"/>
  <c r="N57" i="26"/>
  <c r="ED56" i="26"/>
  <c r="DX56" i="26"/>
  <c r="DU56" i="26"/>
  <c r="DR56" i="26"/>
  <c r="DO56" i="26"/>
  <c r="DL56" i="26"/>
  <c r="DJ56" i="26"/>
  <c r="H56" i="26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R56" i="26" s="1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 s="1"/>
  <c r="AI56" i="26"/>
  <c r="AF56" i="26"/>
  <c r="AH56" i="26"/>
  <c r="AD56" i="26"/>
  <c r="AA56" i="26"/>
  <c r="AC56" i="26" s="1"/>
  <c r="Y56" i="26"/>
  <c r="V56" i="26"/>
  <c r="X56" i="26"/>
  <c r="R56" i="26"/>
  <c r="P56" i="26"/>
  <c r="Q56" i="26" s="1"/>
  <c r="S56" i="26"/>
  <c r="M56" i="26"/>
  <c r="K56" i="26"/>
  <c r="L56" i="26"/>
  <c r="ED55" i="26"/>
  <c r="EE55" i="26" s="1"/>
  <c r="DX55" i="26"/>
  <c r="DU55" i="26"/>
  <c r="DR55" i="26"/>
  <c r="DO55" i="26"/>
  <c r="DL55" i="26"/>
  <c r="DJ55" i="26"/>
  <c r="H55" i="26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R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/>
  <c r="AD55" i="26"/>
  <c r="AA55" i="26"/>
  <c r="AC55" i="26" s="1"/>
  <c r="Y55" i="26"/>
  <c r="V55" i="26"/>
  <c r="X55" i="26" s="1"/>
  <c r="R55" i="26"/>
  <c r="P55" i="26"/>
  <c r="T55" i="26" s="1"/>
  <c r="Q55" i="26"/>
  <c r="S55" i="26" s="1"/>
  <c r="M55" i="26"/>
  <c r="O55" i="26" s="1"/>
  <c r="K55" i="26"/>
  <c r="L55" i="26"/>
  <c r="ED54" i="26"/>
  <c r="EE54" i="26" s="1"/>
  <c r="DX54" i="26"/>
  <c r="DU54" i="26"/>
  <c r="DR54" i="26"/>
  <c r="DO54" i="26"/>
  <c r="DL54" i="26"/>
  <c r="DJ54" i="26"/>
  <c r="H54" i="26"/>
  <c r="I54" i="26" s="1"/>
  <c r="DH54" i="26"/>
  <c r="DI54" i="26" s="1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 s="1"/>
  <c r="AI54" i="26"/>
  <c r="AF54" i="26"/>
  <c r="AH54" i="26"/>
  <c r="AD54" i="26"/>
  <c r="AA54" i="26"/>
  <c r="AC54" i="26"/>
  <c r="Y54" i="26"/>
  <c r="V54" i="26"/>
  <c r="X54" i="26"/>
  <c r="R54" i="26"/>
  <c r="P54" i="26"/>
  <c r="Q54" i="26" s="1"/>
  <c r="M54" i="26"/>
  <c r="K54" i="26"/>
  <c r="L54" i="26"/>
  <c r="ED53" i="26"/>
  <c r="EE53" i="26"/>
  <c r="DX53" i="26"/>
  <c r="DU53" i="26"/>
  <c r="DR53" i="26"/>
  <c r="DO53" i="26"/>
  <c r="DL53" i="26"/>
  <c r="DJ53" i="26"/>
  <c r="H53" i="26" s="1"/>
  <c r="DH53" i="26"/>
  <c r="F53" i="26" s="1"/>
  <c r="G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R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/>
  <c r="AD53" i="26"/>
  <c r="AA53" i="26"/>
  <c r="AC53" i="26" s="1"/>
  <c r="Y53" i="26"/>
  <c r="V53" i="26"/>
  <c r="X53" i="26"/>
  <c r="R53" i="26"/>
  <c r="P53" i="26"/>
  <c r="M53" i="26"/>
  <c r="K53" i="26"/>
  <c r="L53" i="26" s="1"/>
  <c r="ED52" i="26"/>
  <c r="EE52" i="26"/>
  <c r="DX52" i="26"/>
  <c r="DU52" i="26"/>
  <c r="DR52" i="26"/>
  <c r="DO52" i="26"/>
  <c r="DL52" i="26"/>
  <c r="DJ52" i="26"/>
  <c r="H52" i="26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S52" i="26" s="1"/>
  <c r="BP52" i="26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 s="1"/>
  <c r="AI52" i="26"/>
  <c r="AF52" i="26"/>
  <c r="AH52" i="26"/>
  <c r="AD52" i="26"/>
  <c r="AA52" i="26"/>
  <c r="AC52" i="26" s="1"/>
  <c r="Y52" i="26"/>
  <c r="V52" i="26"/>
  <c r="X52" i="26"/>
  <c r="R52" i="26"/>
  <c r="P52" i="26"/>
  <c r="Q52" i="26" s="1"/>
  <c r="S52" i="26" s="1"/>
  <c r="M52" i="26"/>
  <c r="N52" i="26" s="1"/>
  <c r="K52" i="26"/>
  <c r="ED51" i="26"/>
  <c r="EE51" i="26"/>
  <c r="DX51" i="26"/>
  <c r="DU51" i="26"/>
  <c r="DR51" i="26"/>
  <c r="DO51" i="26"/>
  <c r="DL51" i="26"/>
  <c r="DJ51" i="26"/>
  <c r="H51" i="26" s="1"/>
  <c r="I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P51" i="26" s="1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 s="1"/>
  <c r="R51" i="26"/>
  <c r="P51" i="26"/>
  <c r="M51" i="26"/>
  <c r="N51" i="26" s="1"/>
  <c r="K51" i="26"/>
  <c r="L51" i="26" s="1"/>
  <c r="ED50" i="26"/>
  <c r="EE50" i="26"/>
  <c r="DX50" i="26"/>
  <c r="DU50" i="26"/>
  <c r="DR50" i="26"/>
  <c r="DO50" i="26"/>
  <c r="DL50" i="26"/>
  <c r="DJ50" i="26"/>
  <c r="H50" i="26" s="1"/>
  <c r="DH50" i="26"/>
  <c r="DI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S50" i="26" s="1"/>
  <c r="BO50" i="26"/>
  <c r="BP50" i="26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/>
  <c r="R50" i="26"/>
  <c r="P50" i="26"/>
  <c r="Q50" i="26" s="1"/>
  <c r="M50" i="26"/>
  <c r="K50" i="26"/>
  <c r="O50" i="26" s="1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 s="1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 s="1"/>
  <c r="AI49" i="26"/>
  <c r="AF49" i="26"/>
  <c r="AH49" i="26"/>
  <c r="AD49" i="26"/>
  <c r="AA49" i="26"/>
  <c r="AC49" i="26" s="1"/>
  <c r="Y49" i="26"/>
  <c r="V49" i="26"/>
  <c r="X49" i="26"/>
  <c r="R49" i="26"/>
  <c r="P49" i="26"/>
  <c r="Q49" i="26" s="1"/>
  <c r="S49" i="26" s="1"/>
  <c r="M49" i="26"/>
  <c r="K49" i="26"/>
  <c r="L49" i="26" s="1"/>
  <c r="ED48" i="26"/>
  <c r="F48" i="26" s="1"/>
  <c r="J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 s="1"/>
  <c r="AD48" i="26"/>
  <c r="AA48" i="26"/>
  <c r="AC48" i="26"/>
  <c r="Y48" i="26"/>
  <c r="V48" i="26"/>
  <c r="X48" i="26" s="1"/>
  <c r="R48" i="26"/>
  <c r="P48" i="26"/>
  <c r="Q48" i="26" s="1"/>
  <c r="M48" i="26"/>
  <c r="K48" i="26"/>
  <c r="L48" i="26"/>
  <c r="ED47" i="26"/>
  <c r="EE47" i="26" s="1"/>
  <c r="DX47" i="26"/>
  <c r="DU47" i="26"/>
  <c r="DR47" i="26"/>
  <c r="DO47" i="26"/>
  <c r="DL47" i="26"/>
  <c r="DJ47" i="26"/>
  <c r="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R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 s="1"/>
  <c r="M47" i="26"/>
  <c r="N47" i="26" s="1"/>
  <c r="K47" i="26"/>
  <c r="L47" i="26" s="1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 s="1"/>
  <c r="AI46" i="26"/>
  <c r="AF46" i="26"/>
  <c r="AH46" i="26" s="1"/>
  <c r="AD46" i="26"/>
  <c r="AA46" i="26"/>
  <c r="AC46" i="26"/>
  <c r="Y46" i="26"/>
  <c r="V46" i="26"/>
  <c r="X46" i="26"/>
  <c r="R46" i="26"/>
  <c r="T46" i="26" s="1"/>
  <c r="P46" i="26"/>
  <c r="Q46" i="26" s="1"/>
  <c r="M46" i="26"/>
  <c r="K46" i="26"/>
  <c r="L46" i="26"/>
  <c r="N46" i="26" s="1"/>
  <c r="ED45" i="26"/>
  <c r="EE45" i="26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R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 s="1"/>
  <c r="AI45" i="26"/>
  <c r="AF45" i="26"/>
  <c r="AH45" i="26"/>
  <c r="AD45" i="26"/>
  <c r="AA45" i="26"/>
  <c r="AC45" i="26" s="1"/>
  <c r="Y45" i="26"/>
  <c r="V45" i="26"/>
  <c r="X45" i="26"/>
  <c r="R45" i="26"/>
  <c r="P45" i="26"/>
  <c r="Q45" i="26" s="1"/>
  <c r="M45" i="26"/>
  <c r="K45" i="26"/>
  <c r="L45" i="26" s="1"/>
  <c r="N45" i="26" s="1"/>
  <c r="ED44" i="26"/>
  <c r="EE44" i="26" s="1"/>
  <c r="DX44" i="26"/>
  <c r="DU44" i="26"/>
  <c r="DR44" i="26"/>
  <c r="DO44" i="26"/>
  <c r="DL44" i="26"/>
  <c r="DJ44" i="26"/>
  <c r="H44" i="26" s="1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R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/>
  <c r="AI44" i="26"/>
  <c r="AF44" i="26"/>
  <c r="AH44" i="26" s="1"/>
  <c r="AD44" i="26"/>
  <c r="AA44" i="26"/>
  <c r="AC44" i="26"/>
  <c r="Y44" i="26"/>
  <c r="V44" i="26"/>
  <c r="X44" i="26" s="1"/>
  <c r="R44" i="26"/>
  <c r="P44" i="26"/>
  <c r="Q44" i="26" s="1"/>
  <c r="S44" i="26" s="1"/>
  <c r="M44" i="26"/>
  <c r="K44" i="26"/>
  <c r="O44" i="26"/>
  <c r="L44" i="26"/>
  <c r="N44" i="26" s="1"/>
  <c r="ED43" i="26"/>
  <c r="EE43" i="26" s="1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/>
  <c r="AD43" i="26"/>
  <c r="AA43" i="26"/>
  <c r="AC43" i="26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 s="1"/>
  <c r="AD42" i="26"/>
  <c r="AA42" i="26"/>
  <c r="AC42" i="26"/>
  <c r="Y42" i="26"/>
  <c r="V42" i="26"/>
  <c r="X42" i="26"/>
  <c r="R42" i="26"/>
  <c r="T42" i="26" s="1"/>
  <c r="P42" i="26"/>
  <c r="Q42" i="26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R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/>
  <c r="AD41" i="26"/>
  <c r="AA41" i="26"/>
  <c r="AC41" i="26"/>
  <c r="Y41" i="26"/>
  <c r="V41" i="26"/>
  <c r="X41" i="26" s="1"/>
  <c r="R41" i="26"/>
  <c r="P41" i="26"/>
  <c r="T41" i="26" s="1"/>
  <c r="M41" i="26"/>
  <c r="N41" i="26" s="1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 s="1"/>
  <c r="BO40" i="26"/>
  <c r="BP40" i="26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/>
  <c r="AI40" i="26"/>
  <c r="AF40" i="26"/>
  <c r="AH40" i="26"/>
  <c r="AD40" i="26"/>
  <c r="AA40" i="26"/>
  <c r="AC40" i="26" s="1"/>
  <c r="Y40" i="26"/>
  <c r="V40" i="26"/>
  <c r="X40" i="26"/>
  <c r="R40" i="26"/>
  <c r="P40" i="26"/>
  <c r="M40" i="26"/>
  <c r="O40" i="26" s="1"/>
  <c r="K40" i="26"/>
  <c r="L40" i="26"/>
  <c r="ED39" i="26"/>
  <c r="EE39" i="26" s="1"/>
  <c r="DX39" i="26"/>
  <c r="DU39" i="26"/>
  <c r="DR39" i="26"/>
  <c r="DO39" i="26"/>
  <c r="DL39" i="26"/>
  <c r="DJ39" i="26"/>
  <c r="H39" i="26" s="1"/>
  <c r="J39" i="26" s="1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 s="1"/>
  <c r="AD39" i="26"/>
  <c r="AA39" i="26"/>
  <c r="AC39" i="26"/>
  <c r="Y39" i="26"/>
  <c r="V39" i="26"/>
  <c r="X39" i="26" s="1"/>
  <c r="R39" i="26"/>
  <c r="P39" i="26"/>
  <c r="M39" i="26"/>
  <c r="K39" i="26"/>
  <c r="L39" i="26"/>
  <c r="N39" i="26" s="1"/>
  <c r="ED38" i="26"/>
  <c r="EE38" i="26"/>
  <c r="DX38" i="26"/>
  <c r="DU38" i="26"/>
  <c r="DR38" i="26"/>
  <c r="DO38" i="26"/>
  <c r="DL38" i="26"/>
  <c r="DJ38" i="26"/>
  <c r="H38" i="26" s="1"/>
  <c r="I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/>
  <c r="AI38" i="26"/>
  <c r="AF38" i="26"/>
  <c r="AH38" i="26"/>
  <c r="AD38" i="26"/>
  <c r="AA38" i="26"/>
  <c r="AC38" i="26" s="1"/>
  <c r="Y38" i="26"/>
  <c r="V38" i="26"/>
  <c r="X38" i="26"/>
  <c r="R38" i="26"/>
  <c r="P38" i="26"/>
  <c r="Q38" i="26"/>
  <c r="M38" i="26"/>
  <c r="N38" i="26" s="1"/>
  <c r="K38" i="26"/>
  <c r="L38" i="26"/>
  <c r="ED37" i="26"/>
  <c r="EE37" i="26"/>
  <c r="DX37" i="26"/>
  <c r="DU37" i="26"/>
  <c r="DR37" i="26"/>
  <c r="DO37" i="26"/>
  <c r="DL37" i="26"/>
  <c r="DJ37" i="26"/>
  <c r="H37" i="26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R37" i="26" s="1"/>
  <c r="BO37" i="26"/>
  <c r="BS37" i="26" s="1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/>
  <c r="AD37" i="26"/>
  <c r="AA37" i="26"/>
  <c r="AC37" i="26" s="1"/>
  <c r="Y37" i="26"/>
  <c r="V37" i="26"/>
  <c r="X37" i="26"/>
  <c r="R37" i="26"/>
  <c r="P37" i="26"/>
  <c r="M37" i="26"/>
  <c r="K37" i="26"/>
  <c r="L37" i="26" s="1"/>
  <c r="ED36" i="26"/>
  <c r="EE36" i="26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S36" i="26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/>
  <c r="R36" i="26"/>
  <c r="T36" i="26" s="1"/>
  <c r="P36" i="26"/>
  <c r="M36" i="26"/>
  <c r="K36" i="26"/>
  <c r="L36" i="26"/>
  <c r="N36" i="26" s="1"/>
  <c r="ED35" i="26"/>
  <c r="EE35" i="26"/>
  <c r="DX35" i="26"/>
  <c r="DU35" i="26"/>
  <c r="DR35" i="26"/>
  <c r="DO35" i="26"/>
  <c r="DL35" i="26"/>
  <c r="DJ35" i="26"/>
  <c r="H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 s="1"/>
  <c r="AI35" i="26"/>
  <c r="AF35" i="26"/>
  <c r="AH35" i="26"/>
  <c r="AD35" i="26"/>
  <c r="AA35" i="26"/>
  <c r="AC35" i="26" s="1"/>
  <c r="Y35" i="26"/>
  <c r="V35" i="26"/>
  <c r="X35" i="26" s="1"/>
  <c r="R35" i="26"/>
  <c r="P35" i="26"/>
  <c r="M35" i="26"/>
  <c r="K35" i="26"/>
  <c r="L35" i="26" s="1"/>
  <c r="ED34" i="26"/>
  <c r="EE34" i="26" s="1"/>
  <c r="DX34" i="26"/>
  <c r="DU34" i="26"/>
  <c r="DR34" i="26"/>
  <c r="DO34" i="26"/>
  <c r="DL34" i="26"/>
  <c r="DJ34" i="26"/>
  <c r="H34" i="26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R34" i="26" s="1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 s="1"/>
  <c r="AI34" i="26"/>
  <c r="AF34" i="26"/>
  <c r="AH34" i="26" s="1"/>
  <c r="AD34" i="26"/>
  <c r="AA34" i="26"/>
  <c r="AC34" i="26"/>
  <c r="Y34" i="26"/>
  <c r="V34" i="26"/>
  <c r="X34" i="26"/>
  <c r="R34" i="26"/>
  <c r="P34" i="26"/>
  <c r="Q34" i="26"/>
  <c r="M34" i="26"/>
  <c r="K34" i="26"/>
  <c r="L34" i="26" s="1"/>
  <c r="ED33" i="26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/>
  <c r="Y33" i="26"/>
  <c r="V33" i="26"/>
  <c r="X33" i="26" s="1"/>
  <c r="R33" i="26"/>
  <c r="P33" i="26"/>
  <c r="Q33" i="26" s="1"/>
  <c r="S33" i="26" s="1"/>
  <c r="M33" i="26"/>
  <c r="K33" i="26"/>
  <c r="ED32" i="26"/>
  <c r="EE32" i="26" s="1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/>
  <c r="AI32" i="26"/>
  <c r="AF32" i="26"/>
  <c r="AH32" i="26" s="1"/>
  <c r="AD32" i="26"/>
  <c r="AA32" i="26"/>
  <c r="AC32" i="26"/>
  <c r="Y32" i="26"/>
  <c r="V32" i="26"/>
  <c r="X32" i="26"/>
  <c r="R32" i="26"/>
  <c r="S32" i="26" s="1"/>
  <c r="P32" i="26"/>
  <c r="Q32" i="26"/>
  <c r="M32" i="26"/>
  <c r="K32" i="26"/>
  <c r="L32" i="26" s="1"/>
  <c r="N32" i="26" s="1"/>
  <c r="ED31" i="26"/>
  <c r="EE31" i="26"/>
  <c r="DX31" i="26"/>
  <c r="DU31" i="26"/>
  <c r="DR31" i="26"/>
  <c r="DO31" i="26"/>
  <c r="DL31" i="26"/>
  <c r="DJ31" i="26"/>
  <c r="H31" i="26" s="1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/>
  <c r="AD31" i="26"/>
  <c r="AA31" i="26"/>
  <c r="AC31" i="26"/>
  <c r="Y31" i="26"/>
  <c r="V31" i="26"/>
  <c r="X31" i="26"/>
  <c r="R31" i="26"/>
  <c r="P31" i="26"/>
  <c r="M31" i="26"/>
  <c r="K31" i="26"/>
  <c r="L31" i="26"/>
  <c r="N31" i="26"/>
  <c r="ED30" i="26"/>
  <c r="DX30" i="26"/>
  <c r="DU30" i="26"/>
  <c r="DR30" i="26"/>
  <c r="DO30" i="26"/>
  <c r="DL30" i="26"/>
  <c r="DJ30" i="26"/>
  <c r="H30" i="26"/>
  <c r="I30" i="26" s="1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S30" i="26" s="1"/>
  <c r="BO30" i="26"/>
  <c r="BP30" i="26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/>
  <c r="AI30" i="26"/>
  <c r="AF30" i="26"/>
  <c r="AH30" i="26"/>
  <c r="AD30" i="26"/>
  <c r="AA30" i="26"/>
  <c r="AC30" i="26" s="1"/>
  <c r="Y30" i="26"/>
  <c r="V30" i="26"/>
  <c r="X30" i="26"/>
  <c r="R30" i="26"/>
  <c r="P30" i="26"/>
  <c r="Q30" i="26" s="1"/>
  <c r="S30" i="26" s="1"/>
  <c r="M30" i="26"/>
  <c r="K30" i="26"/>
  <c r="L30" i="26"/>
  <c r="N30" i="26" s="1"/>
  <c r="ED29" i="26"/>
  <c r="EE29" i="26" s="1"/>
  <c r="DX29" i="26"/>
  <c r="DU29" i="26"/>
  <c r="DR29" i="26"/>
  <c r="DO29" i="26"/>
  <c r="DL29" i="26"/>
  <c r="DJ29" i="26"/>
  <c r="H29" i="26"/>
  <c r="J29" i="26" s="1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 s="1"/>
  <c r="Y29" i="26"/>
  <c r="V29" i="26"/>
  <c r="X29" i="26"/>
  <c r="R29" i="26"/>
  <c r="P29" i="26"/>
  <c r="Q29" i="26"/>
  <c r="M29" i="26"/>
  <c r="O29" i="26" s="1"/>
  <c r="K29" i="26"/>
  <c r="ED28" i="26"/>
  <c r="EE28" i="26"/>
  <c r="DX28" i="26"/>
  <c r="DU28" i="26"/>
  <c r="DR28" i="26"/>
  <c r="DO28" i="26"/>
  <c r="DL28" i="26"/>
  <c r="DJ28" i="26"/>
  <c r="H28" i="26" s="1"/>
  <c r="DH28" i="26"/>
  <c r="F28" i="26" s="1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R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/>
  <c r="AD28" i="26"/>
  <c r="AA28" i="26"/>
  <c r="AC28" i="26"/>
  <c r="Y28" i="26"/>
  <c r="V28" i="26"/>
  <c r="X28" i="26" s="1"/>
  <c r="R28" i="26"/>
  <c r="T28" i="26" s="1"/>
  <c r="P28" i="26"/>
  <c r="Q28" i="26"/>
  <c r="M28" i="26"/>
  <c r="K28" i="26"/>
  <c r="L28" i="26" s="1"/>
  <c r="N28" i="26" s="1"/>
  <c r="ED27" i="26"/>
  <c r="EE27" i="26" s="1"/>
  <c r="DX27" i="26"/>
  <c r="DU27" i="26"/>
  <c r="DR27" i="26"/>
  <c r="DO27" i="26"/>
  <c r="DL27" i="26"/>
  <c r="DJ27" i="26"/>
  <c r="H27" i="26" s="1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P27" i="26" s="1"/>
  <c r="BR27" i="26" s="1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/>
  <c r="AD27" i="26"/>
  <c r="AA27" i="26"/>
  <c r="AC27" i="26" s="1"/>
  <c r="Y27" i="26"/>
  <c r="V27" i="26"/>
  <c r="X27" i="26" s="1"/>
  <c r="R27" i="26"/>
  <c r="P27" i="26"/>
  <c r="M27" i="26"/>
  <c r="O27" i="26" s="1"/>
  <c r="K27" i="26"/>
  <c r="ED26" i="26"/>
  <c r="EE26" i="26" s="1"/>
  <c r="DX26" i="26"/>
  <c r="DU26" i="26"/>
  <c r="DR26" i="26"/>
  <c r="DO26" i="26"/>
  <c r="DL26" i="26"/>
  <c r="DJ26" i="26"/>
  <c r="H26" i="26"/>
  <c r="DH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S26" i="26" s="1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 s="1"/>
  <c r="AD26" i="26"/>
  <c r="AA26" i="26"/>
  <c r="AC26" i="26"/>
  <c r="Y26" i="26"/>
  <c r="V26" i="26"/>
  <c r="X26" i="26"/>
  <c r="R26" i="26"/>
  <c r="S26" i="26" s="1"/>
  <c r="P26" i="26"/>
  <c r="Q26" i="26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S25" i="26" s="1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/>
  <c r="AD25" i="26"/>
  <c r="AA25" i="26"/>
  <c r="AC25" i="26"/>
  <c r="Y25" i="26"/>
  <c r="V25" i="26"/>
  <c r="X25" i="26" s="1"/>
  <c r="R25" i="26"/>
  <c r="P25" i="26"/>
  <c r="M25" i="26"/>
  <c r="K25" i="26"/>
  <c r="L25" i="26"/>
  <c r="N25" i="26" s="1"/>
  <c r="ED24" i="26"/>
  <c r="EE24" i="26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R24" i="26" s="1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/>
  <c r="S24" i="26" s="1"/>
  <c r="M24" i="26"/>
  <c r="K24" i="26"/>
  <c r="O24" i="26"/>
  <c r="ED23" i="26"/>
  <c r="DX23" i="26"/>
  <c r="DU23" i="26"/>
  <c r="DR23" i="26"/>
  <c r="DO23" i="26"/>
  <c r="DL23" i="26"/>
  <c r="DJ23" i="26"/>
  <c r="H23" i="26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S23" i="26" s="1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/>
  <c r="Y23" i="26"/>
  <c r="V23" i="26"/>
  <c r="X23" i="26"/>
  <c r="R23" i="26"/>
  <c r="P23" i="26"/>
  <c r="Q23" i="26" s="1"/>
  <c r="M23" i="26"/>
  <c r="K23" i="26"/>
  <c r="L23" i="26"/>
  <c r="ED22" i="26"/>
  <c r="EE22" i="26" s="1"/>
  <c r="DX22" i="26"/>
  <c r="DU22" i="26"/>
  <c r="DR22" i="26"/>
  <c r="DO22" i="26"/>
  <c r="DL22" i="26"/>
  <c r="DJ22" i="26"/>
  <c r="H22" i="26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 s="1"/>
  <c r="AI22" i="26"/>
  <c r="AF22" i="26"/>
  <c r="AH22" i="26"/>
  <c r="AD22" i="26"/>
  <c r="AA22" i="26"/>
  <c r="AC22" i="26" s="1"/>
  <c r="Y22" i="26"/>
  <c r="V22" i="26"/>
  <c r="X22" i="26" s="1"/>
  <c r="R22" i="26"/>
  <c r="P22" i="26"/>
  <c r="Q22" i="26" s="1"/>
  <c r="S22" i="26" s="1"/>
  <c r="M22" i="26"/>
  <c r="K22" i="26"/>
  <c r="L22" i="26"/>
  <c r="ED21" i="26"/>
  <c r="EE21" i="26" s="1"/>
  <c r="DX21" i="26"/>
  <c r="DU21" i="26"/>
  <c r="DR21" i="26"/>
  <c r="DO21" i="26"/>
  <c r="DL21" i="26"/>
  <c r="DJ21" i="26"/>
  <c r="H21" i="26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S21" i="26" s="1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/>
  <c r="AI21" i="26"/>
  <c r="AF21" i="26"/>
  <c r="AH21" i="26" s="1"/>
  <c r="AD21" i="26"/>
  <c r="AA21" i="26"/>
  <c r="AC21" i="26"/>
  <c r="Y21" i="26"/>
  <c r="V21" i="26"/>
  <c r="X21" i="26"/>
  <c r="R21" i="26"/>
  <c r="S21" i="26" s="1"/>
  <c r="P21" i="26"/>
  <c r="Q21" i="26"/>
  <c r="M21" i="26"/>
  <c r="O21" i="26" s="1"/>
  <c r="K21" i="26"/>
  <c r="ED20" i="26"/>
  <c r="EE20" i="26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 s="1"/>
  <c r="AD20" i="26"/>
  <c r="AA20" i="26"/>
  <c r="AC20" i="26" s="1"/>
  <c r="Y20" i="26"/>
  <c r="V20" i="26"/>
  <c r="X20" i="26"/>
  <c r="R20" i="26"/>
  <c r="P20" i="26"/>
  <c r="M20" i="26"/>
  <c r="K20" i="26"/>
  <c r="L20" i="26" s="1"/>
  <c r="N20" i="26" s="1"/>
  <c r="ED19" i="26"/>
  <c r="EE19" i="26"/>
  <c r="DX19" i="26"/>
  <c r="DU19" i="26"/>
  <c r="DR19" i="26"/>
  <c r="DO19" i="26"/>
  <c r="DL19" i="26"/>
  <c r="DJ19" i="26"/>
  <c r="H19" i="26" s="1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S19" i="26" s="1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/>
  <c r="AD19" i="26"/>
  <c r="AA19" i="26"/>
  <c r="AC19" i="26" s="1"/>
  <c r="Y19" i="26"/>
  <c r="V19" i="26"/>
  <c r="X19" i="26" s="1"/>
  <c r="R19" i="26"/>
  <c r="P19" i="26"/>
  <c r="M19" i="26"/>
  <c r="O19" i="26" s="1"/>
  <c r="K19" i="26"/>
  <c r="L19" i="26" s="1"/>
  <c r="ED18" i="26"/>
  <c r="EE18" i="26"/>
  <c r="DX18" i="26"/>
  <c r="DU18" i="26"/>
  <c r="DR18" i="26"/>
  <c r="DO18" i="26"/>
  <c r="DL18" i="26"/>
  <c r="DJ18" i="26"/>
  <c r="H18" i="26" s="1"/>
  <c r="J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/>
  <c r="AD18" i="26"/>
  <c r="AA18" i="26"/>
  <c r="AC18" i="26"/>
  <c r="Y18" i="26"/>
  <c r="V18" i="26"/>
  <c r="X18" i="26" s="1"/>
  <c r="R18" i="26"/>
  <c r="P18" i="26"/>
  <c r="M18" i="26"/>
  <c r="K18" i="26"/>
  <c r="L18" i="26"/>
  <c r="ED17" i="26"/>
  <c r="EE17" i="26" s="1"/>
  <c r="DX17" i="26"/>
  <c r="DU17" i="26"/>
  <c r="DR17" i="26"/>
  <c r="DO17" i="26"/>
  <c r="DL17" i="26"/>
  <c r="DJ17" i="26"/>
  <c r="H17" i="26" s="1"/>
  <c r="J17" i="26" s="1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 s="1"/>
  <c r="AI17" i="26"/>
  <c r="AF17" i="26"/>
  <c r="AH17" i="26"/>
  <c r="AD17" i="26"/>
  <c r="AA17" i="26"/>
  <c r="AC17" i="26" s="1"/>
  <c r="Y17" i="26"/>
  <c r="V17" i="26"/>
  <c r="X17" i="26" s="1"/>
  <c r="R17" i="26"/>
  <c r="P17" i="26"/>
  <c r="Q17" i="26" s="1"/>
  <c r="S17" i="26" s="1"/>
  <c r="M17" i="26"/>
  <c r="K17" i="26"/>
  <c r="ED16" i="26"/>
  <c r="EE16" i="26" s="1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P16" i="26" s="1"/>
  <c r="BR16" i="26" s="1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/>
  <c r="AD16" i="26"/>
  <c r="AA16" i="26"/>
  <c r="AC16" i="26" s="1"/>
  <c r="Y16" i="26"/>
  <c r="V16" i="26"/>
  <c r="X16" i="26" s="1"/>
  <c r="R16" i="26"/>
  <c r="P16" i="26"/>
  <c r="Q16" i="26"/>
  <c r="S16" i="26" s="1"/>
  <c r="M16" i="26"/>
  <c r="K16" i="26"/>
  <c r="L16" i="26"/>
  <c r="ED15" i="26"/>
  <c r="DX15" i="26"/>
  <c r="DU15" i="26"/>
  <c r="DR15" i="26"/>
  <c r="DO15" i="26"/>
  <c r="DL15" i="26"/>
  <c r="DJ15" i="26"/>
  <c r="H15" i="26" s="1"/>
  <c r="DH15" i="26"/>
  <c r="DI15" i="26" s="1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R15" i="26" s="1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/>
  <c r="AD15" i="26"/>
  <c r="AA15" i="26"/>
  <c r="AC15" i="26"/>
  <c r="Y15" i="26"/>
  <c r="V15" i="26"/>
  <c r="X15" i="26"/>
  <c r="R15" i="26"/>
  <c r="P15" i="26"/>
  <c r="P82" i="26" s="1"/>
  <c r="Q82" i="26" s="1"/>
  <c r="M15" i="26"/>
  <c r="K15" i="26"/>
  <c r="ED14" i="26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S14" i="26" s="1"/>
  <c r="BO14" i="26"/>
  <c r="BP14" i="26"/>
  <c r="BR14" i="26" s="1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 s="1"/>
  <c r="AI14" i="26"/>
  <c r="AF14" i="26"/>
  <c r="AH14" i="26"/>
  <c r="AD14" i="26"/>
  <c r="AA14" i="26"/>
  <c r="AC14" i="26" s="1"/>
  <c r="Y14" i="26"/>
  <c r="V14" i="26"/>
  <c r="X14" i="26" s="1"/>
  <c r="R14" i="26"/>
  <c r="P14" i="26"/>
  <c r="M14" i="26"/>
  <c r="N14" i="26" s="1"/>
  <c r="K14" i="26"/>
  <c r="L14" i="26" s="1"/>
  <c r="ED13" i="26"/>
  <c r="EE13" i="26" s="1"/>
  <c r="DX13" i="26"/>
  <c r="DU13" i="26"/>
  <c r="DR13" i="26"/>
  <c r="DO13" i="26"/>
  <c r="DL13" i="26"/>
  <c r="DJ13" i="26"/>
  <c r="H13" i="26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S13" i="26" s="1"/>
  <c r="BO13" i="26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/>
  <c r="AD13" i="26"/>
  <c r="AA13" i="26"/>
  <c r="AC13" i="26"/>
  <c r="Y13" i="26"/>
  <c r="V13" i="26"/>
  <c r="X13" i="26" s="1"/>
  <c r="R13" i="26"/>
  <c r="T13" i="26" s="1"/>
  <c r="P13" i="26"/>
  <c r="Q13" i="26"/>
  <c r="M13" i="26"/>
  <c r="K13" i="26"/>
  <c r="L13" i="26" s="1"/>
  <c r="ED12" i="26"/>
  <c r="EE12" i="26"/>
  <c r="DX12" i="26"/>
  <c r="DU12" i="26"/>
  <c r="DR12" i="26"/>
  <c r="DO12" i="26"/>
  <c r="DL12" i="26"/>
  <c r="DJ12" i="26"/>
  <c r="H12" i="26" s="1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 s="1"/>
  <c r="AD12" i="26"/>
  <c r="AA12" i="26"/>
  <c r="AC12" i="26"/>
  <c r="Y12" i="26"/>
  <c r="V12" i="26"/>
  <c r="X12" i="26"/>
  <c r="R12" i="26"/>
  <c r="T12" i="26" s="1"/>
  <c r="P12" i="26"/>
  <c r="M12" i="26"/>
  <c r="K12" i="26"/>
  <c r="O12" i="26"/>
  <c r="ED11" i="26"/>
  <c r="EE11" i="26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/>
  <c r="AD11" i="26"/>
  <c r="AA11" i="26"/>
  <c r="AC11" i="26"/>
  <c r="Y11" i="26"/>
  <c r="V11" i="26"/>
  <c r="X11" i="26" s="1"/>
  <c r="R11" i="26"/>
  <c r="P11" i="26"/>
  <c r="M11" i="26"/>
  <c r="K11" i="26"/>
  <c r="DX10" i="26"/>
  <c r="DU10" i="26"/>
  <c r="DR10" i="26"/>
  <c r="DO10" i="26"/>
  <c r="DL10" i="26"/>
  <c r="DJ10" i="26"/>
  <c r="H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O82" i="26" s="1"/>
  <c r="BP82" i="26" s="1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/>
  <c r="AD10" i="26"/>
  <c r="AA10" i="26"/>
  <c r="AC10" i="26"/>
  <c r="Y10" i="26"/>
  <c r="V10" i="26"/>
  <c r="X10" i="26" s="1"/>
  <c r="R10" i="26"/>
  <c r="P10" i="26"/>
  <c r="Q10" i="26"/>
  <c r="M10" i="26"/>
  <c r="O10" i="26" s="1"/>
  <c r="K10" i="26"/>
  <c r="R8" i="26"/>
  <c r="W8" i="26" s="1"/>
  <c r="AB8" i="26"/>
  <c r="AG8" i="26"/>
  <c r="AL8" i="26"/>
  <c r="AQ8" i="26" s="1"/>
  <c r="AV8" i="26" s="1"/>
  <c r="AY8" i="26"/>
  <c r="BB8" i="26" s="1"/>
  <c r="N8" i="26"/>
  <c r="S8" i="26" s="1"/>
  <c r="X8" i="26"/>
  <c r="AC8" i="26" s="1"/>
  <c r="AH8" i="26"/>
  <c r="AM8" i="26" s="1"/>
  <c r="AR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77" i="25" s="1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L44" i="22"/>
  <c r="L45" i="22"/>
  <c r="L46" i="22"/>
  <c r="N46" i="22" s="1"/>
  <c r="L47" i="22"/>
  <c r="L48" i="22"/>
  <c r="M48" i="22" s="1"/>
  <c r="L51" i="22"/>
  <c r="L52" i="22"/>
  <c r="N52" i="22" s="1"/>
  <c r="L53" i="22"/>
  <c r="L54" i="22"/>
  <c r="L55" i="22"/>
  <c r="L56" i="22"/>
  <c r="L57" i="22"/>
  <c r="L58" i="22"/>
  <c r="L60" i="22"/>
  <c r="L61" i="22"/>
  <c r="L62" i="22"/>
  <c r="L63" i="22"/>
  <c r="L64" i="22"/>
  <c r="L65" i="22"/>
  <c r="L66" i="22"/>
  <c r="L67" i="22"/>
  <c r="N67" i="22" s="1"/>
  <c r="L68" i="22"/>
  <c r="L69" i="22"/>
  <c r="L71" i="22"/>
  <c r="L72" i="22"/>
  <c r="L73" i="22"/>
  <c r="L74" i="22"/>
  <c r="L75" i="22"/>
  <c r="L76" i="22"/>
  <c r="M76" i="22" s="1"/>
  <c r="L77" i="22"/>
  <c r="L78" i="22"/>
  <c r="L79" i="22"/>
  <c r="L80" i="22"/>
  <c r="L81" i="22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15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K80" i="23"/>
  <c r="C38" i="23"/>
  <c r="R80" i="23"/>
  <c r="Q80" i="23"/>
  <c r="R81" i="23"/>
  <c r="P80" i="23"/>
  <c r="O80" i="23"/>
  <c r="J80" i="23"/>
  <c r="I80" i="23"/>
  <c r="J81" i="23" s="1"/>
  <c r="AL69" i="22"/>
  <c r="AG53" i="22"/>
  <c r="W57" i="22"/>
  <c r="DU82" i="22"/>
  <c r="DS82" i="22"/>
  <c r="DT82" i="22"/>
  <c r="DO82" i="22"/>
  <c r="AV82" i="22"/>
  <c r="AW82" i="22" s="1"/>
  <c r="AQ62" i="22"/>
  <c r="AL68" i="22"/>
  <c r="AB67" i="22"/>
  <c r="W56" i="22"/>
  <c r="W60" i="22"/>
  <c r="W72" i="22"/>
  <c r="W80" i="22"/>
  <c r="DF82" i="22"/>
  <c r="DE82" i="22"/>
  <c r="DB82" i="22"/>
  <c r="BA82" i="22"/>
  <c r="EA82" i="22"/>
  <c r="DX82" i="22"/>
  <c r="DR82" i="22"/>
  <c r="EE82" i="22" s="1"/>
  <c r="CY82" i="22"/>
  <c r="CV82" i="22"/>
  <c r="CM82" i="22"/>
  <c r="CD82" i="22"/>
  <c r="CA82" i="22"/>
  <c r="BX82" i="22"/>
  <c r="BU82" i="22"/>
  <c r="BG82" i="22"/>
  <c r="AX82" i="22"/>
  <c r="AQ44" i="22"/>
  <c r="AL51" i="22"/>
  <c r="AL57" i="22"/>
  <c r="AL75" i="22"/>
  <c r="AG51" i="22"/>
  <c r="AG57" i="22"/>
  <c r="AG65" i="22"/>
  <c r="AG75" i="22"/>
  <c r="C82" i="22"/>
  <c r="D82" i="22"/>
  <c r="T82" i="22"/>
  <c r="U82" i="22" s="1"/>
  <c r="Y82" i="22"/>
  <c r="Z82" i="22" s="1"/>
  <c r="AB82" i="22" s="1"/>
  <c r="AD82" i="22"/>
  <c r="AE82" i="22" s="1"/>
  <c r="AG82" i="22" s="1"/>
  <c r="AF82" i="22"/>
  <c r="AI82" i="22"/>
  <c r="AJ82" i="22" s="1"/>
  <c r="AK82" i="22"/>
  <c r="AL82" i="22" s="1"/>
  <c r="AN82" i="22"/>
  <c r="AO82" i="22" s="1"/>
  <c r="AQ82" i="22" s="1"/>
  <c r="AP82" i="22"/>
  <c r="AS82" i="22"/>
  <c r="AT82" i="22" s="1"/>
  <c r="AY82" i="22"/>
  <c r="AZ82" i="22" s="1"/>
  <c r="BB82" i="22"/>
  <c r="BC82" i="22" s="1"/>
  <c r="BD82" i="22"/>
  <c r="BE82" i="22"/>
  <c r="BF82" i="22" s="1"/>
  <c r="BH82" i="22"/>
  <c r="BI82" i="22"/>
  <c r="BK82" i="22"/>
  <c r="BL82" i="22" s="1"/>
  <c r="BS82" i="22"/>
  <c r="BT82" i="22"/>
  <c r="BV82" i="22"/>
  <c r="BW82" i="22" s="1"/>
  <c r="CB82" i="22"/>
  <c r="CC82" i="22"/>
  <c r="CE82" i="22"/>
  <c r="CF82" i="22" s="1"/>
  <c r="CH82" i="22"/>
  <c r="CI82" i="22"/>
  <c r="CK82" i="22"/>
  <c r="CL82" i="22" s="1"/>
  <c r="CN82" i="22"/>
  <c r="CO82" i="22"/>
  <c r="CT82" i="22"/>
  <c r="CU82" i="22" s="1"/>
  <c r="CW82" i="22"/>
  <c r="CX82" i="22"/>
  <c r="CZ82" i="22"/>
  <c r="DA82" i="22" s="1"/>
  <c r="DC82" i="22"/>
  <c r="DD82" i="22"/>
  <c r="DJ82" i="22"/>
  <c r="DK82" i="22" s="1"/>
  <c r="DM82" i="22"/>
  <c r="DN82" i="22"/>
  <c r="DP82" i="22"/>
  <c r="DQ82" i="22" s="1"/>
  <c r="DV82" i="22"/>
  <c r="DW82" i="22"/>
  <c r="DY82" i="22"/>
  <c r="DZ82" i="22" s="1"/>
  <c r="EB82" i="22"/>
  <c r="AR44" i="22"/>
  <c r="AR45" i="22"/>
  <c r="AR46" i="22"/>
  <c r="AR47" i="22"/>
  <c r="AR48" i="22"/>
  <c r="AR51" i="22"/>
  <c r="AR52" i="22"/>
  <c r="AR53" i="22"/>
  <c r="AR54" i="22"/>
  <c r="AR55" i="22"/>
  <c r="AR56" i="22"/>
  <c r="AR57" i="22"/>
  <c r="AR58" i="22"/>
  <c r="AR60" i="22"/>
  <c r="AR61" i="22"/>
  <c r="AR62" i="22"/>
  <c r="AR63" i="22"/>
  <c r="AR64" i="22"/>
  <c r="AR65" i="22"/>
  <c r="AR66" i="22"/>
  <c r="AR67" i="22"/>
  <c r="AR68" i="22"/>
  <c r="AR69" i="22"/>
  <c r="AR71" i="22"/>
  <c r="AR72" i="22"/>
  <c r="AR73" i="22"/>
  <c r="AR74" i="22"/>
  <c r="AR75" i="22"/>
  <c r="AR76" i="22"/>
  <c r="AR77" i="22"/>
  <c r="AR78" i="22"/>
  <c r="AR79" i="22"/>
  <c r="AR80" i="22"/>
  <c r="AR81" i="22"/>
  <c r="AQ51" i="22"/>
  <c r="AQ55" i="22"/>
  <c r="AQ79" i="22"/>
  <c r="AM44" i="22"/>
  <c r="AM45" i="22"/>
  <c r="AM46" i="22"/>
  <c r="AM47" i="22"/>
  <c r="AM48" i="22"/>
  <c r="AM51" i="22"/>
  <c r="AM52" i="22"/>
  <c r="AM53" i="22"/>
  <c r="AM54" i="22"/>
  <c r="AM55" i="22"/>
  <c r="AM56" i="22"/>
  <c r="AM57" i="22"/>
  <c r="AM58" i="22"/>
  <c r="AM60" i="22"/>
  <c r="AM61" i="22"/>
  <c r="AM62" i="22"/>
  <c r="AM63" i="22"/>
  <c r="AM64" i="22"/>
  <c r="AM65" i="22"/>
  <c r="AM66" i="22"/>
  <c r="AM67" i="22"/>
  <c r="AM68" i="22"/>
  <c r="AM69" i="22"/>
  <c r="AM71" i="22"/>
  <c r="AM72" i="22"/>
  <c r="AM73" i="22"/>
  <c r="AM74" i="22"/>
  <c r="AM75" i="22"/>
  <c r="AM76" i="22"/>
  <c r="AM77" i="22"/>
  <c r="AM78" i="22"/>
  <c r="AM79" i="22"/>
  <c r="AM80" i="22"/>
  <c r="AM81" i="22"/>
  <c r="AH44" i="22"/>
  <c r="AH45" i="22"/>
  <c r="AH46" i="22"/>
  <c r="AH47" i="22"/>
  <c r="AH48" i="22"/>
  <c r="AH51" i="22"/>
  <c r="AH52" i="22"/>
  <c r="AH53" i="22"/>
  <c r="AH54" i="22"/>
  <c r="AH55" i="22"/>
  <c r="AH56" i="22"/>
  <c r="AH57" i="22"/>
  <c r="AH58" i="22"/>
  <c r="AH60" i="22"/>
  <c r="AH61" i="22"/>
  <c r="AH62" i="22"/>
  <c r="AH63" i="22"/>
  <c r="AH64" i="22"/>
  <c r="AH65" i="22"/>
  <c r="AH66" i="22"/>
  <c r="AH67" i="22"/>
  <c r="AH68" i="22"/>
  <c r="AH69" i="22"/>
  <c r="AH71" i="22"/>
  <c r="AH72" i="22"/>
  <c r="AH73" i="22"/>
  <c r="AH74" i="22"/>
  <c r="AH75" i="22"/>
  <c r="AH76" i="22"/>
  <c r="AH77" i="22"/>
  <c r="AH78" i="22"/>
  <c r="AH79" i="22"/>
  <c r="AH80" i="22"/>
  <c r="AH81" i="22"/>
  <c r="N31" i="23"/>
  <c r="AC44" i="22"/>
  <c r="N42" i="23"/>
  <c r="AC45" i="22"/>
  <c r="N43" i="23"/>
  <c r="AC46" i="22"/>
  <c r="N44" i="23"/>
  <c r="AC47" i="22"/>
  <c r="N45" i="23"/>
  <c r="AC48" i="22"/>
  <c r="N46" i="23"/>
  <c r="AC51" i="22"/>
  <c r="N49" i="23"/>
  <c r="AC52" i="22"/>
  <c r="N50" i="23"/>
  <c r="AC53" i="22"/>
  <c r="N51" i="23"/>
  <c r="AC54" i="22"/>
  <c r="N52" i="23"/>
  <c r="AC55" i="22"/>
  <c r="N53" i="23"/>
  <c r="AC56" i="22"/>
  <c r="N54" i="23"/>
  <c r="AC57" i="22"/>
  <c r="N55" i="23"/>
  <c r="AC58" i="22"/>
  <c r="N56" i="23"/>
  <c r="AC60" i="22"/>
  <c r="N58" i="23"/>
  <c r="AC61" i="22"/>
  <c r="N59" i="23"/>
  <c r="AC62" i="22"/>
  <c r="N60" i="23"/>
  <c r="AC63" i="22"/>
  <c r="N61" i="23"/>
  <c r="AC64" i="22"/>
  <c r="N62" i="23"/>
  <c r="AC65" i="22"/>
  <c r="N63" i="23"/>
  <c r="AC66" i="22"/>
  <c r="N64" i="23"/>
  <c r="AC67" i="22"/>
  <c r="N65" i="23"/>
  <c r="AC68" i="22"/>
  <c r="N66" i="23"/>
  <c r="AC69" i="22"/>
  <c r="N67" i="23"/>
  <c r="AC71" i="22"/>
  <c r="N69" i="23"/>
  <c r="AC72" i="22"/>
  <c r="N70" i="23"/>
  <c r="AC73" i="22"/>
  <c r="N71" i="23"/>
  <c r="AC74" i="22"/>
  <c r="N72" i="23"/>
  <c r="AC75" i="22"/>
  <c r="N73" i="23"/>
  <c r="AC76" i="22"/>
  <c r="N74" i="23"/>
  <c r="AC77" i="22"/>
  <c r="N75" i="23"/>
  <c r="AC78" i="22"/>
  <c r="N76" i="23"/>
  <c r="AC79" i="22"/>
  <c r="N77" i="23"/>
  <c r="AC80" i="22"/>
  <c r="N78" i="23"/>
  <c r="AC81" i="22"/>
  <c r="N79" i="23"/>
  <c r="AB68" i="22"/>
  <c r="X44" i="22"/>
  <c r="X45" i="22"/>
  <c r="X46" i="22"/>
  <c r="X47" i="22"/>
  <c r="X48" i="22"/>
  <c r="X51" i="22"/>
  <c r="X52" i="22"/>
  <c r="X53" i="22"/>
  <c r="X54" i="22"/>
  <c r="X55" i="22"/>
  <c r="X56" i="22"/>
  <c r="X57" i="22"/>
  <c r="X58" i="22"/>
  <c r="X60" i="22"/>
  <c r="X61" i="22"/>
  <c r="X62" i="22"/>
  <c r="X63" i="22"/>
  <c r="X64" i="22"/>
  <c r="X65" i="22"/>
  <c r="X66" i="22"/>
  <c r="X67" i="22"/>
  <c r="X68" i="22"/>
  <c r="X69" i="22"/>
  <c r="X71" i="22"/>
  <c r="X72" i="22"/>
  <c r="X73" i="22"/>
  <c r="X74" i="22"/>
  <c r="X75" i="22"/>
  <c r="X76" i="22"/>
  <c r="X77" i="22"/>
  <c r="X78" i="22"/>
  <c r="X79" i="22"/>
  <c r="X80" i="22"/>
  <c r="X81" i="22"/>
  <c r="E12" i="23"/>
  <c r="Q44" i="22"/>
  <c r="E42" i="23"/>
  <c r="Q45" i="22"/>
  <c r="E43" i="23"/>
  <c r="Q46" i="22"/>
  <c r="E44" i="23"/>
  <c r="Q47" i="22"/>
  <c r="E45" i="23"/>
  <c r="Q48" i="22"/>
  <c r="E47" i="23"/>
  <c r="Q51" i="22"/>
  <c r="E49" i="23"/>
  <c r="Q52" i="22"/>
  <c r="E50" i="23"/>
  <c r="Q53" i="22"/>
  <c r="E51" i="23"/>
  <c r="Q54" i="22"/>
  <c r="E52" i="23"/>
  <c r="Q55" i="22"/>
  <c r="E53" i="23"/>
  <c r="Q56" i="22"/>
  <c r="Q57" i="22"/>
  <c r="R57" i="22" s="1"/>
  <c r="E55" i="23"/>
  <c r="Q58" i="22"/>
  <c r="E56" i="23" s="1"/>
  <c r="Q60" i="22"/>
  <c r="E58" i="23"/>
  <c r="Q61" i="22"/>
  <c r="S61" i="22" s="1"/>
  <c r="F59" i="23" s="1"/>
  <c r="E59" i="23"/>
  <c r="Q62" i="22"/>
  <c r="Q63" i="22"/>
  <c r="E61" i="23"/>
  <c r="Q64" i="22"/>
  <c r="Q65" i="22"/>
  <c r="Q66" i="22"/>
  <c r="E64" i="23"/>
  <c r="Q67" i="22"/>
  <c r="R67" i="22" s="1"/>
  <c r="Q68" i="22"/>
  <c r="E66" i="23"/>
  <c r="Q69" i="22"/>
  <c r="Q71" i="22"/>
  <c r="E69" i="23" s="1"/>
  <c r="Q72" i="22"/>
  <c r="E70" i="23" s="1"/>
  <c r="Q73" i="22"/>
  <c r="E71" i="23"/>
  <c r="Q74" i="22"/>
  <c r="E72" i="23"/>
  <c r="Q75" i="22"/>
  <c r="R75" i="22" s="1"/>
  <c r="E73" i="23"/>
  <c r="Q76" i="22"/>
  <c r="E74" i="23"/>
  <c r="Q77" i="22"/>
  <c r="E75" i="23"/>
  <c r="Q78" i="22"/>
  <c r="Q79" i="22"/>
  <c r="E77" i="23"/>
  <c r="Q80" i="22"/>
  <c r="E78" i="23" s="1"/>
  <c r="Q81" i="22"/>
  <c r="S81" i="22" s="1"/>
  <c r="F79" i="23" s="1"/>
  <c r="ED81" i="22"/>
  <c r="G81" i="22"/>
  <c r="DH81" i="22"/>
  <c r="BN81" i="22"/>
  <c r="O81" i="22"/>
  <c r="P81" i="22"/>
  <c r="D79" i="23" s="1"/>
  <c r="J81" i="22"/>
  <c r="K81" i="22"/>
  <c r="M81" i="22" s="1"/>
  <c r="ED80" i="22"/>
  <c r="G80" i="22"/>
  <c r="DH80" i="22"/>
  <c r="BN80" i="22"/>
  <c r="BO80" i="22"/>
  <c r="BQ80" i="22"/>
  <c r="O80" i="22"/>
  <c r="P80" i="22" s="1"/>
  <c r="J80" i="22"/>
  <c r="K80" i="22"/>
  <c r="ED79" i="22"/>
  <c r="DH79" i="22"/>
  <c r="BN79" i="22"/>
  <c r="BR79" i="22" s="1"/>
  <c r="BO79" i="22"/>
  <c r="O79" i="22"/>
  <c r="P79" i="22" s="1"/>
  <c r="R79" i="22" s="1"/>
  <c r="J79" i="22"/>
  <c r="K79" i="22"/>
  <c r="M79" i="22"/>
  <c r="ED78" i="22"/>
  <c r="G78" i="22"/>
  <c r="DH78" i="22"/>
  <c r="BN78" i="22"/>
  <c r="BO78" i="22" s="1"/>
  <c r="BQ78" i="22"/>
  <c r="O78" i="22"/>
  <c r="J78" i="22"/>
  <c r="K78" i="22" s="1"/>
  <c r="M78" i="22" s="1"/>
  <c r="ED77" i="22"/>
  <c r="DH77" i="22"/>
  <c r="BN77" i="22"/>
  <c r="O77" i="22"/>
  <c r="J77" i="22"/>
  <c r="K77" i="22"/>
  <c r="M77" i="22" s="1"/>
  <c r="ED76" i="22"/>
  <c r="G76" i="22"/>
  <c r="DH76" i="22"/>
  <c r="BN76" i="22"/>
  <c r="BO76" i="22"/>
  <c r="BQ76" i="22" s="1"/>
  <c r="O76" i="22"/>
  <c r="C74" i="23" s="1"/>
  <c r="J76" i="22"/>
  <c r="K76" i="22" s="1"/>
  <c r="ED75" i="22"/>
  <c r="G75" i="22"/>
  <c r="H75" i="22" s="1"/>
  <c r="DH75" i="22"/>
  <c r="BN75" i="22"/>
  <c r="BO75" i="22"/>
  <c r="BQ75" i="22"/>
  <c r="O75" i="22"/>
  <c r="C73" i="23" s="1"/>
  <c r="J75" i="22"/>
  <c r="K75" i="22"/>
  <c r="M75" i="22"/>
  <c r="ED74" i="22"/>
  <c r="G74" i="22"/>
  <c r="DH74" i="22"/>
  <c r="BN74" i="22"/>
  <c r="BO74" i="22" s="1"/>
  <c r="BQ74" i="22" s="1"/>
  <c r="O74" i="22"/>
  <c r="J74" i="22"/>
  <c r="K74" i="22" s="1"/>
  <c r="ED73" i="22"/>
  <c r="DH73" i="22"/>
  <c r="BN73" i="22"/>
  <c r="O73" i="22"/>
  <c r="J73" i="22"/>
  <c r="N73" i="22" s="1"/>
  <c r="ED72" i="22"/>
  <c r="G72" i="22"/>
  <c r="DH72" i="22"/>
  <c r="BN72" i="22"/>
  <c r="BO72" i="22" s="1"/>
  <c r="BQ72" i="22"/>
  <c r="O72" i="22"/>
  <c r="P72" i="22"/>
  <c r="R72" i="22" s="1"/>
  <c r="J72" i="22"/>
  <c r="K72" i="22"/>
  <c r="M72" i="22"/>
  <c r="ED71" i="22"/>
  <c r="DH71" i="22"/>
  <c r="BN71" i="22"/>
  <c r="BO71" i="22"/>
  <c r="BQ71" i="22" s="1"/>
  <c r="O71" i="22"/>
  <c r="P71" i="22" s="1"/>
  <c r="J71" i="22"/>
  <c r="K71" i="22"/>
  <c r="ED69" i="22"/>
  <c r="G69" i="22"/>
  <c r="I69" i="22" s="1"/>
  <c r="E69" i="22"/>
  <c r="BN69" i="22"/>
  <c r="BO69" i="22"/>
  <c r="BQ69" i="22"/>
  <c r="O69" i="22"/>
  <c r="J69" i="22"/>
  <c r="K69" i="22"/>
  <c r="M69" i="22"/>
  <c r="ED68" i="22"/>
  <c r="G68" i="22"/>
  <c r="DH68" i="22"/>
  <c r="BN68" i="22"/>
  <c r="BR68" i="22" s="1"/>
  <c r="O68" i="22"/>
  <c r="P68" i="22"/>
  <c r="D66" i="23" s="1"/>
  <c r="J68" i="22"/>
  <c r="K68" i="22" s="1"/>
  <c r="M68" i="22" s="1"/>
  <c r="ED67" i="22"/>
  <c r="G67" i="22"/>
  <c r="E67" i="22"/>
  <c r="F67" i="22" s="1"/>
  <c r="BN67" i="22"/>
  <c r="BO67" i="22"/>
  <c r="BQ67" i="22"/>
  <c r="O67" i="22"/>
  <c r="P67" i="22" s="1"/>
  <c r="J67" i="22"/>
  <c r="K67" i="22"/>
  <c r="ED66" i="22"/>
  <c r="G66" i="22"/>
  <c r="DH66" i="22"/>
  <c r="BN66" i="22"/>
  <c r="BO66" i="22"/>
  <c r="BQ66" i="22" s="1"/>
  <c r="O66" i="22"/>
  <c r="P66" i="22" s="1"/>
  <c r="D64" i="23" s="1"/>
  <c r="J66" i="22"/>
  <c r="K66" i="22" s="1"/>
  <c r="M66" i="22"/>
  <c r="ED65" i="22"/>
  <c r="G65" i="22"/>
  <c r="DH65" i="22"/>
  <c r="BN65" i="22"/>
  <c r="BO65" i="22" s="1"/>
  <c r="O65" i="22"/>
  <c r="J65" i="22"/>
  <c r="K65" i="22"/>
  <c r="ED64" i="22"/>
  <c r="G64" i="22"/>
  <c r="DH64" i="22"/>
  <c r="BN64" i="22"/>
  <c r="BR64" i="22" s="1"/>
  <c r="O64" i="22"/>
  <c r="P64" i="22" s="1"/>
  <c r="D62" i="23" s="1"/>
  <c r="J64" i="22"/>
  <c r="N64" i="22" s="1"/>
  <c r="DH63" i="22"/>
  <c r="BN63" i="22"/>
  <c r="BO63" i="22" s="1"/>
  <c r="BR63" i="22"/>
  <c r="O63" i="22"/>
  <c r="P63" i="22"/>
  <c r="R63" i="22"/>
  <c r="J63" i="22"/>
  <c r="K63" i="22" s="1"/>
  <c r="M63" i="22" s="1"/>
  <c r="ED62" i="22"/>
  <c r="G62" i="22"/>
  <c r="DH62" i="22"/>
  <c r="BN62" i="22"/>
  <c r="BO62" i="22"/>
  <c r="BQ62" i="22" s="1"/>
  <c r="O62" i="22"/>
  <c r="C60" i="23" s="1"/>
  <c r="J62" i="22"/>
  <c r="K62" i="22"/>
  <c r="ED61" i="22"/>
  <c r="DH61" i="22"/>
  <c r="BN61" i="22"/>
  <c r="BR61" i="22"/>
  <c r="O61" i="22"/>
  <c r="J61" i="22"/>
  <c r="K61" i="22" s="1"/>
  <c r="M61" i="22" s="1"/>
  <c r="ED60" i="22"/>
  <c r="DH60" i="22"/>
  <c r="BN60" i="22"/>
  <c r="BR60" i="22" s="1"/>
  <c r="O60" i="22"/>
  <c r="C58" i="23" s="1"/>
  <c r="J60" i="22"/>
  <c r="K60" i="22" s="1"/>
  <c r="M60" i="22"/>
  <c r="ED58" i="22"/>
  <c r="G58" i="22"/>
  <c r="DH58" i="22"/>
  <c r="BN58" i="22"/>
  <c r="O58" i="22"/>
  <c r="C56" i="23" s="1"/>
  <c r="J58" i="22"/>
  <c r="K58" i="22" s="1"/>
  <c r="ED57" i="22"/>
  <c r="DH57" i="22"/>
  <c r="BN57" i="22"/>
  <c r="BO57" i="22" s="1"/>
  <c r="BQ57" i="22" s="1"/>
  <c r="O57" i="22"/>
  <c r="P57" i="22"/>
  <c r="D55" i="23" s="1"/>
  <c r="J57" i="22"/>
  <c r="N57" i="22" s="1"/>
  <c r="ED56" i="22"/>
  <c r="DH56" i="22"/>
  <c r="BN56" i="22"/>
  <c r="BO56" i="22" s="1"/>
  <c r="BQ56" i="22" s="1"/>
  <c r="O56" i="22"/>
  <c r="J56" i="22"/>
  <c r="K56" i="22" s="1"/>
  <c r="M56" i="22" s="1"/>
  <c r="ED55" i="22"/>
  <c r="G55" i="22"/>
  <c r="DH55" i="22"/>
  <c r="BN55" i="22"/>
  <c r="BO55" i="22" s="1"/>
  <c r="BQ55" i="22" s="1"/>
  <c r="O55" i="22"/>
  <c r="C53" i="23"/>
  <c r="J55" i="22"/>
  <c r="K55" i="22" s="1"/>
  <c r="M55" i="22" s="1"/>
  <c r="ED54" i="22"/>
  <c r="G54" i="22"/>
  <c r="BN54" i="22"/>
  <c r="BO54" i="22"/>
  <c r="O54" i="22"/>
  <c r="J54" i="22"/>
  <c r="K54" i="22"/>
  <c r="M54" i="22" s="1"/>
  <c r="ED53" i="22"/>
  <c r="DH53" i="22"/>
  <c r="BN53" i="22"/>
  <c r="O53" i="22"/>
  <c r="P53" i="22" s="1"/>
  <c r="D51" i="23" s="1"/>
  <c r="J53" i="22"/>
  <c r="ED52" i="22"/>
  <c r="G52" i="22"/>
  <c r="DH52" i="22"/>
  <c r="BN52" i="22"/>
  <c r="BO52" i="22"/>
  <c r="BQ52" i="22" s="1"/>
  <c r="O52" i="22"/>
  <c r="C50" i="23" s="1"/>
  <c r="P52" i="22"/>
  <c r="R52" i="22" s="1"/>
  <c r="J52" i="22"/>
  <c r="K52" i="22" s="1"/>
  <c r="ED51" i="22"/>
  <c r="G51" i="22"/>
  <c r="E51" i="22"/>
  <c r="F51" i="22" s="1"/>
  <c r="BN51" i="22"/>
  <c r="BO51" i="22"/>
  <c r="BQ51" i="22"/>
  <c r="O51" i="22"/>
  <c r="P51" i="22" s="1"/>
  <c r="D49" i="23" s="1"/>
  <c r="J51" i="22"/>
  <c r="K51" i="22"/>
  <c r="M51" i="22"/>
  <c r="ED48" i="22"/>
  <c r="G48" i="22"/>
  <c r="DH48" i="22"/>
  <c r="BN48" i="22"/>
  <c r="O48" i="22"/>
  <c r="J48" i="22"/>
  <c r="K48" i="22" s="1"/>
  <c r="ED47" i="22"/>
  <c r="DH47" i="22"/>
  <c r="BN47" i="22"/>
  <c r="O47" i="22"/>
  <c r="P47" i="22"/>
  <c r="D45" i="23" s="1"/>
  <c r="J47" i="22"/>
  <c r="ED46" i="22"/>
  <c r="G46" i="22"/>
  <c r="I46" i="22" s="1"/>
  <c r="DH46" i="22"/>
  <c r="BN46" i="22"/>
  <c r="BO46" i="22"/>
  <c r="BQ46" i="22"/>
  <c r="O46" i="22"/>
  <c r="P46" i="22" s="1"/>
  <c r="R46" i="22" s="1"/>
  <c r="J46" i="22"/>
  <c r="K46" i="22"/>
  <c r="ED45" i="22"/>
  <c r="G45" i="22"/>
  <c r="O45" i="22"/>
  <c r="C43" i="23"/>
  <c r="ED44" i="22"/>
  <c r="DH44" i="22"/>
  <c r="BN44" i="22"/>
  <c r="BO44" i="22"/>
  <c r="BQ44" i="22"/>
  <c r="O44" i="22"/>
  <c r="J44" i="22"/>
  <c r="K44" i="22"/>
  <c r="C25" i="23"/>
  <c r="C11" i="23"/>
  <c r="BY82" i="22"/>
  <c r="BZ82" i="22"/>
  <c r="J45" i="22"/>
  <c r="K45" i="22" s="1"/>
  <c r="M45" i="22" s="1"/>
  <c r="DH45" i="22"/>
  <c r="BN45" i="22"/>
  <c r="BO45" i="22" s="1"/>
  <c r="BQ45" i="22"/>
  <c r="E40" i="23"/>
  <c r="AB46" i="22"/>
  <c r="C29" i="23"/>
  <c r="C15" i="23"/>
  <c r="C77" i="25"/>
  <c r="O39" i="26"/>
  <c r="F38" i="26"/>
  <c r="G38" i="26" s="1"/>
  <c r="BS44" i="26"/>
  <c r="O47" i="26"/>
  <c r="O13" i="26"/>
  <c r="T31" i="26"/>
  <c r="BS46" i="26"/>
  <c r="O58" i="26"/>
  <c r="O68" i="26"/>
  <c r="O49" i="26"/>
  <c r="T61" i="26"/>
  <c r="T69" i="26"/>
  <c r="S70" i="26"/>
  <c r="O23" i="26"/>
  <c r="BR26" i="26"/>
  <c r="O33" i="26"/>
  <c r="BS39" i="26"/>
  <c r="O45" i="26"/>
  <c r="BS54" i="26"/>
  <c r="O66" i="26"/>
  <c r="T66" i="26"/>
  <c r="O69" i="26"/>
  <c r="O38" i="26"/>
  <c r="Q53" i="26"/>
  <c r="O60" i="26"/>
  <c r="BS71" i="26"/>
  <c r="BS72" i="26"/>
  <c r="AI82" i="26"/>
  <c r="S13" i="26"/>
  <c r="T51" i="26"/>
  <c r="T71" i="26"/>
  <c r="O78" i="26"/>
  <c r="S29" i="26"/>
  <c r="BS33" i="26"/>
  <c r="O35" i="26"/>
  <c r="T52" i="26"/>
  <c r="O63" i="26"/>
  <c r="O71" i="26"/>
  <c r="T19" i="26"/>
  <c r="Q25" i="26"/>
  <c r="T27" i="26"/>
  <c r="T30" i="26"/>
  <c r="BP39" i="26"/>
  <c r="L41" i="26"/>
  <c r="T49" i="26"/>
  <c r="Q51" i="26"/>
  <c r="S51" i="26" s="1"/>
  <c r="Q61" i="26"/>
  <c r="S61" i="26"/>
  <c r="BS65" i="26"/>
  <c r="Q69" i="26"/>
  <c r="S69" i="26" s="1"/>
  <c r="O73" i="26"/>
  <c r="BS73" i="26"/>
  <c r="Q77" i="26"/>
  <c r="S77" i="26"/>
  <c r="Q15" i="26"/>
  <c r="S23" i="26"/>
  <c r="Q31" i="26"/>
  <c r="S31" i="26" s="1"/>
  <c r="O37" i="26"/>
  <c r="BS62" i="26"/>
  <c r="T64" i="26"/>
  <c r="BS70" i="26"/>
  <c r="O72" i="26"/>
  <c r="T75" i="26"/>
  <c r="T81" i="26"/>
  <c r="Q11" i="26"/>
  <c r="S11" i="26"/>
  <c r="T16" i="26"/>
  <c r="Q19" i="26"/>
  <c r="S19" i="26" s="1"/>
  <c r="T24" i="26"/>
  <c r="Q27" i="26"/>
  <c r="S27" i="26"/>
  <c r="T29" i="26"/>
  <c r="T38" i="26"/>
  <c r="O42" i="26"/>
  <c r="F42" i="26"/>
  <c r="G42" i="26" s="1"/>
  <c r="T47" i="26"/>
  <c r="N48" i="26"/>
  <c r="S60" i="26"/>
  <c r="O62" i="26"/>
  <c r="Q63" i="26"/>
  <c r="T65" i="26"/>
  <c r="BS67" i="26"/>
  <c r="T70" i="26"/>
  <c r="Q71" i="26"/>
  <c r="T73" i="26"/>
  <c r="O75" i="26"/>
  <c r="T78" i="26"/>
  <c r="N22" i="26"/>
  <c r="BR12" i="26"/>
  <c r="F46" i="26"/>
  <c r="G46" i="26" s="1"/>
  <c r="I46" i="26" s="1"/>
  <c r="DI48" i="26"/>
  <c r="F50" i="26"/>
  <c r="G50" i="26" s="1"/>
  <c r="F52" i="26"/>
  <c r="J52" i="26"/>
  <c r="G52" i="26"/>
  <c r="I52" i="26" s="1"/>
  <c r="O57" i="26"/>
  <c r="BS10" i="26"/>
  <c r="O14" i="26"/>
  <c r="O20" i="26"/>
  <c r="BS20" i="26"/>
  <c r="O22" i="26"/>
  <c r="BS28" i="26"/>
  <c r="O30" i="26"/>
  <c r="BS34" i="26"/>
  <c r="Q35" i="26"/>
  <c r="O36" i="26"/>
  <c r="S38" i="26"/>
  <c r="Q39" i="26"/>
  <c r="Q41" i="26"/>
  <c r="S41" i="26"/>
  <c r="DI42" i="26"/>
  <c r="O46" i="26"/>
  <c r="BS47" i="26"/>
  <c r="O48" i="26"/>
  <c r="BS53" i="26"/>
  <c r="BS59" i="26"/>
  <c r="F10" i="26"/>
  <c r="G10" i="26"/>
  <c r="DI10" i="26"/>
  <c r="L11" i="26"/>
  <c r="BP11" i="26"/>
  <c r="BR11" i="26"/>
  <c r="F12" i="26"/>
  <c r="G12" i="26" s="1"/>
  <c r="I12" i="26" s="1"/>
  <c r="N13" i="26"/>
  <c r="BP13" i="26"/>
  <c r="BR13" i="26"/>
  <c r="BP15" i="26"/>
  <c r="L17" i="26"/>
  <c r="N17" i="26" s="1"/>
  <c r="BP17" i="26"/>
  <c r="N19" i="26"/>
  <c r="BP19" i="26"/>
  <c r="BR19" i="26" s="1"/>
  <c r="F20" i="26"/>
  <c r="J20" i="26" s="1"/>
  <c r="L21" i="26"/>
  <c r="N21" i="26"/>
  <c r="BP21" i="26"/>
  <c r="BR21" i="26"/>
  <c r="N23" i="26"/>
  <c r="BP25" i="26"/>
  <c r="BR25" i="26"/>
  <c r="G28" i="26"/>
  <c r="I28" i="26" s="1"/>
  <c r="L29" i="26"/>
  <c r="BP29" i="26"/>
  <c r="BR29" i="26"/>
  <c r="BP31" i="26"/>
  <c r="F32" i="26"/>
  <c r="G32" i="26" s="1"/>
  <c r="L33" i="26"/>
  <c r="N33" i="26" s="1"/>
  <c r="BP33" i="26"/>
  <c r="BR33" i="26"/>
  <c r="N35" i="26"/>
  <c r="N37" i="26"/>
  <c r="BP37" i="26"/>
  <c r="DI43" i="26"/>
  <c r="F43" i="26"/>
  <c r="G43" i="26"/>
  <c r="I43" i="26" s="1"/>
  <c r="F47" i="26"/>
  <c r="G47" i="26" s="1"/>
  <c r="DI51" i="26"/>
  <c r="F51" i="26"/>
  <c r="G51" i="26" s="1"/>
  <c r="DI53" i="26"/>
  <c r="I53" i="26"/>
  <c r="DI57" i="26"/>
  <c r="DI59" i="26"/>
  <c r="F59" i="26"/>
  <c r="L10" i="26"/>
  <c r="N10" i="26"/>
  <c r="BP10" i="26"/>
  <c r="BR10" i="26" s="1"/>
  <c r="F11" i="26"/>
  <c r="G11" i="26" s="1"/>
  <c r="F19" i="26"/>
  <c r="G19" i="26" s="1"/>
  <c r="I19" i="26" s="1"/>
  <c r="F27" i="26"/>
  <c r="G27" i="26"/>
  <c r="F29" i="26"/>
  <c r="F31" i="26"/>
  <c r="G31" i="26" s="1"/>
  <c r="I31" i="26" s="1"/>
  <c r="F35" i="26"/>
  <c r="G35" i="26" s="1"/>
  <c r="F39" i="26"/>
  <c r="G39" i="26" s="1"/>
  <c r="I39" i="26" s="1"/>
  <c r="BS41" i="26"/>
  <c r="BR46" i="26"/>
  <c r="N55" i="26"/>
  <c r="BS58" i="26"/>
  <c r="BP60" i="26"/>
  <c r="F61" i="26"/>
  <c r="G61" i="26" s="1"/>
  <c r="BR61" i="26"/>
  <c r="N62" i="26"/>
  <c r="BP62" i="26"/>
  <c r="BR62" i="26"/>
  <c r="N63" i="26"/>
  <c r="F65" i="26"/>
  <c r="G65" i="26"/>
  <c r="I65" i="26" s="1"/>
  <c r="L66" i="26"/>
  <c r="N66" i="26"/>
  <c r="BP66" i="26"/>
  <c r="F67" i="26"/>
  <c r="G67" i="26" s="1"/>
  <c r="I67" i="26"/>
  <c r="BR67" i="26"/>
  <c r="L68" i="26"/>
  <c r="N68" i="26" s="1"/>
  <c r="BR68" i="26"/>
  <c r="F69" i="26"/>
  <c r="G69" i="26" s="1"/>
  <c r="L70" i="26"/>
  <c r="N70" i="26" s="1"/>
  <c r="BP70" i="26"/>
  <c r="BR70" i="26"/>
  <c r="F71" i="26"/>
  <c r="J71" i="26" s="1"/>
  <c r="BR71" i="26"/>
  <c r="L72" i="26"/>
  <c r="N72" i="26"/>
  <c r="BR72" i="26"/>
  <c r="F73" i="26"/>
  <c r="G73" i="26" s="1"/>
  <c r="BP74" i="26"/>
  <c r="BR74" i="26" s="1"/>
  <c r="F75" i="26"/>
  <c r="G75" i="26" s="1"/>
  <c r="BP76" i="26"/>
  <c r="BR76" i="26" s="1"/>
  <c r="L78" i="26"/>
  <c r="N78" i="26" s="1"/>
  <c r="L80" i="26"/>
  <c r="N80" i="26"/>
  <c r="BP80" i="26"/>
  <c r="F81" i="26"/>
  <c r="G81" i="26"/>
  <c r="I81" i="26"/>
  <c r="AH82" i="26"/>
  <c r="AP82" i="26"/>
  <c r="AR82" i="26"/>
  <c r="F58" i="26"/>
  <c r="G58" i="26"/>
  <c r="I58" i="26" s="1"/>
  <c r="F60" i="26"/>
  <c r="G60" i="26" s="1"/>
  <c r="F62" i="26"/>
  <c r="J62" i="26" s="1"/>
  <c r="F66" i="26"/>
  <c r="G66" i="26" s="1"/>
  <c r="F70" i="26"/>
  <c r="G70" i="26" s="1"/>
  <c r="F72" i="26"/>
  <c r="G72" i="26"/>
  <c r="F76" i="26"/>
  <c r="G76" i="26" s="1"/>
  <c r="F78" i="26"/>
  <c r="G78" i="26" s="1"/>
  <c r="J65" i="26"/>
  <c r="J81" i="26"/>
  <c r="J10" i="26"/>
  <c r="J72" i="26"/>
  <c r="J27" i="26"/>
  <c r="J28" i="26"/>
  <c r="S17" i="27"/>
  <c r="BR25" i="27"/>
  <c r="E44" i="27"/>
  <c r="F44" i="27" s="1"/>
  <c r="H44" i="27" s="1"/>
  <c r="M45" i="27"/>
  <c r="R50" i="27"/>
  <c r="BR60" i="27"/>
  <c r="N68" i="27"/>
  <c r="R72" i="27"/>
  <c r="BR75" i="27"/>
  <c r="S78" i="27"/>
  <c r="N33" i="27"/>
  <c r="BQ42" i="27"/>
  <c r="R58" i="27"/>
  <c r="R61" i="27"/>
  <c r="BR62" i="27"/>
  <c r="R24" i="27"/>
  <c r="BR68" i="27"/>
  <c r="BR73" i="27"/>
  <c r="S75" i="27"/>
  <c r="AM82" i="27"/>
  <c r="BQ19" i="27"/>
  <c r="R73" i="27"/>
  <c r="S11" i="27"/>
  <c r="S19" i="27"/>
  <c r="N21" i="27"/>
  <c r="N23" i="27"/>
  <c r="N25" i="27"/>
  <c r="N29" i="27"/>
  <c r="BR29" i="27"/>
  <c r="N30" i="27"/>
  <c r="N31" i="27"/>
  <c r="BR33" i="27"/>
  <c r="N35" i="27"/>
  <c r="S45" i="27"/>
  <c r="BR45" i="27"/>
  <c r="H45" i="27"/>
  <c r="N46" i="27"/>
  <c r="S49" i="27"/>
  <c r="S56" i="27"/>
  <c r="N57" i="27"/>
  <c r="R57" i="27"/>
  <c r="M58" i="27"/>
  <c r="S64" i="27"/>
  <c r="R71" i="27"/>
  <c r="S20" i="27"/>
  <c r="S34" i="27"/>
  <c r="E36" i="27"/>
  <c r="F36" i="27"/>
  <c r="N37" i="27"/>
  <c r="N40" i="27"/>
  <c r="BR46" i="27"/>
  <c r="N49" i="27"/>
  <c r="S70" i="27"/>
  <c r="M11" i="27"/>
  <c r="F17" i="27"/>
  <c r="H17" i="27" s="1"/>
  <c r="I19" i="27"/>
  <c r="F21" i="27"/>
  <c r="H21" i="27"/>
  <c r="BQ23" i="27"/>
  <c r="P25" i="27"/>
  <c r="R25" i="27" s="1"/>
  <c r="N36" i="27"/>
  <c r="R44" i="27"/>
  <c r="N47" i="27"/>
  <c r="BR48" i="27"/>
  <c r="M49" i="27"/>
  <c r="N53" i="27"/>
  <c r="S55" i="27"/>
  <c r="S59" i="27"/>
  <c r="BR59" i="27"/>
  <c r="BQ61" i="27"/>
  <c r="S65" i="27"/>
  <c r="N66" i="27"/>
  <c r="S76" i="27"/>
  <c r="S77" i="27"/>
  <c r="R60" i="27"/>
  <c r="R68" i="27"/>
  <c r="BR81" i="27"/>
  <c r="I47" i="27"/>
  <c r="S13" i="27"/>
  <c r="S16" i="27"/>
  <c r="N17" i="27"/>
  <c r="N18" i="27"/>
  <c r="R20" i="27"/>
  <c r="BR20" i="27"/>
  <c r="K21" i="27"/>
  <c r="M21" i="27"/>
  <c r="S22" i="27"/>
  <c r="M23" i="27"/>
  <c r="BR27" i="27"/>
  <c r="N28" i="27"/>
  <c r="S28" i="27"/>
  <c r="R30" i="27"/>
  <c r="BR30" i="27"/>
  <c r="R34" i="27"/>
  <c r="S35" i="27"/>
  <c r="R36" i="27"/>
  <c r="S40" i="27"/>
  <c r="BO41" i="27"/>
  <c r="BQ41" i="27"/>
  <c r="R42" i="27"/>
  <c r="BR43" i="27"/>
  <c r="BO45" i="27"/>
  <c r="BQ45" i="27"/>
  <c r="BR47" i="27"/>
  <c r="P49" i="27"/>
  <c r="R49" i="27" s="1"/>
  <c r="BQ50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S79" i="27"/>
  <c r="BR79" i="27"/>
  <c r="S81" i="27"/>
  <c r="I39" i="27"/>
  <c r="E40" i="27"/>
  <c r="I40" i="27" s="1"/>
  <c r="K43" i="27"/>
  <c r="M43" i="27" s="1"/>
  <c r="S44" i="27"/>
  <c r="M53" i="27"/>
  <c r="P64" i="27"/>
  <c r="R64" i="27" s="1"/>
  <c r="M65" i="27"/>
  <c r="P77" i="27"/>
  <c r="R77" i="27"/>
  <c r="M78" i="27"/>
  <c r="BQ78" i="27"/>
  <c r="I11" i="27"/>
  <c r="BR12" i="27"/>
  <c r="BQ17" i="27"/>
  <c r="S21" i="27"/>
  <c r="BR26" i="27"/>
  <c r="N73" i="27"/>
  <c r="N79" i="27"/>
  <c r="BQ80" i="27"/>
  <c r="N15" i="27"/>
  <c r="M17" i="27"/>
  <c r="BR17" i="27"/>
  <c r="S18" i="27"/>
  <c r="S26" i="27"/>
  <c r="BR28" i="27"/>
  <c r="R29" i="27"/>
  <c r="E34" i="27"/>
  <c r="R35" i="27"/>
  <c r="BR35" i="27"/>
  <c r="BR37" i="27"/>
  <c r="E38" i="27"/>
  <c r="F38" i="27"/>
  <c r="H38" i="27" s="1"/>
  <c r="N39" i="27"/>
  <c r="BQ43" i="27"/>
  <c r="N45" i="27"/>
  <c r="BR50" i="27"/>
  <c r="S53" i="27"/>
  <c r="N55" i="27"/>
  <c r="R56" i="27"/>
  <c r="S57" i="27"/>
  <c r="N62" i="27"/>
  <c r="BR64" i="27"/>
  <c r="R69" i="27"/>
  <c r="R70" i="27"/>
  <c r="S71" i="27"/>
  <c r="S72" i="27"/>
  <c r="N75" i="27"/>
  <c r="BR77" i="27"/>
  <c r="BQ8" i="27"/>
  <c r="I36" i="27"/>
  <c r="P10" i="27"/>
  <c r="F11" i="27"/>
  <c r="H11" i="27" s="1"/>
  <c r="R11" i="27"/>
  <c r="K12" i="27"/>
  <c r="M12" i="27"/>
  <c r="BO12" i="27"/>
  <c r="BQ12" i="27"/>
  <c r="P13" i="27"/>
  <c r="R13" i="27"/>
  <c r="E14" i="27"/>
  <c r="F14" i="27"/>
  <c r="H14" i="27" s="1"/>
  <c r="K16" i="27"/>
  <c r="M16" i="27"/>
  <c r="P17" i="27"/>
  <c r="R17" i="27" s="1"/>
  <c r="E18" i="27"/>
  <c r="F18" i="27" s="1"/>
  <c r="H18" i="27" s="1"/>
  <c r="F19" i="27"/>
  <c r="H19" i="27" s="1"/>
  <c r="K20" i="27"/>
  <c r="M20" i="27" s="1"/>
  <c r="BO20" i="27"/>
  <c r="BQ20" i="27" s="1"/>
  <c r="P21" i="27"/>
  <c r="R21" i="27"/>
  <c r="E22" i="27"/>
  <c r="F22" i="27" s="1"/>
  <c r="BQ22" i="27"/>
  <c r="K24" i="27"/>
  <c r="M24" i="27"/>
  <c r="BO24" i="27"/>
  <c r="BQ24" i="27"/>
  <c r="E25" i="27"/>
  <c r="I25" i="27" s="1"/>
  <c r="F25" i="27"/>
  <c r="M25" i="27"/>
  <c r="BQ25" i="27"/>
  <c r="K26" i="27"/>
  <c r="BO26" i="27"/>
  <c r="E27" i="27"/>
  <c r="F27" i="27" s="1"/>
  <c r="H27" i="27" s="1"/>
  <c r="M27" i="27"/>
  <c r="BQ27" i="27"/>
  <c r="K28" i="27"/>
  <c r="M28" i="27"/>
  <c r="BO28" i="27"/>
  <c r="BQ28" i="27" s="1"/>
  <c r="F29" i="27"/>
  <c r="H29" i="27" s="1"/>
  <c r="M29" i="27"/>
  <c r="K30" i="27"/>
  <c r="M30" i="27"/>
  <c r="E31" i="27"/>
  <c r="F31" i="27"/>
  <c r="M31" i="27"/>
  <c r="E33" i="27"/>
  <c r="F33" i="27" s="1"/>
  <c r="H33" i="27" s="1"/>
  <c r="K34" i="27"/>
  <c r="E35" i="27"/>
  <c r="F35" i="27" s="1"/>
  <c r="H35" i="27" s="1"/>
  <c r="BQ35" i="27"/>
  <c r="K36" i="27"/>
  <c r="M36" i="27" s="1"/>
  <c r="E37" i="27"/>
  <c r="I37" i="27" s="1"/>
  <c r="F37" i="27"/>
  <c r="M37" i="27"/>
  <c r="BQ37" i="27"/>
  <c r="K38" i="27"/>
  <c r="M38" i="27" s="1"/>
  <c r="BO38" i="27"/>
  <c r="F39" i="27"/>
  <c r="K39" i="27"/>
  <c r="M39" i="27"/>
  <c r="S42" i="27"/>
  <c r="R43" i="27"/>
  <c r="I45" i="27"/>
  <c r="M48" i="27"/>
  <c r="BQ49" i="27"/>
  <c r="M50" i="27"/>
  <c r="BQ51" i="27"/>
  <c r="BQ53" i="27"/>
  <c r="BQ55" i="27"/>
  <c r="M63" i="27"/>
  <c r="BQ63" i="27"/>
  <c r="M76" i="27"/>
  <c r="E49" i="27"/>
  <c r="I49" i="27" s="1"/>
  <c r="E51" i="27"/>
  <c r="F51" i="27"/>
  <c r="H51" i="27" s="1"/>
  <c r="E53" i="27"/>
  <c r="F53" i="27" s="1"/>
  <c r="H53" i="27" s="1"/>
  <c r="M56" i="27"/>
  <c r="G82" i="27"/>
  <c r="BQ56" i="27"/>
  <c r="BQ65" i="27"/>
  <c r="M69" i="27"/>
  <c r="BQ70" i="27"/>
  <c r="H69" i="27"/>
  <c r="I69" i="27"/>
  <c r="N10" i="27"/>
  <c r="BR10" i="27"/>
  <c r="E12" i="27"/>
  <c r="F12" i="27"/>
  <c r="H12" i="27" s="1"/>
  <c r="E16" i="27"/>
  <c r="F16" i="27" s="1"/>
  <c r="H16" i="27" s="1"/>
  <c r="E20" i="27"/>
  <c r="I20" i="27"/>
  <c r="F20" i="27"/>
  <c r="H20" i="27" s="1"/>
  <c r="E24" i="27"/>
  <c r="I24" i="27" s="1"/>
  <c r="E26" i="27"/>
  <c r="I26" i="27" s="1"/>
  <c r="E28" i="27"/>
  <c r="F28" i="27" s="1"/>
  <c r="H28" i="27"/>
  <c r="E30" i="27"/>
  <c r="F30" i="27"/>
  <c r="H30" i="27" s="1"/>
  <c r="I48" i="27"/>
  <c r="F48" i="27"/>
  <c r="H48" i="27"/>
  <c r="I50" i="27"/>
  <c r="F50" i="27"/>
  <c r="H50" i="27" s="1"/>
  <c r="E52" i="27"/>
  <c r="F52" i="27"/>
  <c r="H52" i="27"/>
  <c r="E54" i="27"/>
  <c r="F54" i="27" s="1"/>
  <c r="H80" i="27"/>
  <c r="S43" i="27"/>
  <c r="S47" i="27"/>
  <c r="N48" i="27"/>
  <c r="BR49" i="27"/>
  <c r="N50" i="27"/>
  <c r="BR51" i="27"/>
  <c r="BR53" i="27"/>
  <c r="BR55" i="27"/>
  <c r="M77" i="27"/>
  <c r="E55" i="27"/>
  <c r="I55" i="27" s="1"/>
  <c r="E57" i="27"/>
  <c r="F57" i="27" s="1"/>
  <c r="H57" i="27" s="1"/>
  <c r="E60" i="27"/>
  <c r="F60" i="27"/>
  <c r="E62" i="27"/>
  <c r="F62" i="27" s="1"/>
  <c r="H62" i="27" s="1"/>
  <c r="E64" i="27"/>
  <c r="F64" i="27" s="1"/>
  <c r="H64" i="27" s="1"/>
  <c r="E66" i="27"/>
  <c r="I66" i="27" s="1"/>
  <c r="E68" i="27"/>
  <c r="F68" i="27"/>
  <c r="H68" i="27" s="1"/>
  <c r="E71" i="27"/>
  <c r="F71" i="27" s="1"/>
  <c r="H71" i="27" s="1"/>
  <c r="E73" i="27"/>
  <c r="F73" i="27" s="1"/>
  <c r="H73" i="27"/>
  <c r="E75" i="27"/>
  <c r="F75" i="27" s="1"/>
  <c r="I75" i="27"/>
  <c r="H75" i="27"/>
  <c r="E77" i="27"/>
  <c r="I77" i="27" s="1"/>
  <c r="E79" i="27"/>
  <c r="I79" i="27" s="1"/>
  <c r="S80" i="27"/>
  <c r="E81" i="27"/>
  <c r="F81" i="27" s="1"/>
  <c r="AO82" i="27"/>
  <c r="AQ82" i="27" s="1"/>
  <c r="BR56" i="27"/>
  <c r="N58" i="27"/>
  <c r="BR58" i="27"/>
  <c r="N61" i="27"/>
  <c r="BR61" i="27"/>
  <c r="N63" i="27"/>
  <c r="BR63" i="27"/>
  <c r="N65" i="27"/>
  <c r="BR65" i="27"/>
  <c r="BR67" i="27"/>
  <c r="N69" i="27"/>
  <c r="BR69" i="27"/>
  <c r="N70" i="27"/>
  <c r="BR70" i="27"/>
  <c r="BR72" i="27"/>
  <c r="N74" i="27"/>
  <c r="N76" i="27"/>
  <c r="BR76" i="27"/>
  <c r="N78" i="27"/>
  <c r="BR78" i="27"/>
  <c r="BR80" i="27"/>
  <c r="P81" i="27"/>
  <c r="R81" i="27" s="1"/>
  <c r="AJ82" i="27"/>
  <c r="AL82" i="27"/>
  <c r="E56" i="27"/>
  <c r="I56" i="27" s="1"/>
  <c r="K57" i="27"/>
  <c r="M57" i="27" s="1"/>
  <c r="BO57" i="27"/>
  <c r="E58" i="27"/>
  <c r="I58" i="27"/>
  <c r="F58" i="27"/>
  <c r="H58" i="27" s="1"/>
  <c r="K59" i="27"/>
  <c r="BO59" i="27"/>
  <c r="BQ59" i="27" s="1"/>
  <c r="K60" i="27"/>
  <c r="M60" i="27"/>
  <c r="BO60" i="27"/>
  <c r="E61" i="27"/>
  <c r="F61" i="27"/>
  <c r="H61" i="27"/>
  <c r="K62" i="27"/>
  <c r="M62" i="27" s="1"/>
  <c r="BO62" i="27"/>
  <c r="BQ62" i="27" s="1"/>
  <c r="E63" i="27"/>
  <c r="F63" i="27" s="1"/>
  <c r="H63" i="27" s="1"/>
  <c r="K64" i="27"/>
  <c r="M64" i="27" s="1"/>
  <c r="BO64" i="27"/>
  <c r="E65" i="27"/>
  <c r="F65" i="27" s="1"/>
  <c r="H65" i="27" s="1"/>
  <c r="K66" i="27"/>
  <c r="M66" i="27" s="1"/>
  <c r="BO66" i="27"/>
  <c r="BQ66" i="27" s="1"/>
  <c r="E67" i="27"/>
  <c r="F67" i="27"/>
  <c r="H67" i="27" s="1"/>
  <c r="K68" i="27"/>
  <c r="M68" i="27"/>
  <c r="BO68" i="27"/>
  <c r="BQ68" i="27" s="1"/>
  <c r="E70" i="27"/>
  <c r="I70" i="27"/>
  <c r="F70" i="27"/>
  <c r="H70" i="27" s="1"/>
  <c r="K71" i="27"/>
  <c r="M71" i="27"/>
  <c r="BO71" i="27"/>
  <c r="BQ71" i="27" s="1"/>
  <c r="F72" i="27"/>
  <c r="H72" i="27" s="1"/>
  <c r="K73" i="27"/>
  <c r="M73" i="27" s="1"/>
  <c r="BO73" i="27"/>
  <c r="BQ73" i="27"/>
  <c r="E74" i="27"/>
  <c r="F74" i="27" s="1"/>
  <c r="H74" i="27"/>
  <c r="K75" i="27"/>
  <c r="M75" i="27"/>
  <c r="BQ75" i="27"/>
  <c r="E76" i="27"/>
  <c r="F76" i="27" s="1"/>
  <c r="H76" i="27" s="1"/>
  <c r="K77" i="27"/>
  <c r="BO77" i="27"/>
  <c r="BQ77" i="27"/>
  <c r="E78" i="27"/>
  <c r="F78" i="27" s="1"/>
  <c r="H78" i="27"/>
  <c r="K79" i="27"/>
  <c r="M79" i="27"/>
  <c r="BO79" i="27"/>
  <c r="BQ79" i="27"/>
  <c r="K81" i="27"/>
  <c r="I21" i="27"/>
  <c r="I38" i="27"/>
  <c r="I27" i="27"/>
  <c r="I30" i="27"/>
  <c r="I64" i="27"/>
  <c r="I68" i="27"/>
  <c r="DJ8" i="27"/>
  <c r="DM8" i="27" s="1"/>
  <c r="DP8" i="27" s="1"/>
  <c r="DS8" i="27" s="1"/>
  <c r="DV8" i="27" s="1"/>
  <c r="DY8" i="27" s="1"/>
  <c r="I18" i="27"/>
  <c r="I51" i="27"/>
  <c r="I61" i="27"/>
  <c r="I67" i="27"/>
  <c r="I28" i="27"/>
  <c r="I12" i="27"/>
  <c r="BQ8" i="28"/>
  <c r="BA8" i="28"/>
  <c r="H10" i="28"/>
  <c r="I10" i="28"/>
  <c r="DH43" i="28"/>
  <c r="E43" i="28"/>
  <c r="F43" i="28" s="1"/>
  <c r="H43" i="28" s="1"/>
  <c r="Q82" i="28"/>
  <c r="E37" i="28"/>
  <c r="F37" i="28" s="1"/>
  <c r="H37" i="28" s="1"/>
  <c r="I37" i="28"/>
  <c r="ED38" i="28"/>
  <c r="N39" i="28"/>
  <c r="BQ39" i="28"/>
  <c r="R40" i="28"/>
  <c r="BQ41" i="28"/>
  <c r="DH39" i="28"/>
  <c r="E39" i="28"/>
  <c r="F39" i="28"/>
  <c r="H39" i="28"/>
  <c r="DH41" i="28"/>
  <c r="E41" i="28"/>
  <c r="F41" i="28"/>
  <c r="H41" i="28"/>
  <c r="S44" i="28"/>
  <c r="H77" i="28"/>
  <c r="I77" i="28"/>
  <c r="N11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BR31" i="28"/>
  <c r="S32" i="28"/>
  <c r="EF32" i="28"/>
  <c r="I34" i="28"/>
  <c r="N35" i="28"/>
  <c r="BR35" i="28"/>
  <c r="S36" i="28"/>
  <c r="EF36" i="28"/>
  <c r="I39" i="28"/>
  <c r="N43" i="28"/>
  <c r="M43" i="28"/>
  <c r="BR43" i="28"/>
  <c r="BQ43" i="28"/>
  <c r="EF44" i="28"/>
  <c r="ED44" i="28"/>
  <c r="K10" i="28"/>
  <c r="M10" i="28" s="1"/>
  <c r="S10" i="28"/>
  <c r="BO10" i="28"/>
  <c r="BQ10" i="28" s="1"/>
  <c r="E11" i="28"/>
  <c r="I11" i="28" s="1"/>
  <c r="F11" i="28"/>
  <c r="H11" i="28" s="1"/>
  <c r="M13" i="28"/>
  <c r="BO13" i="28"/>
  <c r="BQ13" i="28"/>
  <c r="P14" i="28"/>
  <c r="R14" i="28"/>
  <c r="E15" i="28"/>
  <c r="F15" i="28" s="1"/>
  <c r="I15" i="28"/>
  <c r="K17" i="28"/>
  <c r="M17" i="28"/>
  <c r="P18" i="28"/>
  <c r="R18" i="28"/>
  <c r="E19" i="28"/>
  <c r="F19" i="28"/>
  <c r="K21" i="28"/>
  <c r="M21" i="28"/>
  <c r="BO21" i="28"/>
  <c r="BQ21" i="28" s="1"/>
  <c r="P22" i="28"/>
  <c r="R22" i="28" s="1"/>
  <c r="E23" i="28"/>
  <c r="F23" i="28" s="1"/>
  <c r="H23" i="28" s="1"/>
  <c r="K25" i="28"/>
  <c r="M25" i="28" s="1"/>
  <c r="BO25" i="28"/>
  <c r="BQ25" i="28"/>
  <c r="P26" i="28"/>
  <c r="R26" i="28" s="1"/>
  <c r="F28" i="28"/>
  <c r="H28" i="28" s="1"/>
  <c r="K29" i="28"/>
  <c r="M29" i="28"/>
  <c r="BO29" i="28"/>
  <c r="BQ29" i="28" s="1"/>
  <c r="P30" i="28"/>
  <c r="R30" i="28" s="1"/>
  <c r="E31" i="28"/>
  <c r="F31" i="28" s="1"/>
  <c r="H31" i="28" s="1"/>
  <c r="K33" i="28"/>
  <c r="M33" i="28" s="1"/>
  <c r="BO33" i="28"/>
  <c r="BQ33" i="28"/>
  <c r="P34" i="28"/>
  <c r="R34" i="28" s="1"/>
  <c r="E35" i="28"/>
  <c r="F35" i="28"/>
  <c r="H35" i="28"/>
  <c r="K37" i="28"/>
  <c r="BO37" i="28"/>
  <c r="BQ37" i="28" s="1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E47" i="28"/>
  <c r="F47" i="28"/>
  <c r="H47" i="28" s="1"/>
  <c r="M47" i="28"/>
  <c r="R48" i="28"/>
  <c r="ED48" i="28"/>
  <c r="K49" i="28"/>
  <c r="M49" i="28" s="1"/>
  <c r="BO49" i="28"/>
  <c r="BQ49" i="28" s="1"/>
  <c r="P50" i="28"/>
  <c r="R50" i="28" s="1"/>
  <c r="E51" i="28"/>
  <c r="F51" i="28"/>
  <c r="H51" i="28" s="1"/>
  <c r="M51" i="28"/>
  <c r="BQ51" i="28"/>
  <c r="R52" i="28"/>
  <c r="ED52" i="28"/>
  <c r="K53" i="28"/>
  <c r="M53" i="28"/>
  <c r="BO53" i="28"/>
  <c r="BQ53" i="28" s="1"/>
  <c r="P54" i="28"/>
  <c r="R54" i="28" s="1"/>
  <c r="E55" i="28"/>
  <c r="F55" i="28" s="1"/>
  <c r="H55" i="28" s="1"/>
  <c r="M55" i="28"/>
  <c r="F56" i="28"/>
  <c r="H56" i="28" s="1"/>
  <c r="R56" i="28"/>
  <c r="ED56" i="28"/>
  <c r="K57" i="28"/>
  <c r="M57" i="28" s="1"/>
  <c r="BO57" i="28"/>
  <c r="BQ57" i="28"/>
  <c r="P58" i="28"/>
  <c r="R58" i="28" s="1"/>
  <c r="E59" i="28"/>
  <c r="I59" i="28" s="1"/>
  <c r="M59" i="28"/>
  <c r="BQ59" i="28"/>
  <c r="R60" i="28"/>
  <c r="ED60" i="28"/>
  <c r="K61" i="28"/>
  <c r="M61" i="28"/>
  <c r="BO61" i="28"/>
  <c r="BQ61" i="28" s="1"/>
  <c r="P62" i="28"/>
  <c r="R62" i="28" s="1"/>
  <c r="E63" i="28"/>
  <c r="F63" i="28" s="1"/>
  <c r="H63" i="28" s="1"/>
  <c r="M63" i="28"/>
  <c r="BQ63" i="28"/>
  <c r="ED64" i="28"/>
  <c r="K65" i="28"/>
  <c r="M65" i="28"/>
  <c r="BO65" i="28"/>
  <c r="BQ65" i="28"/>
  <c r="P66" i="28"/>
  <c r="R66" i="28"/>
  <c r="M67" i="28"/>
  <c r="BQ67" i="28"/>
  <c r="ED68" i="28"/>
  <c r="K69" i="28"/>
  <c r="M69" i="28"/>
  <c r="P70" i="28"/>
  <c r="R70" i="28"/>
  <c r="E71" i="28"/>
  <c r="F71" i="28" s="1"/>
  <c r="H71" i="28"/>
  <c r="M71" i="28"/>
  <c r="BQ71" i="28"/>
  <c r="R72" i="28"/>
  <c r="ED72" i="28"/>
  <c r="K73" i="28"/>
  <c r="M73" i="28"/>
  <c r="BO73" i="28"/>
  <c r="BQ73" i="28"/>
  <c r="H74" i="28"/>
  <c r="P74" i="28"/>
  <c r="R74" i="28" s="1"/>
  <c r="E75" i="28"/>
  <c r="F75" i="28"/>
  <c r="H75" i="28" s="1"/>
  <c r="M75" i="28"/>
  <c r="BQ75" i="28"/>
  <c r="R76" i="28"/>
  <c r="ED76" i="28"/>
  <c r="K77" i="28"/>
  <c r="M77" i="28"/>
  <c r="BO77" i="28"/>
  <c r="BQ77" i="28" s="1"/>
  <c r="P78" i="28"/>
  <c r="R78" i="28"/>
  <c r="E79" i="28"/>
  <c r="F79" i="28" s="1"/>
  <c r="H79" i="28" s="1"/>
  <c r="M79" i="28"/>
  <c r="BQ79" i="28"/>
  <c r="N80" i="28"/>
  <c r="R80" i="28"/>
  <c r="BR80" i="28"/>
  <c r="ED80" i="28"/>
  <c r="K81" i="28"/>
  <c r="M81" i="28" s="1"/>
  <c r="S81" i="28"/>
  <c r="BO81" i="28"/>
  <c r="BQ81" i="28"/>
  <c r="Z82" i="28"/>
  <c r="AB82" i="28" s="1"/>
  <c r="E45" i="28"/>
  <c r="F45" i="28" s="1"/>
  <c r="H45" i="28" s="1"/>
  <c r="E49" i="28"/>
  <c r="I49" i="28"/>
  <c r="F49" i="28"/>
  <c r="H49" i="28"/>
  <c r="E53" i="28"/>
  <c r="F53" i="28"/>
  <c r="H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I55" i="28"/>
  <c r="I47" i="28"/>
  <c r="I19" i="28"/>
  <c r="I75" i="28"/>
  <c r="I53" i="28"/>
  <c r="I35" i="28"/>
  <c r="I51" i="28"/>
  <c r="I57" i="28"/>
  <c r="I71" i="28"/>
  <c r="I41" i="28"/>
  <c r="I23" i="28"/>
  <c r="EF66" i="22"/>
  <c r="EF70" i="22"/>
  <c r="EF13" i="22"/>
  <c r="EF14" i="22"/>
  <c r="EF15" i="22"/>
  <c r="EF11" i="22"/>
  <c r="EF19" i="22"/>
  <c r="EF30" i="22"/>
  <c r="E13" i="23"/>
  <c r="L50" i="23"/>
  <c r="EF75" i="22"/>
  <c r="EF16" i="22"/>
  <c r="EF37" i="22"/>
  <c r="Q8" i="22"/>
  <c r="V8" i="22"/>
  <c r="AA8" i="22" s="1"/>
  <c r="AF8" i="22" s="1"/>
  <c r="AK8" i="22" s="1"/>
  <c r="AP8" i="22" s="1"/>
  <c r="AU8" i="22" s="1"/>
  <c r="AX8" i="22" s="1"/>
  <c r="EF46" i="22"/>
  <c r="EF41" i="22"/>
  <c r="EF28" i="22"/>
  <c r="EF25" i="22"/>
  <c r="EF29" i="22"/>
  <c r="EF31" i="22"/>
  <c r="EF60" i="22"/>
  <c r="AB80" i="22"/>
  <c r="E34" i="22"/>
  <c r="C17" i="23"/>
  <c r="C61" i="23"/>
  <c r="C72" i="23"/>
  <c r="C34" i="23"/>
  <c r="C39" i="23"/>
  <c r="AB53" i="22"/>
  <c r="L14" i="23"/>
  <c r="EF80" i="22"/>
  <c r="E41" i="22"/>
  <c r="I41" i="22" s="1"/>
  <c r="BR8" i="26"/>
  <c r="I78" i="27"/>
  <c r="I63" i="27"/>
  <c r="I74" i="27"/>
  <c r="J57" i="26"/>
  <c r="R76" i="27"/>
  <c r="BQ15" i="28"/>
  <c r="I44" i="27"/>
  <c r="I42" i="26"/>
  <c r="BQ58" i="27"/>
  <c r="J58" i="26"/>
  <c r="R12" i="28"/>
  <c r="EF30" i="28"/>
  <c r="ED30" i="28"/>
  <c r="DH10" i="28"/>
  <c r="P15" i="28"/>
  <c r="R15" i="28" s="1"/>
  <c r="M16" i="28"/>
  <c r="E17" i="28"/>
  <c r="F17" i="28" s="1"/>
  <c r="H17" i="28" s="1"/>
  <c r="ED17" i="28"/>
  <c r="K18" i="28"/>
  <c r="M18" i="28"/>
  <c r="EF18" i="28"/>
  <c r="ED19" i="28"/>
  <c r="BQ20" i="28"/>
  <c r="P23" i="28"/>
  <c r="R23" i="28" s="1"/>
  <c r="BQ24" i="28"/>
  <c r="R25" i="28"/>
  <c r="K26" i="28"/>
  <c r="M26" i="28" s="1"/>
  <c r="S27" i="28"/>
  <c r="DH28" i="28"/>
  <c r="BR29" i="28"/>
  <c r="N30" i="28"/>
  <c r="R39" i="28"/>
  <c r="BO52" i="27"/>
  <c r="K32" i="28"/>
  <c r="M32" i="28"/>
  <c r="M66" i="28"/>
  <c r="BQ80" i="28"/>
  <c r="BR14" i="28"/>
  <c r="E16" i="28"/>
  <c r="F16" i="28" s="1"/>
  <c r="H16" i="28" s="1"/>
  <c r="S19" i="28"/>
  <c r="N22" i="28"/>
  <c r="E25" i="28"/>
  <c r="F25" i="28" s="1"/>
  <c r="H25" i="28" s="1"/>
  <c r="BQ56" i="28"/>
  <c r="E32" i="28"/>
  <c r="BO34" i="28"/>
  <c r="BQ34" i="28"/>
  <c r="S37" i="28"/>
  <c r="ED37" i="28"/>
  <c r="E42" i="28"/>
  <c r="I42" i="28"/>
  <c r="N42" i="28"/>
  <c r="EF42" i="28"/>
  <c r="F44" i="28"/>
  <c r="H44" i="28" s="1"/>
  <c r="N44" i="28"/>
  <c r="E46" i="28"/>
  <c r="F46" i="28"/>
  <c r="H46" i="28" s="1"/>
  <c r="BO46" i="28"/>
  <c r="BQ46" i="28" s="1"/>
  <c r="N51" i="28"/>
  <c r="E52" i="28"/>
  <c r="I52" i="28" s="1"/>
  <c r="K54" i="28"/>
  <c r="M54" i="28" s="1"/>
  <c r="P55" i="28"/>
  <c r="R55" i="28" s="1"/>
  <c r="ED55" i="28"/>
  <c r="M60" i="28"/>
  <c r="BO62" i="28"/>
  <c r="BQ62" i="28" s="1"/>
  <c r="BR64" i="28"/>
  <c r="S65" i="28"/>
  <c r="BR67" i="28"/>
  <c r="E68" i="28"/>
  <c r="I68" i="28" s="1"/>
  <c r="BO70" i="28"/>
  <c r="BQ70" i="28"/>
  <c r="BO76" i="28"/>
  <c r="BQ76" i="28" s="1"/>
  <c r="ED77" i="28"/>
  <c r="ED78" i="28"/>
  <c r="R33" i="28"/>
  <c r="ED35" i="28"/>
  <c r="M36" i="28"/>
  <c r="N55" i="28"/>
  <c r="R61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F29" i="28"/>
  <c r="H29" i="28" s="1"/>
  <c r="E36" i="28"/>
  <c r="E58" i="28"/>
  <c r="F58" i="28" s="1"/>
  <c r="H58" i="28" s="1"/>
  <c r="E64" i="28"/>
  <c r="F64" i="28"/>
  <c r="H64" i="28" s="1"/>
  <c r="E72" i="28"/>
  <c r="I72" i="28"/>
  <c r="F72" i="28"/>
  <c r="H72" i="28" s="1"/>
  <c r="F42" i="28"/>
  <c r="H42" i="28" s="1"/>
  <c r="I29" i="28"/>
  <c r="F68" i="28"/>
  <c r="H68" i="28"/>
  <c r="I64" i="28"/>
  <c r="I32" i="28"/>
  <c r="F32" i="28"/>
  <c r="H32" i="28" s="1"/>
  <c r="EF81" i="22"/>
  <c r="EF63" i="22"/>
  <c r="EF67" i="22"/>
  <c r="EF56" i="22"/>
  <c r="EF53" i="22"/>
  <c r="C79" i="23"/>
  <c r="EF62" i="22"/>
  <c r="C30" i="23"/>
  <c r="S36" i="22"/>
  <c r="F34" i="23" s="1"/>
  <c r="C32" i="23"/>
  <c r="C24" i="23"/>
  <c r="E31" i="23"/>
  <c r="EF73" i="22"/>
  <c r="EF36" i="22"/>
  <c r="EF26" i="22"/>
  <c r="EF32" i="22"/>
  <c r="EF49" i="22"/>
  <c r="EF42" i="22"/>
  <c r="EF57" i="22"/>
  <c r="E10" i="22"/>
  <c r="F10" i="22" s="1"/>
  <c r="H10" i="22" s="1"/>
  <c r="C26" i="23"/>
  <c r="L20" i="23"/>
  <c r="BQ59" i="22"/>
  <c r="EF69" i="22"/>
  <c r="EF61" i="22"/>
  <c r="BR10" i="22"/>
  <c r="EF54" i="22"/>
  <c r="EF79" i="22"/>
  <c r="EF55" i="22"/>
  <c r="EF44" i="22"/>
  <c r="EF51" i="22"/>
  <c r="E64" i="22"/>
  <c r="F64" i="22" s="1"/>
  <c r="E19" i="22"/>
  <c r="E17" i="22"/>
  <c r="I17" i="22" s="1"/>
  <c r="E81" i="22"/>
  <c r="I81" i="22" s="1"/>
  <c r="BR34" i="22"/>
  <c r="E56" i="22"/>
  <c r="F56" i="22" s="1"/>
  <c r="H56" i="22" s="1"/>
  <c r="E65" i="22"/>
  <c r="F65" i="22" s="1"/>
  <c r="H65" i="22" s="1"/>
  <c r="E49" i="22"/>
  <c r="I49" i="22" s="1"/>
  <c r="E18" i="22"/>
  <c r="F18" i="22" s="1"/>
  <c r="H18" i="22" s="1"/>
  <c r="AB76" i="22"/>
  <c r="E15" i="22"/>
  <c r="E75" i="22"/>
  <c r="F75" i="22" s="1"/>
  <c r="AB72" i="22"/>
  <c r="E54" i="23"/>
  <c r="E62" i="22"/>
  <c r="I62" i="22" s="1"/>
  <c r="E80" i="22"/>
  <c r="F80" i="22" s="1"/>
  <c r="E77" i="22"/>
  <c r="F77" i="22" s="1"/>
  <c r="E61" i="22"/>
  <c r="F61" i="22" s="1"/>
  <c r="E25" i="22"/>
  <c r="F25" i="22" s="1"/>
  <c r="E22" i="22"/>
  <c r="F22" i="22" s="1"/>
  <c r="H22" i="22" s="1"/>
  <c r="E42" i="22"/>
  <c r="BR78" i="22"/>
  <c r="N11" i="22"/>
  <c r="E33" i="22"/>
  <c r="F33" i="22" s="1"/>
  <c r="E13" i="22"/>
  <c r="E70" i="22"/>
  <c r="I70" i="22" s="1"/>
  <c r="F70" i="22"/>
  <c r="H70" i="22" s="1"/>
  <c r="E28" i="22"/>
  <c r="F28" i="22"/>
  <c r="H28" i="22" s="1"/>
  <c r="E73" i="22"/>
  <c r="F73" i="22" s="1"/>
  <c r="E32" i="22"/>
  <c r="F32" i="22"/>
  <c r="H32" i="22"/>
  <c r="EF27" i="22"/>
  <c r="E40" i="22"/>
  <c r="I40" i="22" s="1"/>
  <c r="F40" i="22"/>
  <c r="H40" i="22" s="1"/>
  <c r="E30" i="22"/>
  <c r="F30" i="22"/>
  <c r="N75" i="22"/>
  <c r="S63" i="22"/>
  <c r="F61" i="23" s="1"/>
  <c r="E29" i="23"/>
  <c r="S30" i="22"/>
  <c r="F28" i="23"/>
  <c r="E46" i="23"/>
  <c r="S78" i="22"/>
  <c r="F76" i="23" s="1"/>
  <c r="EF58" i="22"/>
  <c r="BR27" i="22"/>
  <c r="BR11" i="22"/>
  <c r="L43" i="23"/>
  <c r="AB13" i="22"/>
  <c r="AB81" i="22"/>
  <c r="L47" i="23"/>
  <c r="AB62" i="22"/>
  <c r="AB73" i="22"/>
  <c r="L36" i="23"/>
  <c r="AB79" i="22"/>
  <c r="AB25" i="22"/>
  <c r="L29" i="23"/>
  <c r="L32" i="23"/>
  <c r="BE8" i="26"/>
  <c r="BH8" i="26" s="1"/>
  <c r="BK8" i="26" s="1"/>
  <c r="F34" i="27"/>
  <c r="Q76" i="26"/>
  <c r="S76" i="26" s="1"/>
  <c r="EF66" i="28"/>
  <c r="ED66" i="28"/>
  <c r="J31" i="26"/>
  <c r="J73" i="26"/>
  <c r="T26" i="26"/>
  <c r="BR30" i="26"/>
  <c r="BR51" i="26"/>
  <c r="L52" i="26"/>
  <c r="O52" i="26"/>
  <c r="EE77" i="26"/>
  <c r="DJ82" i="26"/>
  <c r="R10" i="27"/>
  <c r="K13" i="27"/>
  <c r="M13" i="27"/>
  <c r="F13" i="27"/>
  <c r="H13" i="27"/>
  <c r="I13" i="27"/>
  <c r="F23" i="27"/>
  <c r="H23" i="27" s="1"/>
  <c r="I23" i="27"/>
  <c r="BP82" i="28"/>
  <c r="S49" i="28"/>
  <c r="BQ66" i="28"/>
  <c r="BR66" i="28"/>
  <c r="L59" i="23"/>
  <c r="AB54" i="22"/>
  <c r="L45" i="23"/>
  <c r="AB33" i="22"/>
  <c r="L31" i="23"/>
  <c r="N50" i="28"/>
  <c r="I31" i="28"/>
  <c r="H15" i="28"/>
  <c r="I65" i="27"/>
  <c r="BP82" i="27"/>
  <c r="G20" i="26"/>
  <c r="I20" i="26" s="1"/>
  <c r="T48" i="26"/>
  <c r="L24" i="26"/>
  <c r="N24" i="26"/>
  <c r="P12" i="27"/>
  <c r="R12" i="27" s="1"/>
  <c r="O82" i="27"/>
  <c r="P82" i="27" s="1"/>
  <c r="R82" i="27" s="1"/>
  <c r="P51" i="27"/>
  <c r="R51" i="27"/>
  <c r="S51" i="27"/>
  <c r="K20" i="28"/>
  <c r="M20" i="28"/>
  <c r="N20" i="28"/>
  <c r="S41" i="28"/>
  <c r="R41" i="28"/>
  <c r="N41" i="27"/>
  <c r="K41" i="27"/>
  <c r="M41" i="27"/>
  <c r="S39" i="27"/>
  <c r="F59" i="27"/>
  <c r="I59" i="27"/>
  <c r="DH82" i="26"/>
  <c r="DI82" i="26" s="1"/>
  <c r="DI80" i="26"/>
  <c r="F80" i="26"/>
  <c r="G80" i="26" s="1"/>
  <c r="I80" i="26" s="1"/>
  <c r="BO14" i="27"/>
  <c r="BQ14" i="27"/>
  <c r="BR14" i="27"/>
  <c r="H15" i="27"/>
  <c r="BO54" i="27"/>
  <c r="BQ54" i="27"/>
  <c r="BR54" i="27"/>
  <c r="EF64" i="22"/>
  <c r="BR41" i="28"/>
  <c r="G82" i="28"/>
  <c r="N72" i="27"/>
  <c r="F79" i="27"/>
  <c r="H79" i="27" s="1"/>
  <c r="S10" i="27"/>
  <c r="BR40" i="27"/>
  <c r="F17" i="26"/>
  <c r="G17" i="26"/>
  <c r="L27" i="26"/>
  <c r="I11" i="26"/>
  <c r="L12" i="26"/>
  <c r="N12" i="26"/>
  <c r="Q14" i="26"/>
  <c r="S14" i="26"/>
  <c r="T14" i="26"/>
  <c r="Q20" i="26"/>
  <c r="S20" i="26"/>
  <c r="T20" i="26"/>
  <c r="DI21" i="26"/>
  <c r="EE56" i="26"/>
  <c r="Q72" i="26"/>
  <c r="S72" i="26"/>
  <c r="T72" i="26"/>
  <c r="G74" i="26"/>
  <c r="I74" i="26" s="1"/>
  <c r="O79" i="26"/>
  <c r="BS79" i="26"/>
  <c r="BR79" i="26"/>
  <c r="N34" i="27"/>
  <c r="N44" i="27"/>
  <c r="BO44" i="27"/>
  <c r="BQ44" i="27"/>
  <c r="BR44" i="27"/>
  <c r="P54" i="27"/>
  <c r="R54" i="27" s="1"/>
  <c r="S54" i="27"/>
  <c r="E40" i="28"/>
  <c r="F40" i="28"/>
  <c r="H40" i="28" s="1"/>
  <c r="DH40" i="28"/>
  <c r="Q12" i="26"/>
  <c r="S12" i="26"/>
  <c r="J43" i="26"/>
  <c r="H22" i="27"/>
  <c r="I22" i="27"/>
  <c r="EE30" i="26"/>
  <c r="F30" i="26"/>
  <c r="G30" i="26"/>
  <c r="Q36" i="26"/>
  <c r="BO50" i="28"/>
  <c r="BQ50" i="28" s="1"/>
  <c r="BR50" i="28"/>
  <c r="I62" i="27"/>
  <c r="R27" i="27"/>
  <c r="EF76" i="22"/>
  <c r="M81" i="27"/>
  <c r="T22" i="26"/>
  <c r="H54" i="27"/>
  <c r="E21" i="28"/>
  <c r="DH21" i="28"/>
  <c r="L10" i="23"/>
  <c r="EF77" i="22"/>
  <c r="BR13" i="27"/>
  <c r="R46" i="28"/>
  <c r="J30" i="26"/>
  <c r="I70" i="26"/>
  <c r="S42" i="26"/>
  <c r="F44" i="26"/>
  <c r="G44" i="26" s="1"/>
  <c r="EF74" i="22"/>
  <c r="I10" i="26"/>
  <c r="O11" i="26"/>
  <c r="N11" i="26"/>
  <c r="M82" i="26"/>
  <c r="O82" i="26" s="1"/>
  <c r="BS24" i="26"/>
  <c r="G48" i="26"/>
  <c r="I48" i="26" s="1"/>
  <c r="DI49" i="26"/>
  <c r="F49" i="26"/>
  <c r="J49" i="26" s="1"/>
  <c r="BS56" i="26"/>
  <c r="L64" i="26"/>
  <c r="N64" i="26" s="1"/>
  <c r="O64" i="26"/>
  <c r="EE64" i="26"/>
  <c r="F64" i="26"/>
  <c r="G64" i="26" s="1"/>
  <c r="BO74" i="27"/>
  <c r="BQ74" i="27" s="1"/>
  <c r="BR74" i="27"/>
  <c r="EF38" i="28"/>
  <c r="EC82" i="28"/>
  <c r="ED82" i="28" s="1"/>
  <c r="N40" i="28"/>
  <c r="M40" i="28"/>
  <c r="G71" i="26"/>
  <c r="I71" i="26" s="1"/>
  <c r="S35" i="26"/>
  <c r="T35" i="26"/>
  <c r="BS43" i="26"/>
  <c r="BR43" i="26"/>
  <c r="T57" i="26"/>
  <c r="S37" i="27"/>
  <c r="R37" i="27"/>
  <c r="BQ69" i="28"/>
  <c r="G29" i="26"/>
  <c r="E60" i="22"/>
  <c r="F60" i="22"/>
  <c r="I46" i="28"/>
  <c r="I69" i="26"/>
  <c r="Q18" i="26"/>
  <c r="S18" i="26"/>
  <c r="T18" i="26"/>
  <c r="BP32" i="26"/>
  <c r="BR32" i="26" s="1"/>
  <c r="BS32" i="26"/>
  <c r="AA82" i="26"/>
  <c r="AC82" i="26"/>
  <c r="N24" i="28"/>
  <c r="K24" i="28"/>
  <c r="M24" i="28"/>
  <c r="DH48" i="28"/>
  <c r="E48" i="28"/>
  <c r="I48" i="28" s="1"/>
  <c r="I54" i="27"/>
  <c r="L17" i="23"/>
  <c r="I33" i="27"/>
  <c r="I52" i="27"/>
  <c r="F55" i="27"/>
  <c r="H55" i="27" s="1"/>
  <c r="J32" i="26"/>
  <c r="BS49" i="26"/>
  <c r="O28" i="26"/>
  <c r="K82" i="26"/>
  <c r="L82" i="26" s="1"/>
  <c r="BP48" i="26"/>
  <c r="BR48" i="26"/>
  <c r="BS48" i="26"/>
  <c r="T53" i="26"/>
  <c r="S53" i="26"/>
  <c r="N54" i="26"/>
  <c r="O54" i="26"/>
  <c r="F54" i="26"/>
  <c r="G54" i="26" s="1"/>
  <c r="BS64" i="26"/>
  <c r="BO39" i="27"/>
  <c r="BQ39" i="27"/>
  <c r="BR39" i="27"/>
  <c r="P48" i="27"/>
  <c r="R48" i="27"/>
  <c r="S48" i="27"/>
  <c r="X82" i="27"/>
  <c r="R82" i="26"/>
  <c r="F18" i="26"/>
  <c r="O31" i="26"/>
  <c r="S63" i="26"/>
  <c r="S23" i="27"/>
  <c r="M40" i="27"/>
  <c r="BO12" i="28"/>
  <c r="BQ12" i="28"/>
  <c r="N16" i="26"/>
  <c r="O16" i="26"/>
  <c r="O25" i="26"/>
  <c r="J38" i="26"/>
  <c r="T45" i="26"/>
  <c r="S45" i="26"/>
  <c r="R10" i="28"/>
  <c r="G80" i="23"/>
  <c r="BS29" i="26"/>
  <c r="L59" i="26"/>
  <c r="O59" i="26"/>
  <c r="BR60" i="26"/>
  <c r="O61" i="26"/>
  <c r="L81" i="26"/>
  <c r="N81" i="26"/>
  <c r="O81" i="26"/>
  <c r="S35" i="28"/>
  <c r="P35" i="28"/>
  <c r="R35" i="28"/>
  <c r="F40" i="26"/>
  <c r="G40" i="26" s="1"/>
  <c r="I40" i="26" s="1"/>
  <c r="L43" i="26"/>
  <c r="N43" i="26" s="1"/>
  <c r="O43" i="26"/>
  <c r="BR52" i="26"/>
  <c r="EE10" i="26"/>
  <c r="N13" i="28"/>
  <c r="S33" i="27"/>
  <c r="S63" i="27"/>
  <c r="P63" i="27"/>
  <c r="R63" i="27" s="1"/>
  <c r="E24" i="28"/>
  <c r="F24" i="28" s="1"/>
  <c r="DH24" i="28"/>
  <c r="BQ32" i="28"/>
  <c r="BR32" i="28"/>
  <c r="ED61" i="28"/>
  <c r="EF61" i="28"/>
  <c r="BR22" i="27"/>
  <c r="S14" i="28"/>
  <c r="DH50" i="28"/>
  <c r="N60" i="28"/>
  <c r="E60" i="28"/>
  <c r="F60" i="28" s="1"/>
  <c r="H60" i="28"/>
  <c r="DH60" i="28"/>
  <c r="BQ67" i="27"/>
  <c r="E13" i="28"/>
  <c r="F13" i="28" s="1"/>
  <c r="ED13" i="28"/>
  <c r="BQ16" i="28"/>
  <c r="E18" i="28"/>
  <c r="F18" i="28" s="1"/>
  <c r="H18" i="28" s="1"/>
  <c r="DH18" i="28"/>
  <c r="R29" i="28"/>
  <c r="S29" i="28"/>
  <c r="H34" i="28"/>
  <c r="BR40" i="28"/>
  <c r="BO40" i="28"/>
  <c r="BQ40" i="28"/>
  <c r="BQ44" i="28"/>
  <c r="I66" i="28"/>
  <c r="EF26" i="28"/>
  <c r="EF41" i="28"/>
  <c r="ED41" i="28"/>
  <c r="BR12" i="28"/>
  <c r="E20" i="28"/>
  <c r="F20" i="28" s="1"/>
  <c r="E22" i="28"/>
  <c r="F22" i="28" s="1"/>
  <c r="H22" i="28" s="1"/>
  <c r="E33" i="28"/>
  <c r="F33" i="28" s="1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M56" i="28"/>
  <c r="BR56" i="28"/>
  <c r="M80" i="28"/>
  <c r="ED14" i="28"/>
  <c r="BR18" i="28"/>
  <c r="N29" i="28"/>
  <c r="E30" i="28"/>
  <c r="F30" i="28" s="1"/>
  <c r="H30" i="28" s="1"/>
  <c r="N32" i="28"/>
  <c r="P53" i="28"/>
  <c r="R53" i="28"/>
  <c r="ED53" i="28"/>
  <c r="EF53" i="28"/>
  <c r="S73" i="28"/>
  <c r="EF78" i="28"/>
  <c r="E78" i="28"/>
  <c r="F78" i="28" s="1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F66" i="28"/>
  <c r="H66" i="28"/>
  <c r="AB27" i="22"/>
  <c r="L25" i="23"/>
  <c r="ED31" i="28"/>
  <c r="R43" i="28"/>
  <c r="BO55" i="28"/>
  <c r="BQ55" i="28" s="1"/>
  <c r="S60" i="28"/>
  <c r="R67" i="28"/>
  <c r="DH70" i="28"/>
  <c r="E70" i="28"/>
  <c r="F70" i="28"/>
  <c r="H70" i="28" s="1"/>
  <c r="S71" i="28"/>
  <c r="AG82" i="28"/>
  <c r="AH82" i="28"/>
  <c r="BQ36" i="28"/>
  <c r="M38" i="28"/>
  <c r="I56" i="28"/>
  <c r="R59" i="28"/>
  <c r="S59" i="28"/>
  <c r="ED59" i="28"/>
  <c r="EF59" i="28"/>
  <c r="S63" i="28"/>
  <c r="R65" i="28"/>
  <c r="BQ72" i="28"/>
  <c r="N76" i="28"/>
  <c r="K76" i="28"/>
  <c r="M76" i="28" s="1"/>
  <c r="AJ82" i="28"/>
  <c r="AL82" i="28"/>
  <c r="R37" i="28"/>
  <c r="S55" i="28"/>
  <c r="E62" i="28"/>
  <c r="EF63" i="28"/>
  <c r="BR70" i="28"/>
  <c r="L37" i="23"/>
  <c r="M78" i="28"/>
  <c r="AB66" i="22"/>
  <c r="DH77" i="28"/>
  <c r="E80" i="28"/>
  <c r="BR76" i="28"/>
  <c r="J80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62" i="28"/>
  <c r="H62" i="28" s="1"/>
  <c r="I62" i="28"/>
  <c r="I30" i="28"/>
  <c r="J74" i="26"/>
  <c r="F21" i="28"/>
  <c r="H21" i="28" s="1"/>
  <c r="I33" i="28"/>
  <c r="I18" i="28"/>
  <c r="G18" i="26"/>
  <c r="I18" i="26"/>
  <c r="I40" i="28"/>
  <c r="I20" i="28"/>
  <c r="H20" i="28"/>
  <c r="I80" i="28"/>
  <c r="F80" i="28"/>
  <c r="H80" i="28"/>
  <c r="I70" i="28"/>
  <c r="J40" i="26"/>
  <c r="I60" i="28"/>
  <c r="J54" i="26"/>
  <c r="F38" i="28"/>
  <c r="H38" i="28" s="1"/>
  <c r="AC82" i="22"/>
  <c r="N80" i="23" s="1"/>
  <c r="BQ33" i="22"/>
  <c r="BR76" i="22"/>
  <c r="BR70" i="22"/>
  <c r="E63" i="23"/>
  <c r="N60" i="22"/>
  <c r="E76" i="23"/>
  <c r="C66" i="23"/>
  <c r="BR67" i="22"/>
  <c r="S55" i="22"/>
  <c r="F53" i="23" s="1"/>
  <c r="N77" i="22"/>
  <c r="BR31" i="22"/>
  <c r="BR40" i="22"/>
  <c r="EF45" i="22"/>
  <c r="E46" i="22"/>
  <c r="F46" i="22" s="1"/>
  <c r="E47" i="22"/>
  <c r="F47" i="22" s="1"/>
  <c r="EF47" i="22"/>
  <c r="EF52" i="22"/>
  <c r="EF65" i="22"/>
  <c r="E66" i="22"/>
  <c r="F66" i="22" s="1"/>
  <c r="EF71" i="22"/>
  <c r="EF72" i="22"/>
  <c r="E78" i="22"/>
  <c r="F78" i="22"/>
  <c r="H78" i="22" s="1"/>
  <c r="BR80" i="22"/>
  <c r="E60" i="23"/>
  <c r="C8" i="23"/>
  <c r="C9" i="23"/>
  <c r="E11" i="22"/>
  <c r="EF12" i="22"/>
  <c r="S16" i="22"/>
  <c r="F14" i="23" s="1"/>
  <c r="E15" i="23"/>
  <c r="E20" i="22"/>
  <c r="I20" i="22" s="1"/>
  <c r="F20" i="22"/>
  <c r="H20" i="22" s="1"/>
  <c r="EF21" i="22"/>
  <c r="EF22" i="22"/>
  <c r="E23" i="22"/>
  <c r="EF23" i="22"/>
  <c r="E23" i="23"/>
  <c r="E26" i="22"/>
  <c r="F26" i="22"/>
  <c r="H26" i="22"/>
  <c r="S29" i="22"/>
  <c r="F27" i="23" s="1"/>
  <c r="E31" i="22"/>
  <c r="F31" i="22" s="1"/>
  <c r="C35" i="23"/>
  <c r="E37" i="22"/>
  <c r="F37" i="22"/>
  <c r="E36" i="23"/>
  <c r="E38" i="22"/>
  <c r="F38" i="22" s="1"/>
  <c r="H38" i="22" s="1"/>
  <c r="EF38" i="22"/>
  <c r="EF39" i="22"/>
  <c r="EF40" i="22"/>
  <c r="C41" i="23"/>
  <c r="E50" i="22"/>
  <c r="F50" i="22" s="1"/>
  <c r="H50" i="22" s="1"/>
  <c r="E59" i="22"/>
  <c r="F59" i="22" s="1"/>
  <c r="AB75" i="22"/>
  <c r="L73" i="23"/>
  <c r="AB63" i="22"/>
  <c r="AB55" i="22"/>
  <c r="L53" i="23"/>
  <c r="EF68" i="22"/>
  <c r="EF17" i="22"/>
  <c r="EF18" i="22"/>
  <c r="EF33" i="22"/>
  <c r="EF34" i="22"/>
  <c r="E33" i="23"/>
  <c r="E43" i="22"/>
  <c r="F43" i="22" s="1"/>
  <c r="EF43" i="22"/>
  <c r="S59" i="22"/>
  <c r="AB74" i="22"/>
  <c r="L26" i="23"/>
  <c r="AB24" i="22"/>
  <c r="L18" i="23"/>
  <c r="AB14" i="22"/>
  <c r="AB41" i="22"/>
  <c r="EC82" i="22"/>
  <c r="ED82" i="22" s="1"/>
  <c r="EF78" i="22"/>
  <c r="L63" i="23"/>
  <c r="L13" i="23"/>
  <c r="S11" i="22"/>
  <c r="F9" i="23"/>
  <c r="AB77" i="22"/>
  <c r="L67" i="23"/>
  <c r="L35" i="23"/>
  <c r="E37" i="23"/>
  <c r="S43" i="22"/>
  <c r="F41" i="23" s="1"/>
  <c r="S13" i="22"/>
  <c r="F11" i="23"/>
  <c r="E27" i="22"/>
  <c r="F27" i="22" s="1"/>
  <c r="E12" i="22"/>
  <c r="F12" i="22"/>
  <c r="H12" i="22"/>
  <c r="E45" i="22"/>
  <c r="E16" i="22"/>
  <c r="I16" i="22" s="1"/>
  <c r="E39" i="22"/>
  <c r="F39" i="22"/>
  <c r="E38" i="23"/>
  <c r="E24" i="22"/>
  <c r="I24" i="22" s="1"/>
  <c r="E52" i="22"/>
  <c r="F52" i="22" s="1"/>
  <c r="H52" i="22" s="1"/>
  <c r="E72" i="22"/>
  <c r="F72" i="22" s="1"/>
  <c r="C49" i="23"/>
  <c r="EF48" i="22"/>
  <c r="BR28" i="22"/>
  <c r="EF59" i="22"/>
  <c r="E21" i="22"/>
  <c r="I21" i="22" s="1"/>
  <c r="EF35" i="22"/>
  <c r="EF24" i="22"/>
  <c r="EF20" i="22"/>
  <c r="EF50" i="22"/>
  <c r="C40" i="23"/>
  <c r="C27" i="23"/>
  <c r="L21" i="23"/>
  <c r="AB35" i="22"/>
  <c r="BR25" i="22"/>
  <c r="BR41" i="22"/>
  <c r="AB57" i="22"/>
  <c r="G47" i="22"/>
  <c r="I47" i="22" s="1"/>
  <c r="G57" i="22"/>
  <c r="I57" i="22" s="1"/>
  <c r="G11" i="22"/>
  <c r="I11" i="22" s="1"/>
  <c r="N20" i="22"/>
  <c r="G21" i="22"/>
  <c r="G33" i="22"/>
  <c r="G37" i="22"/>
  <c r="I37" i="22" s="1"/>
  <c r="G44" i="22"/>
  <c r="G56" i="22"/>
  <c r="G60" i="22"/>
  <c r="I60" i="22"/>
  <c r="G28" i="22"/>
  <c r="G30" i="22"/>
  <c r="I30" i="22"/>
  <c r="G36" i="22"/>
  <c r="I36" i="22" s="1"/>
  <c r="G42" i="22"/>
  <c r="I42" i="22" s="1"/>
  <c r="N45" i="22"/>
  <c r="BR44" i="22"/>
  <c r="BR65" i="22"/>
  <c r="E63" i="22"/>
  <c r="N71" i="22"/>
  <c r="BR52" i="22"/>
  <c r="BR72" i="22"/>
  <c r="E53" i="22"/>
  <c r="N38" i="22"/>
  <c r="N79" i="22"/>
  <c r="N66" i="22"/>
  <c r="E44" i="22"/>
  <c r="I44" i="22"/>
  <c r="DG82" i="22"/>
  <c r="DH82" i="22" s="1"/>
  <c r="C45" i="23"/>
  <c r="E48" i="22"/>
  <c r="E57" i="22"/>
  <c r="F57" i="22" s="1"/>
  <c r="E71" i="22"/>
  <c r="C70" i="23"/>
  <c r="S72" i="22"/>
  <c r="F70" i="23" s="1"/>
  <c r="E76" i="22"/>
  <c r="F76" i="22"/>
  <c r="C77" i="23"/>
  <c r="S45" i="22"/>
  <c r="F43" i="23" s="1"/>
  <c r="S46" i="22"/>
  <c r="F44" i="23" s="1"/>
  <c r="N51" i="22"/>
  <c r="E55" i="22"/>
  <c r="C54" i="23"/>
  <c r="C55" i="23"/>
  <c r="E58" i="22"/>
  <c r="F58" i="22" s="1"/>
  <c r="C59" i="23"/>
  <c r="N68" i="22"/>
  <c r="E68" i="22"/>
  <c r="F68" i="22" s="1"/>
  <c r="H68" i="22"/>
  <c r="E74" i="22"/>
  <c r="I74" i="22" s="1"/>
  <c r="S76" i="22"/>
  <c r="F74" i="23" s="1"/>
  <c r="E79" i="22"/>
  <c r="C78" i="23"/>
  <c r="S80" i="22"/>
  <c r="F78" i="23" s="1"/>
  <c r="D24" i="23"/>
  <c r="R26" i="22"/>
  <c r="S39" i="22"/>
  <c r="F37" i="23"/>
  <c r="S40" i="22"/>
  <c r="F38" i="23"/>
  <c r="S23" i="22"/>
  <c r="F21" i="23"/>
  <c r="M80" i="23"/>
  <c r="AM82" i="22"/>
  <c r="N32" i="22"/>
  <c r="AB30" i="22"/>
  <c r="G29" i="22"/>
  <c r="I29" i="22"/>
  <c r="G41" i="22"/>
  <c r="N19" i="22"/>
  <c r="N76" i="22"/>
  <c r="N48" i="22"/>
  <c r="N13" i="22"/>
  <c r="I31" i="22"/>
  <c r="N37" i="22"/>
  <c r="N49" i="22"/>
  <c r="N10" i="22"/>
  <c r="I28" i="22"/>
  <c r="BQ22" i="22"/>
  <c r="BQ16" i="22"/>
  <c r="BR15" i="22"/>
  <c r="BR30" i="22"/>
  <c r="BQ14" i="22"/>
  <c r="BQ19" i="22"/>
  <c r="BQ63" i="22"/>
  <c r="S27" i="22"/>
  <c r="F25" i="23" s="1"/>
  <c r="D65" i="23"/>
  <c r="D61" i="23"/>
  <c r="D27" i="23"/>
  <c r="I15" i="22"/>
  <c r="I68" i="22"/>
  <c r="I34" i="22"/>
  <c r="N12" i="22"/>
  <c r="I18" i="22"/>
  <c r="N59" i="22"/>
  <c r="R43" i="22"/>
  <c r="N17" i="22"/>
  <c r="C44" i="23"/>
  <c r="DH54" i="22"/>
  <c r="E54" i="22"/>
  <c r="F54" i="22"/>
  <c r="P56" i="22"/>
  <c r="R56" i="22" s="1"/>
  <c r="S56" i="22"/>
  <c r="F54" i="23" s="1"/>
  <c r="P58" i="22"/>
  <c r="D56" i="23" s="1"/>
  <c r="P60" i="22"/>
  <c r="R60" i="22" s="1"/>
  <c r="S62" i="22"/>
  <c r="F60" i="23"/>
  <c r="K14" i="22"/>
  <c r="P14" i="22"/>
  <c r="D12" i="23" s="1"/>
  <c r="C12" i="23"/>
  <c r="DH14" i="22"/>
  <c r="E14" i="22"/>
  <c r="I14" i="22" s="1"/>
  <c r="P16" i="22"/>
  <c r="D14" i="23" s="1"/>
  <c r="C14" i="23"/>
  <c r="P18" i="22"/>
  <c r="R18" i="22"/>
  <c r="C16" i="23"/>
  <c r="S18" i="22"/>
  <c r="F16" i="23" s="1"/>
  <c r="P20" i="22"/>
  <c r="D18" i="23"/>
  <c r="S20" i="22"/>
  <c r="F18" i="23" s="1"/>
  <c r="C18" i="23"/>
  <c r="P24" i="22"/>
  <c r="R24" i="22"/>
  <c r="C22" i="23"/>
  <c r="S24" i="22"/>
  <c r="F22" i="23" s="1"/>
  <c r="P30" i="22"/>
  <c r="D28" i="23" s="1"/>
  <c r="C28" i="23"/>
  <c r="K59" i="22"/>
  <c r="M59" i="22" s="1"/>
  <c r="K31" i="22"/>
  <c r="M31" i="22"/>
  <c r="P75" i="22"/>
  <c r="D73" i="23" s="1"/>
  <c r="D69" i="23"/>
  <c r="P55" i="22"/>
  <c r="R55" i="22"/>
  <c r="P35" i="22"/>
  <c r="P27" i="22"/>
  <c r="R27" i="22" s="1"/>
  <c r="DH69" i="22"/>
  <c r="DH29" i="22"/>
  <c r="P34" i="22"/>
  <c r="R34" i="22" s="1"/>
  <c r="S34" i="22"/>
  <c r="F32" i="23"/>
  <c r="DH36" i="22"/>
  <c r="E36" i="22"/>
  <c r="F36" i="22" s="1"/>
  <c r="H36" i="22" s="1"/>
  <c r="P38" i="22"/>
  <c r="C36" i="23"/>
  <c r="S38" i="22"/>
  <c r="F36" i="23" s="1"/>
  <c r="C31" i="23"/>
  <c r="F53" i="22"/>
  <c r="K53" i="22"/>
  <c r="M53" i="22" s="1"/>
  <c r="K17" i="22"/>
  <c r="M17" i="22"/>
  <c r="P77" i="22"/>
  <c r="D75" i="23" s="1"/>
  <c r="P73" i="22"/>
  <c r="R73" i="22"/>
  <c r="P65" i="22"/>
  <c r="R65" i="22" s="1"/>
  <c r="P61" i="22"/>
  <c r="R61" i="22"/>
  <c r="P45" i="22"/>
  <c r="D43" i="23" s="1"/>
  <c r="P41" i="22"/>
  <c r="R41" i="22"/>
  <c r="P33" i="22"/>
  <c r="D31" i="23" s="1"/>
  <c r="DH67" i="22"/>
  <c r="DH51" i="22"/>
  <c r="DH35" i="22"/>
  <c r="D22" i="23"/>
  <c r="D16" i="23"/>
  <c r="R16" i="22"/>
  <c r="D71" i="23"/>
  <c r="D33" i="23"/>
  <c r="R35" i="22"/>
  <c r="R20" i="22"/>
  <c r="D54" i="23"/>
  <c r="C51" i="23"/>
  <c r="P54" i="22"/>
  <c r="C52" i="23"/>
  <c r="C62" i="23"/>
  <c r="S65" i="22"/>
  <c r="F63" i="23" s="1"/>
  <c r="C63" i="23"/>
  <c r="S73" i="22"/>
  <c r="F71" i="23"/>
  <c r="C71" i="23"/>
  <c r="P74" i="22"/>
  <c r="S74" i="22"/>
  <c r="F72" i="23"/>
  <c r="P15" i="22"/>
  <c r="R15" i="22" s="1"/>
  <c r="C13" i="23"/>
  <c r="BR17" i="22"/>
  <c r="BO17" i="22"/>
  <c r="BQ17" i="22" s="1"/>
  <c r="S21" i="22"/>
  <c r="F19" i="23"/>
  <c r="P25" i="22"/>
  <c r="D23" i="23" s="1"/>
  <c r="C23" i="23"/>
  <c r="P32" i="22"/>
  <c r="S32" i="22"/>
  <c r="F30" i="23"/>
  <c r="K50" i="22"/>
  <c r="M50" i="22" s="1"/>
  <c r="N50" i="22"/>
  <c r="P50" i="22"/>
  <c r="R50" i="22"/>
  <c r="S50" i="22"/>
  <c r="BO42" i="22"/>
  <c r="BR42" i="22"/>
  <c r="BR24" i="22"/>
  <c r="BQ24" i="22"/>
  <c r="L62" i="23"/>
  <c r="AB64" i="22"/>
  <c r="L58" i="23"/>
  <c r="L54" i="23"/>
  <c r="AB56" i="22"/>
  <c r="AB48" i="22"/>
  <c r="L46" i="23"/>
  <c r="AB40" i="22"/>
  <c r="L38" i="23"/>
  <c r="AB32" i="22"/>
  <c r="D59" i="23"/>
  <c r="I54" i="22"/>
  <c r="E82" i="22"/>
  <c r="F82" i="22" s="1"/>
  <c r="N81" i="22"/>
  <c r="P44" i="22"/>
  <c r="C42" i="23"/>
  <c r="P48" i="22"/>
  <c r="D46" i="23" s="1"/>
  <c r="S48" i="22"/>
  <c r="F46" i="23" s="1"/>
  <c r="C46" i="23"/>
  <c r="BO58" i="22"/>
  <c r="P69" i="22"/>
  <c r="D67" i="23" s="1"/>
  <c r="C67" i="23"/>
  <c r="C75" i="23"/>
  <c r="P78" i="22"/>
  <c r="C76" i="23"/>
  <c r="P19" i="22"/>
  <c r="D17" i="23" s="1"/>
  <c r="S19" i="22"/>
  <c r="F17" i="23" s="1"/>
  <c r="P21" i="22"/>
  <c r="C19" i="23"/>
  <c r="BO21" i="22"/>
  <c r="BQ21" i="22" s="1"/>
  <c r="BR21" i="22"/>
  <c r="P22" i="22"/>
  <c r="C20" i="23"/>
  <c r="P23" i="22"/>
  <c r="C21" i="23"/>
  <c r="E24" i="23"/>
  <c r="S26" i="22"/>
  <c r="F24" i="23" s="1"/>
  <c r="P31" i="22"/>
  <c r="S31" i="22"/>
  <c r="F29" i="23"/>
  <c r="BO38" i="22"/>
  <c r="BR38" i="22"/>
  <c r="P39" i="22"/>
  <c r="D37" i="23" s="1"/>
  <c r="C37" i="23"/>
  <c r="P42" i="22"/>
  <c r="P49" i="22"/>
  <c r="R49" i="22" s="1"/>
  <c r="C47" i="23"/>
  <c r="P59" i="22"/>
  <c r="R59" i="22" s="1"/>
  <c r="C57" i="23"/>
  <c r="P70" i="22"/>
  <c r="S70" i="22"/>
  <c r="I66" i="22"/>
  <c r="G13" i="22"/>
  <c r="G19" i="22"/>
  <c r="I19" i="22" s="1"/>
  <c r="G25" i="22"/>
  <c r="G35" i="22"/>
  <c r="I35" i="22"/>
  <c r="G59" i="22"/>
  <c r="H59" i="22" s="1"/>
  <c r="BR35" i="22"/>
  <c r="L8" i="23"/>
  <c r="L76" i="23"/>
  <c r="AB26" i="22"/>
  <c r="BR47" i="22"/>
  <c r="N53" i="22"/>
  <c r="BR53" i="22"/>
  <c r="G53" i="22"/>
  <c r="I53" i="22"/>
  <c r="G61" i="22"/>
  <c r="I63" i="22"/>
  <c r="G73" i="22"/>
  <c r="I73" i="22"/>
  <c r="G77" i="22"/>
  <c r="I77" i="22"/>
  <c r="BQ79" i="22"/>
  <c r="BR12" i="22"/>
  <c r="BR18" i="22"/>
  <c r="BR20" i="22"/>
  <c r="N22" i="22"/>
  <c r="G23" i="22"/>
  <c r="BR26" i="22"/>
  <c r="G27" i="22"/>
  <c r="I27" i="22"/>
  <c r="BQ37" i="22"/>
  <c r="BR39" i="22"/>
  <c r="G39" i="22"/>
  <c r="H39" i="22" s="1"/>
  <c r="I39" i="22"/>
  <c r="BQ15" i="22"/>
  <c r="BQ70" i="22"/>
  <c r="R53" i="22"/>
  <c r="D76" i="23"/>
  <c r="R78" i="22"/>
  <c r="R19" i="22"/>
  <c r="D20" i="23"/>
  <c r="R31" i="22"/>
  <c r="D29" i="23"/>
  <c r="D40" i="23"/>
  <c r="D47" i="23"/>
  <c r="I12" i="22"/>
  <c r="I13" i="22"/>
  <c r="EF82" i="22"/>
  <c r="BR37" i="22"/>
  <c r="BR49" i="22"/>
  <c r="BR62" i="22"/>
  <c r="BR66" i="22"/>
  <c r="R58" i="22"/>
  <c r="D53" i="23"/>
  <c r="F55" i="22"/>
  <c r="I26" i="22"/>
  <c r="BO47" i="22"/>
  <c r="BQ47" i="22"/>
  <c r="BR55" i="22"/>
  <c r="BO64" i="22"/>
  <c r="BQ64" i="22"/>
  <c r="BO68" i="22"/>
  <c r="BQ68" i="22" s="1"/>
  <c r="BO73" i="22"/>
  <c r="BO20" i="22"/>
  <c r="BQ20" i="22" s="1"/>
  <c r="N27" i="22"/>
  <c r="BO39" i="22"/>
  <c r="BQ39" i="22"/>
  <c r="S41" i="22"/>
  <c r="F39" i="23" s="1"/>
  <c r="BR23" i="22"/>
  <c r="BR71" i="22"/>
  <c r="BR75" i="22"/>
  <c r="BQ30" i="22"/>
  <c r="D42" i="23"/>
  <c r="R44" i="22"/>
  <c r="D44" i="23"/>
  <c r="R54" i="22"/>
  <c r="D52" i="23"/>
  <c r="BO60" i="22"/>
  <c r="BQ60" i="22" s="1"/>
  <c r="H53" i="22"/>
  <c r="F79" i="22"/>
  <c r="H79" i="22"/>
  <c r="S47" i="22"/>
  <c r="F45" i="23" s="1"/>
  <c r="S44" i="22"/>
  <c r="F42" i="23"/>
  <c r="S52" i="22"/>
  <c r="F50" i="23"/>
  <c r="BR51" i="22"/>
  <c r="S54" i="22"/>
  <c r="F52" i="23" s="1"/>
  <c r="BO53" i="22"/>
  <c r="BQ53" i="22" s="1"/>
  <c r="BO77" i="22"/>
  <c r="BQ77" i="22"/>
  <c r="BO81" i="22"/>
  <c r="BO12" i="22"/>
  <c r="BQ12" i="22" s="1"/>
  <c r="BO18" i="22"/>
  <c r="BQ18" i="22" s="1"/>
  <c r="BO26" i="22"/>
  <c r="BQ26" i="22"/>
  <c r="F63" i="22"/>
  <c r="F23" i="22"/>
  <c r="H23" i="22" s="1"/>
  <c r="F42" i="22"/>
  <c r="H42" i="22" s="1"/>
  <c r="F62" i="22"/>
  <c r="H62" i="22" s="1"/>
  <c r="F15" i="22"/>
  <c r="F34" i="22"/>
  <c r="H34" i="22" s="1"/>
  <c r="H51" i="22"/>
  <c r="F35" i="22"/>
  <c r="F13" i="22"/>
  <c r="H13" i="22" s="1"/>
  <c r="F19" i="22"/>
  <c r="F29" i="22"/>
  <c r="H29" i="22" s="1"/>
  <c r="D57" i="23"/>
  <c r="D21" i="23"/>
  <c r="D19" i="23"/>
  <c r="R21" i="22"/>
  <c r="D30" i="23"/>
  <c r="R32" i="22"/>
  <c r="D13" i="23"/>
  <c r="D72" i="23"/>
  <c r="R74" i="22"/>
  <c r="R48" i="22"/>
  <c r="R47" i="22"/>
  <c r="D70" i="23"/>
  <c r="R80" i="22"/>
  <c r="D78" i="23"/>
  <c r="R13" i="22"/>
  <c r="D11" i="23"/>
  <c r="D26" i="23"/>
  <c r="R28" i="22"/>
  <c r="R40" i="22"/>
  <c r="D38" i="23"/>
  <c r="R66" i="22"/>
  <c r="R10" i="22"/>
  <c r="D8" i="23"/>
  <c r="D9" i="23"/>
  <c r="R11" i="22"/>
  <c r="R17" i="22"/>
  <c r="D15" i="23"/>
  <c r="D35" i="23"/>
  <c r="R37" i="22"/>
  <c r="BQ8" i="22"/>
  <c r="AQ8" i="22"/>
  <c r="D39" i="23"/>
  <c r="D63" i="23"/>
  <c r="N62" i="22"/>
  <c r="S14" i="22"/>
  <c r="F12" i="23"/>
  <c r="S17" i="22"/>
  <c r="F15" i="23" s="1"/>
  <c r="S42" i="22"/>
  <c r="F40" i="23" s="1"/>
  <c r="R70" i="22"/>
  <c r="M62" i="22"/>
  <c r="I55" i="22"/>
  <c r="H66" i="22"/>
  <c r="I75" i="22"/>
  <c r="G82" i="22"/>
  <c r="H60" i="22"/>
  <c r="H19" i="22"/>
  <c r="H35" i="22"/>
  <c r="H77" i="22"/>
  <c r="H55" i="22"/>
  <c r="H54" i="22"/>
  <c r="H76" i="22"/>
  <c r="H43" i="22"/>
  <c r="H37" i="22"/>
  <c r="H30" i="22"/>
  <c r="I33" i="22"/>
  <c r="H61" i="22"/>
  <c r="F69" i="22"/>
  <c r="F17" i="22"/>
  <c r="H17" i="22" s="1"/>
  <c r="H33" i="22"/>
  <c r="F11" i="22"/>
  <c r="H11" i="22"/>
  <c r="F44" i="22"/>
  <c r="H44" i="22"/>
  <c r="F71" i="22"/>
  <c r="H71" i="22" s="1"/>
  <c r="I32" i="22"/>
  <c r="I52" i="22"/>
  <c r="I78" i="22"/>
  <c r="I76" i="22"/>
  <c r="I58" i="22"/>
  <c r="M37" i="22"/>
  <c r="M13" i="22"/>
  <c r="M15" i="22"/>
  <c r="M19" i="22"/>
  <c r="M21" i="22"/>
  <c r="M27" i="22"/>
  <c r="M38" i="22"/>
  <c r="N21" i="22"/>
  <c r="M67" i="22"/>
  <c r="M35" i="22"/>
  <c r="M41" i="22"/>
  <c r="M42" i="22"/>
  <c r="BR32" i="22"/>
  <c r="BR36" i="22"/>
  <c r="M11" i="22"/>
  <c r="BQ29" i="22"/>
  <c r="BO61" i="22"/>
  <c r="BQ61" i="22"/>
  <c r="N80" i="22"/>
  <c r="N78" i="22"/>
  <c r="M74" i="22"/>
  <c r="N72" i="22"/>
  <c r="N69" i="22"/>
  <c r="N65" i="22"/>
  <c r="N61" i="22"/>
  <c r="M52" i="22"/>
  <c r="M46" i="22"/>
  <c r="M44" i="22"/>
  <c r="M14" i="22"/>
  <c r="N15" i="22"/>
  <c r="M16" i="22"/>
  <c r="M18" i="22"/>
  <c r="M22" i="22"/>
  <c r="M23" i="22"/>
  <c r="N24" i="22"/>
  <c r="N25" i="22"/>
  <c r="N26" i="22"/>
  <c r="M28" i="22"/>
  <c r="N29" i="22"/>
  <c r="M30" i="22"/>
  <c r="N31" i="22"/>
  <c r="N33" i="22"/>
  <c r="N34" i="22"/>
  <c r="N35" i="22"/>
  <c r="M36" i="22"/>
  <c r="M39" i="22"/>
  <c r="N40" i="22"/>
  <c r="N41" i="22"/>
  <c r="N42" i="22"/>
  <c r="M43" i="22"/>
  <c r="M49" i="22"/>
  <c r="N70" i="22"/>
  <c r="M12" i="22"/>
  <c r="M20" i="22"/>
  <c r="M32" i="22"/>
  <c r="BO43" i="22"/>
  <c r="BQ43" i="22"/>
  <c r="M33" i="22"/>
  <c r="N14" i="22"/>
  <c r="M25" i="22"/>
  <c r="M24" i="22"/>
  <c r="M80" i="22"/>
  <c r="N30" i="22"/>
  <c r="N44" i="22"/>
  <c r="N18" i="22"/>
  <c r="N43" i="22"/>
  <c r="N54" i="22"/>
  <c r="N28" i="22"/>
  <c r="R64" i="22"/>
  <c r="R23" i="22"/>
  <c r="N58" i="22"/>
  <c r="N23" i="22"/>
  <c r="R42" i="22"/>
  <c r="R22" i="22"/>
  <c r="M34" i="22"/>
  <c r="R36" i="22"/>
  <c r="S77" i="22"/>
  <c r="F75" i="23" s="1"/>
  <c r="R71" i="22"/>
  <c r="M70" i="22"/>
  <c r="S22" i="22"/>
  <c r="F20" i="23" s="1"/>
  <c r="R29" i="22"/>
  <c r="M40" i="22"/>
  <c r="N36" i="22"/>
  <c r="N74" i="22"/>
  <c r="S75" i="22"/>
  <c r="F73" i="23" s="1"/>
  <c r="S57" i="22"/>
  <c r="F55" i="23"/>
  <c r="S79" i="22"/>
  <c r="F77" i="23" s="1"/>
  <c r="S68" i="22"/>
  <c r="F66" i="23" s="1"/>
  <c r="M26" i="22"/>
  <c r="N39" i="22"/>
  <c r="N16" i="22"/>
  <c r="S12" i="22"/>
  <c r="F10" i="23" s="1"/>
  <c r="S10" i="22"/>
  <c r="F8" i="23" s="1"/>
  <c r="Q82" i="22"/>
  <c r="S37" i="22"/>
  <c r="F35" i="23"/>
  <c r="S28" i="22"/>
  <c r="F26" i="23"/>
  <c r="S60" i="22"/>
  <c r="F58" i="23"/>
  <c r="BA8" i="22" l="1"/>
  <c r="BD8" i="22"/>
  <c r="BG8" i="22" s="1"/>
  <c r="S82" i="26"/>
  <c r="H64" i="22"/>
  <c r="I32" i="26"/>
  <c r="J77" i="26"/>
  <c r="G77" i="26"/>
  <c r="I77" i="26" s="1"/>
  <c r="I61" i="26"/>
  <c r="J61" i="26"/>
  <c r="BA8" i="27"/>
  <c r="BD8" i="27"/>
  <c r="BG8" i="27" s="1"/>
  <c r="I46" i="27"/>
  <c r="F46" i="27"/>
  <c r="H46" i="27" s="1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50" i="28"/>
  <c r="H50" i="28" s="1"/>
  <c r="I50" i="28"/>
  <c r="H82" i="22"/>
  <c r="F42" i="27"/>
  <c r="I42" i="27"/>
  <c r="K47" i="22"/>
  <c r="N47" i="22"/>
  <c r="I80" i="22"/>
  <c r="I16" i="26"/>
  <c r="T25" i="26"/>
  <c r="S25" i="26"/>
  <c r="S34" i="26"/>
  <c r="T34" i="26"/>
  <c r="F36" i="26"/>
  <c r="DI36" i="26"/>
  <c r="DI37" i="26"/>
  <c r="F37" i="26"/>
  <c r="T39" i="26"/>
  <c r="S39" i="26"/>
  <c r="Q40" i="26"/>
  <c r="S40" i="26" s="1"/>
  <c r="T40" i="26"/>
  <c r="I44" i="26"/>
  <c r="BR57" i="26"/>
  <c r="BS57" i="26"/>
  <c r="S62" i="26"/>
  <c r="T62" i="26"/>
  <c r="BS66" i="26"/>
  <c r="BR66" i="26"/>
  <c r="J66" i="26"/>
  <c r="O74" i="26"/>
  <c r="L74" i="26"/>
  <c r="N74" i="26" s="1"/>
  <c r="S82" i="27"/>
  <c r="BQ11" i="27"/>
  <c r="BR11" i="27"/>
  <c r="H36" i="27"/>
  <c r="H37" i="27"/>
  <c r="BQ57" i="27"/>
  <c r="M80" i="27"/>
  <c r="N80" i="27"/>
  <c r="H81" i="27"/>
  <c r="P11" i="28"/>
  <c r="O82" i="28"/>
  <c r="P82" i="28" s="1"/>
  <c r="R82" i="28" s="1"/>
  <c r="DH12" i="28"/>
  <c r="E12" i="28"/>
  <c r="DG82" i="28"/>
  <c r="R17" i="28"/>
  <c r="S17" i="28"/>
  <c r="BO22" i="28"/>
  <c r="BQ22" i="28" s="1"/>
  <c r="BR22" i="28"/>
  <c r="EF23" i="28"/>
  <c r="ED23" i="28"/>
  <c r="BQ65" i="22"/>
  <c r="BQ81" i="22"/>
  <c r="BR81" i="22"/>
  <c r="AB58" i="22"/>
  <c r="L56" i="23"/>
  <c r="AB51" i="22"/>
  <c r="L49" i="23"/>
  <c r="L42" i="23"/>
  <c r="AB44" i="22"/>
  <c r="L19" i="23"/>
  <c r="AB21" i="22"/>
  <c r="S66" i="22"/>
  <c r="F64" i="23" s="1"/>
  <c r="H57" i="22"/>
  <c r="H80" i="22"/>
  <c r="H69" i="22"/>
  <c r="I59" i="22"/>
  <c r="I10" i="22"/>
  <c r="I64" i="22"/>
  <c r="D50" i="23"/>
  <c r="F81" i="22"/>
  <c r="H81" i="22" s="1"/>
  <c r="F74" i="22"/>
  <c r="H74" i="22" s="1"/>
  <c r="O82" i="22"/>
  <c r="P82" i="22" s="1"/>
  <c r="BR57" i="22"/>
  <c r="H27" i="22"/>
  <c r="H73" i="22"/>
  <c r="I61" i="22"/>
  <c r="BQ58" i="22"/>
  <c r="I50" i="22"/>
  <c r="F14" i="22"/>
  <c r="H14" i="22" s="1"/>
  <c r="R14" i="22"/>
  <c r="I38" i="22"/>
  <c r="AR82" i="22"/>
  <c r="F24" i="22"/>
  <c r="H24" i="22" s="1"/>
  <c r="BR74" i="22"/>
  <c r="H46" i="22"/>
  <c r="I24" i="28"/>
  <c r="S28" i="26"/>
  <c r="F24" i="27"/>
  <c r="H24" i="27" s="1"/>
  <c r="T32" i="26"/>
  <c r="I66" i="26"/>
  <c r="EE48" i="26"/>
  <c r="O51" i="26"/>
  <c r="J70" i="26"/>
  <c r="S82" i="28"/>
  <c r="BR56" i="22"/>
  <c r="I63" i="28"/>
  <c r="S46" i="26"/>
  <c r="I61" i="28"/>
  <c r="BR54" i="22"/>
  <c r="S66" i="27"/>
  <c r="AB71" i="22"/>
  <c r="F52" i="28"/>
  <c r="H52" i="28" s="1"/>
  <c r="BQ52" i="27"/>
  <c r="J19" i="26"/>
  <c r="F41" i="22"/>
  <c r="H41" i="22" s="1"/>
  <c r="BR50" i="22"/>
  <c r="I65" i="28"/>
  <c r="I45" i="28"/>
  <c r="S12" i="28"/>
  <c r="I32" i="27"/>
  <c r="I73" i="27"/>
  <c r="F66" i="27"/>
  <c r="H66" i="27" s="1"/>
  <c r="N52" i="27"/>
  <c r="S41" i="27"/>
  <c r="F26" i="27"/>
  <c r="H26" i="27" s="1"/>
  <c r="BO34" i="27"/>
  <c r="BQ34" i="27" s="1"/>
  <c r="N12" i="27"/>
  <c r="N51" i="27"/>
  <c r="F40" i="27"/>
  <c r="H40" i="27" s="1"/>
  <c r="BR57" i="27"/>
  <c r="N19" i="27"/>
  <c r="S14" i="27"/>
  <c r="N22" i="27"/>
  <c r="G62" i="26"/>
  <c r="I62" i="26" s="1"/>
  <c r="F41" i="26"/>
  <c r="G41" i="26" s="1"/>
  <c r="F13" i="26"/>
  <c r="G13" i="26" s="1"/>
  <c r="F55" i="26"/>
  <c r="G55" i="26" s="1"/>
  <c r="F34" i="26"/>
  <c r="BP23" i="26"/>
  <c r="BS55" i="26"/>
  <c r="J46" i="26"/>
  <c r="BS15" i="26"/>
  <c r="BS80" i="26"/>
  <c r="T44" i="26"/>
  <c r="T74" i="26"/>
  <c r="BO48" i="22"/>
  <c r="BQ48" i="22" s="1"/>
  <c r="BR48" i="22"/>
  <c r="K57" i="22"/>
  <c r="M57" i="22" s="1"/>
  <c r="H58" i="22"/>
  <c r="I67" i="22"/>
  <c r="H67" i="22"/>
  <c r="K73" i="22"/>
  <c r="M73" i="22" s="1"/>
  <c r="P76" i="22"/>
  <c r="AH82" i="22"/>
  <c r="M65" i="22"/>
  <c r="I13" i="26"/>
  <c r="EE14" i="26"/>
  <c r="F14" i="26"/>
  <c r="S15" i="26"/>
  <c r="BP18" i="26"/>
  <c r="BR18" i="26" s="1"/>
  <c r="BS18" i="26"/>
  <c r="EE23" i="26"/>
  <c r="F23" i="26"/>
  <c r="G23" i="26" s="1"/>
  <c r="I23" i="26" s="1"/>
  <c r="T33" i="26"/>
  <c r="N34" i="26"/>
  <c r="O34" i="26"/>
  <c r="L50" i="26"/>
  <c r="N50" i="26" s="1"/>
  <c r="T50" i="26"/>
  <c r="S50" i="26"/>
  <c r="O56" i="26"/>
  <c r="N56" i="26"/>
  <c r="N67" i="26"/>
  <c r="V82" i="26"/>
  <c r="X82" i="26" s="1"/>
  <c r="Y82" i="26"/>
  <c r="BN82" i="27"/>
  <c r="R23" i="27"/>
  <c r="S31" i="27"/>
  <c r="N32" i="27"/>
  <c r="BR32" i="27"/>
  <c r="S46" i="27"/>
  <c r="P52" i="27"/>
  <c r="R52" i="27" s="1"/>
  <c r="S52" i="27"/>
  <c r="K54" i="27"/>
  <c r="M54" i="27" s="1"/>
  <c r="N54" i="27"/>
  <c r="AE82" i="27"/>
  <c r="AG82" i="27" s="1"/>
  <c r="AH82" i="27"/>
  <c r="J82" i="28"/>
  <c r="K82" i="28" s="1"/>
  <c r="BN82" i="28"/>
  <c r="BO82" i="28" s="1"/>
  <c r="BQ82" i="28" s="1"/>
  <c r="R11" i="28"/>
  <c r="S11" i="28"/>
  <c r="BO11" i="28"/>
  <c r="BR11" i="28"/>
  <c r="H78" i="28"/>
  <c r="I25" i="22"/>
  <c r="H25" i="22"/>
  <c r="S82" i="22"/>
  <c r="F80" i="23" s="1"/>
  <c r="R77" i="22"/>
  <c r="I82" i="22"/>
  <c r="H47" i="22"/>
  <c r="R25" i="22"/>
  <c r="R69" i="22"/>
  <c r="J82" i="22"/>
  <c r="F21" i="22"/>
  <c r="H21" i="22" s="1"/>
  <c r="I56" i="22"/>
  <c r="D32" i="23"/>
  <c r="R38" i="22"/>
  <c r="D36" i="23"/>
  <c r="D77" i="23"/>
  <c r="N63" i="22"/>
  <c r="N55" i="22"/>
  <c r="S51" i="22"/>
  <c r="F49" i="23" s="1"/>
  <c r="J44" i="26"/>
  <c r="I13" i="28"/>
  <c r="J64" i="26"/>
  <c r="T82" i="26"/>
  <c r="F48" i="28"/>
  <c r="H48" i="28" s="1"/>
  <c r="I22" i="28"/>
  <c r="I81" i="27"/>
  <c r="N27" i="26"/>
  <c r="T17" i="26"/>
  <c r="BP38" i="26"/>
  <c r="BR38" i="26" s="1"/>
  <c r="F36" i="28"/>
  <c r="H36" i="28" s="1"/>
  <c r="I36" i="28"/>
  <c r="J12" i="26"/>
  <c r="F59" i="28"/>
  <c r="H59" i="28" s="1"/>
  <c r="I43" i="28"/>
  <c r="I16" i="27"/>
  <c r="I71" i="27"/>
  <c r="I57" i="27"/>
  <c r="S15" i="27"/>
  <c r="BR15" i="27"/>
  <c r="G59" i="26"/>
  <c r="I59" i="26" s="1"/>
  <c r="J59" i="26"/>
  <c r="BS16" i="26"/>
  <c r="O67" i="26"/>
  <c r="T21" i="26"/>
  <c r="E79" i="23"/>
  <c r="R81" i="22"/>
  <c r="E65" i="23"/>
  <c r="S67" i="22"/>
  <c r="F65" i="23" s="1"/>
  <c r="E62" i="23"/>
  <c r="S64" i="22"/>
  <c r="F62" i="23" s="1"/>
  <c r="S58" i="22"/>
  <c r="F56" i="23" s="1"/>
  <c r="J11" i="26"/>
  <c r="I17" i="26"/>
  <c r="N29" i="26"/>
  <c r="I29" i="26"/>
  <c r="BR31" i="26"/>
  <c r="BS31" i="26"/>
  <c r="BP35" i="26"/>
  <c r="BR35" i="26" s="1"/>
  <c r="BS35" i="26"/>
  <c r="I35" i="26"/>
  <c r="J35" i="26"/>
  <c r="S36" i="26"/>
  <c r="I47" i="26"/>
  <c r="I55" i="26"/>
  <c r="Q58" i="26"/>
  <c r="S58" i="26" s="1"/>
  <c r="T58" i="26"/>
  <c r="BS63" i="26"/>
  <c r="BR63" i="26"/>
  <c r="J76" i="26"/>
  <c r="I78" i="26"/>
  <c r="DI79" i="26"/>
  <c r="F79" i="26"/>
  <c r="H34" i="27"/>
  <c r="F41" i="27"/>
  <c r="H41" i="27" s="1"/>
  <c r="I41" i="27"/>
  <c r="H19" i="28"/>
  <c r="EF50" i="28"/>
  <c r="ED50" i="28"/>
  <c r="H15" i="22"/>
  <c r="H31" i="22"/>
  <c r="H63" i="22"/>
  <c r="I71" i="22"/>
  <c r="R68" i="22"/>
  <c r="N56" i="22"/>
  <c r="I22" i="22"/>
  <c r="I51" i="22"/>
  <c r="R33" i="22"/>
  <c r="R39" i="22"/>
  <c r="F16" i="22"/>
  <c r="H16" i="22" s="1"/>
  <c r="BQ73" i="22"/>
  <c r="I23" i="22"/>
  <c r="S71" i="22"/>
  <c r="F69" i="23" s="1"/>
  <c r="R30" i="22"/>
  <c r="R45" i="22"/>
  <c r="D25" i="23"/>
  <c r="D58" i="23"/>
  <c r="C64" i="23"/>
  <c r="I65" i="22"/>
  <c r="C69" i="23"/>
  <c r="F48" i="22"/>
  <c r="H48" i="22" s="1"/>
  <c r="I48" i="22"/>
  <c r="I45" i="22"/>
  <c r="F45" i="22"/>
  <c r="H45" i="22" s="1"/>
  <c r="S53" i="22"/>
  <c r="F51" i="23" s="1"/>
  <c r="BP82" i="22"/>
  <c r="G49" i="26"/>
  <c r="I49" i="26" s="1"/>
  <c r="N82" i="26"/>
  <c r="ED82" i="26"/>
  <c r="EE82" i="26" s="1"/>
  <c r="BQ82" i="26"/>
  <c r="J69" i="26"/>
  <c r="DI74" i="26"/>
  <c r="F56" i="26"/>
  <c r="C65" i="23"/>
  <c r="J78" i="26"/>
  <c r="O41" i="26"/>
  <c r="J51" i="26"/>
  <c r="BR82" i="28"/>
  <c r="BS51" i="26"/>
  <c r="I34" i="27"/>
  <c r="X82" i="22"/>
  <c r="F49" i="22"/>
  <c r="H49" i="22" s="1"/>
  <c r="I76" i="28"/>
  <c r="I25" i="28"/>
  <c r="I58" i="28"/>
  <c r="I16" i="28"/>
  <c r="J60" i="26"/>
  <c r="J16" i="26"/>
  <c r="I79" i="28"/>
  <c r="I53" i="27"/>
  <c r="I76" i="27"/>
  <c r="M59" i="27"/>
  <c r="F56" i="27"/>
  <c r="H56" i="27" s="1"/>
  <c r="N67" i="27"/>
  <c r="AC82" i="27"/>
  <c r="F77" i="27"/>
  <c r="H77" i="27" s="1"/>
  <c r="H60" i="27"/>
  <c r="N56" i="27"/>
  <c r="F49" i="27"/>
  <c r="H49" i="27" s="1"/>
  <c r="BQ38" i="27"/>
  <c r="H31" i="27"/>
  <c r="BQ18" i="27"/>
  <c r="F68" i="26"/>
  <c r="BR81" i="26"/>
  <c r="BP78" i="26"/>
  <c r="BR78" i="26" s="1"/>
  <c r="F25" i="26"/>
  <c r="J53" i="26"/>
  <c r="J47" i="26"/>
  <c r="BS45" i="26"/>
  <c r="T80" i="26"/>
  <c r="T54" i="26"/>
  <c r="BR40" i="26"/>
  <c r="T15" i="26"/>
  <c r="S67" i="26"/>
  <c r="K64" i="22"/>
  <c r="M64" i="22" s="1"/>
  <c r="H72" i="22"/>
  <c r="I72" i="22"/>
  <c r="E67" i="23"/>
  <c r="E80" i="23" s="1"/>
  <c r="S69" i="22"/>
  <c r="F67" i="23" s="1"/>
  <c r="R51" i="22"/>
  <c r="M58" i="22"/>
  <c r="L82" i="22"/>
  <c r="S10" i="26"/>
  <c r="T10" i="26"/>
  <c r="H82" i="26"/>
  <c r="DI16" i="26"/>
  <c r="F16" i="26"/>
  <c r="G16" i="26" s="1"/>
  <c r="N18" i="26"/>
  <c r="BR23" i="26"/>
  <c r="I27" i="26"/>
  <c r="O32" i="26"/>
  <c r="Q43" i="26"/>
  <c r="S43" i="26" s="1"/>
  <c r="T43" i="26"/>
  <c r="F45" i="26"/>
  <c r="G45" i="26" s="1"/>
  <c r="I45" i="26" s="1"/>
  <c r="DI45" i="26"/>
  <c r="S54" i="26"/>
  <c r="BR64" i="26"/>
  <c r="BS75" i="26"/>
  <c r="S80" i="26"/>
  <c r="J82" i="27"/>
  <c r="K82" i="27" s="1"/>
  <c r="M82" i="27" s="1"/>
  <c r="H25" i="27"/>
  <c r="H39" i="27"/>
  <c r="H13" i="28"/>
  <c r="BO26" i="28"/>
  <c r="BQ26" i="28" s="1"/>
  <c r="BR26" i="28"/>
  <c r="K31" i="28"/>
  <c r="M31" i="28" s="1"/>
  <c r="N31" i="28"/>
  <c r="N37" i="28"/>
  <c r="M37" i="28"/>
  <c r="K41" i="28"/>
  <c r="M41" i="28" s="1"/>
  <c r="N41" i="28"/>
  <c r="W82" i="22"/>
  <c r="M34" i="28"/>
  <c r="N34" i="28"/>
  <c r="BO42" i="28"/>
  <c r="BQ42" i="28" s="1"/>
  <c r="BR42" i="28"/>
  <c r="O15" i="26"/>
  <c r="L15" i="26"/>
  <c r="N15" i="26" s="1"/>
  <c r="EE15" i="26"/>
  <c r="F15" i="26"/>
  <c r="DI24" i="26"/>
  <c r="F24" i="26"/>
  <c r="G24" i="26" s="1"/>
  <c r="I24" i="26" s="1"/>
  <c r="N26" i="26"/>
  <c r="DI26" i="26"/>
  <c r="F26" i="26"/>
  <c r="G26" i="26" s="1"/>
  <c r="I26" i="26" s="1"/>
  <c r="EE33" i="26"/>
  <c r="F33" i="26"/>
  <c r="J41" i="26"/>
  <c r="N42" i="26"/>
  <c r="S48" i="26"/>
  <c r="I50" i="26"/>
  <c r="O53" i="26"/>
  <c r="N53" i="26"/>
  <c r="N69" i="26"/>
  <c r="S71" i="26"/>
  <c r="J75" i="26"/>
  <c r="S79" i="26"/>
  <c r="T79" i="26"/>
  <c r="EA82" i="27"/>
  <c r="E82" i="27" s="1"/>
  <c r="E10" i="27"/>
  <c r="I14" i="27"/>
  <c r="R21" i="28"/>
  <c r="S21" i="28"/>
  <c r="M22" i="28"/>
  <c r="P31" i="28"/>
  <c r="R31" i="28" s="1"/>
  <c r="S31" i="28"/>
  <c r="P12" i="22"/>
  <c r="C10" i="23"/>
  <c r="C80" i="23" s="1"/>
  <c r="L27" i="23"/>
  <c r="AB29" i="22"/>
  <c r="BR45" i="22"/>
  <c r="P62" i="22"/>
  <c r="S69" i="27"/>
  <c r="N14" i="27"/>
  <c r="O76" i="26"/>
  <c r="L82" i="28"/>
  <c r="I75" i="26"/>
  <c r="BN82" i="22"/>
  <c r="BO82" i="22" s="1"/>
  <c r="DI82" i="28"/>
  <c r="E67" i="28"/>
  <c r="BQ47" i="28"/>
  <c r="E27" i="28"/>
  <c r="BO36" i="27"/>
  <c r="BQ36" i="27" s="1"/>
  <c r="M26" i="27"/>
  <c r="S67" i="27"/>
  <c r="BR16" i="27"/>
  <c r="S32" i="27"/>
  <c r="J50" i="26"/>
  <c r="F63" i="26"/>
  <c r="I41" i="26"/>
  <c r="F22" i="26"/>
  <c r="O26" i="26"/>
  <c r="O18" i="26"/>
  <c r="M71" i="22"/>
  <c r="M47" i="22"/>
  <c r="T11" i="26"/>
  <c r="BS17" i="26"/>
  <c r="BR17" i="26"/>
  <c r="BR22" i="26"/>
  <c r="BS22" i="26"/>
  <c r="T23" i="26"/>
  <c r="J26" i="26"/>
  <c r="T37" i="26"/>
  <c r="Q37" i="26"/>
  <c r="S37" i="26" s="1"/>
  <c r="BR39" i="26"/>
  <c r="N40" i="26"/>
  <c r="BP42" i="26"/>
  <c r="BR42" i="26" s="1"/>
  <c r="BS42" i="26"/>
  <c r="J42" i="26"/>
  <c r="S47" i="26"/>
  <c r="N49" i="26"/>
  <c r="T56" i="26"/>
  <c r="S59" i="26"/>
  <c r="N60" i="26"/>
  <c r="BR65" i="26"/>
  <c r="L77" i="26"/>
  <c r="N77" i="26" s="1"/>
  <c r="O77" i="26"/>
  <c r="H42" i="27"/>
  <c r="N12" i="28"/>
  <c r="M12" i="28"/>
  <c r="EF14" i="28"/>
  <c r="EF82" i="28" s="1"/>
  <c r="E14" i="28"/>
  <c r="O17" i="26"/>
  <c r="BR20" i="26"/>
  <c r="F21" i="26"/>
  <c r="BS27" i="26"/>
  <c r="BR69" i="26"/>
  <c r="BQ46" i="27"/>
  <c r="BQ47" i="27"/>
  <c r="M70" i="27"/>
  <c r="R80" i="27"/>
  <c r="BQ11" i="28"/>
  <c r="S23" i="28"/>
  <c r="ED51" i="28"/>
  <c r="EF51" i="28"/>
  <c r="BQ54" i="28"/>
  <c r="EF70" i="28"/>
  <c r="ED70" i="28"/>
  <c r="BQ48" i="27"/>
  <c r="BQ72" i="27"/>
  <c r="M14" i="28"/>
  <c r="BQ14" i="28"/>
  <c r="BR17" i="28"/>
  <c r="N18" i="28"/>
  <c r="M19" i="28"/>
  <c r="M23" i="28"/>
  <c r="N26" i="28"/>
  <c r="E54" i="28"/>
  <c r="EF54" i="28"/>
  <c r="ED54" i="28"/>
  <c r="M62" i="28"/>
  <c r="N62" i="28"/>
  <c r="BQ74" i="28"/>
  <c r="I74" i="28"/>
  <c r="M27" i="28"/>
  <c r="R32" i="28"/>
  <c r="M35" i="28"/>
  <c r="BQ35" i="28"/>
  <c r="N36" i="28"/>
  <c r="S38" i="28"/>
  <c r="M39" i="28"/>
  <c r="S42" i="28"/>
  <c r="EF45" i="28"/>
  <c r="ED45" i="28"/>
  <c r="N47" i="28"/>
  <c r="N49" i="28"/>
  <c r="N65" i="28"/>
  <c r="S68" i="28"/>
  <c r="BR69" i="28"/>
  <c r="EF69" i="28"/>
  <c r="ED69" i="28"/>
  <c r="E69" i="28"/>
  <c r="N71" i="28"/>
  <c r="BR71" i="28"/>
  <c r="E73" i="28"/>
  <c r="E26" i="28"/>
  <c r="DH26" i="28"/>
  <c r="R36" i="28"/>
  <c r="BQ38" i="28"/>
  <c r="M42" i="28"/>
  <c r="N46" i="28"/>
  <c r="K46" i="28"/>
  <c r="M46" i="28" s="1"/>
  <c r="S46" i="28"/>
  <c r="S47" i="28"/>
  <c r="S56" i="28"/>
  <c r="BR60" i="28"/>
  <c r="N63" i="28"/>
  <c r="M68" i="28"/>
  <c r="N69" i="28"/>
  <c r="BR72" i="28"/>
  <c r="R73" i="28"/>
  <c r="S74" i="28"/>
  <c r="DH81" i="28"/>
  <c r="E81" i="28"/>
  <c r="R77" i="28"/>
  <c r="S78" i="28"/>
  <c r="S49" i="22"/>
  <c r="F47" i="23" s="1"/>
  <c r="ED75" i="28"/>
  <c r="EF75" i="28"/>
  <c r="N77" i="28"/>
  <c r="S35" i="22"/>
  <c r="F33" i="23" s="1"/>
  <c r="BQ13" i="22"/>
  <c r="BR13" i="22"/>
  <c r="BR16" i="22"/>
  <c r="BQ35" i="22"/>
  <c r="BQ34" i="22"/>
  <c r="R82" i="22"/>
  <c r="F82" i="27" l="1"/>
  <c r="H82" i="27" s="1"/>
  <c r="I82" i="27"/>
  <c r="F14" i="28"/>
  <c r="H14" i="28" s="1"/>
  <c r="I14" i="28"/>
  <c r="G22" i="26"/>
  <c r="I22" i="26" s="1"/>
  <c r="J22" i="26"/>
  <c r="D10" i="23"/>
  <c r="R12" i="22"/>
  <c r="G15" i="26"/>
  <c r="I15" i="26" s="1"/>
  <c r="J15" i="26"/>
  <c r="G34" i="26"/>
  <c r="I34" i="26" s="1"/>
  <c r="J34" i="26"/>
  <c r="G37" i="26"/>
  <c r="I37" i="26" s="1"/>
  <c r="J37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F26" i="28"/>
  <c r="H26" i="28" s="1"/>
  <c r="I26" i="28"/>
  <c r="F69" i="28"/>
  <c r="H69" i="28" s="1"/>
  <c r="I69" i="28"/>
  <c r="F54" i="28"/>
  <c r="H54" i="28" s="1"/>
  <c r="I54" i="28"/>
  <c r="G21" i="26"/>
  <c r="I21" i="26" s="1"/>
  <c r="J21" i="26"/>
  <c r="I27" i="28"/>
  <c r="F27" i="28"/>
  <c r="H27" i="28" s="1"/>
  <c r="J33" i="26"/>
  <c r="G33" i="26"/>
  <c r="I33" i="26" s="1"/>
  <c r="G68" i="26"/>
  <c r="I68" i="26" s="1"/>
  <c r="J68" i="26"/>
  <c r="J13" i="26"/>
  <c r="D74" i="23"/>
  <c r="R76" i="22"/>
  <c r="L80" i="23"/>
  <c r="DH82" i="28"/>
  <c r="E82" i="28"/>
  <c r="J45" i="26"/>
  <c r="J24" i="26"/>
  <c r="BJ8" i="22"/>
  <c r="BM8" i="22"/>
  <c r="BP8" i="22" s="1"/>
  <c r="BU8" i="22" s="1"/>
  <c r="BX8" i="22" s="1"/>
  <c r="CA8" i="22" s="1"/>
  <c r="CD8" i="22" s="1"/>
  <c r="CG8" i="22" s="1"/>
  <c r="CJ8" i="22" s="1"/>
  <c r="CM8" i="22" s="1"/>
  <c r="CP8" i="22" s="1"/>
  <c r="CS8" i="22" s="1"/>
  <c r="CV8" i="22" s="1"/>
  <c r="CY8" i="22" s="1"/>
  <c r="DB8" i="22" s="1"/>
  <c r="DE8" i="22" s="1"/>
  <c r="DI8" i="22" s="1"/>
  <c r="DL8" i="22" s="1"/>
  <c r="DO8" i="22" s="1"/>
  <c r="DR8" i="22" s="1"/>
  <c r="DU8" i="22" s="1"/>
  <c r="DX8" i="22" s="1"/>
  <c r="EA8" i="22" s="1"/>
  <c r="EE8" i="22" s="1"/>
  <c r="F81" i="28"/>
  <c r="H81" i="28" s="1"/>
  <c r="I81" i="28"/>
  <c r="F73" i="28"/>
  <c r="H73" i="28" s="1"/>
  <c r="I73" i="28"/>
  <c r="G63" i="26"/>
  <c r="I63" i="26" s="1"/>
  <c r="J63" i="26"/>
  <c r="N82" i="22"/>
  <c r="G25" i="26"/>
  <c r="I25" i="26" s="1"/>
  <c r="J25" i="26"/>
  <c r="BR82" i="26"/>
  <c r="BS82" i="26"/>
  <c r="BR82" i="22"/>
  <c r="BQ82" i="22"/>
  <c r="J83" i="22"/>
  <c r="K82" i="22"/>
  <c r="M82" i="22" s="1"/>
  <c r="BO82" i="27"/>
  <c r="BQ82" i="27" s="1"/>
  <c r="BR82" i="27"/>
  <c r="F12" i="28"/>
  <c r="H12" i="28" s="1"/>
  <c r="I12" i="28"/>
  <c r="J23" i="26"/>
  <c r="F67" i="28"/>
  <c r="H67" i="28" s="1"/>
  <c r="I67" i="28"/>
  <c r="N82" i="28"/>
  <c r="M82" i="28"/>
  <c r="D60" i="23"/>
  <c r="R62" i="22"/>
  <c r="F10" i="27"/>
  <c r="H10" i="27" s="1"/>
  <c r="I10" i="27"/>
  <c r="J56" i="26"/>
  <c r="G56" i="26"/>
  <c r="I56" i="26" s="1"/>
  <c r="G79" i="26"/>
  <c r="I79" i="26" s="1"/>
  <c r="J79" i="26"/>
  <c r="J55" i="26"/>
  <c r="J14" i="26"/>
  <c r="G14" i="26"/>
  <c r="I14" i="26" s="1"/>
  <c r="F82" i="26"/>
  <c r="G82" i="26" s="1"/>
  <c r="I82" i="26" s="1"/>
  <c r="G36" i="26"/>
  <c r="I36" i="26" s="1"/>
  <c r="J36" i="26"/>
  <c r="N82" i="27"/>
  <c r="J82" i="26" l="1"/>
  <c r="D80" i="23"/>
  <c r="F82" i="28"/>
  <c r="H82" i="28" s="1"/>
  <c r="I82" i="28"/>
</calcChain>
</file>

<file path=xl/sharedStrings.xml><?xml version="1.0" encoding="utf-8"?>
<sst xmlns="http://schemas.openxmlformats.org/spreadsheetml/2006/main" count="1259" uniqueCount="238">
  <si>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</si>
  <si>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</si>
  <si>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</si>
  <si>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</si>
  <si>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</si>
  <si>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</si>
  <si>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</si>
  <si>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</si>
  <si>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</si>
  <si>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</si>
  <si>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</si>
  <si>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</si>
  <si>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</si>
  <si>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</si>
  <si>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</si>
  <si>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</si>
  <si>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</si>
  <si>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</si>
  <si>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</si>
  <si>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</si>
  <si>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</si>
  <si>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</si>
  <si>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</si>
  <si>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</si>
  <si>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</si>
  <si>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</si>
  <si>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</si>
  <si>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</si>
  <si>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</si>
  <si>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</si>
  <si>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</si>
  <si>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</si>
  <si>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</si>
  <si>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</si>
  <si>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</si>
  <si>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</si>
  <si>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</si>
  <si>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</si>
  <si>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</si>
  <si>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</si>
  <si>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</si>
  <si>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</si>
  <si>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</si>
  <si>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</si>
  <si>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</si>
  <si>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</si>
  <si>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</si>
  <si>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</si>
  <si>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</si>
  <si>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</si>
  <si>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</si>
  <si>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</si>
  <si>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</si>
  <si>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</si>
  <si>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</si>
  <si>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</si>
  <si>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</si>
  <si>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</si>
  <si>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</si>
  <si>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</si>
  <si>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</si>
  <si>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</si>
  <si>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</si>
  <si>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</si>
  <si>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</si>
  <si>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</si>
  <si>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</si>
  <si>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</si>
  <si>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</si>
  <si>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</si>
  <si>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</si>
  <si>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</si>
  <si>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</si>
  <si>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</si>
  <si>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</si>
  <si>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</si>
  <si>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</si>
  <si>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</si>
  <si>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</si>
  <si>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</si>
  <si>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</si>
  <si>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</si>
  <si>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</si>
  <si>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</si>
  <si>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</si>
  <si>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</si>
  <si>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</si>
  <si>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</si>
  <si>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</si>
  <si>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</si>
  <si>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</si>
  <si>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</si>
  <si>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</si>
  <si>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</si>
  <si>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</si>
  <si>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</si>
  <si>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</si>
  <si>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</si>
  <si>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</si>
  <si>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</si>
  <si>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</si>
  <si>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</si>
  <si>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</si>
  <si>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</si>
  <si>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</si>
  <si>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</si>
  <si>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</si>
  <si>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</si>
  <si>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</si>
  <si>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</si>
  <si>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</si>
  <si>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</si>
  <si>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</si>
  <si>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</si>
  <si>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</si>
  <si>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</si>
  <si>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</si>
  <si>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</si>
  <si>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</si>
  <si>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</si>
  <si>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</si>
  <si>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</si>
  <si>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</si>
  <si>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</si>
  <si>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</si>
  <si>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</si>
  <si>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</si>
  <si>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</si>
  <si>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</si>
  <si>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</si>
  <si>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</si>
  <si>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</si>
  <si>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</si>
  <si>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</si>
  <si>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</si>
  <si>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</si>
  <si>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</si>
  <si>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</si>
  <si>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</si>
  <si>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</si>
  <si>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</si>
  <si>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</si>
  <si>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</si>
  <si>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</si>
  <si>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</si>
  <si>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</si>
  <si>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</si>
  <si>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</si>
  <si>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</si>
  <si>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</si>
  <si>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</si>
  <si>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</si>
  <si>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</si>
  <si>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</si>
  <si>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</si>
  <si>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</si>
  <si>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</si>
  <si>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</si>
  <si>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</si>
  <si>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</si>
  <si>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</si>
  <si>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</si>
  <si>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</si>
  <si>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</si>
  <si>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</si>
  <si>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</si>
  <si>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</si>
  <si>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</si>
  <si>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</si>
  <si>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</si>
  <si>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</si>
  <si>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</si>
  <si>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</si>
  <si>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</si>
  <si>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</si>
  <si>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</si>
  <si>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</si>
  <si>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</si>
  <si>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</si>
  <si>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</si>
  <si>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</si>
  <si>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</si>
  <si>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</si>
  <si>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</si>
  <si>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</si>
  <si>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</si>
  <si>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</si>
  <si>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</si>
  <si>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</si>
  <si>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</si>
  <si>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</si>
  <si>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</si>
  <si>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</si>
  <si>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</si>
  <si>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</si>
  <si>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</si>
  <si>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</si>
  <si>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</si>
  <si>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</si>
  <si>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</si>
  <si>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</si>
  <si>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</si>
  <si>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</si>
  <si>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</si>
  <si>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</si>
  <si>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</si>
  <si>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</si>
  <si>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</si>
  <si>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</si>
  <si>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</si>
  <si>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</si>
  <si>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</si>
  <si>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</si>
  <si>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</si>
  <si>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</si>
  <si>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</si>
  <si>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</si>
  <si>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</si>
  <si>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</si>
  <si>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</si>
  <si>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</si>
  <si>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</si>
  <si>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</si>
  <si>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</si>
  <si>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</si>
  <si>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</si>
  <si>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</si>
  <si>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</si>
  <si>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</si>
  <si>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</si>
  <si>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</si>
  <si>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</si>
  <si>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</si>
  <si>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</si>
  <si>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</si>
  <si>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>ծրագիր (3րդ եռամսյակ)</t>
  </si>
  <si>
    <r>
      <t xml:space="preserve"> ՀՀ  ԱՐԱԳԱԾՈՏՆԻ  ՄԱՐԶԻ  ՀԱՄԱՅՆՔՆԵՐԻ   ԲՅՈՒՋԵՏԱՅԻՆ   ԵԿԱՄՈՒՏՆԵՐԻ   ՎԵՐԱԲԵՐՅԱԼ  (աճողական)  2021թ.  «8ամսվա»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</si>
  <si>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(8ամիս)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</si>
</sst>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72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0" borderId="2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4" fontId="20" fillId="0" borderId="5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9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165" fontId="4" fillId="0" borderId="7" xfId="0" applyNumberFormat="1" applyFont="1" applyFill="1" applyBorder="1" applyAlignment="1" applyProtection="1">
      <alignment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right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1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7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7" xfId="0" applyNumberFormat="1" applyFont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2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1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6" borderId="17" xfId="0" applyNumberFormat="1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5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7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7"/>
  <sheetViews>
    <sheetView tabSelected="1" zoomScale="70" zoomScaleNormal="70" workbookViewId="0">
      <pane xSplit="2" ySplit="9" topLeftCell="O81" activePane="bottomRight" state="frozen"/>
      <selection pane="topRight" activeCell="C1" sqref="C1"/>
      <selection pane="bottomLeft" activeCell="A10" sqref="A10"/>
      <selection pane="bottomRight" activeCell="O86" sqref="O86:Q86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2" width="11.625" style="1" customWidth="1"/>
    <col min="33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10.37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8" width="10.125" style="1" customWidth="1"/>
    <col min="79" max="79" width="9.375" style="1" customWidth="1"/>
    <col min="80" max="81" width="11.375" style="1" customWidth="1"/>
    <col min="82" max="82" width="9.375" style="1" customWidth="1"/>
    <col min="83" max="83" width="10.875" style="1" customWidth="1"/>
    <col min="84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9.125" style="1" customWidth="1"/>
    <col min="92" max="93" width="11.75" style="1" customWidth="1"/>
    <col min="94" max="94" width="11.5" style="1" customWidth="1"/>
    <col min="95" max="96" width="11" style="1" customWidth="1"/>
    <col min="97" max="97" width="13.125" style="1" customWidth="1"/>
    <col min="98" max="99" width="9.875" style="1" customWidth="1"/>
    <col min="100" max="100" width="10.875" style="1" customWidth="1"/>
    <col min="101" max="101" width="10.25" style="1" customWidth="1"/>
    <col min="102" max="102" width="9.125" style="1" customWidth="1"/>
    <col min="103" max="103" width="10.5" style="1" customWidth="1"/>
    <col min="104" max="105" width="9.75" style="1" customWidth="1"/>
    <col min="106" max="106" width="6.75" style="1" customWidth="1"/>
    <col min="107" max="107" width="10.875" style="1" customWidth="1"/>
    <col min="108" max="108" width="9.875" style="1" customWidth="1"/>
    <col min="109" max="109" width="10" style="1" customWidth="1"/>
    <col min="110" max="110" width="9.875" style="1" customWidth="1"/>
    <col min="111" max="111" width="13.75" style="1" customWidth="1"/>
    <col min="112" max="112" width="13.125" style="1" customWidth="1"/>
    <col min="113" max="113" width="14.625" style="1" customWidth="1"/>
    <col min="114" max="115" width="8.375" style="1" customWidth="1"/>
    <col min="116" max="116" width="10.5" style="1" customWidth="1"/>
    <col min="117" max="117" width="11.375" style="1" customWidth="1"/>
    <col min="118" max="118" width="11.125" style="1" customWidth="1"/>
    <col min="119" max="119" width="10.625" style="1" customWidth="1"/>
    <col min="120" max="121" width="8" style="1" customWidth="1"/>
    <col min="122" max="122" width="7.375" style="1" customWidth="1"/>
    <col min="123" max="123" width="9.625" style="1" customWidth="1"/>
    <col min="124" max="124" width="10.25" style="1" customWidth="1"/>
    <col min="125" max="125" width="10.875" style="1" customWidth="1"/>
    <col min="126" max="127" width="8.125" style="1" customWidth="1"/>
    <col min="128" max="128" width="8.75" style="1" customWidth="1"/>
    <col min="129" max="129" width="11.875" style="1" customWidth="1"/>
    <col min="130" max="130" width="11" style="1" customWidth="1"/>
    <col min="131" max="131" width="13.375" style="1" customWidth="1"/>
    <col min="132" max="132" width="8.2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hidden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58" t="s">
        <v>236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Q2" s="5"/>
      <c r="R2" s="5"/>
      <c r="T2" s="159"/>
      <c r="U2" s="159"/>
      <c r="V2" s="15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58" t="s">
        <v>12</v>
      </c>
      <c r="M3" s="158"/>
      <c r="N3" s="158"/>
      <c r="O3" s="15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0" t="s">
        <v>45</v>
      </c>
      <c r="K4" s="161"/>
      <c r="L4" s="161"/>
      <c r="M4" s="161"/>
      <c r="N4" s="162"/>
      <c r="O4" s="192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4"/>
      <c r="DF4" s="128" t="s">
        <v>14</v>
      </c>
      <c r="DG4" s="202" t="s">
        <v>15</v>
      </c>
      <c r="DH4" s="203"/>
      <c r="DI4" s="204"/>
      <c r="DJ4" s="211" t="s">
        <v>3</v>
      </c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128" t="s">
        <v>16</v>
      </c>
      <c r="EC4" s="172" t="s">
        <v>17</v>
      </c>
      <c r="ED4" s="173"/>
      <c r="EE4" s="174"/>
    </row>
    <row r="5" spans="1:136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3"/>
      <c r="K5" s="164"/>
      <c r="L5" s="164"/>
      <c r="M5" s="164"/>
      <c r="N5" s="165"/>
      <c r="O5" s="181" t="s">
        <v>7</v>
      </c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3"/>
      <c r="AV5" s="184" t="s">
        <v>2</v>
      </c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5" t="s">
        <v>8</v>
      </c>
      <c r="BL5" s="186"/>
      <c r="BM5" s="186"/>
      <c r="BN5" s="189" t="s">
        <v>18</v>
      </c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1"/>
      <c r="CE5" s="195" t="s">
        <v>0</v>
      </c>
      <c r="CF5" s="196"/>
      <c r="CG5" s="196"/>
      <c r="CH5" s="196"/>
      <c r="CI5" s="196"/>
      <c r="CJ5" s="196"/>
      <c r="CK5" s="196"/>
      <c r="CL5" s="196"/>
      <c r="CM5" s="197"/>
      <c r="CN5" s="189" t="s">
        <v>1</v>
      </c>
      <c r="CO5" s="190"/>
      <c r="CP5" s="190"/>
      <c r="CQ5" s="190"/>
      <c r="CR5" s="190"/>
      <c r="CS5" s="190"/>
      <c r="CT5" s="190"/>
      <c r="CU5" s="190"/>
      <c r="CV5" s="190"/>
      <c r="CW5" s="184" t="s">
        <v>19</v>
      </c>
      <c r="CX5" s="184"/>
      <c r="CY5" s="184"/>
      <c r="CZ5" s="185" t="s">
        <v>20</v>
      </c>
      <c r="DA5" s="186"/>
      <c r="DB5" s="201"/>
      <c r="DC5" s="185" t="s">
        <v>21</v>
      </c>
      <c r="DD5" s="186"/>
      <c r="DE5" s="201"/>
      <c r="DF5" s="128"/>
      <c r="DG5" s="205"/>
      <c r="DH5" s="206"/>
      <c r="DI5" s="207"/>
      <c r="DJ5" s="229"/>
      <c r="DK5" s="229"/>
      <c r="DL5" s="230"/>
      <c r="DM5" s="230"/>
      <c r="DN5" s="230"/>
      <c r="DO5" s="230"/>
      <c r="DP5" s="185" t="s">
        <v>22</v>
      </c>
      <c r="DQ5" s="186"/>
      <c r="DR5" s="201"/>
      <c r="DS5" s="226"/>
      <c r="DT5" s="227"/>
      <c r="DU5" s="227"/>
      <c r="DV5" s="227"/>
      <c r="DW5" s="227"/>
      <c r="DX5" s="227"/>
      <c r="DY5" s="227"/>
      <c r="DZ5" s="227"/>
      <c r="EA5" s="227"/>
      <c r="EB5" s="128"/>
      <c r="EC5" s="175"/>
      <c r="ED5" s="176"/>
      <c r="EE5" s="177"/>
    </row>
    <row r="6" spans="1:136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66"/>
      <c r="K6" s="167"/>
      <c r="L6" s="167"/>
      <c r="M6" s="167"/>
      <c r="N6" s="168"/>
      <c r="O6" s="198" t="s">
        <v>23</v>
      </c>
      <c r="P6" s="199"/>
      <c r="Q6" s="199"/>
      <c r="R6" s="199"/>
      <c r="S6" s="200"/>
      <c r="T6" s="153" t="s">
        <v>24</v>
      </c>
      <c r="U6" s="154"/>
      <c r="V6" s="154"/>
      <c r="W6" s="154"/>
      <c r="X6" s="155"/>
      <c r="Y6" s="153" t="s">
        <v>25</v>
      </c>
      <c r="Z6" s="154"/>
      <c r="AA6" s="154"/>
      <c r="AB6" s="154"/>
      <c r="AC6" s="155"/>
      <c r="AD6" s="153" t="s">
        <v>26</v>
      </c>
      <c r="AE6" s="154"/>
      <c r="AF6" s="154"/>
      <c r="AG6" s="154"/>
      <c r="AH6" s="155"/>
      <c r="AI6" s="153" t="s">
        <v>27</v>
      </c>
      <c r="AJ6" s="154"/>
      <c r="AK6" s="154"/>
      <c r="AL6" s="154"/>
      <c r="AM6" s="155"/>
      <c r="AN6" s="153" t="s">
        <v>28</v>
      </c>
      <c r="AO6" s="154"/>
      <c r="AP6" s="154"/>
      <c r="AQ6" s="154"/>
      <c r="AR6" s="155"/>
      <c r="AS6" s="169" t="s">
        <v>29</v>
      </c>
      <c r="AT6" s="169"/>
      <c r="AU6" s="169"/>
      <c r="AV6" s="215" t="s">
        <v>30</v>
      </c>
      <c r="AW6" s="216"/>
      <c r="AX6" s="216"/>
      <c r="AY6" s="215" t="s">
        <v>31</v>
      </c>
      <c r="AZ6" s="216"/>
      <c r="BA6" s="217"/>
      <c r="BB6" s="170" t="s">
        <v>32</v>
      </c>
      <c r="BC6" s="171"/>
      <c r="BD6" s="218"/>
      <c r="BE6" s="170" t="s">
        <v>33</v>
      </c>
      <c r="BF6" s="171"/>
      <c r="BG6" s="171"/>
      <c r="BH6" s="222" t="s">
        <v>34</v>
      </c>
      <c r="BI6" s="223"/>
      <c r="BJ6" s="223"/>
      <c r="BK6" s="187"/>
      <c r="BL6" s="188"/>
      <c r="BM6" s="188"/>
      <c r="BN6" s="219" t="s">
        <v>35</v>
      </c>
      <c r="BO6" s="220"/>
      <c r="BP6" s="220"/>
      <c r="BQ6" s="220"/>
      <c r="BR6" s="221"/>
      <c r="BS6" s="156" t="s">
        <v>36</v>
      </c>
      <c r="BT6" s="156"/>
      <c r="BU6" s="156"/>
      <c r="BV6" s="156" t="s">
        <v>37</v>
      </c>
      <c r="BW6" s="156"/>
      <c r="BX6" s="156"/>
      <c r="BY6" s="156" t="s">
        <v>38</v>
      </c>
      <c r="BZ6" s="156"/>
      <c r="CA6" s="156"/>
      <c r="CB6" s="156" t="s">
        <v>39</v>
      </c>
      <c r="CC6" s="156"/>
      <c r="CD6" s="156"/>
      <c r="CE6" s="156" t="s">
        <v>46</v>
      </c>
      <c r="CF6" s="156"/>
      <c r="CG6" s="156"/>
      <c r="CH6" s="195" t="s">
        <v>47</v>
      </c>
      <c r="CI6" s="196"/>
      <c r="CJ6" s="196"/>
      <c r="CK6" s="156" t="s">
        <v>40</v>
      </c>
      <c r="CL6" s="156"/>
      <c r="CM6" s="156"/>
      <c r="CN6" s="213" t="s">
        <v>41</v>
      </c>
      <c r="CO6" s="214"/>
      <c r="CP6" s="196"/>
      <c r="CQ6" s="156" t="s">
        <v>42</v>
      </c>
      <c r="CR6" s="156"/>
      <c r="CS6" s="156"/>
      <c r="CT6" s="195" t="s">
        <v>48</v>
      </c>
      <c r="CU6" s="196"/>
      <c r="CV6" s="196"/>
      <c r="CW6" s="184"/>
      <c r="CX6" s="184"/>
      <c r="CY6" s="184"/>
      <c r="CZ6" s="187"/>
      <c r="DA6" s="188"/>
      <c r="DB6" s="212"/>
      <c r="DC6" s="187"/>
      <c r="DD6" s="188"/>
      <c r="DE6" s="212"/>
      <c r="DF6" s="128"/>
      <c r="DG6" s="208"/>
      <c r="DH6" s="209"/>
      <c r="DI6" s="210"/>
      <c r="DJ6" s="185" t="s">
        <v>49</v>
      </c>
      <c r="DK6" s="186"/>
      <c r="DL6" s="201"/>
      <c r="DM6" s="185" t="s">
        <v>50</v>
      </c>
      <c r="DN6" s="186"/>
      <c r="DO6" s="201"/>
      <c r="DP6" s="187"/>
      <c r="DQ6" s="188"/>
      <c r="DR6" s="212"/>
      <c r="DS6" s="185" t="s">
        <v>51</v>
      </c>
      <c r="DT6" s="186"/>
      <c r="DU6" s="201"/>
      <c r="DV6" s="185" t="s">
        <v>52</v>
      </c>
      <c r="DW6" s="186"/>
      <c r="DX6" s="201"/>
      <c r="DY6" s="224" t="s">
        <v>53</v>
      </c>
      <c r="DZ6" s="225"/>
      <c r="EA6" s="225"/>
      <c r="EB6" s="128"/>
      <c r="EC6" s="178"/>
      <c r="ED6" s="179"/>
      <c r="EE6" s="180"/>
    </row>
    <row r="7" spans="1:136" s="10" customFormat="1" ht="36" customHeight="1" x14ac:dyDescent="0.3">
      <c r="A7" s="133"/>
      <c r="B7" s="136"/>
      <c r="C7" s="139"/>
      <c r="D7" s="139"/>
      <c r="E7" s="129" t="s">
        <v>43</v>
      </c>
      <c r="F7" s="150" t="s">
        <v>55</v>
      </c>
      <c r="G7" s="151"/>
      <c r="H7" s="151"/>
      <c r="I7" s="152"/>
      <c r="J7" s="129" t="s">
        <v>43</v>
      </c>
      <c r="K7" s="150" t="s">
        <v>55</v>
      </c>
      <c r="L7" s="151"/>
      <c r="M7" s="151"/>
      <c r="N7" s="152"/>
      <c r="O7" s="129" t="s">
        <v>43</v>
      </c>
      <c r="P7" s="150" t="s">
        <v>55</v>
      </c>
      <c r="Q7" s="151"/>
      <c r="R7" s="151"/>
      <c r="S7" s="152"/>
      <c r="T7" s="129" t="s">
        <v>43</v>
      </c>
      <c r="U7" s="150" t="s">
        <v>55</v>
      </c>
      <c r="V7" s="151"/>
      <c r="W7" s="151"/>
      <c r="X7" s="152"/>
      <c r="Y7" s="129" t="s">
        <v>43</v>
      </c>
      <c r="Z7" s="150" t="s">
        <v>55</v>
      </c>
      <c r="AA7" s="151"/>
      <c r="AB7" s="151"/>
      <c r="AC7" s="152"/>
      <c r="AD7" s="129" t="s">
        <v>43</v>
      </c>
      <c r="AE7" s="150" t="s">
        <v>55</v>
      </c>
      <c r="AF7" s="151"/>
      <c r="AG7" s="151"/>
      <c r="AH7" s="152"/>
      <c r="AI7" s="129" t="s">
        <v>43</v>
      </c>
      <c r="AJ7" s="150" t="s">
        <v>55</v>
      </c>
      <c r="AK7" s="151"/>
      <c r="AL7" s="151"/>
      <c r="AM7" s="152"/>
      <c r="AN7" s="129" t="s">
        <v>43</v>
      </c>
      <c r="AO7" s="150" t="s">
        <v>55</v>
      </c>
      <c r="AP7" s="151"/>
      <c r="AQ7" s="151"/>
      <c r="AR7" s="152"/>
      <c r="AS7" s="129" t="s">
        <v>43</v>
      </c>
      <c r="AT7" s="126" t="s">
        <v>55</v>
      </c>
      <c r="AU7" s="127"/>
      <c r="AV7" s="129" t="s">
        <v>43</v>
      </c>
      <c r="AW7" s="126" t="s">
        <v>55</v>
      </c>
      <c r="AX7" s="127"/>
      <c r="AY7" s="129" t="s">
        <v>43</v>
      </c>
      <c r="AZ7" s="126" t="s">
        <v>55</v>
      </c>
      <c r="BA7" s="127"/>
      <c r="BB7" s="129" t="s">
        <v>43</v>
      </c>
      <c r="BC7" s="126" t="s">
        <v>55</v>
      </c>
      <c r="BD7" s="127"/>
      <c r="BE7" s="129" t="s">
        <v>43</v>
      </c>
      <c r="BF7" s="126" t="s">
        <v>55</v>
      </c>
      <c r="BG7" s="127"/>
      <c r="BH7" s="129" t="s">
        <v>43</v>
      </c>
      <c r="BI7" s="126" t="s">
        <v>55</v>
      </c>
      <c r="BJ7" s="127"/>
      <c r="BK7" s="129" t="s">
        <v>43</v>
      </c>
      <c r="BL7" s="126" t="s">
        <v>55</v>
      </c>
      <c r="BM7" s="127"/>
      <c r="BN7" s="129" t="s">
        <v>43</v>
      </c>
      <c r="BO7" s="126" t="s">
        <v>55</v>
      </c>
      <c r="BP7" s="131"/>
      <c r="BQ7" s="131"/>
      <c r="BR7" s="127"/>
      <c r="BS7" s="129" t="s">
        <v>43</v>
      </c>
      <c r="BT7" s="126" t="s">
        <v>55</v>
      </c>
      <c r="BU7" s="127"/>
      <c r="BV7" s="129" t="s">
        <v>43</v>
      </c>
      <c r="BW7" s="126" t="s">
        <v>55</v>
      </c>
      <c r="BX7" s="127"/>
      <c r="BY7" s="129" t="s">
        <v>43</v>
      </c>
      <c r="BZ7" s="126" t="s">
        <v>55</v>
      </c>
      <c r="CA7" s="127"/>
      <c r="CB7" s="129" t="s">
        <v>43</v>
      </c>
      <c r="CC7" s="126" t="s">
        <v>55</v>
      </c>
      <c r="CD7" s="127"/>
      <c r="CE7" s="129" t="s">
        <v>43</v>
      </c>
      <c r="CF7" s="126" t="s">
        <v>55</v>
      </c>
      <c r="CG7" s="127"/>
      <c r="CH7" s="129" t="s">
        <v>43</v>
      </c>
      <c r="CI7" s="126" t="s">
        <v>55</v>
      </c>
      <c r="CJ7" s="127"/>
      <c r="CK7" s="129" t="s">
        <v>43</v>
      </c>
      <c r="CL7" s="126" t="s">
        <v>55</v>
      </c>
      <c r="CM7" s="127"/>
      <c r="CN7" s="129" t="s">
        <v>43</v>
      </c>
      <c r="CO7" s="126" t="s">
        <v>55</v>
      </c>
      <c r="CP7" s="127"/>
      <c r="CQ7" s="129" t="s">
        <v>43</v>
      </c>
      <c r="CR7" s="126" t="s">
        <v>55</v>
      </c>
      <c r="CS7" s="127"/>
      <c r="CT7" s="129" t="s">
        <v>43</v>
      </c>
      <c r="CU7" s="126" t="s">
        <v>55</v>
      </c>
      <c r="CV7" s="127"/>
      <c r="CW7" s="129" t="s">
        <v>43</v>
      </c>
      <c r="CX7" s="126" t="s">
        <v>55</v>
      </c>
      <c r="CY7" s="127"/>
      <c r="CZ7" s="129" t="s">
        <v>43</v>
      </c>
      <c r="DA7" s="126" t="s">
        <v>55</v>
      </c>
      <c r="DB7" s="127"/>
      <c r="DC7" s="129" t="s">
        <v>43</v>
      </c>
      <c r="DD7" s="126" t="s">
        <v>55</v>
      </c>
      <c r="DE7" s="127"/>
      <c r="DF7" s="228" t="s">
        <v>9</v>
      </c>
      <c r="DG7" s="129" t="s">
        <v>43</v>
      </c>
      <c r="DH7" s="126" t="s">
        <v>55</v>
      </c>
      <c r="DI7" s="127"/>
      <c r="DJ7" s="129" t="s">
        <v>43</v>
      </c>
      <c r="DK7" s="126" t="s">
        <v>55</v>
      </c>
      <c r="DL7" s="127"/>
      <c r="DM7" s="129" t="s">
        <v>43</v>
      </c>
      <c r="DN7" s="126" t="s">
        <v>55</v>
      </c>
      <c r="DO7" s="127"/>
      <c r="DP7" s="129" t="s">
        <v>43</v>
      </c>
      <c r="DQ7" s="126" t="s">
        <v>55</v>
      </c>
      <c r="DR7" s="127"/>
      <c r="DS7" s="129" t="s">
        <v>43</v>
      </c>
      <c r="DT7" s="126" t="s">
        <v>55</v>
      </c>
      <c r="DU7" s="127"/>
      <c r="DV7" s="129" t="s">
        <v>43</v>
      </c>
      <c r="DW7" s="126" t="s">
        <v>55</v>
      </c>
      <c r="DX7" s="127"/>
      <c r="DY7" s="129" t="s">
        <v>43</v>
      </c>
      <c r="DZ7" s="126" t="s">
        <v>55</v>
      </c>
      <c r="EA7" s="127"/>
      <c r="EB7" s="128" t="s">
        <v>9</v>
      </c>
      <c r="EC7" s="129" t="s">
        <v>43</v>
      </c>
      <c r="ED7" s="126" t="s">
        <v>55</v>
      </c>
      <c r="EE7" s="127"/>
    </row>
    <row r="8" spans="1:136" s="27" customFormat="1" ht="101.25" customHeight="1" x14ac:dyDescent="0.25">
      <c r="A8" s="134"/>
      <c r="B8" s="137"/>
      <c r="C8" s="140"/>
      <c r="D8" s="140"/>
      <c r="E8" s="130"/>
      <c r="F8" s="35" t="s">
        <v>235</v>
      </c>
      <c r="G8" s="26" t="str">
        <f>L8</f>
        <v>փաստացի           (8ամիս)</v>
      </c>
      <c r="H8" s="36" t="s">
        <v>233</v>
      </c>
      <c r="I8" s="26" t="s">
        <v>54</v>
      </c>
      <c r="J8" s="130"/>
      <c r="K8" s="35" t="str">
        <f>F8</f>
        <v>ծրագիր (3րդ եռամսյակ)</v>
      </c>
      <c r="L8" s="26" t="s">
        <v>237</v>
      </c>
      <c r="M8" s="36" t="str">
        <f>H8</f>
        <v>կատ. %-ը 1-ին եռամսյակի  նկատմամբ</v>
      </c>
      <c r="N8" s="26" t="s">
        <v>54</v>
      </c>
      <c r="O8" s="130"/>
      <c r="P8" s="35" t="str">
        <f>K8</f>
        <v>ծրագիր (3րդ եռամսյակ)</v>
      </c>
      <c r="Q8" s="26" t="str">
        <f>L8</f>
        <v>փաստացի           (8ամիս)</v>
      </c>
      <c r="R8" s="36" t="str">
        <f>M8</f>
        <v>կատ. %-ը 1-ին եռամսյակի  նկատմամբ</v>
      </c>
      <c r="S8" s="26" t="s">
        <v>54</v>
      </c>
      <c r="T8" s="130"/>
      <c r="U8" s="35" t="str">
        <f>P8</f>
        <v>ծրագիր (3րդ եռամսյակ)</v>
      </c>
      <c r="V8" s="26" t="str">
        <f>Q8</f>
        <v>փաստացի           (8ամիս)</v>
      </c>
      <c r="W8" s="36" t="str">
        <f>R8</f>
        <v>կատ. %-ը 1-ին եռամսյակի  նկատմամբ</v>
      </c>
      <c r="X8" s="26" t="s">
        <v>54</v>
      </c>
      <c r="Y8" s="130"/>
      <c r="Z8" s="35" t="str">
        <f>U8</f>
        <v>ծրագիր (3րդ եռամսյակ)</v>
      </c>
      <c r="AA8" s="26" t="str">
        <f>V8</f>
        <v>փաստացի           (8ամիս)</v>
      </c>
      <c r="AB8" s="36" t="str">
        <f>W8</f>
        <v>կատ. %-ը 1-ին եռամսյակի  նկատմամբ</v>
      </c>
      <c r="AC8" s="26" t="s">
        <v>54</v>
      </c>
      <c r="AD8" s="130"/>
      <c r="AE8" s="35" t="str">
        <f>Z8</f>
        <v>ծրագիր (3րդ եռամսյակ)</v>
      </c>
      <c r="AF8" s="26" t="str">
        <f>AA8</f>
        <v>փաստացի           (8ամիս)</v>
      </c>
      <c r="AG8" s="36" t="str">
        <f>AB8</f>
        <v>կատ. %-ը 1-ին եռամսյակի  նկատմամբ</v>
      </c>
      <c r="AH8" s="26" t="s">
        <v>54</v>
      </c>
      <c r="AI8" s="130"/>
      <c r="AJ8" s="35" t="str">
        <f>AE8</f>
        <v>ծրագիր (3րդ եռամսյակ)</v>
      </c>
      <c r="AK8" s="26" t="str">
        <f>AF8</f>
        <v>փաստացի           (8ամիս)</v>
      </c>
      <c r="AL8" s="26" t="str">
        <f>AG8</f>
        <v>կատ. %-ը 1-ին եռամսյակի  նկատմամբ</v>
      </c>
      <c r="AM8" s="26" t="s">
        <v>54</v>
      </c>
      <c r="AN8" s="130"/>
      <c r="AO8" s="35" t="str">
        <f>AJ8</f>
        <v>ծրագիր (3րդ եռամսյակ)</v>
      </c>
      <c r="AP8" s="26" t="str">
        <f>AK8</f>
        <v>փաստացի           (8ամիս)</v>
      </c>
      <c r="AQ8" s="36" t="str">
        <f>AL8</f>
        <v>կատ. %-ը 1-ին եռամսյակի  նկատմամբ</v>
      </c>
      <c r="AR8" s="26" t="s">
        <v>54</v>
      </c>
      <c r="AS8" s="130"/>
      <c r="AT8" s="35" t="str">
        <f>AO8</f>
        <v>ծրագիր (3րդ եռամսյակ)</v>
      </c>
      <c r="AU8" s="26" t="str">
        <f>AP8</f>
        <v>փաստացի           (8ամիս)</v>
      </c>
      <c r="AV8" s="130"/>
      <c r="AW8" s="35" t="str">
        <f>AT8</f>
        <v>ծրագիր (3րդ եռամսյակ)</v>
      </c>
      <c r="AX8" s="26" t="str">
        <f>AU8</f>
        <v>փաստացի           (8ամիս)</v>
      </c>
      <c r="AY8" s="130"/>
      <c r="AZ8" s="35" t="str">
        <f>AW8</f>
        <v>ծրագիր (3րդ եռամսյակ)</v>
      </c>
      <c r="BA8" s="26" t="str">
        <f>AX8</f>
        <v>փաստացի           (8ամիս)</v>
      </c>
      <c r="BB8" s="130"/>
      <c r="BC8" s="35" t="str">
        <f>AZ8</f>
        <v>ծրագիր (3րդ եռամսյակ)</v>
      </c>
      <c r="BD8" s="26" t="str">
        <f>AX8</f>
        <v>փաստացի           (8ամիս)</v>
      </c>
      <c r="BE8" s="130"/>
      <c r="BF8" s="35" t="str">
        <f>BC8</f>
        <v>ծրագիր (3րդ եռամսյակ)</v>
      </c>
      <c r="BG8" s="26" t="str">
        <f>BD8</f>
        <v>փաստացի           (8ամիս)</v>
      </c>
      <c r="BH8" s="130"/>
      <c r="BI8" s="35" t="str">
        <f>BF8</f>
        <v>ծրագիր (3րդ եռամսյակ)</v>
      </c>
      <c r="BJ8" s="26" t="str">
        <f>BG8</f>
        <v>փաստացի           (8ամիս)</v>
      </c>
      <c r="BK8" s="130"/>
      <c r="BL8" s="35" t="str">
        <f>BI8</f>
        <v>ծրագիր (3րդ եռամսյակ)</v>
      </c>
      <c r="BM8" s="26" t="str">
        <f>BG8</f>
        <v>փաստացի           (8ամիս)</v>
      </c>
      <c r="BN8" s="130"/>
      <c r="BO8" s="35" t="str">
        <f>BL8</f>
        <v>ծրագիր (3րդ եռամսյակ)</v>
      </c>
      <c r="BP8" s="26" t="str">
        <f>BM8</f>
        <v>փաստացի           (8ամիս)</v>
      </c>
      <c r="BQ8" s="36" t="str">
        <f>AL8</f>
        <v>կատ. %-ը 1-ին եռամսյակի  նկատմամբ</v>
      </c>
      <c r="BR8" s="26" t="s">
        <v>54</v>
      </c>
      <c r="BS8" s="130"/>
      <c r="BT8" s="35" t="str">
        <f>BO8</f>
        <v>ծրագիր (3րդ եռամսյակ)</v>
      </c>
      <c r="BU8" s="26" t="str">
        <f>BP8</f>
        <v>փաստացի           (8ամիս)</v>
      </c>
      <c r="BV8" s="130"/>
      <c r="BW8" s="35" t="str">
        <f>BT8</f>
        <v>ծրագիր (3րդ եռամսյակ)</v>
      </c>
      <c r="BX8" s="26" t="str">
        <f>BU8</f>
        <v>փաստացի           (8ամիս)</v>
      </c>
      <c r="BY8" s="130"/>
      <c r="BZ8" s="35" t="str">
        <f>BW8</f>
        <v>ծրագիր (3րդ եռամսյակ)</v>
      </c>
      <c r="CA8" s="26" t="str">
        <f>BX8</f>
        <v>փաստացի           (8ամիս)</v>
      </c>
      <c r="CB8" s="130"/>
      <c r="CC8" s="35" t="str">
        <f>BZ8</f>
        <v>ծրագիր (3րդ եռամսյակ)</v>
      </c>
      <c r="CD8" s="26" t="str">
        <f>CA8</f>
        <v>փաստացի           (8ամիս)</v>
      </c>
      <c r="CE8" s="130"/>
      <c r="CF8" s="35" t="str">
        <f>CC8</f>
        <v>ծրագիր (3րդ եռամսյակ)</v>
      </c>
      <c r="CG8" s="26" t="str">
        <f>CD8</f>
        <v>փաստացի           (8ամիս)</v>
      </c>
      <c r="CH8" s="130"/>
      <c r="CI8" s="35" t="str">
        <f>CF8</f>
        <v>ծրագիր (3րդ եռամսյակ)</v>
      </c>
      <c r="CJ8" s="26" t="str">
        <f>CG8</f>
        <v>փաստացի           (8ամիս)</v>
      </c>
      <c r="CK8" s="130"/>
      <c r="CL8" s="35" t="str">
        <f>CI8</f>
        <v>ծրագիր (3րդ եռամսյակ)</v>
      </c>
      <c r="CM8" s="26" t="str">
        <f>CJ8</f>
        <v>փաստացի           (8ամիս)</v>
      </c>
      <c r="CN8" s="130"/>
      <c r="CO8" s="35" t="str">
        <f>CL8</f>
        <v>ծրագիր (3րդ եռամսյակ)</v>
      </c>
      <c r="CP8" s="26" t="str">
        <f>CM8</f>
        <v>փաստացի           (8ամիս)</v>
      </c>
      <c r="CQ8" s="130"/>
      <c r="CR8" s="35" t="str">
        <f>CO8</f>
        <v>ծրագիր (3րդ եռամսյակ)</v>
      </c>
      <c r="CS8" s="26" t="str">
        <f>CP8</f>
        <v>փաստացի           (8ամիս)</v>
      </c>
      <c r="CT8" s="130"/>
      <c r="CU8" s="35" t="str">
        <f>CR8</f>
        <v>ծրագիր (3րդ եռամսյակ)</v>
      </c>
      <c r="CV8" s="26" t="str">
        <f>CS8</f>
        <v>փաստացի           (8ամիս)</v>
      </c>
      <c r="CW8" s="130"/>
      <c r="CX8" s="35" t="str">
        <f>CU8</f>
        <v>ծրագիր (3րդ եռամսյակ)</v>
      </c>
      <c r="CY8" s="26" t="str">
        <f>CV8</f>
        <v>փաստացի           (8ամիս)</v>
      </c>
      <c r="CZ8" s="130"/>
      <c r="DA8" s="35" t="str">
        <f>CX8</f>
        <v>ծրագիր (3րդ եռամսյակ)</v>
      </c>
      <c r="DB8" s="26" t="str">
        <f>CY8</f>
        <v>փաստացի           (8ամիս)</v>
      </c>
      <c r="DC8" s="130"/>
      <c r="DD8" s="35" t="str">
        <f>DA8</f>
        <v>ծրագիր (3րդ եռամսյակ)</v>
      </c>
      <c r="DE8" s="26" t="str">
        <f>DB8</f>
        <v>փաստացի           (8ամիս)</v>
      </c>
      <c r="DF8" s="228"/>
      <c r="DG8" s="130"/>
      <c r="DH8" s="35" t="str">
        <f>DD8</f>
        <v>ծրագիր (3րդ եռամսյակ)</v>
      </c>
      <c r="DI8" s="26" t="str">
        <f>DE8</f>
        <v>փաստացի           (8ամիս)</v>
      </c>
      <c r="DJ8" s="130"/>
      <c r="DK8" s="35" t="str">
        <f>DH8</f>
        <v>ծրագիր (3րդ եռամսյակ)</v>
      </c>
      <c r="DL8" s="26" t="str">
        <f>DI8</f>
        <v>փաստացի           (8ամիս)</v>
      </c>
      <c r="DM8" s="130"/>
      <c r="DN8" s="35" t="str">
        <f>DK8</f>
        <v>ծրագիր (3րդ եռամսյակ)</v>
      </c>
      <c r="DO8" s="26" t="str">
        <f>DL8</f>
        <v>փաստացի           (8ամիս)</v>
      </c>
      <c r="DP8" s="130"/>
      <c r="DQ8" s="35" t="str">
        <f>DN8</f>
        <v>ծրագիր (3րդ եռամսյակ)</v>
      </c>
      <c r="DR8" s="26" t="str">
        <f>DO8</f>
        <v>փաստացի           (8ամիս)</v>
      </c>
      <c r="DS8" s="130"/>
      <c r="DT8" s="35" t="str">
        <f>DQ8</f>
        <v>ծրագիր (3րդ եռամսյակ)</v>
      </c>
      <c r="DU8" s="26" t="str">
        <f>DR8</f>
        <v>փաստացի           (8ամիս)</v>
      </c>
      <c r="DV8" s="130"/>
      <c r="DW8" s="35" t="str">
        <f>DT8</f>
        <v>ծրագիր (3րդ եռամսյակ)</v>
      </c>
      <c r="DX8" s="26" t="str">
        <f>DU8</f>
        <v>փաստացի           (8ամիս)</v>
      </c>
      <c r="DY8" s="130"/>
      <c r="DZ8" s="35" t="str">
        <f>DW8</f>
        <v>ծրագիր (3րդ եռամսյակ)</v>
      </c>
      <c r="EA8" s="26" t="str">
        <f>DX8</f>
        <v>փաստացի           (8ամիս)</v>
      </c>
      <c r="EB8" s="128"/>
      <c r="EC8" s="130"/>
      <c r="ED8" s="35" t="str">
        <f>DZ8</f>
        <v>ծրագիր (3րդ եռամսյակ)</v>
      </c>
      <c r="EE8" s="26" t="str">
        <f>EA8</f>
        <v>փաստացի           (8ամիս)</v>
      </c>
    </row>
    <row r="9" spans="1:136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109" t="s">
        <v>56</v>
      </c>
      <c r="C10" s="110">
        <v>187779.8</v>
      </c>
      <c r="D10" s="110">
        <v>2697.6</v>
      </c>
      <c r="E10" s="20">
        <f t="shared" ref="E10:E41" si="0">DG10+EC10-DY10</f>
        <v>897165.35</v>
      </c>
      <c r="F10" s="33">
        <f>E10/12*9</f>
        <v>672874.01249999995</v>
      </c>
      <c r="G10" s="12">
        <f>DI10+EE10-EA10</f>
        <v>441372.179</v>
      </c>
      <c r="H10" s="12">
        <f t="shared" ref="H10:H41" si="1">G10/F10*100</f>
        <v>65.595069924029801</v>
      </c>
      <c r="I10" s="12">
        <f t="shared" ref="I10:I41" si="2">G10/E10*100</f>
        <v>49.196302443022347</v>
      </c>
      <c r="J10" s="12">
        <f t="shared" ref="J10:J41" si="3">T10+Y10+AD10+AI10+AN10+AS10+BK10+BS10+BV10+BY10+CB10+CE10+CK10+CN10+CT10+CW10+DC10</f>
        <v>359520</v>
      </c>
      <c r="K10" s="33">
        <f>J10/12*9</f>
        <v>269640</v>
      </c>
      <c r="L10" s="12">
        <f t="shared" ref="L10:L41" si="4">V10+AA10+AF10+AK10+AP10+AU10+BM10+BU10+BX10+CA10+CD10+CG10+CM10+CP10+CV10+CY10+DE10</f>
        <v>220916.315</v>
      </c>
      <c r="M10" s="12">
        <f>L10/K10*100</f>
        <v>81.930097537457343</v>
      </c>
      <c r="N10" s="12">
        <f t="shared" ref="N10:N41" si="5">L10/J10*100</f>
        <v>61.447573153093018</v>
      </c>
      <c r="O10" s="12">
        <f t="shared" ref="O10:O43" si="6">T10+AD10</f>
        <v>188000</v>
      </c>
      <c r="P10" s="33">
        <f>O10/12*9</f>
        <v>141000</v>
      </c>
      <c r="Q10" s="12">
        <f t="shared" ref="Q10:Q43" si="7">V10+AF10</f>
        <v>99463.901399999988</v>
      </c>
      <c r="R10" s="12">
        <f>Q10/P10*100</f>
        <v>70.541774042553186</v>
      </c>
      <c r="S10" s="11">
        <f>Q10/O10*100</f>
        <v>52.90633053191489</v>
      </c>
      <c r="T10" s="110">
        <v>78000</v>
      </c>
      <c r="U10" s="33">
        <f>T10/12*9</f>
        <v>58500</v>
      </c>
      <c r="V10" s="110">
        <v>23994.797399999985</v>
      </c>
      <c r="W10" s="12">
        <f>V10/U10*100</f>
        <v>41.016747692307668</v>
      </c>
      <c r="X10" s="11">
        <f>V10/T10*100</f>
        <v>30.762560769230753</v>
      </c>
      <c r="Y10" s="110">
        <v>15500</v>
      </c>
      <c r="Z10" s="33">
        <f>Y10/12*9</f>
        <v>11625</v>
      </c>
      <c r="AA10" s="110">
        <v>14978.1176</v>
      </c>
      <c r="AB10" s="12">
        <f>AA10/Z10*100</f>
        <v>128.8440223655914</v>
      </c>
      <c r="AC10" s="11">
        <f>AA10/Y10*100</f>
        <v>96.63301677419355</v>
      </c>
      <c r="AD10" s="110">
        <v>110000</v>
      </c>
      <c r="AE10" s="33">
        <f>AD10/12*9</f>
        <v>82500</v>
      </c>
      <c r="AF10" s="110">
        <v>75469.104000000007</v>
      </c>
      <c r="AG10" s="12">
        <f>AF10/AE10*100</f>
        <v>91.477701818181828</v>
      </c>
      <c r="AH10" s="11">
        <f>AF10/AD10*100</f>
        <v>68.608276363636364</v>
      </c>
      <c r="AI10" s="110">
        <v>23430</v>
      </c>
      <c r="AJ10" s="33">
        <f>AI10/12*9</f>
        <v>17572.5</v>
      </c>
      <c r="AK10" s="110">
        <v>10982.424999999999</v>
      </c>
      <c r="AL10" s="12">
        <f>AK10/AJ10*100</f>
        <v>62.497794849907521</v>
      </c>
      <c r="AM10" s="11">
        <f>AK10/AI10*100</f>
        <v>46.873346137430644</v>
      </c>
      <c r="AN10" s="110">
        <v>15000</v>
      </c>
      <c r="AO10" s="33">
        <f>AN10/12*9</f>
        <v>11250</v>
      </c>
      <c r="AP10" s="110">
        <v>13933</v>
      </c>
      <c r="AQ10" s="12">
        <f>AP10/AO10*100</f>
        <v>123.84888888888889</v>
      </c>
      <c r="AR10" s="11">
        <f>AP10/AN10*100</f>
        <v>92.886666666666656</v>
      </c>
      <c r="AS10" s="111">
        <v>0</v>
      </c>
      <c r="AT10" s="33">
        <f>AS10/12*9</f>
        <v>0</v>
      </c>
      <c r="AU10" s="110">
        <v>0</v>
      </c>
      <c r="AV10" s="111">
        <v>0</v>
      </c>
      <c r="AW10" s="33">
        <f>AV10/12*9</f>
        <v>0</v>
      </c>
      <c r="AX10" s="110">
        <v>0</v>
      </c>
      <c r="AY10" s="112">
        <v>323995.30000000005</v>
      </c>
      <c r="AZ10" s="33">
        <f>AY10/12*9</f>
        <v>242996.47500000003</v>
      </c>
      <c r="BA10" s="110">
        <v>215996.9</v>
      </c>
      <c r="BB10" s="111">
        <v>0</v>
      </c>
      <c r="BC10" s="33">
        <f>BB10/12*9</f>
        <v>0</v>
      </c>
      <c r="BD10" s="13">
        <v>0</v>
      </c>
      <c r="BE10" s="110">
        <v>1633.6</v>
      </c>
      <c r="BF10" s="33">
        <f>BE10/12*9</f>
        <v>1225.1999999999998</v>
      </c>
      <c r="BG10" s="110">
        <v>762.9</v>
      </c>
      <c r="BH10" s="111">
        <v>0</v>
      </c>
      <c r="BI10" s="33">
        <f>BH10/12*9</f>
        <v>0</v>
      </c>
      <c r="BJ10" s="110">
        <v>0</v>
      </c>
      <c r="BK10" s="111">
        <v>0</v>
      </c>
      <c r="BL10" s="33">
        <f>BK10/12*9</f>
        <v>0</v>
      </c>
      <c r="BM10" s="110">
        <v>0</v>
      </c>
      <c r="BN10" s="12">
        <f t="shared" ref="BN10:BN42" si="8">BS10+BV10+BY10+CB10</f>
        <v>24500</v>
      </c>
      <c r="BO10" s="33">
        <f>BN10/12*9</f>
        <v>18375</v>
      </c>
      <c r="BP10" s="12">
        <f>BU10+BX10+CA10+CD10</f>
        <v>17559.820999999996</v>
      </c>
      <c r="BQ10" s="12">
        <f>BP10/BO10*100</f>
        <v>95.563651700680253</v>
      </c>
      <c r="BR10" s="11">
        <f>BP10/BN10*100</f>
        <v>71.672738775510197</v>
      </c>
      <c r="BS10" s="110">
        <v>15000</v>
      </c>
      <c r="BT10" s="33">
        <f>BS10/12*9</f>
        <v>11250</v>
      </c>
      <c r="BU10" s="110">
        <v>3187.6529999999998</v>
      </c>
      <c r="BV10" s="110">
        <v>0</v>
      </c>
      <c r="BW10" s="33">
        <f>BV10/12*9</f>
        <v>0</v>
      </c>
      <c r="BX10" s="110">
        <v>0</v>
      </c>
      <c r="BY10" s="113">
        <v>8500</v>
      </c>
      <c r="BZ10" s="33">
        <f>BY10/12*9</f>
        <v>6375</v>
      </c>
      <c r="CA10" s="110">
        <v>13469.317999999999</v>
      </c>
      <c r="CB10" s="110">
        <v>1000</v>
      </c>
      <c r="CC10" s="33">
        <f>CB10/12*9</f>
        <v>750</v>
      </c>
      <c r="CD10" s="110">
        <v>902.85</v>
      </c>
      <c r="CE10" s="110">
        <v>0</v>
      </c>
      <c r="CF10" s="33">
        <f>CE10/12*9</f>
        <v>0</v>
      </c>
      <c r="CG10" s="110">
        <v>0</v>
      </c>
      <c r="CH10" s="113">
        <v>7473.32</v>
      </c>
      <c r="CI10" s="33">
        <f>CH10/12*9</f>
        <v>5604.99</v>
      </c>
      <c r="CJ10" s="110">
        <v>3362.96</v>
      </c>
      <c r="CK10" s="111">
        <v>0</v>
      </c>
      <c r="CL10" s="33">
        <f>CK10/12*7</f>
        <v>0</v>
      </c>
      <c r="CM10" s="110">
        <v>0</v>
      </c>
      <c r="CN10" s="110">
        <v>81090</v>
      </c>
      <c r="CO10" s="33">
        <f>CN10/12*9</f>
        <v>60817.5</v>
      </c>
      <c r="CP10" s="110">
        <v>56912.712</v>
      </c>
      <c r="CQ10" s="110">
        <v>33500</v>
      </c>
      <c r="CR10" s="33">
        <f>CQ10/12*9</f>
        <v>25125</v>
      </c>
      <c r="CS10" s="110">
        <v>25502.712</v>
      </c>
      <c r="CT10" s="111">
        <v>10000</v>
      </c>
      <c r="CU10" s="33">
        <f>CT10/12*9</f>
        <v>7500</v>
      </c>
      <c r="CV10" s="110">
        <v>4398.7879999999996</v>
      </c>
      <c r="CW10" s="113">
        <v>1000</v>
      </c>
      <c r="CX10" s="33">
        <f>CW10/12*9</f>
        <v>750</v>
      </c>
      <c r="CY10" s="110">
        <v>600</v>
      </c>
      <c r="CZ10" s="113">
        <v>0</v>
      </c>
      <c r="DA10" s="33">
        <f>CZ10/12*9</f>
        <v>0</v>
      </c>
      <c r="DB10" s="110">
        <v>0</v>
      </c>
      <c r="DC10" s="110">
        <v>1000</v>
      </c>
      <c r="DD10" s="33">
        <f>DC10/12*9</f>
        <v>750</v>
      </c>
      <c r="DE10" s="110">
        <v>2087.5500000000002</v>
      </c>
      <c r="DF10" s="110">
        <v>0</v>
      </c>
      <c r="DG10" s="12">
        <v>674622.22</v>
      </c>
      <c r="DH10" s="33">
        <f>DG10/12*9</f>
        <v>505966.66499999998</v>
      </c>
      <c r="DI10" s="12">
        <v>434233.57900000003</v>
      </c>
      <c r="DJ10" s="113">
        <v>0</v>
      </c>
      <c r="DK10" s="33">
        <f>DJ10/12*9</f>
        <v>0</v>
      </c>
      <c r="DL10" s="110">
        <v>0</v>
      </c>
      <c r="DM10" s="110">
        <v>222543.13</v>
      </c>
      <c r="DN10" s="33">
        <f>DM10/12*9</f>
        <v>166907.3475</v>
      </c>
      <c r="DO10" s="110">
        <v>7138.6</v>
      </c>
      <c r="DP10" s="113">
        <v>0</v>
      </c>
      <c r="DQ10" s="33">
        <f>DP10/12*9</f>
        <v>0</v>
      </c>
      <c r="DR10" s="110">
        <v>0</v>
      </c>
      <c r="DS10" s="110">
        <v>0</v>
      </c>
      <c r="DT10" s="33">
        <f>DS10/12*9</f>
        <v>0</v>
      </c>
      <c r="DU10" s="110">
        <v>0</v>
      </c>
      <c r="DV10" s="113">
        <v>0</v>
      </c>
      <c r="DW10" s="33">
        <f>DV10/12*9</f>
        <v>0</v>
      </c>
      <c r="DX10" s="110">
        <v>0</v>
      </c>
      <c r="DY10" s="110">
        <v>0</v>
      </c>
      <c r="DZ10" s="33">
        <f>DY10/12*9</f>
        <v>0</v>
      </c>
      <c r="EA10" s="110">
        <v>0</v>
      </c>
      <c r="EB10" s="110">
        <v>0</v>
      </c>
      <c r="EC10" s="110">
        <v>222543.13</v>
      </c>
      <c r="ED10" s="33">
        <f>EC10/12*9</f>
        <v>166907.3475</v>
      </c>
      <c r="EE10" s="110">
        <f t="shared" ref="EE10:EE41" si="9">DL10+DO10+DR10+DU10+DX10+EA10+EB10</f>
        <v>7138.6</v>
      </c>
    </row>
    <row r="11" spans="1:136" s="14" customFormat="1" ht="20.25" customHeight="1" x14ac:dyDescent="0.2">
      <c r="A11" s="21">
        <v>2</v>
      </c>
      <c r="B11" s="109" t="s">
        <v>57</v>
      </c>
      <c r="C11" s="110">
        <v>21565.3</v>
      </c>
      <c r="D11" s="110">
        <v>0</v>
      </c>
      <c r="E11" s="20">
        <f t="shared" si="0"/>
        <v>57023.082999999999</v>
      </c>
      <c r="F11" s="33">
        <f t="shared" ref="F11:F74" si="10">E11/12*9</f>
        <v>42767.312250000003</v>
      </c>
      <c r="G11" s="12">
        <f t="shared" ref="G11:G41" si="11">DI11+EE11-EA11</f>
        <v>34421.041999999994</v>
      </c>
      <c r="H11" s="12">
        <f t="shared" si="1"/>
        <v>80.484463926067718</v>
      </c>
      <c r="I11" s="12">
        <f t="shared" si="2"/>
        <v>60.363347944550796</v>
      </c>
      <c r="J11" s="12">
        <f t="shared" si="3"/>
        <v>26170.5</v>
      </c>
      <c r="K11" s="33">
        <f t="shared" ref="K11:K74" si="12">J11/12*9</f>
        <v>19627.875</v>
      </c>
      <c r="L11" s="12">
        <f t="shared" si="4"/>
        <v>12259.118</v>
      </c>
      <c r="M11" s="12">
        <f t="shared" ref="M11:M43" si="13">L11/K11*100</f>
        <v>62.457693458920041</v>
      </c>
      <c r="N11" s="12">
        <f t="shared" si="5"/>
        <v>46.843270094190025</v>
      </c>
      <c r="O11" s="12">
        <f t="shared" si="6"/>
        <v>18707.400000000001</v>
      </c>
      <c r="P11" s="33">
        <f t="shared" ref="P11:P74" si="14">O11/12*9</f>
        <v>14030.550000000001</v>
      </c>
      <c r="Q11" s="12">
        <f t="shared" si="7"/>
        <v>7053.9930000000013</v>
      </c>
      <c r="R11" s="12">
        <f t="shared" ref="R11:R43" si="15">Q11/P11*100</f>
        <v>50.275954969691142</v>
      </c>
      <c r="S11" s="11">
        <f t="shared" ref="S11:S43" si="16">Q11/O11*100</f>
        <v>37.70696622726836</v>
      </c>
      <c r="T11" s="110">
        <v>5397.4000000000015</v>
      </c>
      <c r="U11" s="33">
        <f t="shared" ref="U11:U74" si="17">T11/12*9</f>
        <v>4048.0500000000011</v>
      </c>
      <c r="V11" s="110">
        <v>1906.2690000000014</v>
      </c>
      <c r="W11" s="12">
        <f t="shared" ref="W11:W43" si="18">V11/U11*100</f>
        <v>47.09104383592102</v>
      </c>
      <c r="X11" s="11">
        <f t="shared" ref="X11:X43" si="19">V11/T11*100</f>
        <v>35.318282876940764</v>
      </c>
      <c r="Y11" s="110">
        <v>0</v>
      </c>
      <c r="Z11" s="33">
        <f t="shared" ref="Z11:Z74" si="20">Y11/12*9</f>
        <v>0</v>
      </c>
      <c r="AA11" s="110">
        <v>1520.9110000000001</v>
      </c>
      <c r="AB11" s="12" t="e">
        <f t="shared" ref="AB11:AB43" si="21">AA11/Z11*100</f>
        <v>#DIV/0!</v>
      </c>
      <c r="AC11" s="11" t="e">
        <f t="shared" ref="AC11:AC43" si="22">AA11/Y11*100</f>
        <v>#DIV/0!</v>
      </c>
      <c r="AD11" s="110">
        <v>13310</v>
      </c>
      <c r="AE11" s="33">
        <f t="shared" ref="AE11:AE74" si="23">AD11/12*9</f>
        <v>9982.5</v>
      </c>
      <c r="AF11" s="110">
        <v>5147.7240000000002</v>
      </c>
      <c r="AG11" s="12">
        <f t="shared" ref="AG11:AG43" si="24">AF11/AE11*100</f>
        <v>51.567483095416975</v>
      </c>
      <c r="AH11" s="11">
        <f t="shared" ref="AH11:AH43" si="25">AF11/AD11*100</f>
        <v>38.675612321562738</v>
      </c>
      <c r="AI11" s="110">
        <v>123.6</v>
      </c>
      <c r="AJ11" s="33">
        <f t="shared" ref="AJ11:AJ74" si="26">AI11/12*9</f>
        <v>92.699999999999989</v>
      </c>
      <c r="AK11" s="110">
        <v>125.4</v>
      </c>
      <c r="AL11" s="12">
        <f t="shared" ref="AL11:AL43" si="27">AK11/AJ11*100</f>
        <v>135.27508090614887</v>
      </c>
      <c r="AM11" s="11">
        <f t="shared" ref="AM11:AM43" si="28">AK11/AI11*100</f>
        <v>101.45631067961165</v>
      </c>
      <c r="AN11" s="110">
        <v>0</v>
      </c>
      <c r="AO11" s="33">
        <f t="shared" ref="AO11:AO74" si="29">AN11/12*9</f>
        <v>0</v>
      </c>
      <c r="AP11" s="110">
        <v>0</v>
      </c>
      <c r="AQ11" s="12" t="e">
        <f t="shared" ref="AQ11:AQ43" si="30">AP11/AO11*100</f>
        <v>#DIV/0!</v>
      </c>
      <c r="AR11" s="11" t="e">
        <f t="shared" ref="AR11:AR43" si="31">AP11/AN11*100</f>
        <v>#DIV/0!</v>
      </c>
      <c r="AS11" s="111">
        <v>0</v>
      </c>
      <c r="AT11" s="33">
        <f t="shared" ref="AT11:AT74" si="32">AS11/12*9</f>
        <v>0</v>
      </c>
      <c r="AU11" s="110">
        <v>0</v>
      </c>
      <c r="AV11" s="111">
        <v>0</v>
      </c>
      <c r="AW11" s="33">
        <f t="shared" ref="AW11:AW74" si="33">AV11/12*9</f>
        <v>0</v>
      </c>
      <c r="AX11" s="110">
        <v>0</v>
      </c>
      <c r="AY11" s="112">
        <v>35836</v>
      </c>
      <c r="AZ11" s="33">
        <f t="shared" ref="AZ11:AZ74" si="34">AY11/12*9</f>
        <v>26877</v>
      </c>
      <c r="BA11" s="110">
        <v>23834.1</v>
      </c>
      <c r="BB11" s="111">
        <v>0</v>
      </c>
      <c r="BC11" s="33">
        <f t="shared" ref="BC11:BC74" si="35">BB11/12*9</f>
        <v>0</v>
      </c>
      <c r="BD11" s="13">
        <v>0</v>
      </c>
      <c r="BE11" s="110">
        <v>0</v>
      </c>
      <c r="BF11" s="33">
        <f t="shared" ref="BF11:BF74" si="36">BE11/12*9</f>
        <v>0</v>
      </c>
      <c r="BG11" s="110">
        <v>0</v>
      </c>
      <c r="BH11" s="111">
        <v>0</v>
      </c>
      <c r="BI11" s="33">
        <f t="shared" ref="BI11:BI74" si="37">BH11/12*9</f>
        <v>0</v>
      </c>
      <c r="BJ11" s="110">
        <v>0</v>
      </c>
      <c r="BK11" s="111">
        <v>0</v>
      </c>
      <c r="BL11" s="33">
        <f t="shared" ref="BL11:BL74" si="38">BK11/12*9</f>
        <v>0</v>
      </c>
      <c r="BM11" s="110">
        <v>0</v>
      </c>
      <c r="BN11" s="12">
        <f t="shared" si="8"/>
        <v>339.5</v>
      </c>
      <c r="BO11" s="33">
        <f t="shared" ref="BO11:BO74" si="39">BN11/12*9</f>
        <v>254.625</v>
      </c>
      <c r="BP11" s="12">
        <f t="shared" ref="BP11:BP73" si="40">BU11+BX11+CA11+CD11</f>
        <v>31.484000000000002</v>
      </c>
      <c r="BQ11" s="12">
        <f t="shared" ref="BQ11:BQ43" si="41">BP11/BO11*100</f>
        <v>12.36485027000491</v>
      </c>
      <c r="BR11" s="11">
        <f t="shared" ref="BR11:BR43" si="42">BP11/BN11*100</f>
        <v>9.2736377025036827</v>
      </c>
      <c r="BS11" s="110">
        <v>339.5</v>
      </c>
      <c r="BT11" s="33">
        <f t="shared" ref="BT11:BT74" si="43">BS11/12*9</f>
        <v>254.625</v>
      </c>
      <c r="BU11" s="110">
        <v>31.484000000000002</v>
      </c>
      <c r="BV11" s="110">
        <v>0</v>
      </c>
      <c r="BW11" s="33">
        <f t="shared" ref="BW11:BW74" si="44">BV11/12*9</f>
        <v>0</v>
      </c>
      <c r="BX11" s="110">
        <v>0</v>
      </c>
      <c r="BY11" s="113">
        <v>0</v>
      </c>
      <c r="BZ11" s="33">
        <f t="shared" ref="BZ11:BZ74" si="45">BY11/12*9</f>
        <v>0</v>
      </c>
      <c r="CA11" s="110">
        <v>0</v>
      </c>
      <c r="CB11" s="110">
        <v>0</v>
      </c>
      <c r="CC11" s="33">
        <f t="shared" ref="CC11:CC74" si="46">CB11/12*9</f>
        <v>0</v>
      </c>
      <c r="CD11" s="110">
        <v>0</v>
      </c>
      <c r="CE11" s="110">
        <v>0</v>
      </c>
      <c r="CF11" s="33">
        <f t="shared" ref="CF11:CF74" si="47">CE11/12*9</f>
        <v>0</v>
      </c>
      <c r="CG11" s="110">
        <v>0</v>
      </c>
      <c r="CH11" s="113">
        <v>0</v>
      </c>
      <c r="CI11" s="33">
        <f t="shared" ref="CI11:CI74" si="48">CH11/12*9</f>
        <v>0</v>
      </c>
      <c r="CJ11" s="110">
        <v>0</v>
      </c>
      <c r="CK11" s="111">
        <v>0</v>
      </c>
      <c r="CL11" s="33">
        <f t="shared" ref="CL11:CL74" si="49">CK11/12*7</f>
        <v>0</v>
      </c>
      <c r="CM11" s="110">
        <v>0</v>
      </c>
      <c r="CN11" s="110">
        <v>7000</v>
      </c>
      <c r="CO11" s="33">
        <f t="shared" ref="CO11:CO74" si="50">CN11/12*9</f>
        <v>5250</v>
      </c>
      <c r="CP11" s="110">
        <v>3477.7</v>
      </c>
      <c r="CQ11" s="110">
        <v>1300</v>
      </c>
      <c r="CR11" s="33">
        <f t="shared" ref="CR11:CR74" si="51">CQ11/12*9</f>
        <v>975</v>
      </c>
      <c r="CS11" s="110">
        <v>586.45000000000005</v>
      </c>
      <c r="CT11" s="111">
        <v>0</v>
      </c>
      <c r="CU11" s="33">
        <f t="shared" ref="CU11:CU74" si="52">CT11/12*9</f>
        <v>0</v>
      </c>
      <c r="CV11" s="110">
        <v>49.63</v>
      </c>
      <c r="CW11" s="113">
        <v>0</v>
      </c>
      <c r="CX11" s="33">
        <f t="shared" ref="CX11:CX74" si="53">CW11/12*9</f>
        <v>0</v>
      </c>
      <c r="CY11" s="110">
        <v>0</v>
      </c>
      <c r="CZ11" s="113">
        <v>0</v>
      </c>
      <c r="DA11" s="33">
        <f t="shared" ref="DA11:DA74" si="54">CZ11/12*9</f>
        <v>0</v>
      </c>
      <c r="DB11" s="110">
        <v>0</v>
      </c>
      <c r="DC11" s="110">
        <v>0</v>
      </c>
      <c r="DD11" s="33">
        <f t="shared" ref="DD11:DD74" si="55">DC11/12*9</f>
        <v>0</v>
      </c>
      <c r="DE11" s="110">
        <v>0</v>
      </c>
      <c r="DF11" s="110">
        <v>0</v>
      </c>
      <c r="DG11" s="12">
        <v>56609.1</v>
      </c>
      <c r="DH11" s="33">
        <f t="shared" ref="DH11:DH74" si="56">DG11/12*9</f>
        <v>42456.825000000004</v>
      </c>
      <c r="DI11" s="12">
        <v>34421.041999999994</v>
      </c>
      <c r="DJ11" s="113">
        <v>0</v>
      </c>
      <c r="DK11" s="33">
        <f t="shared" ref="DK11:DK74" si="57">DJ11/12*9</f>
        <v>0</v>
      </c>
      <c r="DL11" s="110">
        <v>0</v>
      </c>
      <c r="DM11" s="110">
        <v>413.983</v>
      </c>
      <c r="DN11" s="33">
        <f t="shared" ref="DN11:DN74" si="58">DM11/12*9</f>
        <v>310.48725000000002</v>
      </c>
      <c r="DO11" s="110">
        <v>0</v>
      </c>
      <c r="DP11" s="113">
        <v>0</v>
      </c>
      <c r="DQ11" s="33">
        <f t="shared" ref="DQ11:DQ74" si="59">DP11/12*9</f>
        <v>0</v>
      </c>
      <c r="DR11" s="110">
        <v>0</v>
      </c>
      <c r="DS11" s="110">
        <v>0</v>
      </c>
      <c r="DT11" s="33">
        <f t="shared" ref="DT11:DT74" si="60">DS11/12*9</f>
        <v>0</v>
      </c>
      <c r="DU11" s="110">
        <v>0</v>
      </c>
      <c r="DV11" s="113">
        <v>0</v>
      </c>
      <c r="DW11" s="33">
        <f t="shared" ref="DW11:DW74" si="61">DV11/12*9</f>
        <v>0</v>
      </c>
      <c r="DX11" s="110">
        <v>0</v>
      </c>
      <c r="DY11" s="110">
        <v>6733.2</v>
      </c>
      <c r="DZ11" s="33">
        <f t="shared" ref="DZ11:DZ74" si="62">DY11/12*9</f>
        <v>5049.9000000000005</v>
      </c>
      <c r="EA11" s="110">
        <v>0</v>
      </c>
      <c r="EB11" s="110">
        <v>0</v>
      </c>
      <c r="EC11" s="110">
        <v>7147.183</v>
      </c>
      <c r="ED11" s="33">
        <f t="shared" ref="ED11:ED74" si="63">EC11/12*9</f>
        <v>5360.3872499999998</v>
      </c>
      <c r="EE11" s="110">
        <f t="shared" si="9"/>
        <v>0</v>
      </c>
      <c r="EF11" s="14">
        <f>DY11-EC11</f>
        <v>-413.98300000000017</v>
      </c>
    </row>
    <row r="12" spans="1:136" s="14" customFormat="1" ht="20.25" customHeight="1" x14ac:dyDescent="0.2">
      <c r="A12" s="21">
        <v>3</v>
      </c>
      <c r="B12" s="109" t="s">
        <v>58</v>
      </c>
      <c r="C12" s="110">
        <v>12131.874100000001</v>
      </c>
      <c r="D12" s="110">
        <v>0</v>
      </c>
      <c r="E12" s="20">
        <f t="shared" si="0"/>
        <v>10064.1</v>
      </c>
      <c r="F12" s="33">
        <f t="shared" si="10"/>
        <v>7548.0750000000007</v>
      </c>
      <c r="G12" s="12">
        <f t="shared" si="11"/>
        <v>8769.9880000000012</v>
      </c>
      <c r="H12" s="12">
        <f t="shared" si="1"/>
        <v>116.18840565309698</v>
      </c>
      <c r="I12" s="12">
        <f t="shared" si="2"/>
        <v>87.141304239822745</v>
      </c>
      <c r="J12" s="12">
        <f t="shared" si="3"/>
        <v>4362.2999999999993</v>
      </c>
      <c r="K12" s="33">
        <f t="shared" si="12"/>
        <v>3271.7249999999995</v>
      </c>
      <c r="L12" s="12">
        <f t="shared" si="4"/>
        <v>2732.1679999999997</v>
      </c>
      <c r="M12" s="12">
        <f t="shared" si="13"/>
        <v>83.508485584821472</v>
      </c>
      <c r="N12" s="12">
        <f t="shared" si="5"/>
        <v>62.631364188616104</v>
      </c>
      <c r="O12" s="12">
        <f t="shared" si="6"/>
        <v>3360</v>
      </c>
      <c r="P12" s="33">
        <f t="shared" si="14"/>
        <v>2520</v>
      </c>
      <c r="Q12" s="12">
        <f t="shared" si="7"/>
        <v>1646.4919999999997</v>
      </c>
      <c r="R12" s="12">
        <f t="shared" si="15"/>
        <v>65.33698412698412</v>
      </c>
      <c r="S12" s="11">
        <f t="shared" si="16"/>
        <v>49.002738095238087</v>
      </c>
      <c r="T12" s="110">
        <v>1853</v>
      </c>
      <c r="U12" s="33">
        <f t="shared" si="17"/>
        <v>1389.75</v>
      </c>
      <c r="V12" s="110">
        <v>1646.4919999999997</v>
      </c>
      <c r="W12" s="12">
        <f t="shared" si="18"/>
        <v>118.4739701385141</v>
      </c>
      <c r="X12" s="11">
        <f t="shared" si="19"/>
        <v>88.855477603885575</v>
      </c>
      <c r="Y12" s="110">
        <v>613.20000000000005</v>
      </c>
      <c r="Z12" s="33">
        <f t="shared" si="20"/>
        <v>459.90000000000003</v>
      </c>
      <c r="AA12" s="110">
        <v>739.197</v>
      </c>
      <c r="AB12" s="12">
        <f t="shared" si="21"/>
        <v>160.72994129158511</v>
      </c>
      <c r="AC12" s="11">
        <f t="shared" si="22"/>
        <v>120.54745596868884</v>
      </c>
      <c r="AD12" s="110">
        <v>1507</v>
      </c>
      <c r="AE12" s="33">
        <f t="shared" si="23"/>
        <v>1130.25</v>
      </c>
      <c r="AF12" s="110">
        <v>0</v>
      </c>
      <c r="AG12" s="12">
        <f t="shared" si="24"/>
        <v>0</v>
      </c>
      <c r="AH12" s="11">
        <f t="shared" si="25"/>
        <v>0</v>
      </c>
      <c r="AI12" s="110">
        <v>16</v>
      </c>
      <c r="AJ12" s="33">
        <f t="shared" si="26"/>
        <v>12</v>
      </c>
      <c r="AK12" s="110">
        <v>76</v>
      </c>
      <c r="AL12" s="12">
        <f t="shared" si="27"/>
        <v>633.33333333333326</v>
      </c>
      <c r="AM12" s="11">
        <f t="shared" si="28"/>
        <v>475</v>
      </c>
      <c r="AN12" s="110">
        <v>0</v>
      </c>
      <c r="AO12" s="33">
        <f t="shared" si="29"/>
        <v>0</v>
      </c>
      <c r="AP12" s="110">
        <v>0</v>
      </c>
      <c r="AQ12" s="12" t="e">
        <f t="shared" si="30"/>
        <v>#DIV/0!</v>
      </c>
      <c r="AR12" s="11" t="e">
        <f t="shared" si="31"/>
        <v>#DIV/0!</v>
      </c>
      <c r="AS12" s="111">
        <v>0</v>
      </c>
      <c r="AT12" s="33">
        <f t="shared" si="32"/>
        <v>0</v>
      </c>
      <c r="AU12" s="110">
        <v>0</v>
      </c>
      <c r="AV12" s="111">
        <v>0</v>
      </c>
      <c r="AW12" s="33">
        <f t="shared" si="33"/>
        <v>0</v>
      </c>
      <c r="AX12" s="110">
        <v>0</v>
      </c>
      <c r="AY12" s="112">
        <v>5701.8</v>
      </c>
      <c r="AZ12" s="33">
        <f t="shared" si="34"/>
        <v>4276.3500000000004</v>
      </c>
      <c r="BA12" s="110">
        <v>3801.3</v>
      </c>
      <c r="BB12" s="111">
        <v>0</v>
      </c>
      <c r="BC12" s="33">
        <f t="shared" si="35"/>
        <v>0</v>
      </c>
      <c r="BD12" s="13">
        <v>0</v>
      </c>
      <c r="BE12" s="110">
        <v>0</v>
      </c>
      <c r="BF12" s="33">
        <f t="shared" si="36"/>
        <v>0</v>
      </c>
      <c r="BG12" s="110">
        <v>0</v>
      </c>
      <c r="BH12" s="111">
        <v>0</v>
      </c>
      <c r="BI12" s="33">
        <f t="shared" si="37"/>
        <v>0</v>
      </c>
      <c r="BJ12" s="110">
        <v>0</v>
      </c>
      <c r="BK12" s="111">
        <v>0</v>
      </c>
      <c r="BL12" s="33">
        <f t="shared" si="38"/>
        <v>0</v>
      </c>
      <c r="BM12" s="110">
        <v>0</v>
      </c>
      <c r="BN12" s="12">
        <f t="shared" si="8"/>
        <v>373.09999999999997</v>
      </c>
      <c r="BO12" s="33">
        <f t="shared" si="39"/>
        <v>279.82499999999999</v>
      </c>
      <c r="BP12" s="12">
        <f t="shared" si="40"/>
        <v>264.47899999999998</v>
      </c>
      <c r="BQ12" s="12">
        <f t="shared" si="41"/>
        <v>94.51585812561423</v>
      </c>
      <c r="BR12" s="11">
        <f t="shared" si="42"/>
        <v>70.886893594210662</v>
      </c>
      <c r="BS12" s="110">
        <v>2.7</v>
      </c>
      <c r="BT12" s="33">
        <f t="shared" si="43"/>
        <v>2.0249999999999999</v>
      </c>
      <c r="BU12" s="110">
        <v>137.81399999999999</v>
      </c>
      <c r="BV12" s="110">
        <v>370.4</v>
      </c>
      <c r="BW12" s="33">
        <f t="shared" si="44"/>
        <v>277.79999999999995</v>
      </c>
      <c r="BX12" s="110">
        <v>126.66500000000001</v>
      </c>
      <c r="BY12" s="113">
        <v>0</v>
      </c>
      <c r="BZ12" s="33">
        <f t="shared" si="45"/>
        <v>0</v>
      </c>
      <c r="CA12" s="110">
        <v>0</v>
      </c>
      <c r="CB12" s="110">
        <v>0</v>
      </c>
      <c r="CC12" s="33">
        <f t="shared" si="46"/>
        <v>0</v>
      </c>
      <c r="CD12" s="110">
        <v>0</v>
      </c>
      <c r="CE12" s="110">
        <v>0</v>
      </c>
      <c r="CF12" s="33">
        <f t="shared" si="47"/>
        <v>0</v>
      </c>
      <c r="CG12" s="110">
        <v>0</v>
      </c>
      <c r="CH12" s="113">
        <v>0</v>
      </c>
      <c r="CI12" s="33">
        <f t="shared" si="48"/>
        <v>0</v>
      </c>
      <c r="CJ12" s="110">
        <v>0</v>
      </c>
      <c r="CK12" s="111">
        <v>0</v>
      </c>
      <c r="CL12" s="33">
        <f t="shared" si="49"/>
        <v>0</v>
      </c>
      <c r="CM12" s="110">
        <v>0</v>
      </c>
      <c r="CN12" s="110">
        <v>0</v>
      </c>
      <c r="CO12" s="33">
        <f t="shared" si="50"/>
        <v>0</v>
      </c>
      <c r="CP12" s="110">
        <v>6</v>
      </c>
      <c r="CQ12" s="110">
        <v>0</v>
      </c>
      <c r="CR12" s="33">
        <f t="shared" si="51"/>
        <v>0</v>
      </c>
      <c r="CS12" s="110">
        <v>0</v>
      </c>
      <c r="CT12" s="111">
        <v>0</v>
      </c>
      <c r="CU12" s="33">
        <f t="shared" si="52"/>
        <v>0</v>
      </c>
      <c r="CV12" s="110">
        <v>0</v>
      </c>
      <c r="CW12" s="113">
        <v>0</v>
      </c>
      <c r="CX12" s="33">
        <f t="shared" si="53"/>
        <v>0</v>
      </c>
      <c r="CY12" s="110">
        <v>0</v>
      </c>
      <c r="CZ12" s="113">
        <v>0</v>
      </c>
      <c r="DA12" s="33">
        <f t="shared" si="54"/>
        <v>0</v>
      </c>
      <c r="DB12" s="110">
        <v>0</v>
      </c>
      <c r="DC12" s="110">
        <v>0</v>
      </c>
      <c r="DD12" s="33">
        <f t="shared" si="55"/>
        <v>0</v>
      </c>
      <c r="DE12" s="110">
        <v>0</v>
      </c>
      <c r="DF12" s="110">
        <v>0</v>
      </c>
      <c r="DG12" s="12">
        <v>10064.1</v>
      </c>
      <c r="DH12" s="33">
        <f t="shared" si="56"/>
        <v>7548.0750000000007</v>
      </c>
      <c r="DI12" s="12">
        <v>6069.9880000000003</v>
      </c>
      <c r="DJ12" s="113">
        <v>0</v>
      </c>
      <c r="DK12" s="33">
        <f t="shared" si="57"/>
        <v>0</v>
      </c>
      <c r="DL12" s="110">
        <v>0</v>
      </c>
      <c r="DM12" s="110">
        <v>0</v>
      </c>
      <c r="DN12" s="33">
        <f t="shared" si="58"/>
        <v>0</v>
      </c>
      <c r="DO12" s="110">
        <v>2700</v>
      </c>
      <c r="DP12" s="113">
        <v>0</v>
      </c>
      <c r="DQ12" s="33">
        <f t="shared" si="59"/>
        <v>0</v>
      </c>
      <c r="DR12" s="110">
        <v>0</v>
      </c>
      <c r="DS12" s="110">
        <v>0</v>
      </c>
      <c r="DT12" s="33">
        <f t="shared" si="60"/>
        <v>0</v>
      </c>
      <c r="DU12" s="110">
        <v>0</v>
      </c>
      <c r="DV12" s="113">
        <v>0</v>
      </c>
      <c r="DW12" s="33">
        <f t="shared" si="61"/>
        <v>0</v>
      </c>
      <c r="DX12" s="110">
        <v>0</v>
      </c>
      <c r="DY12" s="110">
        <v>556.70000000000005</v>
      </c>
      <c r="DZ12" s="33">
        <f t="shared" si="62"/>
        <v>417.52500000000003</v>
      </c>
      <c r="EA12" s="110">
        <v>0</v>
      </c>
      <c r="EB12" s="110">
        <v>0</v>
      </c>
      <c r="EC12" s="110">
        <v>556.70000000000005</v>
      </c>
      <c r="ED12" s="33">
        <f t="shared" si="63"/>
        <v>417.52500000000003</v>
      </c>
      <c r="EE12" s="110">
        <f t="shared" si="9"/>
        <v>2700</v>
      </c>
      <c r="EF12" s="14">
        <f t="shared" ref="EF12:EF43" si="64">DY12-EC12</f>
        <v>0</v>
      </c>
    </row>
    <row r="13" spans="1:136" s="14" customFormat="1" ht="20.25" customHeight="1" x14ac:dyDescent="0.2">
      <c r="A13" s="21">
        <v>4</v>
      </c>
      <c r="B13" s="109" t="s">
        <v>59</v>
      </c>
      <c r="C13" s="110">
        <v>4997.6000000000004</v>
      </c>
      <c r="D13" s="110">
        <v>54</v>
      </c>
      <c r="E13" s="20">
        <f t="shared" si="0"/>
        <v>28187.899999999998</v>
      </c>
      <c r="F13" s="33">
        <f t="shared" si="10"/>
        <v>21140.924999999996</v>
      </c>
      <c r="G13" s="12">
        <f t="shared" si="11"/>
        <v>23644.685000000001</v>
      </c>
      <c r="H13" s="12">
        <f t="shared" si="1"/>
        <v>111.84319039966324</v>
      </c>
      <c r="I13" s="12">
        <f t="shared" si="2"/>
        <v>83.882392799747421</v>
      </c>
      <c r="J13" s="12">
        <f t="shared" si="3"/>
        <v>4774.5</v>
      </c>
      <c r="K13" s="33">
        <f t="shared" si="12"/>
        <v>3580.875</v>
      </c>
      <c r="L13" s="12">
        <f t="shared" si="4"/>
        <v>2659.018</v>
      </c>
      <c r="M13" s="12">
        <f t="shared" si="13"/>
        <v>74.256096624428395</v>
      </c>
      <c r="N13" s="12">
        <f t="shared" si="5"/>
        <v>55.692072468321285</v>
      </c>
      <c r="O13" s="12">
        <f t="shared" si="6"/>
        <v>3531.5</v>
      </c>
      <c r="P13" s="33">
        <f t="shared" si="14"/>
        <v>2648.625</v>
      </c>
      <c r="Q13" s="12">
        <f t="shared" si="7"/>
        <v>1503.8220000000001</v>
      </c>
      <c r="R13" s="12">
        <f t="shared" si="15"/>
        <v>56.77746000283166</v>
      </c>
      <c r="S13" s="11">
        <f t="shared" si="16"/>
        <v>42.583095002123741</v>
      </c>
      <c r="T13" s="110">
        <v>1244.9000000000001</v>
      </c>
      <c r="U13" s="33">
        <f t="shared" si="17"/>
        <v>933.67500000000007</v>
      </c>
      <c r="V13" s="110">
        <v>453.33300000000008</v>
      </c>
      <c r="W13" s="12">
        <f t="shared" si="18"/>
        <v>48.55361876455941</v>
      </c>
      <c r="X13" s="11">
        <f t="shared" si="19"/>
        <v>36.415214073419556</v>
      </c>
      <c r="Y13" s="110">
        <v>0</v>
      </c>
      <c r="Z13" s="33">
        <f t="shared" si="20"/>
        <v>0</v>
      </c>
      <c r="AA13" s="110">
        <v>125</v>
      </c>
      <c r="AB13" s="12" t="e">
        <f t="shared" si="21"/>
        <v>#DIV/0!</v>
      </c>
      <c r="AC13" s="11" t="e">
        <f t="shared" si="22"/>
        <v>#DIV/0!</v>
      </c>
      <c r="AD13" s="110">
        <v>2286.6</v>
      </c>
      <c r="AE13" s="33">
        <f t="shared" si="23"/>
        <v>1714.9499999999998</v>
      </c>
      <c r="AF13" s="110">
        <v>1050.489</v>
      </c>
      <c r="AG13" s="12">
        <f t="shared" si="24"/>
        <v>61.25478876935189</v>
      </c>
      <c r="AH13" s="11">
        <f t="shared" si="25"/>
        <v>45.941091577013907</v>
      </c>
      <c r="AI13" s="110">
        <v>58</v>
      </c>
      <c r="AJ13" s="33">
        <f t="shared" si="26"/>
        <v>43.5</v>
      </c>
      <c r="AK13" s="110">
        <v>0</v>
      </c>
      <c r="AL13" s="12">
        <f t="shared" si="27"/>
        <v>0</v>
      </c>
      <c r="AM13" s="11">
        <f t="shared" si="28"/>
        <v>0</v>
      </c>
      <c r="AN13" s="110">
        <v>0</v>
      </c>
      <c r="AO13" s="33">
        <f t="shared" si="29"/>
        <v>0</v>
      </c>
      <c r="AP13" s="110">
        <v>0</v>
      </c>
      <c r="AQ13" s="12" t="e">
        <f t="shared" si="30"/>
        <v>#DIV/0!</v>
      </c>
      <c r="AR13" s="11" t="e">
        <f t="shared" si="31"/>
        <v>#DIV/0!</v>
      </c>
      <c r="AS13" s="111">
        <v>0</v>
      </c>
      <c r="AT13" s="33">
        <f t="shared" si="32"/>
        <v>0</v>
      </c>
      <c r="AU13" s="110">
        <v>0</v>
      </c>
      <c r="AV13" s="111">
        <v>0</v>
      </c>
      <c r="AW13" s="33">
        <f t="shared" si="33"/>
        <v>0</v>
      </c>
      <c r="AX13" s="110">
        <v>0</v>
      </c>
      <c r="AY13" s="112">
        <v>24658.3</v>
      </c>
      <c r="AZ13" s="33">
        <f t="shared" si="34"/>
        <v>18493.724999999999</v>
      </c>
      <c r="BA13" s="110">
        <v>16439</v>
      </c>
      <c r="BB13" s="111">
        <v>0</v>
      </c>
      <c r="BC13" s="33">
        <f t="shared" si="35"/>
        <v>0</v>
      </c>
      <c r="BD13" s="13">
        <v>0</v>
      </c>
      <c r="BE13" s="110">
        <v>0</v>
      </c>
      <c r="BF13" s="33">
        <f t="shared" si="36"/>
        <v>0</v>
      </c>
      <c r="BG13" s="110">
        <v>0</v>
      </c>
      <c r="BH13" s="111">
        <v>0</v>
      </c>
      <c r="BI13" s="33">
        <f t="shared" si="37"/>
        <v>0</v>
      </c>
      <c r="BJ13" s="110">
        <v>0</v>
      </c>
      <c r="BK13" s="111">
        <v>0</v>
      </c>
      <c r="BL13" s="33">
        <f t="shared" si="38"/>
        <v>0</v>
      </c>
      <c r="BM13" s="110">
        <v>0</v>
      </c>
      <c r="BN13" s="12">
        <v>1178</v>
      </c>
      <c r="BO13" s="33">
        <f t="shared" si="39"/>
        <v>883.5</v>
      </c>
      <c r="BP13" s="12">
        <f t="shared" si="40"/>
        <v>1030.1959999999999</v>
      </c>
      <c r="BQ13" s="12">
        <f t="shared" si="41"/>
        <v>116.60396151669494</v>
      </c>
      <c r="BR13" s="11">
        <f t="shared" si="42"/>
        <v>87.452971137521217</v>
      </c>
      <c r="BS13" s="110">
        <v>767</v>
      </c>
      <c r="BT13" s="33">
        <f t="shared" si="43"/>
        <v>575.25</v>
      </c>
      <c r="BU13" s="110">
        <v>790</v>
      </c>
      <c r="BV13" s="110">
        <v>58</v>
      </c>
      <c r="BW13" s="33">
        <f t="shared" si="44"/>
        <v>43.5</v>
      </c>
      <c r="BX13" s="110">
        <v>0.19600000000000001</v>
      </c>
      <c r="BY13" s="113">
        <v>360</v>
      </c>
      <c r="BZ13" s="33">
        <f t="shared" si="45"/>
        <v>270</v>
      </c>
      <c r="CA13" s="110">
        <v>240</v>
      </c>
      <c r="CB13" s="110">
        <v>0</v>
      </c>
      <c r="CC13" s="33">
        <f t="shared" si="46"/>
        <v>0</v>
      </c>
      <c r="CD13" s="110">
        <v>0</v>
      </c>
      <c r="CE13" s="110">
        <v>0</v>
      </c>
      <c r="CF13" s="33">
        <f t="shared" si="47"/>
        <v>0</v>
      </c>
      <c r="CG13" s="110">
        <v>0</v>
      </c>
      <c r="CH13" s="113">
        <v>0</v>
      </c>
      <c r="CI13" s="33">
        <f t="shared" si="48"/>
        <v>0</v>
      </c>
      <c r="CJ13" s="110">
        <v>0</v>
      </c>
      <c r="CK13" s="111">
        <v>0</v>
      </c>
      <c r="CL13" s="33">
        <f t="shared" si="49"/>
        <v>0</v>
      </c>
      <c r="CM13" s="110">
        <v>0</v>
      </c>
      <c r="CN13" s="110">
        <v>0</v>
      </c>
      <c r="CO13" s="33">
        <f t="shared" si="50"/>
        <v>0</v>
      </c>
      <c r="CP13" s="110">
        <v>0</v>
      </c>
      <c r="CQ13" s="110">
        <v>0</v>
      </c>
      <c r="CR13" s="33">
        <f t="shared" si="51"/>
        <v>0</v>
      </c>
      <c r="CS13" s="110">
        <v>0</v>
      </c>
      <c r="CT13" s="111">
        <v>0</v>
      </c>
      <c r="CU13" s="33">
        <f t="shared" si="52"/>
        <v>0</v>
      </c>
      <c r="CV13" s="110">
        <v>0</v>
      </c>
      <c r="CW13" s="113">
        <v>0</v>
      </c>
      <c r="CX13" s="33">
        <f t="shared" si="53"/>
        <v>0</v>
      </c>
      <c r="CY13" s="110">
        <v>0</v>
      </c>
      <c r="CZ13" s="113">
        <v>0</v>
      </c>
      <c r="DA13" s="33">
        <f t="shared" si="54"/>
        <v>0</v>
      </c>
      <c r="DB13" s="110">
        <v>0</v>
      </c>
      <c r="DC13" s="110">
        <v>0</v>
      </c>
      <c r="DD13" s="33">
        <f t="shared" si="55"/>
        <v>0</v>
      </c>
      <c r="DE13" s="110">
        <v>0</v>
      </c>
      <c r="DF13" s="110">
        <v>0</v>
      </c>
      <c r="DG13" s="12">
        <v>28187.899999999998</v>
      </c>
      <c r="DH13" s="33">
        <f t="shared" si="56"/>
        <v>21140.924999999996</v>
      </c>
      <c r="DI13" s="12">
        <v>18644.685000000001</v>
      </c>
      <c r="DJ13" s="113">
        <v>0</v>
      </c>
      <c r="DK13" s="33">
        <f t="shared" si="57"/>
        <v>0</v>
      </c>
      <c r="DL13" s="110">
        <v>0</v>
      </c>
      <c r="DM13" s="110">
        <v>0</v>
      </c>
      <c r="DN13" s="33">
        <f t="shared" si="58"/>
        <v>0</v>
      </c>
      <c r="DO13" s="110">
        <v>5000</v>
      </c>
      <c r="DP13" s="113">
        <v>0</v>
      </c>
      <c r="DQ13" s="33">
        <f t="shared" si="59"/>
        <v>0</v>
      </c>
      <c r="DR13" s="110">
        <v>0</v>
      </c>
      <c r="DS13" s="110">
        <v>0</v>
      </c>
      <c r="DT13" s="33">
        <f t="shared" si="60"/>
        <v>0</v>
      </c>
      <c r="DU13" s="110">
        <v>0</v>
      </c>
      <c r="DV13" s="113">
        <v>0</v>
      </c>
      <c r="DW13" s="33">
        <f t="shared" si="61"/>
        <v>0</v>
      </c>
      <c r="DX13" s="110">
        <v>0</v>
      </c>
      <c r="DY13" s="110">
        <v>0</v>
      </c>
      <c r="DZ13" s="33">
        <f t="shared" si="62"/>
        <v>0</v>
      </c>
      <c r="EA13" s="110">
        <v>0</v>
      </c>
      <c r="EB13" s="110">
        <v>0</v>
      </c>
      <c r="EC13" s="110">
        <v>0</v>
      </c>
      <c r="ED13" s="33">
        <f t="shared" si="63"/>
        <v>0</v>
      </c>
      <c r="EE13" s="110">
        <f t="shared" si="9"/>
        <v>5000</v>
      </c>
      <c r="EF13" s="14">
        <f t="shared" si="64"/>
        <v>0</v>
      </c>
    </row>
    <row r="14" spans="1:136" s="14" customFormat="1" ht="20.25" customHeight="1" x14ac:dyDescent="0.2">
      <c r="A14" s="21">
        <v>5</v>
      </c>
      <c r="B14" s="109" t="s">
        <v>60</v>
      </c>
      <c r="C14" s="110">
        <v>3746.4</v>
      </c>
      <c r="D14" s="110">
        <v>0</v>
      </c>
      <c r="E14" s="20">
        <f t="shared" si="0"/>
        <v>127736.90000000001</v>
      </c>
      <c r="F14" s="33">
        <f t="shared" si="10"/>
        <v>95802.675000000003</v>
      </c>
      <c r="G14" s="12">
        <f t="shared" si="11"/>
        <v>25336.702999999998</v>
      </c>
      <c r="H14" s="12">
        <f t="shared" si="1"/>
        <v>26.44675944591317</v>
      </c>
      <c r="I14" s="12">
        <f t="shared" si="2"/>
        <v>19.835069584434876</v>
      </c>
      <c r="J14" s="12">
        <f t="shared" si="3"/>
        <v>12478</v>
      </c>
      <c r="K14" s="33">
        <f t="shared" si="12"/>
        <v>9358.5</v>
      </c>
      <c r="L14" s="12">
        <f t="shared" si="4"/>
        <v>5636.2950000000001</v>
      </c>
      <c r="M14" s="12">
        <f t="shared" si="13"/>
        <v>60.226478602340116</v>
      </c>
      <c r="N14" s="12">
        <f t="shared" si="5"/>
        <v>45.169858951755089</v>
      </c>
      <c r="O14" s="12">
        <f t="shared" si="6"/>
        <v>4305</v>
      </c>
      <c r="P14" s="33">
        <f t="shared" si="14"/>
        <v>3228.75</v>
      </c>
      <c r="Q14" s="12">
        <f t="shared" si="7"/>
        <v>1735.4409999999993</v>
      </c>
      <c r="R14" s="12">
        <f t="shared" si="15"/>
        <v>53.749624467673229</v>
      </c>
      <c r="S14" s="11">
        <f t="shared" si="16"/>
        <v>40.312218350754918</v>
      </c>
      <c r="T14" s="110">
        <v>37.799999999999997</v>
      </c>
      <c r="U14" s="33">
        <f t="shared" si="17"/>
        <v>28.349999999999998</v>
      </c>
      <c r="V14" s="110">
        <v>7.090999999999462</v>
      </c>
      <c r="W14" s="12">
        <f t="shared" si="18"/>
        <v>25.012345679010451</v>
      </c>
      <c r="X14" s="11">
        <f t="shared" si="19"/>
        <v>18.759259259257838</v>
      </c>
      <c r="Y14" s="110">
        <v>5022.2</v>
      </c>
      <c r="Z14" s="33">
        <f t="shared" si="20"/>
        <v>3766.6499999999996</v>
      </c>
      <c r="AA14" s="110">
        <v>1950.5039999999999</v>
      </c>
      <c r="AB14" s="12">
        <f t="shared" si="21"/>
        <v>51.783521166022858</v>
      </c>
      <c r="AC14" s="11">
        <f t="shared" si="22"/>
        <v>38.837640874517142</v>
      </c>
      <c r="AD14" s="110">
        <v>4267.2</v>
      </c>
      <c r="AE14" s="33">
        <f t="shared" si="23"/>
        <v>3200.3999999999996</v>
      </c>
      <c r="AF14" s="110">
        <v>1728.35</v>
      </c>
      <c r="AG14" s="12">
        <f t="shared" si="24"/>
        <v>54.004186976627921</v>
      </c>
      <c r="AH14" s="11">
        <f t="shared" si="25"/>
        <v>40.50314023247094</v>
      </c>
      <c r="AI14" s="110">
        <v>60</v>
      </c>
      <c r="AJ14" s="33">
        <f t="shared" si="26"/>
        <v>45</v>
      </c>
      <c r="AK14" s="110">
        <v>542</v>
      </c>
      <c r="AL14" s="12">
        <f t="shared" si="27"/>
        <v>1204.4444444444443</v>
      </c>
      <c r="AM14" s="11">
        <f t="shared" si="28"/>
        <v>903.33333333333337</v>
      </c>
      <c r="AN14" s="110">
        <v>0</v>
      </c>
      <c r="AO14" s="33">
        <f t="shared" si="29"/>
        <v>0</v>
      </c>
      <c r="AP14" s="110">
        <v>0</v>
      </c>
      <c r="AQ14" s="12" t="e">
        <f t="shared" si="30"/>
        <v>#DIV/0!</v>
      </c>
      <c r="AR14" s="11" t="e">
        <f t="shared" si="31"/>
        <v>#DIV/0!</v>
      </c>
      <c r="AS14" s="111">
        <v>0</v>
      </c>
      <c r="AT14" s="33">
        <f t="shared" si="32"/>
        <v>0</v>
      </c>
      <c r="AU14" s="110">
        <v>0</v>
      </c>
      <c r="AV14" s="111">
        <v>0</v>
      </c>
      <c r="AW14" s="33">
        <f t="shared" si="33"/>
        <v>0</v>
      </c>
      <c r="AX14" s="110">
        <v>0</v>
      </c>
      <c r="AY14" s="112">
        <v>25654.2</v>
      </c>
      <c r="AZ14" s="33">
        <f t="shared" si="34"/>
        <v>19240.649999999998</v>
      </c>
      <c r="BA14" s="110">
        <v>17102.900000000001</v>
      </c>
      <c r="BB14" s="111">
        <v>0</v>
      </c>
      <c r="BC14" s="33">
        <f t="shared" si="35"/>
        <v>0</v>
      </c>
      <c r="BD14" s="13">
        <v>0</v>
      </c>
      <c r="BE14" s="110">
        <v>0</v>
      </c>
      <c r="BF14" s="33">
        <f t="shared" si="36"/>
        <v>0</v>
      </c>
      <c r="BG14" s="110">
        <v>0</v>
      </c>
      <c r="BH14" s="111">
        <v>0</v>
      </c>
      <c r="BI14" s="33">
        <f t="shared" si="37"/>
        <v>0</v>
      </c>
      <c r="BJ14" s="110">
        <v>0</v>
      </c>
      <c r="BK14" s="111">
        <v>0</v>
      </c>
      <c r="BL14" s="33">
        <f t="shared" si="38"/>
        <v>0</v>
      </c>
      <c r="BM14" s="110">
        <v>0</v>
      </c>
      <c r="BN14" s="12">
        <v>918</v>
      </c>
      <c r="BO14" s="33">
        <f t="shared" si="39"/>
        <v>688.5</v>
      </c>
      <c r="BP14" s="12">
        <f t="shared" si="40"/>
        <v>1303.05</v>
      </c>
      <c r="BQ14" s="12">
        <f t="shared" si="41"/>
        <v>189.25925925925927</v>
      </c>
      <c r="BR14" s="11">
        <f t="shared" si="42"/>
        <v>141.94444444444443</v>
      </c>
      <c r="BS14" s="110">
        <v>0</v>
      </c>
      <c r="BT14" s="33">
        <f t="shared" si="43"/>
        <v>0</v>
      </c>
      <c r="BU14" s="110">
        <v>0</v>
      </c>
      <c r="BV14" s="110">
        <v>2275.8000000000002</v>
      </c>
      <c r="BW14" s="33">
        <f t="shared" si="44"/>
        <v>1706.8500000000001</v>
      </c>
      <c r="BX14" s="110">
        <v>1303.05</v>
      </c>
      <c r="BY14" s="113">
        <v>0</v>
      </c>
      <c r="BZ14" s="33">
        <f t="shared" si="45"/>
        <v>0</v>
      </c>
      <c r="CA14" s="110">
        <v>0</v>
      </c>
      <c r="CB14" s="110">
        <v>0</v>
      </c>
      <c r="CC14" s="33">
        <f t="shared" si="46"/>
        <v>0</v>
      </c>
      <c r="CD14" s="110">
        <v>0</v>
      </c>
      <c r="CE14" s="110">
        <v>0</v>
      </c>
      <c r="CF14" s="33">
        <f t="shared" si="47"/>
        <v>0</v>
      </c>
      <c r="CG14" s="110">
        <v>0</v>
      </c>
      <c r="CH14" s="113">
        <v>0</v>
      </c>
      <c r="CI14" s="33">
        <f t="shared" si="48"/>
        <v>0</v>
      </c>
      <c r="CJ14" s="110">
        <v>0</v>
      </c>
      <c r="CK14" s="111">
        <v>0</v>
      </c>
      <c r="CL14" s="33">
        <f t="shared" si="49"/>
        <v>0</v>
      </c>
      <c r="CM14" s="110">
        <v>0</v>
      </c>
      <c r="CN14" s="110">
        <v>815</v>
      </c>
      <c r="CO14" s="33">
        <f t="shared" si="50"/>
        <v>611.25</v>
      </c>
      <c r="CP14" s="110">
        <v>105.3</v>
      </c>
      <c r="CQ14" s="110">
        <v>815</v>
      </c>
      <c r="CR14" s="33">
        <f t="shared" si="51"/>
        <v>611.25</v>
      </c>
      <c r="CS14" s="110">
        <v>105.3</v>
      </c>
      <c r="CT14" s="111">
        <v>0</v>
      </c>
      <c r="CU14" s="33">
        <f t="shared" si="52"/>
        <v>0</v>
      </c>
      <c r="CV14" s="110">
        <v>0</v>
      </c>
      <c r="CW14" s="113">
        <v>0</v>
      </c>
      <c r="CX14" s="33">
        <f t="shared" si="53"/>
        <v>0</v>
      </c>
      <c r="CY14" s="110">
        <v>0</v>
      </c>
      <c r="CZ14" s="113">
        <v>0</v>
      </c>
      <c r="DA14" s="33">
        <f t="shared" si="54"/>
        <v>0</v>
      </c>
      <c r="DB14" s="110">
        <v>0</v>
      </c>
      <c r="DC14" s="110">
        <v>0</v>
      </c>
      <c r="DD14" s="33">
        <f t="shared" si="55"/>
        <v>0</v>
      </c>
      <c r="DE14" s="110">
        <v>0</v>
      </c>
      <c r="DF14" s="110">
        <v>0</v>
      </c>
      <c r="DG14" s="12">
        <v>38132.100000000006</v>
      </c>
      <c r="DH14" s="33">
        <f t="shared" si="56"/>
        <v>28599.075000000004</v>
      </c>
      <c r="DI14" s="12">
        <v>22738.402999999998</v>
      </c>
      <c r="DJ14" s="113">
        <v>0</v>
      </c>
      <c r="DK14" s="33">
        <f t="shared" si="57"/>
        <v>0</v>
      </c>
      <c r="DL14" s="110">
        <v>0</v>
      </c>
      <c r="DM14" s="110">
        <v>89604.800000000003</v>
      </c>
      <c r="DN14" s="33">
        <f t="shared" si="58"/>
        <v>67203.600000000006</v>
      </c>
      <c r="DO14" s="110">
        <v>2598.3000000000002</v>
      </c>
      <c r="DP14" s="113">
        <v>0</v>
      </c>
      <c r="DQ14" s="33">
        <f t="shared" si="59"/>
        <v>0</v>
      </c>
      <c r="DR14" s="110">
        <v>0</v>
      </c>
      <c r="DS14" s="110">
        <v>0</v>
      </c>
      <c r="DT14" s="33">
        <f t="shared" si="60"/>
        <v>0</v>
      </c>
      <c r="DU14" s="110">
        <v>0</v>
      </c>
      <c r="DV14" s="113">
        <v>0</v>
      </c>
      <c r="DW14" s="33">
        <f t="shared" si="61"/>
        <v>0</v>
      </c>
      <c r="DX14" s="110">
        <v>0</v>
      </c>
      <c r="DY14" s="110">
        <v>2500</v>
      </c>
      <c r="DZ14" s="33">
        <f t="shared" si="62"/>
        <v>1875</v>
      </c>
      <c r="EA14" s="110">
        <v>0</v>
      </c>
      <c r="EB14" s="110">
        <v>0</v>
      </c>
      <c r="EC14" s="110">
        <v>92104.8</v>
      </c>
      <c r="ED14" s="33">
        <f t="shared" si="63"/>
        <v>69078.600000000006</v>
      </c>
      <c r="EE14" s="110">
        <f t="shared" si="9"/>
        <v>2598.3000000000002</v>
      </c>
      <c r="EF14" s="14">
        <f t="shared" si="64"/>
        <v>-89604.800000000003</v>
      </c>
    </row>
    <row r="15" spans="1:136" s="14" customFormat="1" ht="20.25" customHeight="1" x14ac:dyDescent="0.2">
      <c r="A15" s="21">
        <v>6</v>
      </c>
      <c r="B15" s="109" t="s">
        <v>61</v>
      </c>
      <c r="C15" s="110">
        <v>5825.3</v>
      </c>
      <c r="D15" s="110">
        <v>1000</v>
      </c>
      <c r="E15" s="20">
        <f t="shared" si="0"/>
        <v>58313.7</v>
      </c>
      <c r="F15" s="33">
        <f t="shared" si="10"/>
        <v>43735.274999999994</v>
      </c>
      <c r="G15" s="12">
        <f t="shared" si="11"/>
        <v>38291.473999999995</v>
      </c>
      <c r="H15" s="12">
        <f t="shared" si="1"/>
        <v>87.552836926256887</v>
      </c>
      <c r="I15" s="12">
        <f t="shared" si="2"/>
        <v>65.664627694692669</v>
      </c>
      <c r="J15" s="12">
        <f t="shared" si="3"/>
        <v>25839.1</v>
      </c>
      <c r="K15" s="33">
        <f t="shared" si="12"/>
        <v>19379.324999999997</v>
      </c>
      <c r="L15" s="12">
        <f t="shared" si="4"/>
        <v>12515.038999999999</v>
      </c>
      <c r="M15" s="12">
        <f t="shared" si="13"/>
        <v>64.579333903528635</v>
      </c>
      <c r="N15" s="12">
        <f t="shared" si="5"/>
        <v>48.434500427646469</v>
      </c>
      <c r="O15" s="12">
        <f t="shared" si="6"/>
        <v>18477.599999999999</v>
      </c>
      <c r="P15" s="33">
        <f t="shared" si="14"/>
        <v>13858.199999999999</v>
      </c>
      <c r="Q15" s="12">
        <f t="shared" si="7"/>
        <v>7874.2360000000017</v>
      </c>
      <c r="R15" s="12">
        <f t="shared" si="15"/>
        <v>56.820048779783825</v>
      </c>
      <c r="S15" s="11">
        <f t="shared" si="16"/>
        <v>42.615036584837867</v>
      </c>
      <c r="T15" s="110">
        <v>5996.5999999999985</v>
      </c>
      <c r="U15" s="33">
        <f t="shared" si="17"/>
        <v>4497.4499999999989</v>
      </c>
      <c r="V15" s="110">
        <v>2264.3510000000015</v>
      </c>
      <c r="W15" s="12">
        <f t="shared" si="18"/>
        <v>50.347441327863606</v>
      </c>
      <c r="X15" s="11">
        <f t="shared" si="19"/>
        <v>37.760580995897705</v>
      </c>
      <c r="Y15" s="110">
        <v>0</v>
      </c>
      <c r="Z15" s="33">
        <f t="shared" si="20"/>
        <v>0</v>
      </c>
      <c r="AA15" s="110">
        <v>888.375</v>
      </c>
      <c r="AB15" s="12" t="e">
        <f t="shared" si="21"/>
        <v>#DIV/0!</v>
      </c>
      <c r="AC15" s="11" t="e">
        <f t="shared" si="22"/>
        <v>#DIV/0!</v>
      </c>
      <c r="AD15" s="110">
        <v>12481</v>
      </c>
      <c r="AE15" s="33">
        <f t="shared" si="23"/>
        <v>9360.75</v>
      </c>
      <c r="AF15" s="110">
        <v>5609.8850000000002</v>
      </c>
      <c r="AG15" s="12">
        <f t="shared" si="24"/>
        <v>59.92986673076409</v>
      </c>
      <c r="AH15" s="11">
        <f t="shared" si="25"/>
        <v>44.947400048073071</v>
      </c>
      <c r="AI15" s="110">
        <v>1313</v>
      </c>
      <c r="AJ15" s="33">
        <f t="shared" si="26"/>
        <v>984.75</v>
      </c>
      <c r="AK15" s="110">
        <v>377</v>
      </c>
      <c r="AL15" s="12">
        <f t="shared" si="27"/>
        <v>38.283828382838287</v>
      </c>
      <c r="AM15" s="11">
        <f t="shared" si="28"/>
        <v>28.71287128712871</v>
      </c>
      <c r="AN15" s="110">
        <v>0</v>
      </c>
      <c r="AO15" s="33">
        <f t="shared" si="29"/>
        <v>0</v>
      </c>
      <c r="AP15" s="110">
        <v>0</v>
      </c>
      <c r="AQ15" s="12" t="e">
        <f t="shared" si="30"/>
        <v>#DIV/0!</v>
      </c>
      <c r="AR15" s="11" t="e">
        <f t="shared" si="31"/>
        <v>#DIV/0!</v>
      </c>
      <c r="AS15" s="111">
        <v>0</v>
      </c>
      <c r="AT15" s="33">
        <f t="shared" si="32"/>
        <v>0</v>
      </c>
      <c r="AU15" s="110">
        <v>0</v>
      </c>
      <c r="AV15" s="111">
        <v>0</v>
      </c>
      <c r="AW15" s="33">
        <f t="shared" si="33"/>
        <v>0</v>
      </c>
      <c r="AX15" s="110">
        <v>0</v>
      </c>
      <c r="AY15" s="112">
        <v>34991.599999999999</v>
      </c>
      <c r="AZ15" s="33">
        <f t="shared" si="34"/>
        <v>26243.7</v>
      </c>
      <c r="BA15" s="110">
        <v>23327.8</v>
      </c>
      <c r="BB15" s="111">
        <v>0</v>
      </c>
      <c r="BC15" s="33">
        <f t="shared" si="35"/>
        <v>0</v>
      </c>
      <c r="BD15" s="13">
        <v>0</v>
      </c>
      <c r="BE15" s="110">
        <v>0</v>
      </c>
      <c r="BF15" s="33">
        <f t="shared" si="36"/>
        <v>0</v>
      </c>
      <c r="BG15" s="110">
        <v>0</v>
      </c>
      <c r="BH15" s="111">
        <v>0</v>
      </c>
      <c r="BI15" s="33">
        <f t="shared" si="37"/>
        <v>0</v>
      </c>
      <c r="BJ15" s="110">
        <v>0</v>
      </c>
      <c r="BK15" s="111">
        <v>0</v>
      </c>
      <c r="BL15" s="33">
        <f t="shared" si="38"/>
        <v>0</v>
      </c>
      <c r="BM15" s="110">
        <v>0</v>
      </c>
      <c r="BN15" s="12">
        <v>678</v>
      </c>
      <c r="BO15" s="33">
        <f t="shared" si="39"/>
        <v>508.5</v>
      </c>
      <c r="BP15" s="12">
        <f t="shared" si="40"/>
        <v>1031.0319999999999</v>
      </c>
      <c r="BQ15" s="12">
        <f t="shared" si="41"/>
        <v>202.75948869223205</v>
      </c>
      <c r="BR15" s="11">
        <f t="shared" si="42"/>
        <v>152.06961651917402</v>
      </c>
      <c r="BS15" s="110">
        <v>768.5</v>
      </c>
      <c r="BT15" s="33">
        <f t="shared" si="43"/>
        <v>576.375</v>
      </c>
      <c r="BU15" s="110">
        <v>1031.0319999999999</v>
      </c>
      <c r="BV15" s="110">
        <v>0</v>
      </c>
      <c r="BW15" s="33">
        <f t="shared" si="44"/>
        <v>0</v>
      </c>
      <c r="BX15" s="110">
        <v>0</v>
      </c>
      <c r="BY15" s="113">
        <v>0</v>
      </c>
      <c r="BZ15" s="33">
        <f t="shared" si="45"/>
        <v>0</v>
      </c>
      <c r="CA15" s="110">
        <v>0</v>
      </c>
      <c r="CB15" s="110">
        <v>0</v>
      </c>
      <c r="CC15" s="33">
        <f t="shared" si="46"/>
        <v>0</v>
      </c>
      <c r="CD15" s="110">
        <v>0</v>
      </c>
      <c r="CE15" s="110">
        <v>0</v>
      </c>
      <c r="CF15" s="33">
        <f t="shared" si="47"/>
        <v>0</v>
      </c>
      <c r="CG15" s="110">
        <v>0</v>
      </c>
      <c r="CH15" s="113">
        <v>0</v>
      </c>
      <c r="CI15" s="33">
        <f t="shared" si="48"/>
        <v>0</v>
      </c>
      <c r="CJ15" s="110">
        <v>0</v>
      </c>
      <c r="CK15" s="111">
        <v>0</v>
      </c>
      <c r="CL15" s="33">
        <f t="shared" si="49"/>
        <v>0</v>
      </c>
      <c r="CM15" s="110">
        <v>0</v>
      </c>
      <c r="CN15" s="110">
        <v>5280</v>
      </c>
      <c r="CO15" s="33">
        <f t="shared" si="50"/>
        <v>3960</v>
      </c>
      <c r="CP15" s="110">
        <v>2114.98</v>
      </c>
      <c r="CQ15" s="110">
        <v>2880</v>
      </c>
      <c r="CR15" s="33">
        <f t="shared" si="51"/>
        <v>2160</v>
      </c>
      <c r="CS15" s="110">
        <v>1063.18</v>
      </c>
      <c r="CT15" s="111">
        <v>0</v>
      </c>
      <c r="CU15" s="33">
        <f t="shared" si="52"/>
        <v>0</v>
      </c>
      <c r="CV15" s="110">
        <v>0</v>
      </c>
      <c r="CW15" s="113">
        <v>0</v>
      </c>
      <c r="CX15" s="33">
        <f t="shared" si="53"/>
        <v>0</v>
      </c>
      <c r="CY15" s="110">
        <v>0</v>
      </c>
      <c r="CZ15" s="113">
        <v>0</v>
      </c>
      <c r="DA15" s="33">
        <f t="shared" si="54"/>
        <v>0</v>
      </c>
      <c r="DB15" s="110">
        <v>0</v>
      </c>
      <c r="DC15" s="110">
        <v>0</v>
      </c>
      <c r="DD15" s="33">
        <f t="shared" si="55"/>
        <v>0</v>
      </c>
      <c r="DE15" s="110">
        <v>229.416</v>
      </c>
      <c r="DF15" s="110">
        <v>0</v>
      </c>
      <c r="DG15" s="12">
        <v>54834.1</v>
      </c>
      <c r="DH15" s="33">
        <f t="shared" si="56"/>
        <v>41125.574999999997</v>
      </c>
      <c r="DI15" s="12">
        <v>34291.473999999995</v>
      </c>
      <c r="DJ15" s="113">
        <v>0</v>
      </c>
      <c r="DK15" s="33">
        <f t="shared" si="57"/>
        <v>0</v>
      </c>
      <c r="DL15" s="110">
        <v>0</v>
      </c>
      <c r="DM15" s="110">
        <v>3479.6</v>
      </c>
      <c r="DN15" s="33">
        <f t="shared" si="58"/>
        <v>2609.6999999999998</v>
      </c>
      <c r="DO15" s="110">
        <v>4000</v>
      </c>
      <c r="DP15" s="113">
        <v>0</v>
      </c>
      <c r="DQ15" s="33">
        <f t="shared" si="59"/>
        <v>0</v>
      </c>
      <c r="DR15" s="110">
        <v>0</v>
      </c>
      <c r="DS15" s="110">
        <v>0</v>
      </c>
      <c r="DT15" s="33">
        <f t="shared" si="60"/>
        <v>0</v>
      </c>
      <c r="DU15" s="110">
        <v>0</v>
      </c>
      <c r="DV15" s="113">
        <v>0</v>
      </c>
      <c r="DW15" s="33">
        <f t="shared" si="61"/>
        <v>0</v>
      </c>
      <c r="DX15" s="110">
        <v>0</v>
      </c>
      <c r="DY15" s="110">
        <v>6659</v>
      </c>
      <c r="DZ15" s="33">
        <f t="shared" si="62"/>
        <v>4994.25</v>
      </c>
      <c r="EA15" s="110">
        <v>0</v>
      </c>
      <c r="EB15" s="110">
        <v>0</v>
      </c>
      <c r="EC15" s="110">
        <v>10138.6</v>
      </c>
      <c r="ED15" s="33">
        <f t="shared" si="63"/>
        <v>7603.95</v>
      </c>
      <c r="EE15" s="110">
        <f t="shared" si="9"/>
        <v>4000</v>
      </c>
      <c r="EF15" s="14">
        <f t="shared" si="64"/>
        <v>-3479.6000000000004</v>
      </c>
    </row>
    <row r="16" spans="1:136" s="14" customFormat="1" ht="20.25" customHeight="1" x14ac:dyDescent="0.2">
      <c r="A16" s="21">
        <v>7</v>
      </c>
      <c r="B16" s="109" t="s">
        <v>62</v>
      </c>
      <c r="C16" s="110">
        <v>1325.5</v>
      </c>
      <c r="D16" s="110">
        <v>0</v>
      </c>
      <c r="E16" s="20">
        <f t="shared" si="0"/>
        <v>26205.5</v>
      </c>
      <c r="F16" s="33">
        <f t="shared" si="10"/>
        <v>19654.125</v>
      </c>
      <c r="G16" s="12">
        <f t="shared" si="11"/>
        <v>15232.250000000002</v>
      </c>
      <c r="H16" s="12">
        <f t="shared" si="1"/>
        <v>77.501542297100485</v>
      </c>
      <c r="I16" s="12">
        <f t="shared" si="2"/>
        <v>58.126156722825371</v>
      </c>
      <c r="J16" s="12">
        <f t="shared" si="3"/>
        <v>12811.1</v>
      </c>
      <c r="K16" s="33">
        <f t="shared" si="12"/>
        <v>9608.3250000000007</v>
      </c>
      <c r="L16" s="12">
        <f t="shared" si="4"/>
        <v>7343.7269999999999</v>
      </c>
      <c r="M16" s="12">
        <f t="shared" si="13"/>
        <v>76.430876349415726</v>
      </c>
      <c r="N16" s="12">
        <f t="shared" si="5"/>
        <v>57.323157262061805</v>
      </c>
      <c r="O16" s="12">
        <f t="shared" si="6"/>
        <v>3064.5</v>
      </c>
      <c r="P16" s="33">
        <f t="shared" si="14"/>
        <v>2298.375</v>
      </c>
      <c r="Q16" s="12">
        <f t="shared" si="7"/>
        <v>2132.2140000000004</v>
      </c>
      <c r="R16" s="12">
        <f t="shared" si="15"/>
        <v>92.770500897373168</v>
      </c>
      <c r="S16" s="11">
        <f t="shared" si="16"/>
        <v>69.57787567302988</v>
      </c>
      <c r="T16" s="110">
        <v>552.9</v>
      </c>
      <c r="U16" s="33">
        <f t="shared" si="17"/>
        <v>414.67499999999995</v>
      </c>
      <c r="V16" s="110">
        <v>1143.5740000000003</v>
      </c>
      <c r="W16" s="12">
        <f t="shared" si="18"/>
        <v>275.77596913245321</v>
      </c>
      <c r="X16" s="11">
        <f t="shared" si="19"/>
        <v>206.8319768493399</v>
      </c>
      <c r="Y16" s="110">
        <v>3334.6</v>
      </c>
      <c r="Z16" s="33">
        <f t="shared" si="20"/>
        <v>2500.9499999999998</v>
      </c>
      <c r="AA16" s="110">
        <v>1168.1790000000001</v>
      </c>
      <c r="AB16" s="12">
        <f t="shared" si="21"/>
        <v>46.709410424038872</v>
      </c>
      <c r="AC16" s="11">
        <f t="shared" si="22"/>
        <v>35.032057818029152</v>
      </c>
      <c r="AD16" s="110">
        <v>2511.6</v>
      </c>
      <c r="AE16" s="33">
        <f t="shared" si="23"/>
        <v>1883.6999999999998</v>
      </c>
      <c r="AF16" s="110">
        <v>988.64</v>
      </c>
      <c r="AG16" s="12">
        <f t="shared" si="24"/>
        <v>52.483941179593366</v>
      </c>
      <c r="AH16" s="11">
        <f t="shared" si="25"/>
        <v>39.362955884695019</v>
      </c>
      <c r="AI16" s="110">
        <v>400</v>
      </c>
      <c r="AJ16" s="33">
        <f t="shared" si="26"/>
        <v>300</v>
      </c>
      <c r="AK16" s="110">
        <v>531.37</v>
      </c>
      <c r="AL16" s="12">
        <f t="shared" si="27"/>
        <v>177.12333333333333</v>
      </c>
      <c r="AM16" s="11">
        <f t="shared" si="28"/>
        <v>132.8425</v>
      </c>
      <c r="AN16" s="110">
        <v>0</v>
      </c>
      <c r="AO16" s="33">
        <f t="shared" si="29"/>
        <v>0</v>
      </c>
      <c r="AP16" s="110">
        <v>0</v>
      </c>
      <c r="AQ16" s="12" t="e">
        <f t="shared" si="30"/>
        <v>#DIV/0!</v>
      </c>
      <c r="AR16" s="11" t="e">
        <f t="shared" si="31"/>
        <v>#DIV/0!</v>
      </c>
      <c r="AS16" s="111">
        <v>0</v>
      </c>
      <c r="AT16" s="33">
        <f t="shared" si="32"/>
        <v>0</v>
      </c>
      <c r="AU16" s="110">
        <v>0</v>
      </c>
      <c r="AV16" s="111">
        <v>0</v>
      </c>
      <c r="AW16" s="33">
        <f t="shared" si="33"/>
        <v>0</v>
      </c>
      <c r="AX16" s="110">
        <v>0</v>
      </c>
      <c r="AY16" s="112">
        <v>13394.4</v>
      </c>
      <c r="AZ16" s="33">
        <f t="shared" si="34"/>
        <v>10045.800000000001</v>
      </c>
      <c r="BA16" s="110">
        <v>8929.6</v>
      </c>
      <c r="BB16" s="111">
        <v>0</v>
      </c>
      <c r="BC16" s="33">
        <f t="shared" si="35"/>
        <v>0</v>
      </c>
      <c r="BD16" s="13">
        <v>0</v>
      </c>
      <c r="BE16" s="110">
        <v>0</v>
      </c>
      <c r="BF16" s="33">
        <f t="shared" si="36"/>
        <v>0</v>
      </c>
      <c r="BG16" s="110">
        <v>0</v>
      </c>
      <c r="BH16" s="111">
        <v>0</v>
      </c>
      <c r="BI16" s="33">
        <f t="shared" si="37"/>
        <v>0</v>
      </c>
      <c r="BJ16" s="110">
        <v>0</v>
      </c>
      <c r="BK16" s="111">
        <v>0</v>
      </c>
      <c r="BL16" s="33">
        <f t="shared" si="38"/>
        <v>0</v>
      </c>
      <c r="BM16" s="110">
        <v>0</v>
      </c>
      <c r="BN16" s="12">
        <f t="shared" si="8"/>
        <v>3812</v>
      </c>
      <c r="BO16" s="33">
        <f t="shared" si="39"/>
        <v>2859</v>
      </c>
      <c r="BP16" s="12">
        <f t="shared" si="40"/>
        <v>2675.864</v>
      </c>
      <c r="BQ16" s="12">
        <f t="shared" si="41"/>
        <v>93.594403637635537</v>
      </c>
      <c r="BR16" s="11">
        <f t="shared" si="42"/>
        <v>70.195802728226653</v>
      </c>
      <c r="BS16" s="110">
        <v>2800</v>
      </c>
      <c r="BT16" s="33">
        <f t="shared" si="43"/>
        <v>2100</v>
      </c>
      <c r="BU16" s="110">
        <v>1330.02</v>
      </c>
      <c r="BV16" s="110">
        <v>1000</v>
      </c>
      <c r="BW16" s="33">
        <f t="shared" si="44"/>
        <v>750</v>
      </c>
      <c r="BX16" s="110">
        <v>1345.8440000000001</v>
      </c>
      <c r="BY16" s="113">
        <v>0</v>
      </c>
      <c r="BZ16" s="33">
        <f t="shared" si="45"/>
        <v>0</v>
      </c>
      <c r="CA16" s="110">
        <v>0</v>
      </c>
      <c r="CB16" s="110">
        <v>12</v>
      </c>
      <c r="CC16" s="33">
        <f t="shared" si="46"/>
        <v>9</v>
      </c>
      <c r="CD16" s="110">
        <v>0</v>
      </c>
      <c r="CE16" s="110">
        <v>0</v>
      </c>
      <c r="CF16" s="33">
        <f t="shared" si="47"/>
        <v>0</v>
      </c>
      <c r="CG16" s="110">
        <v>0</v>
      </c>
      <c r="CH16" s="113">
        <v>0</v>
      </c>
      <c r="CI16" s="33">
        <f t="shared" si="48"/>
        <v>0</v>
      </c>
      <c r="CJ16" s="110">
        <v>0</v>
      </c>
      <c r="CK16" s="111">
        <v>0</v>
      </c>
      <c r="CL16" s="33">
        <f t="shared" si="49"/>
        <v>0</v>
      </c>
      <c r="CM16" s="110">
        <v>0</v>
      </c>
      <c r="CN16" s="110">
        <v>900</v>
      </c>
      <c r="CO16" s="33">
        <f t="shared" si="50"/>
        <v>675</v>
      </c>
      <c r="CP16" s="110">
        <v>56.2</v>
      </c>
      <c r="CQ16" s="110">
        <v>900</v>
      </c>
      <c r="CR16" s="33">
        <f t="shared" si="51"/>
        <v>675</v>
      </c>
      <c r="CS16" s="110">
        <v>56.2</v>
      </c>
      <c r="CT16" s="111">
        <v>0</v>
      </c>
      <c r="CU16" s="33">
        <f t="shared" si="52"/>
        <v>0</v>
      </c>
      <c r="CV16" s="110">
        <v>0</v>
      </c>
      <c r="CW16" s="113">
        <v>0</v>
      </c>
      <c r="CX16" s="33">
        <f t="shared" si="53"/>
        <v>0</v>
      </c>
      <c r="CY16" s="110">
        <v>0</v>
      </c>
      <c r="CZ16" s="113">
        <v>0</v>
      </c>
      <c r="DA16" s="33">
        <f t="shared" si="54"/>
        <v>0</v>
      </c>
      <c r="DB16" s="110">
        <v>0</v>
      </c>
      <c r="DC16" s="110">
        <v>1300</v>
      </c>
      <c r="DD16" s="33">
        <f t="shared" si="55"/>
        <v>975</v>
      </c>
      <c r="DE16" s="110">
        <v>779.9</v>
      </c>
      <c r="DF16" s="110">
        <v>0</v>
      </c>
      <c r="DG16" s="12">
        <v>26205.5</v>
      </c>
      <c r="DH16" s="33">
        <f t="shared" si="56"/>
        <v>19654.125</v>
      </c>
      <c r="DI16" s="12">
        <v>15232.250000000002</v>
      </c>
      <c r="DJ16" s="113">
        <v>0</v>
      </c>
      <c r="DK16" s="33">
        <f t="shared" si="57"/>
        <v>0</v>
      </c>
      <c r="DL16" s="110">
        <v>0</v>
      </c>
      <c r="DM16" s="110">
        <v>0</v>
      </c>
      <c r="DN16" s="33">
        <f t="shared" si="58"/>
        <v>0</v>
      </c>
      <c r="DO16" s="110">
        <v>0</v>
      </c>
      <c r="DP16" s="113">
        <v>0</v>
      </c>
      <c r="DQ16" s="33">
        <f t="shared" si="59"/>
        <v>0</v>
      </c>
      <c r="DR16" s="110">
        <v>0</v>
      </c>
      <c r="DS16" s="110">
        <v>0</v>
      </c>
      <c r="DT16" s="33">
        <f t="shared" si="60"/>
        <v>0</v>
      </c>
      <c r="DU16" s="110">
        <v>0</v>
      </c>
      <c r="DV16" s="113">
        <v>0</v>
      </c>
      <c r="DW16" s="33">
        <f t="shared" si="61"/>
        <v>0</v>
      </c>
      <c r="DX16" s="110">
        <v>0</v>
      </c>
      <c r="DY16" s="110">
        <v>2500</v>
      </c>
      <c r="DZ16" s="33">
        <f t="shared" si="62"/>
        <v>1875</v>
      </c>
      <c r="EA16" s="110">
        <v>0</v>
      </c>
      <c r="EB16" s="110">
        <v>0</v>
      </c>
      <c r="EC16" s="110">
        <v>2500</v>
      </c>
      <c r="ED16" s="33">
        <f t="shared" si="63"/>
        <v>1875</v>
      </c>
      <c r="EE16" s="110">
        <f t="shared" si="9"/>
        <v>0</v>
      </c>
      <c r="EF16" s="14">
        <f t="shared" si="64"/>
        <v>0</v>
      </c>
    </row>
    <row r="17" spans="1:143" s="14" customFormat="1" ht="20.25" customHeight="1" x14ac:dyDescent="0.2">
      <c r="A17" s="21">
        <v>8</v>
      </c>
      <c r="B17" s="109" t="s">
        <v>63</v>
      </c>
      <c r="C17" s="110">
        <v>4512.3</v>
      </c>
      <c r="D17" s="110">
        <v>3872.4</v>
      </c>
      <c r="E17" s="20">
        <f t="shared" si="0"/>
        <v>40218.5</v>
      </c>
      <c r="F17" s="33">
        <f t="shared" si="10"/>
        <v>30163.875</v>
      </c>
      <c r="G17" s="12">
        <f t="shared" si="11"/>
        <v>23668.32</v>
      </c>
      <c r="H17" s="12">
        <f t="shared" si="1"/>
        <v>78.46578067307334</v>
      </c>
      <c r="I17" s="12">
        <f t="shared" si="2"/>
        <v>58.849335504804998</v>
      </c>
      <c r="J17" s="12">
        <f t="shared" si="3"/>
        <v>14715</v>
      </c>
      <c r="K17" s="33">
        <f t="shared" si="12"/>
        <v>11036.25</v>
      </c>
      <c r="L17" s="12">
        <f t="shared" si="4"/>
        <v>7865.51</v>
      </c>
      <c r="M17" s="12">
        <f t="shared" si="13"/>
        <v>71.269770075886285</v>
      </c>
      <c r="N17" s="12">
        <f t="shared" si="5"/>
        <v>53.45232755691471</v>
      </c>
      <c r="O17" s="12">
        <f t="shared" si="6"/>
        <v>3883</v>
      </c>
      <c r="P17" s="33">
        <f t="shared" si="14"/>
        <v>2912.25</v>
      </c>
      <c r="Q17" s="12">
        <f t="shared" si="7"/>
        <v>3680.2000000000003</v>
      </c>
      <c r="R17" s="12">
        <f t="shared" si="15"/>
        <v>126.3696454631299</v>
      </c>
      <c r="S17" s="11">
        <f t="shared" si="16"/>
        <v>94.777234097347417</v>
      </c>
      <c r="T17" s="110">
        <v>283</v>
      </c>
      <c r="U17" s="33">
        <f t="shared" si="17"/>
        <v>212.25</v>
      </c>
      <c r="V17" s="110">
        <v>1083.4540000000002</v>
      </c>
      <c r="W17" s="12">
        <f t="shared" si="18"/>
        <v>510.46124852767969</v>
      </c>
      <c r="X17" s="11">
        <f t="shared" si="19"/>
        <v>382.84593639575979</v>
      </c>
      <c r="Y17" s="110">
        <v>4500</v>
      </c>
      <c r="Z17" s="33">
        <f t="shared" si="20"/>
        <v>3375</v>
      </c>
      <c r="AA17" s="110">
        <v>689.59799999999996</v>
      </c>
      <c r="AB17" s="12">
        <f t="shared" si="21"/>
        <v>20.432533333333332</v>
      </c>
      <c r="AC17" s="11">
        <f t="shared" si="22"/>
        <v>15.324399999999999</v>
      </c>
      <c r="AD17" s="110">
        <v>3600</v>
      </c>
      <c r="AE17" s="33">
        <f t="shared" si="23"/>
        <v>2700</v>
      </c>
      <c r="AF17" s="110">
        <v>2596.7460000000001</v>
      </c>
      <c r="AG17" s="12">
        <f t="shared" si="24"/>
        <v>96.175777777777782</v>
      </c>
      <c r="AH17" s="11">
        <f t="shared" si="25"/>
        <v>72.131833333333333</v>
      </c>
      <c r="AI17" s="110">
        <v>282</v>
      </c>
      <c r="AJ17" s="33">
        <f t="shared" si="26"/>
        <v>211.5</v>
      </c>
      <c r="AK17" s="110">
        <v>167.5</v>
      </c>
      <c r="AL17" s="12">
        <f t="shared" si="27"/>
        <v>79.196217494089836</v>
      </c>
      <c r="AM17" s="11">
        <f t="shared" si="28"/>
        <v>59.397163120567377</v>
      </c>
      <c r="AN17" s="110">
        <v>0</v>
      </c>
      <c r="AO17" s="33">
        <f t="shared" si="29"/>
        <v>0</v>
      </c>
      <c r="AP17" s="110">
        <v>0</v>
      </c>
      <c r="AQ17" s="12" t="e">
        <f t="shared" si="30"/>
        <v>#DIV/0!</v>
      </c>
      <c r="AR17" s="11" t="e">
        <f t="shared" si="31"/>
        <v>#DIV/0!</v>
      </c>
      <c r="AS17" s="111">
        <v>0</v>
      </c>
      <c r="AT17" s="33">
        <f t="shared" si="32"/>
        <v>0</v>
      </c>
      <c r="AU17" s="110">
        <v>0</v>
      </c>
      <c r="AV17" s="111">
        <v>0</v>
      </c>
      <c r="AW17" s="33">
        <f t="shared" si="33"/>
        <v>0</v>
      </c>
      <c r="AX17" s="110">
        <v>0</v>
      </c>
      <c r="AY17" s="112">
        <v>25180.199999999997</v>
      </c>
      <c r="AZ17" s="33">
        <f t="shared" si="34"/>
        <v>18885.149999999998</v>
      </c>
      <c r="BA17" s="110">
        <v>16786.900000000001</v>
      </c>
      <c r="BB17" s="111">
        <v>0</v>
      </c>
      <c r="BC17" s="33">
        <f t="shared" si="35"/>
        <v>0</v>
      </c>
      <c r="BD17" s="13">
        <v>0</v>
      </c>
      <c r="BE17" s="110">
        <v>0</v>
      </c>
      <c r="BF17" s="33">
        <f t="shared" si="36"/>
        <v>0</v>
      </c>
      <c r="BG17" s="110">
        <v>0</v>
      </c>
      <c r="BH17" s="111">
        <v>0</v>
      </c>
      <c r="BI17" s="33">
        <f t="shared" si="37"/>
        <v>0</v>
      </c>
      <c r="BJ17" s="110">
        <v>0</v>
      </c>
      <c r="BK17" s="111">
        <v>0</v>
      </c>
      <c r="BL17" s="33">
        <f t="shared" si="38"/>
        <v>0</v>
      </c>
      <c r="BM17" s="110">
        <v>0</v>
      </c>
      <c r="BN17" s="12">
        <f t="shared" si="8"/>
        <v>1750</v>
      </c>
      <c r="BO17" s="33">
        <f t="shared" si="39"/>
        <v>1312.5</v>
      </c>
      <c r="BP17" s="12">
        <f t="shared" si="40"/>
        <v>806.78200000000004</v>
      </c>
      <c r="BQ17" s="12">
        <f t="shared" si="41"/>
        <v>61.469104761904767</v>
      </c>
      <c r="BR17" s="11">
        <f t="shared" si="42"/>
        <v>46.10182857142857</v>
      </c>
      <c r="BS17" s="110">
        <v>1750</v>
      </c>
      <c r="BT17" s="33">
        <f t="shared" si="43"/>
        <v>1312.5</v>
      </c>
      <c r="BU17" s="110">
        <v>806.78200000000004</v>
      </c>
      <c r="BV17" s="110">
        <v>0</v>
      </c>
      <c r="BW17" s="33">
        <f t="shared" si="44"/>
        <v>0</v>
      </c>
      <c r="BX17" s="110">
        <v>0</v>
      </c>
      <c r="BY17" s="113">
        <v>0</v>
      </c>
      <c r="BZ17" s="33">
        <f t="shared" si="45"/>
        <v>0</v>
      </c>
      <c r="CA17" s="110">
        <v>0</v>
      </c>
      <c r="CB17" s="110">
        <v>0</v>
      </c>
      <c r="CC17" s="33">
        <f t="shared" si="46"/>
        <v>0</v>
      </c>
      <c r="CD17" s="110">
        <v>0</v>
      </c>
      <c r="CE17" s="110">
        <v>0</v>
      </c>
      <c r="CF17" s="33">
        <f t="shared" si="47"/>
        <v>0</v>
      </c>
      <c r="CG17" s="110">
        <v>0</v>
      </c>
      <c r="CH17" s="113">
        <v>0</v>
      </c>
      <c r="CI17" s="33">
        <f t="shared" si="48"/>
        <v>0</v>
      </c>
      <c r="CJ17" s="110">
        <v>0</v>
      </c>
      <c r="CK17" s="111">
        <v>0</v>
      </c>
      <c r="CL17" s="33">
        <f t="shared" si="49"/>
        <v>0</v>
      </c>
      <c r="CM17" s="110">
        <v>0</v>
      </c>
      <c r="CN17" s="110">
        <v>800</v>
      </c>
      <c r="CO17" s="33">
        <f t="shared" si="50"/>
        <v>600</v>
      </c>
      <c r="CP17" s="110">
        <v>126.96</v>
      </c>
      <c r="CQ17" s="110">
        <v>800</v>
      </c>
      <c r="CR17" s="33">
        <f t="shared" si="51"/>
        <v>600</v>
      </c>
      <c r="CS17" s="110">
        <v>126.96</v>
      </c>
      <c r="CT17" s="111">
        <v>0</v>
      </c>
      <c r="CU17" s="33">
        <f t="shared" si="52"/>
        <v>0</v>
      </c>
      <c r="CV17" s="110">
        <v>0</v>
      </c>
      <c r="CW17" s="113">
        <v>0</v>
      </c>
      <c r="CX17" s="33">
        <f t="shared" si="53"/>
        <v>0</v>
      </c>
      <c r="CY17" s="110">
        <v>0</v>
      </c>
      <c r="CZ17" s="113">
        <v>0</v>
      </c>
      <c r="DA17" s="33">
        <f t="shared" si="54"/>
        <v>0</v>
      </c>
      <c r="DB17" s="110">
        <v>0</v>
      </c>
      <c r="DC17" s="110">
        <v>3500</v>
      </c>
      <c r="DD17" s="33">
        <f t="shared" si="55"/>
        <v>2625</v>
      </c>
      <c r="DE17" s="110">
        <v>2394.4699999999998</v>
      </c>
      <c r="DF17" s="110">
        <v>0</v>
      </c>
      <c r="DG17" s="12">
        <v>39895.199999999997</v>
      </c>
      <c r="DH17" s="33">
        <f t="shared" si="56"/>
        <v>29921.399999999998</v>
      </c>
      <c r="DI17" s="12">
        <v>23668.32</v>
      </c>
      <c r="DJ17" s="113">
        <v>0</v>
      </c>
      <c r="DK17" s="33">
        <f t="shared" si="57"/>
        <v>0</v>
      </c>
      <c r="DL17" s="110">
        <v>0</v>
      </c>
      <c r="DM17" s="110">
        <v>323.3</v>
      </c>
      <c r="DN17" s="33">
        <f t="shared" si="58"/>
        <v>242.47499999999999</v>
      </c>
      <c r="DO17" s="110">
        <v>0</v>
      </c>
      <c r="DP17" s="113">
        <v>0</v>
      </c>
      <c r="DQ17" s="33">
        <f t="shared" si="59"/>
        <v>0</v>
      </c>
      <c r="DR17" s="110">
        <v>0</v>
      </c>
      <c r="DS17" s="110">
        <v>0</v>
      </c>
      <c r="DT17" s="33">
        <f t="shared" si="60"/>
        <v>0</v>
      </c>
      <c r="DU17" s="110">
        <v>0</v>
      </c>
      <c r="DV17" s="113">
        <v>0</v>
      </c>
      <c r="DW17" s="33">
        <f t="shared" si="61"/>
        <v>0</v>
      </c>
      <c r="DX17" s="110">
        <v>0</v>
      </c>
      <c r="DY17" s="110">
        <v>3200</v>
      </c>
      <c r="DZ17" s="33">
        <f t="shared" si="62"/>
        <v>2400</v>
      </c>
      <c r="EA17" s="110">
        <v>0</v>
      </c>
      <c r="EB17" s="110">
        <v>0</v>
      </c>
      <c r="EC17" s="110">
        <v>3523.3</v>
      </c>
      <c r="ED17" s="33">
        <f t="shared" si="63"/>
        <v>2642.4750000000004</v>
      </c>
      <c r="EE17" s="110">
        <f t="shared" si="9"/>
        <v>0</v>
      </c>
      <c r="EF17" s="14">
        <f t="shared" si="64"/>
        <v>-323.30000000000018</v>
      </c>
    </row>
    <row r="18" spans="1:143" s="14" customFormat="1" ht="20.25" customHeight="1" x14ac:dyDescent="0.2">
      <c r="A18" s="21">
        <v>9</v>
      </c>
      <c r="B18" s="109" t="s">
        <v>64</v>
      </c>
      <c r="C18" s="110">
        <v>15890.7</v>
      </c>
      <c r="D18" s="110">
        <v>0</v>
      </c>
      <c r="E18" s="20">
        <f t="shared" si="0"/>
        <v>33198.1</v>
      </c>
      <c r="F18" s="33">
        <f t="shared" si="10"/>
        <v>24898.574999999997</v>
      </c>
      <c r="G18" s="12">
        <f t="shared" si="11"/>
        <v>18005.611000000001</v>
      </c>
      <c r="H18" s="12">
        <f t="shared" si="1"/>
        <v>72.315829319549422</v>
      </c>
      <c r="I18" s="12">
        <f t="shared" si="2"/>
        <v>54.236871989662063</v>
      </c>
      <c r="J18" s="12">
        <f t="shared" si="3"/>
        <v>8263.7000000000007</v>
      </c>
      <c r="K18" s="33">
        <f t="shared" si="12"/>
        <v>6197.7750000000005</v>
      </c>
      <c r="L18" s="12">
        <f t="shared" si="4"/>
        <v>6538.9070000000002</v>
      </c>
      <c r="M18" s="12">
        <f t="shared" si="13"/>
        <v>105.50410429549314</v>
      </c>
      <c r="N18" s="12">
        <f t="shared" si="5"/>
        <v>79.128078221619845</v>
      </c>
      <c r="O18" s="12">
        <f t="shared" si="6"/>
        <v>5869</v>
      </c>
      <c r="P18" s="33">
        <f t="shared" si="14"/>
        <v>4401.75</v>
      </c>
      <c r="Q18" s="12">
        <f t="shared" si="7"/>
        <v>5045.6170000000002</v>
      </c>
      <c r="R18" s="12">
        <f t="shared" si="15"/>
        <v>114.62752314420402</v>
      </c>
      <c r="S18" s="11">
        <f t="shared" si="16"/>
        <v>85.970642358153015</v>
      </c>
      <c r="T18" s="110">
        <v>873</v>
      </c>
      <c r="U18" s="33">
        <f t="shared" si="17"/>
        <v>654.75</v>
      </c>
      <c r="V18" s="110">
        <v>2093.1570000000006</v>
      </c>
      <c r="W18" s="12">
        <f t="shared" si="18"/>
        <v>319.6879725085912</v>
      </c>
      <c r="X18" s="11">
        <f t="shared" si="19"/>
        <v>239.76597938144337</v>
      </c>
      <c r="Y18" s="110">
        <v>1619.7</v>
      </c>
      <c r="Z18" s="33">
        <f t="shared" si="20"/>
        <v>1214.7749999999999</v>
      </c>
      <c r="AA18" s="110">
        <v>0.69</v>
      </c>
      <c r="AB18" s="12">
        <f t="shared" si="21"/>
        <v>5.6800642094214975E-2</v>
      </c>
      <c r="AC18" s="11">
        <f t="shared" si="22"/>
        <v>4.2600481570661229E-2</v>
      </c>
      <c r="AD18" s="110">
        <v>4996</v>
      </c>
      <c r="AE18" s="33">
        <f t="shared" si="23"/>
        <v>3747</v>
      </c>
      <c r="AF18" s="110">
        <v>2952.46</v>
      </c>
      <c r="AG18" s="12">
        <f t="shared" si="24"/>
        <v>78.795302908993861</v>
      </c>
      <c r="AH18" s="11">
        <f t="shared" si="25"/>
        <v>59.096477181745399</v>
      </c>
      <c r="AI18" s="110">
        <v>50</v>
      </c>
      <c r="AJ18" s="33">
        <f t="shared" si="26"/>
        <v>37.5</v>
      </c>
      <c r="AK18" s="110">
        <v>188</v>
      </c>
      <c r="AL18" s="12">
        <f t="shared" si="27"/>
        <v>501.33333333333337</v>
      </c>
      <c r="AM18" s="11">
        <f t="shared" si="28"/>
        <v>376</v>
      </c>
      <c r="AN18" s="110">
        <v>0</v>
      </c>
      <c r="AO18" s="33">
        <f t="shared" si="29"/>
        <v>0</v>
      </c>
      <c r="AP18" s="110">
        <v>0</v>
      </c>
      <c r="AQ18" s="12" t="e">
        <f t="shared" si="30"/>
        <v>#DIV/0!</v>
      </c>
      <c r="AR18" s="11" t="e">
        <f t="shared" si="31"/>
        <v>#DIV/0!</v>
      </c>
      <c r="AS18" s="111">
        <v>0</v>
      </c>
      <c r="AT18" s="33">
        <f t="shared" si="32"/>
        <v>0</v>
      </c>
      <c r="AU18" s="110">
        <v>0</v>
      </c>
      <c r="AV18" s="111">
        <v>0</v>
      </c>
      <c r="AW18" s="33">
        <f t="shared" si="33"/>
        <v>0</v>
      </c>
      <c r="AX18" s="110">
        <v>0</v>
      </c>
      <c r="AY18" s="112">
        <v>20338.599999999999</v>
      </c>
      <c r="AZ18" s="33">
        <f t="shared" si="34"/>
        <v>15253.949999999999</v>
      </c>
      <c r="BA18" s="110">
        <v>13559.1</v>
      </c>
      <c r="BB18" s="111">
        <v>0</v>
      </c>
      <c r="BC18" s="33">
        <f t="shared" si="35"/>
        <v>0</v>
      </c>
      <c r="BD18" s="13">
        <v>0</v>
      </c>
      <c r="BE18" s="110">
        <v>0</v>
      </c>
      <c r="BF18" s="33">
        <f t="shared" si="36"/>
        <v>0</v>
      </c>
      <c r="BG18" s="110">
        <v>0</v>
      </c>
      <c r="BH18" s="111">
        <v>0</v>
      </c>
      <c r="BI18" s="33">
        <f t="shared" si="37"/>
        <v>0</v>
      </c>
      <c r="BJ18" s="110">
        <v>0</v>
      </c>
      <c r="BK18" s="111">
        <v>0</v>
      </c>
      <c r="BL18" s="33">
        <f t="shared" si="38"/>
        <v>0</v>
      </c>
      <c r="BM18" s="110">
        <v>0</v>
      </c>
      <c r="BN18" s="12">
        <f t="shared" si="8"/>
        <v>245</v>
      </c>
      <c r="BO18" s="33">
        <f t="shared" si="39"/>
        <v>183.75</v>
      </c>
      <c r="BP18" s="12">
        <f t="shared" si="40"/>
        <v>175.2</v>
      </c>
      <c r="BQ18" s="12">
        <f t="shared" si="41"/>
        <v>95.346938775510196</v>
      </c>
      <c r="BR18" s="11">
        <f t="shared" si="42"/>
        <v>71.510204081632651</v>
      </c>
      <c r="BS18" s="110">
        <v>195</v>
      </c>
      <c r="BT18" s="33">
        <f t="shared" si="43"/>
        <v>146.25</v>
      </c>
      <c r="BU18" s="110">
        <v>0</v>
      </c>
      <c r="BV18" s="110">
        <v>50</v>
      </c>
      <c r="BW18" s="33">
        <f t="shared" si="44"/>
        <v>37.5</v>
      </c>
      <c r="BX18" s="110">
        <v>175.2</v>
      </c>
      <c r="BY18" s="113">
        <v>0</v>
      </c>
      <c r="BZ18" s="33">
        <f t="shared" si="45"/>
        <v>0</v>
      </c>
      <c r="CA18" s="110">
        <v>0</v>
      </c>
      <c r="CB18" s="110">
        <v>0</v>
      </c>
      <c r="CC18" s="33">
        <f t="shared" si="46"/>
        <v>0</v>
      </c>
      <c r="CD18" s="110">
        <v>0</v>
      </c>
      <c r="CE18" s="110">
        <v>0</v>
      </c>
      <c r="CF18" s="33">
        <f t="shared" si="47"/>
        <v>0</v>
      </c>
      <c r="CG18" s="110">
        <v>0</v>
      </c>
      <c r="CH18" s="113">
        <v>0</v>
      </c>
      <c r="CI18" s="33">
        <f t="shared" si="48"/>
        <v>0</v>
      </c>
      <c r="CJ18" s="110">
        <v>0</v>
      </c>
      <c r="CK18" s="111">
        <v>0</v>
      </c>
      <c r="CL18" s="33">
        <f t="shared" si="49"/>
        <v>0</v>
      </c>
      <c r="CM18" s="110">
        <v>0</v>
      </c>
      <c r="CN18" s="110">
        <v>480</v>
      </c>
      <c r="CO18" s="33">
        <f t="shared" si="50"/>
        <v>360</v>
      </c>
      <c r="CP18" s="110">
        <v>160</v>
      </c>
      <c r="CQ18" s="110">
        <v>0</v>
      </c>
      <c r="CR18" s="33">
        <f t="shared" si="51"/>
        <v>0</v>
      </c>
      <c r="CS18" s="110">
        <v>160</v>
      </c>
      <c r="CT18" s="111">
        <v>0</v>
      </c>
      <c r="CU18" s="33">
        <f t="shared" si="52"/>
        <v>0</v>
      </c>
      <c r="CV18" s="110">
        <v>969.4</v>
      </c>
      <c r="CW18" s="113">
        <v>0</v>
      </c>
      <c r="CX18" s="33">
        <f t="shared" si="53"/>
        <v>0</v>
      </c>
      <c r="CY18" s="110">
        <v>0</v>
      </c>
      <c r="CZ18" s="113">
        <v>0</v>
      </c>
      <c r="DA18" s="33">
        <f t="shared" si="54"/>
        <v>0</v>
      </c>
      <c r="DB18" s="110">
        <v>0</v>
      </c>
      <c r="DC18" s="110">
        <v>0</v>
      </c>
      <c r="DD18" s="33">
        <f t="shared" si="55"/>
        <v>0</v>
      </c>
      <c r="DE18" s="110">
        <v>0</v>
      </c>
      <c r="DF18" s="110">
        <v>0</v>
      </c>
      <c r="DG18" s="12">
        <v>28602.3</v>
      </c>
      <c r="DH18" s="33">
        <f t="shared" si="56"/>
        <v>21451.725000000002</v>
      </c>
      <c r="DI18" s="12">
        <v>18005.611000000001</v>
      </c>
      <c r="DJ18" s="113">
        <v>0</v>
      </c>
      <c r="DK18" s="33">
        <f t="shared" si="57"/>
        <v>0</v>
      </c>
      <c r="DL18" s="110">
        <v>0</v>
      </c>
      <c r="DM18" s="110">
        <v>4595.8</v>
      </c>
      <c r="DN18" s="33">
        <f t="shared" si="58"/>
        <v>3446.8500000000004</v>
      </c>
      <c r="DO18" s="110">
        <v>0</v>
      </c>
      <c r="DP18" s="113">
        <v>0</v>
      </c>
      <c r="DQ18" s="33">
        <f t="shared" si="59"/>
        <v>0</v>
      </c>
      <c r="DR18" s="110">
        <v>0</v>
      </c>
      <c r="DS18" s="110">
        <v>0</v>
      </c>
      <c r="DT18" s="33">
        <f t="shared" si="60"/>
        <v>0</v>
      </c>
      <c r="DU18" s="110">
        <v>0</v>
      </c>
      <c r="DV18" s="113">
        <v>0</v>
      </c>
      <c r="DW18" s="33">
        <f t="shared" si="61"/>
        <v>0</v>
      </c>
      <c r="DX18" s="110">
        <v>0</v>
      </c>
      <c r="DY18" s="110">
        <v>5653.3</v>
      </c>
      <c r="DZ18" s="33">
        <f t="shared" si="62"/>
        <v>4239.9750000000004</v>
      </c>
      <c r="EA18" s="110">
        <v>5000</v>
      </c>
      <c r="EB18" s="110">
        <v>0</v>
      </c>
      <c r="EC18" s="110">
        <v>10249.1</v>
      </c>
      <c r="ED18" s="33">
        <f t="shared" si="63"/>
        <v>7686.8250000000007</v>
      </c>
      <c r="EE18" s="110">
        <f t="shared" si="9"/>
        <v>5000</v>
      </c>
      <c r="EF18" s="14">
        <f t="shared" si="64"/>
        <v>-4595.8</v>
      </c>
    </row>
    <row r="19" spans="1:143" s="14" customFormat="1" ht="20.25" customHeight="1" x14ac:dyDescent="0.2">
      <c r="A19" s="21">
        <v>10</v>
      </c>
      <c r="B19" s="109" t="s">
        <v>65</v>
      </c>
      <c r="C19" s="110">
        <v>36637.9</v>
      </c>
      <c r="D19" s="110">
        <v>0</v>
      </c>
      <c r="E19" s="20">
        <f t="shared" si="0"/>
        <v>199794.09999999998</v>
      </c>
      <c r="F19" s="33">
        <f t="shared" si="10"/>
        <v>149845.57499999998</v>
      </c>
      <c r="G19" s="12">
        <f t="shared" si="11"/>
        <v>108865.8655</v>
      </c>
      <c r="H19" s="12">
        <f t="shared" si="1"/>
        <v>72.652038940756185</v>
      </c>
      <c r="I19" s="12">
        <f t="shared" si="2"/>
        <v>54.489029205567142</v>
      </c>
      <c r="J19" s="12">
        <f t="shared" si="3"/>
        <v>36130.600000000006</v>
      </c>
      <c r="K19" s="33">
        <f t="shared" si="12"/>
        <v>27097.950000000004</v>
      </c>
      <c r="L19" s="12">
        <f t="shared" si="4"/>
        <v>26818.309499999999</v>
      </c>
      <c r="M19" s="12">
        <f t="shared" si="13"/>
        <v>98.968038172629278</v>
      </c>
      <c r="N19" s="12">
        <f t="shared" si="5"/>
        <v>74.226028629471969</v>
      </c>
      <c r="O19" s="12">
        <f t="shared" si="6"/>
        <v>21845</v>
      </c>
      <c r="P19" s="33">
        <f t="shared" si="14"/>
        <v>16383.75</v>
      </c>
      <c r="Q19" s="12">
        <f t="shared" si="7"/>
        <v>11208.011000000002</v>
      </c>
      <c r="R19" s="12">
        <f t="shared" si="15"/>
        <v>68.409314106965752</v>
      </c>
      <c r="S19" s="11">
        <f t="shared" si="16"/>
        <v>51.306985580224321</v>
      </c>
      <c r="T19" s="110">
        <v>3793.5</v>
      </c>
      <c r="U19" s="33">
        <f t="shared" si="17"/>
        <v>2845.125</v>
      </c>
      <c r="V19" s="110">
        <v>1795.680000000003</v>
      </c>
      <c r="W19" s="12">
        <f t="shared" si="18"/>
        <v>63.114274416765625</v>
      </c>
      <c r="X19" s="11">
        <f t="shared" si="19"/>
        <v>47.335705812574218</v>
      </c>
      <c r="Y19" s="110">
        <v>4868.8999999999996</v>
      </c>
      <c r="Z19" s="33">
        <f t="shared" si="20"/>
        <v>3651.6749999999997</v>
      </c>
      <c r="AA19" s="110">
        <v>1015.926</v>
      </c>
      <c r="AB19" s="12">
        <f t="shared" si="21"/>
        <v>27.820821951570174</v>
      </c>
      <c r="AC19" s="11">
        <f t="shared" si="22"/>
        <v>20.865616463677629</v>
      </c>
      <c r="AD19" s="110">
        <v>18051.5</v>
      </c>
      <c r="AE19" s="33">
        <f t="shared" si="23"/>
        <v>13538.625</v>
      </c>
      <c r="AF19" s="110">
        <v>9412.3310000000001</v>
      </c>
      <c r="AG19" s="12">
        <f t="shared" si="24"/>
        <v>69.522060031945642</v>
      </c>
      <c r="AH19" s="11">
        <f t="shared" si="25"/>
        <v>52.141545023959225</v>
      </c>
      <c r="AI19" s="110">
        <v>270</v>
      </c>
      <c r="AJ19" s="33">
        <f t="shared" si="26"/>
        <v>202.5</v>
      </c>
      <c r="AK19" s="110">
        <v>256.89999999999998</v>
      </c>
      <c r="AL19" s="12">
        <f t="shared" si="27"/>
        <v>126.86419753086417</v>
      </c>
      <c r="AM19" s="11">
        <f t="shared" si="28"/>
        <v>95.148148148148138</v>
      </c>
      <c r="AN19" s="110">
        <v>0</v>
      </c>
      <c r="AO19" s="33">
        <f t="shared" si="29"/>
        <v>0</v>
      </c>
      <c r="AP19" s="110">
        <v>0</v>
      </c>
      <c r="AQ19" s="12" t="e">
        <f t="shared" si="30"/>
        <v>#DIV/0!</v>
      </c>
      <c r="AR19" s="11" t="e">
        <f t="shared" si="31"/>
        <v>#DIV/0!</v>
      </c>
      <c r="AS19" s="111">
        <v>0</v>
      </c>
      <c r="AT19" s="33">
        <f t="shared" si="32"/>
        <v>0</v>
      </c>
      <c r="AU19" s="110">
        <v>0</v>
      </c>
      <c r="AV19" s="111">
        <v>0</v>
      </c>
      <c r="AW19" s="33">
        <f t="shared" si="33"/>
        <v>0</v>
      </c>
      <c r="AX19" s="110">
        <v>0</v>
      </c>
      <c r="AY19" s="112">
        <v>120414.6</v>
      </c>
      <c r="AZ19" s="33">
        <f t="shared" si="34"/>
        <v>90310.950000000012</v>
      </c>
      <c r="BA19" s="110">
        <v>80276.5</v>
      </c>
      <c r="BB19" s="111">
        <v>0</v>
      </c>
      <c r="BC19" s="33">
        <f t="shared" si="35"/>
        <v>0</v>
      </c>
      <c r="BD19" s="13">
        <v>0</v>
      </c>
      <c r="BE19" s="110">
        <v>0</v>
      </c>
      <c r="BF19" s="33">
        <f t="shared" si="36"/>
        <v>0</v>
      </c>
      <c r="BG19" s="110">
        <v>0</v>
      </c>
      <c r="BH19" s="111">
        <v>0</v>
      </c>
      <c r="BI19" s="33">
        <f t="shared" si="37"/>
        <v>0</v>
      </c>
      <c r="BJ19" s="110">
        <v>0</v>
      </c>
      <c r="BK19" s="111">
        <v>0</v>
      </c>
      <c r="BL19" s="33">
        <f t="shared" si="38"/>
        <v>0</v>
      </c>
      <c r="BM19" s="110">
        <v>0</v>
      </c>
      <c r="BN19" s="12">
        <v>3596.7</v>
      </c>
      <c r="BO19" s="33">
        <f t="shared" si="39"/>
        <v>2697.5249999999996</v>
      </c>
      <c r="BP19" s="12">
        <f t="shared" si="40"/>
        <v>6305.0960000000005</v>
      </c>
      <c r="BQ19" s="12">
        <f t="shared" si="41"/>
        <v>233.73633237875464</v>
      </c>
      <c r="BR19" s="11">
        <f t="shared" si="42"/>
        <v>175.30224928406597</v>
      </c>
      <c r="BS19" s="110">
        <v>58</v>
      </c>
      <c r="BT19" s="33">
        <f t="shared" si="43"/>
        <v>43.5</v>
      </c>
      <c r="BU19" s="110">
        <v>0</v>
      </c>
      <c r="BV19" s="110">
        <v>2000</v>
      </c>
      <c r="BW19" s="33">
        <f t="shared" si="44"/>
        <v>1500</v>
      </c>
      <c r="BX19" s="110">
        <v>5474</v>
      </c>
      <c r="BY19" s="113">
        <v>1044.3</v>
      </c>
      <c r="BZ19" s="33">
        <f t="shared" si="45"/>
        <v>783.22499999999991</v>
      </c>
      <c r="CA19" s="110">
        <v>526.49599999999998</v>
      </c>
      <c r="CB19" s="110">
        <v>494.4</v>
      </c>
      <c r="CC19" s="33">
        <f t="shared" si="46"/>
        <v>370.79999999999995</v>
      </c>
      <c r="CD19" s="110">
        <v>304.60000000000002</v>
      </c>
      <c r="CE19" s="110">
        <v>0</v>
      </c>
      <c r="CF19" s="33">
        <f t="shared" si="47"/>
        <v>0</v>
      </c>
      <c r="CG19" s="110">
        <v>0</v>
      </c>
      <c r="CH19" s="113">
        <v>0</v>
      </c>
      <c r="CI19" s="33">
        <f t="shared" si="48"/>
        <v>0</v>
      </c>
      <c r="CJ19" s="110">
        <v>0</v>
      </c>
      <c r="CK19" s="111">
        <v>0</v>
      </c>
      <c r="CL19" s="33">
        <f t="shared" si="49"/>
        <v>0</v>
      </c>
      <c r="CM19" s="110">
        <v>0</v>
      </c>
      <c r="CN19" s="110">
        <v>5550</v>
      </c>
      <c r="CO19" s="33">
        <f t="shared" si="50"/>
        <v>4162.5</v>
      </c>
      <c r="CP19" s="110">
        <v>4359.5765000000001</v>
      </c>
      <c r="CQ19" s="110">
        <v>3000</v>
      </c>
      <c r="CR19" s="33">
        <f t="shared" si="51"/>
        <v>2250</v>
      </c>
      <c r="CS19" s="110">
        <v>1123.7470000000001</v>
      </c>
      <c r="CT19" s="111">
        <v>0</v>
      </c>
      <c r="CU19" s="33">
        <f t="shared" si="52"/>
        <v>0</v>
      </c>
      <c r="CV19" s="110">
        <v>0</v>
      </c>
      <c r="CW19" s="113">
        <v>0</v>
      </c>
      <c r="CX19" s="33">
        <f t="shared" si="53"/>
        <v>0</v>
      </c>
      <c r="CY19" s="110">
        <v>0</v>
      </c>
      <c r="CZ19" s="113">
        <v>0</v>
      </c>
      <c r="DA19" s="33">
        <f t="shared" si="54"/>
        <v>0</v>
      </c>
      <c r="DB19" s="110">
        <v>0</v>
      </c>
      <c r="DC19" s="110">
        <v>0</v>
      </c>
      <c r="DD19" s="33">
        <f t="shared" si="55"/>
        <v>0</v>
      </c>
      <c r="DE19" s="110">
        <v>3672.8</v>
      </c>
      <c r="DF19" s="110">
        <v>0</v>
      </c>
      <c r="DG19" s="12">
        <v>156545.19999999998</v>
      </c>
      <c r="DH19" s="33">
        <f t="shared" si="56"/>
        <v>117408.9</v>
      </c>
      <c r="DI19" s="12">
        <v>106065.8655</v>
      </c>
      <c r="DJ19" s="113">
        <v>0</v>
      </c>
      <c r="DK19" s="33">
        <f t="shared" si="57"/>
        <v>0</v>
      </c>
      <c r="DL19" s="110">
        <v>0</v>
      </c>
      <c r="DM19" s="110">
        <v>43248.9</v>
      </c>
      <c r="DN19" s="33">
        <f t="shared" si="58"/>
        <v>32436.675000000003</v>
      </c>
      <c r="DO19" s="110">
        <v>2800</v>
      </c>
      <c r="DP19" s="113">
        <v>0</v>
      </c>
      <c r="DQ19" s="33">
        <f t="shared" si="59"/>
        <v>0</v>
      </c>
      <c r="DR19" s="110">
        <v>0</v>
      </c>
      <c r="DS19" s="110">
        <v>0</v>
      </c>
      <c r="DT19" s="33">
        <f t="shared" si="60"/>
        <v>0</v>
      </c>
      <c r="DU19" s="110">
        <v>0</v>
      </c>
      <c r="DV19" s="113">
        <v>0</v>
      </c>
      <c r="DW19" s="33">
        <f t="shared" si="61"/>
        <v>0</v>
      </c>
      <c r="DX19" s="110">
        <v>0</v>
      </c>
      <c r="DY19" s="110">
        <v>10958.2</v>
      </c>
      <c r="DZ19" s="33">
        <f t="shared" si="62"/>
        <v>8218.6500000000015</v>
      </c>
      <c r="EA19" s="110">
        <v>0</v>
      </c>
      <c r="EB19" s="110">
        <v>0</v>
      </c>
      <c r="EC19" s="110">
        <v>54207.100000000006</v>
      </c>
      <c r="ED19" s="33">
        <f t="shared" si="63"/>
        <v>40655.325000000004</v>
      </c>
      <c r="EE19" s="110">
        <f t="shared" si="9"/>
        <v>2800</v>
      </c>
      <c r="EF19" s="14">
        <f t="shared" si="64"/>
        <v>-43248.900000000009</v>
      </c>
    </row>
    <row r="20" spans="1:143" s="14" customFormat="1" ht="20.25" customHeight="1" x14ac:dyDescent="0.2">
      <c r="A20" s="21">
        <v>11</v>
      </c>
      <c r="B20" s="109" t="s">
        <v>66</v>
      </c>
      <c r="C20" s="110">
        <v>720.99450000000002</v>
      </c>
      <c r="D20" s="110">
        <v>0</v>
      </c>
      <c r="E20" s="20">
        <f t="shared" si="0"/>
        <v>4230</v>
      </c>
      <c r="F20" s="33">
        <f t="shared" si="10"/>
        <v>3172.5</v>
      </c>
      <c r="G20" s="12">
        <f t="shared" si="11"/>
        <v>2729.6</v>
      </c>
      <c r="H20" s="12">
        <f t="shared" si="1"/>
        <v>86.039401103230887</v>
      </c>
      <c r="I20" s="12">
        <f t="shared" si="2"/>
        <v>64.529550827423165</v>
      </c>
      <c r="J20" s="12">
        <f t="shared" si="3"/>
        <v>177.7</v>
      </c>
      <c r="K20" s="33">
        <f t="shared" si="12"/>
        <v>133.27499999999998</v>
      </c>
      <c r="L20" s="12">
        <f t="shared" si="4"/>
        <v>85</v>
      </c>
      <c r="M20" s="12">
        <f t="shared" si="13"/>
        <v>63.777902832489218</v>
      </c>
      <c r="N20" s="12">
        <f t="shared" si="5"/>
        <v>47.833427124366914</v>
      </c>
      <c r="O20" s="12">
        <f t="shared" si="6"/>
        <v>57.3</v>
      </c>
      <c r="P20" s="33">
        <f t="shared" si="14"/>
        <v>42.974999999999994</v>
      </c>
      <c r="Q20" s="12">
        <f t="shared" si="7"/>
        <v>57</v>
      </c>
      <c r="R20" s="12">
        <f t="shared" si="15"/>
        <v>132.63525305410124</v>
      </c>
      <c r="S20" s="11">
        <f t="shared" si="16"/>
        <v>99.476439790575924</v>
      </c>
      <c r="T20" s="110">
        <v>0</v>
      </c>
      <c r="U20" s="33">
        <f t="shared" si="17"/>
        <v>0</v>
      </c>
      <c r="V20" s="110">
        <v>57</v>
      </c>
      <c r="W20" s="12" t="e">
        <f t="shared" si="18"/>
        <v>#DIV/0!</v>
      </c>
      <c r="X20" s="11" t="e">
        <f t="shared" si="19"/>
        <v>#DIV/0!</v>
      </c>
      <c r="Y20" s="110">
        <v>120.4</v>
      </c>
      <c r="Z20" s="33">
        <f t="shared" si="20"/>
        <v>90.3</v>
      </c>
      <c r="AA20" s="110">
        <v>10</v>
      </c>
      <c r="AB20" s="12">
        <f t="shared" si="21"/>
        <v>11.07419712070875</v>
      </c>
      <c r="AC20" s="11">
        <f t="shared" si="22"/>
        <v>8.3056478405315612</v>
      </c>
      <c r="AD20" s="110">
        <v>57.3</v>
      </c>
      <c r="AE20" s="33">
        <f t="shared" si="23"/>
        <v>42.974999999999994</v>
      </c>
      <c r="AF20" s="110">
        <v>0</v>
      </c>
      <c r="AG20" s="12">
        <f t="shared" si="24"/>
        <v>0</v>
      </c>
      <c r="AH20" s="11">
        <f t="shared" si="25"/>
        <v>0</v>
      </c>
      <c r="AI20" s="110">
        <v>0</v>
      </c>
      <c r="AJ20" s="33">
        <f t="shared" si="26"/>
        <v>0</v>
      </c>
      <c r="AK20" s="110">
        <v>0</v>
      </c>
      <c r="AL20" s="12" t="e">
        <f t="shared" si="27"/>
        <v>#DIV/0!</v>
      </c>
      <c r="AM20" s="11" t="e">
        <f t="shared" si="28"/>
        <v>#DIV/0!</v>
      </c>
      <c r="AN20" s="110">
        <v>0</v>
      </c>
      <c r="AO20" s="33">
        <f t="shared" si="29"/>
        <v>0</v>
      </c>
      <c r="AP20" s="110">
        <v>0</v>
      </c>
      <c r="AQ20" s="12" t="e">
        <f t="shared" si="30"/>
        <v>#DIV/0!</v>
      </c>
      <c r="AR20" s="11" t="e">
        <f t="shared" si="31"/>
        <v>#DIV/0!</v>
      </c>
      <c r="AS20" s="111">
        <v>0</v>
      </c>
      <c r="AT20" s="33">
        <f t="shared" si="32"/>
        <v>0</v>
      </c>
      <c r="AU20" s="110">
        <v>0</v>
      </c>
      <c r="AV20" s="111">
        <v>0</v>
      </c>
      <c r="AW20" s="33">
        <f t="shared" si="33"/>
        <v>0</v>
      </c>
      <c r="AX20" s="110">
        <v>0</v>
      </c>
      <c r="AY20" s="112">
        <v>4052.3</v>
      </c>
      <c r="AZ20" s="33">
        <f t="shared" si="34"/>
        <v>3039.2249999999999</v>
      </c>
      <c r="BA20" s="110">
        <v>2701.6</v>
      </c>
      <c r="BB20" s="111">
        <v>0</v>
      </c>
      <c r="BC20" s="33">
        <f t="shared" si="35"/>
        <v>0</v>
      </c>
      <c r="BD20" s="13">
        <v>0</v>
      </c>
      <c r="BE20" s="110">
        <v>0</v>
      </c>
      <c r="BF20" s="33">
        <f t="shared" si="36"/>
        <v>0</v>
      </c>
      <c r="BG20" s="110">
        <v>0</v>
      </c>
      <c r="BH20" s="111">
        <v>0</v>
      </c>
      <c r="BI20" s="33">
        <f t="shared" si="37"/>
        <v>0</v>
      </c>
      <c r="BJ20" s="110">
        <v>0</v>
      </c>
      <c r="BK20" s="111">
        <v>0</v>
      </c>
      <c r="BL20" s="33">
        <f t="shared" si="38"/>
        <v>0</v>
      </c>
      <c r="BM20" s="110">
        <v>0</v>
      </c>
      <c r="BN20" s="12">
        <f t="shared" si="8"/>
        <v>0</v>
      </c>
      <c r="BO20" s="33">
        <f t="shared" si="39"/>
        <v>0</v>
      </c>
      <c r="BP20" s="12">
        <f t="shared" si="40"/>
        <v>0</v>
      </c>
      <c r="BQ20" s="12" t="e">
        <f t="shared" si="41"/>
        <v>#DIV/0!</v>
      </c>
      <c r="BR20" s="11" t="e">
        <f t="shared" si="42"/>
        <v>#DIV/0!</v>
      </c>
      <c r="BS20" s="110">
        <v>0</v>
      </c>
      <c r="BT20" s="33">
        <f t="shared" si="43"/>
        <v>0</v>
      </c>
      <c r="BU20" s="110">
        <v>0</v>
      </c>
      <c r="BV20" s="110">
        <v>0</v>
      </c>
      <c r="BW20" s="33">
        <f t="shared" si="44"/>
        <v>0</v>
      </c>
      <c r="BX20" s="110">
        <v>0</v>
      </c>
      <c r="BY20" s="113">
        <v>0</v>
      </c>
      <c r="BZ20" s="33">
        <f t="shared" si="45"/>
        <v>0</v>
      </c>
      <c r="CA20" s="110">
        <v>0</v>
      </c>
      <c r="CB20" s="110">
        <v>0</v>
      </c>
      <c r="CC20" s="33">
        <f t="shared" si="46"/>
        <v>0</v>
      </c>
      <c r="CD20" s="110">
        <v>0</v>
      </c>
      <c r="CE20" s="110">
        <v>0</v>
      </c>
      <c r="CF20" s="33">
        <f t="shared" si="47"/>
        <v>0</v>
      </c>
      <c r="CG20" s="110">
        <v>0</v>
      </c>
      <c r="CH20" s="113">
        <v>0</v>
      </c>
      <c r="CI20" s="33">
        <f t="shared" si="48"/>
        <v>0</v>
      </c>
      <c r="CJ20" s="110">
        <v>0</v>
      </c>
      <c r="CK20" s="111">
        <v>0</v>
      </c>
      <c r="CL20" s="33">
        <f t="shared" si="49"/>
        <v>0</v>
      </c>
      <c r="CM20" s="110">
        <v>0</v>
      </c>
      <c r="CN20" s="110">
        <v>0</v>
      </c>
      <c r="CO20" s="33">
        <f t="shared" si="50"/>
        <v>0</v>
      </c>
      <c r="CP20" s="110">
        <v>18</v>
      </c>
      <c r="CQ20" s="110">
        <v>0</v>
      </c>
      <c r="CR20" s="33">
        <f t="shared" si="51"/>
        <v>0</v>
      </c>
      <c r="CS20" s="110">
        <v>0</v>
      </c>
      <c r="CT20" s="111">
        <v>0</v>
      </c>
      <c r="CU20" s="33">
        <f t="shared" si="52"/>
        <v>0</v>
      </c>
      <c r="CV20" s="110">
        <v>0</v>
      </c>
      <c r="CW20" s="113">
        <v>0</v>
      </c>
      <c r="CX20" s="33">
        <f t="shared" si="53"/>
        <v>0</v>
      </c>
      <c r="CY20" s="110">
        <v>0</v>
      </c>
      <c r="CZ20" s="113">
        <v>0</v>
      </c>
      <c r="DA20" s="33">
        <f t="shared" si="54"/>
        <v>0</v>
      </c>
      <c r="DB20" s="110">
        <v>0</v>
      </c>
      <c r="DC20" s="110">
        <v>0</v>
      </c>
      <c r="DD20" s="33">
        <f t="shared" si="55"/>
        <v>0</v>
      </c>
      <c r="DE20" s="110">
        <v>0</v>
      </c>
      <c r="DF20" s="110">
        <v>0</v>
      </c>
      <c r="DG20" s="12">
        <v>4230</v>
      </c>
      <c r="DH20" s="33">
        <f t="shared" si="56"/>
        <v>3172.5</v>
      </c>
      <c r="DI20" s="12">
        <v>2729.6</v>
      </c>
      <c r="DJ20" s="113">
        <v>0</v>
      </c>
      <c r="DK20" s="33">
        <f t="shared" si="57"/>
        <v>0</v>
      </c>
      <c r="DL20" s="110">
        <v>0</v>
      </c>
      <c r="DM20" s="110">
        <v>0</v>
      </c>
      <c r="DN20" s="33">
        <f t="shared" si="58"/>
        <v>0</v>
      </c>
      <c r="DO20" s="110">
        <v>0</v>
      </c>
      <c r="DP20" s="113">
        <v>0</v>
      </c>
      <c r="DQ20" s="33">
        <f t="shared" si="59"/>
        <v>0</v>
      </c>
      <c r="DR20" s="110">
        <v>0</v>
      </c>
      <c r="DS20" s="110">
        <v>0</v>
      </c>
      <c r="DT20" s="33">
        <f t="shared" si="60"/>
        <v>0</v>
      </c>
      <c r="DU20" s="110">
        <v>0</v>
      </c>
      <c r="DV20" s="113">
        <v>0</v>
      </c>
      <c r="DW20" s="33">
        <f t="shared" si="61"/>
        <v>0</v>
      </c>
      <c r="DX20" s="110">
        <v>0</v>
      </c>
      <c r="DY20" s="110">
        <v>230</v>
      </c>
      <c r="DZ20" s="33">
        <f t="shared" si="62"/>
        <v>172.5</v>
      </c>
      <c r="EA20" s="110">
        <v>0</v>
      </c>
      <c r="EB20" s="110">
        <v>0</v>
      </c>
      <c r="EC20" s="110">
        <v>230</v>
      </c>
      <c r="ED20" s="33">
        <f t="shared" si="63"/>
        <v>172.5</v>
      </c>
      <c r="EE20" s="110">
        <f t="shared" si="9"/>
        <v>0</v>
      </c>
      <c r="EF20" s="14">
        <f t="shared" si="64"/>
        <v>0</v>
      </c>
    </row>
    <row r="21" spans="1:143" s="14" customFormat="1" ht="20.25" customHeight="1" x14ac:dyDescent="0.2">
      <c r="A21" s="21">
        <v>12</v>
      </c>
      <c r="B21" s="109" t="s">
        <v>67</v>
      </c>
      <c r="C21" s="110">
        <v>4343.4061000000002</v>
      </c>
      <c r="D21" s="110">
        <v>0</v>
      </c>
      <c r="E21" s="20">
        <f t="shared" si="0"/>
        <v>11061.8</v>
      </c>
      <c r="F21" s="33">
        <f t="shared" si="10"/>
        <v>8296.3499999999985</v>
      </c>
      <c r="G21" s="12">
        <f t="shared" si="11"/>
        <v>16079.781999999999</v>
      </c>
      <c r="H21" s="12">
        <f t="shared" si="1"/>
        <v>193.8175462703478</v>
      </c>
      <c r="I21" s="12">
        <f t="shared" si="2"/>
        <v>145.36315970276087</v>
      </c>
      <c r="J21" s="12">
        <f t="shared" si="3"/>
        <v>2733</v>
      </c>
      <c r="K21" s="33">
        <f t="shared" si="12"/>
        <v>2049.75</v>
      </c>
      <c r="L21" s="12">
        <f t="shared" si="4"/>
        <v>582.79600000000005</v>
      </c>
      <c r="M21" s="12">
        <f t="shared" si="13"/>
        <v>28.432540553726067</v>
      </c>
      <c r="N21" s="12">
        <f t="shared" si="5"/>
        <v>21.324405415294549</v>
      </c>
      <c r="O21" s="12">
        <f t="shared" si="6"/>
        <v>1200</v>
      </c>
      <c r="P21" s="33">
        <f t="shared" si="14"/>
        <v>900</v>
      </c>
      <c r="Q21" s="12">
        <f t="shared" si="7"/>
        <v>572.70000000000005</v>
      </c>
      <c r="R21" s="12">
        <f t="shared" si="15"/>
        <v>63.63333333333334</v>
      </c>
      <c r="S21" s="11">
        <f t="shared" si="16"/>
        <v>47.725000000000009</v>
      </c>
      <c r="T21" s="110">
        <v>0</v>
      </c>
      <c r="U21" s="33">
        <f t="shared" si="17"/>
        <v>0</v>
      </c>
      <c r="V21" s="110">
        <v>55.614000000000033</v>
      </c>
      <c r="W21" s="12" t="e">
        <f t="shared" si="18"/>
        <v>#DIV/0!</v>
      </c>
      <c r="X21" s="11" t="e">
        <f t="shared" si="19"/>
        <v>#DIV/0!</v>
      </c>
      <c r="Y21" s="110">
        <v>533</v>
      </c>
      <c r="Z21" s="33">
        <f t="shared" si="20"/>
        <v>399.75</v>
      </c>
      <c r="AA21" s="110">
        <v>10</v>
      </c>
      <c r="AB21" s="12">
        <f t="shared" si="21"/>
        <v>2.5015634771732334</v>
      </c>
      <c r="AC21" s="11">
        <f t="shared" si="22"/>
        <v>1.876172607879925</v>
      </c>
      <c r="AD21" s="110">
        <v>1200</v>
      </c>
      <c r="AE21" s="33">
        <f t="shared" si="23"/>
        <v>900</v>
      </c>
      <c r="AF21" s="110">
        <v>517.08600000000001</v>
      </c>
      <c r="AG21" s="12">
        <f t="shared" si="24"/>
        <v>57.454000000000008</v>
      </c>
      <c r="AH21" s="11">
        <f t="shared" si="25"/>
        <v>43.090500000000006</v>
      </c>
      <c r="AI21" s="110">
        <v>0</v>
      </c>
      <c r="AJ21" s="33">
        <f t="shared" si="26"/>
        <v>0</v>
      </c>
      <c r="AK21" s="110">
        <v>0</v>
      </c>
      <c r="AL21" s="12" t="e">
        <f t="shared" si="27"/>
        <v>#DIV/0!</v>
      </c>
      <c r="AM21" s="11" t="e">
        <f t="shared" si="28"/>
        <v>#DIV/0!</v>
      </c>
      <c r="AN21" s="110">
        <v>0</v>
      </c>
      <c r="AO21" s="33">
        <f t="shared" si="29"/>
        <v>0</v>
      </c>
      <c r="AP21" s="110">
        <v>0</v>
      </c>
      <c r="AQ21" s="12" t="e">
        <f t="shared" si="30"/>
        <v>#DIV/0!</v>
      </c>
      <c r="AR21" s="11" t="e">
        <f t="shared" si="31"/>
        <v>#DIV/0!</v>
      </c>
      <c r="AS21" s="111">
        <v>0</v>
      </c>
      <c r="AT21" s="33">
        <f t="shared" si="32"/>
        <v>0</v>
      </c>
      <c r="AU21" s="110">
        <v>0</v>
      </c>
      <c r="AV21" s="111">
        <v>0</v>
      </c>
      <c r="AW21" s="33">
        <f t="shared" si="33"/>
        <v>0</v>
      </c>
      <c r="AX21" s="110">
        <v>0</v>
      </c>
      <c r="AY21" s="112">
        <v>8328.7999999999993</v>
      </c>
      <c r="AZ21" s="33">
        <f t="shared" si="34"/>
        <v>6246.5999999999995</v>
      </c>
      <c r="BA21" s="110">
        <v>5552.6</v>
      </c>
      <c r="BB21" s="111">
        <v>0</v>
      </c>
      <c r="BC21" s="33">
        <f t="shared" si="35"/>
        <v>0</v>
      </c>
      <c r="BD21" s="13">
        <v>0</v>
      </c>
      <c r="BE21" s="110">
        <v>0</v>
      </c>
      <c r="BF21" s="33">
        <f t="shared" si="36"/>
        <v>0</v>
      </c>
      <c r="BG21" s="110">
        <v>0</v>
      </c>
      <c r="BH21" s="111">
        <v>0</v>
      </c>
      <c r="BI21" s="33">
        <f t="shared" si="37"/>
        <v>0</v>
      </c>
      <c r="BJ21" s="110">
        <v>0</v>
      </c>
      <c r="BK21" s="111">
        <v>0</v>
      </c>
      <c r="BL21" s="33">
        <f t="shared" si="38"/>
        <v>0</v>
      </c>
      <c r="BM21" s="110">
        <v>0</v>
      </c>
      <c r="BN21" s="12">
        <f t="shared" si="8"/>
        <v>1000</v>
      </c>
      <c r="BO21" s="33">
        <f t="shared" si="39"/>
        <v>750</v>
      </c>
      <c r="BP21" s="12">
        <f t="shared" si="40"/>
        <v>9.6000000000000002E-2</v>
      </c>
      <c r="BQ21" s="12">
        <f t="shared" si="41"/>
        <v>1.2799999999999999E-2</v>
      </c>
      <c r="BR21" s="11">
        <f t="shared" si="42"/>
        <v>9.6000000000000009E-3</v>
      </c>
      <c r="BS21" s="110">
        <v>0</v>
      </c>
      <c r="BT21" s="33">
        <f t="shared" si="43"/>
        <v>0</v>
      </c>
      <c r="BU21" s="110">
        <v>0</v>
      </c>
      <c r="BV21" s="110">
        <v>1000</v>
      </c>
      <c r="BW21" s="33">
        <f t="shared" si="44"/>
        <v>750</v>
      </c>
      <c r="BX21" s="110">
        <v>9.6000000000000002E-2</v>
      </c>
      <c r="BY21" s="113">
        <v>0</v>
      </c>
      <c r="BZ21" s="33">
        <f t="shared" si="45"/>
        <v>0</v>
      </c>
      <c r="CA21" s="110">
        <v>0</v>
      </c>
      <c r="CB21" s="110">
        <v>0</v>
      </c>
      <c r="CC21" s="33">
        <f t="shared" si="46"/>
        <v>0</v>
      </c>
      <c r="CD21" s="110">
        <v>0</v>
      </c>
      <c r="CE21" s="110">
        <v>0</v>
      </c>
      <c r="CF21" s="33">
        <f t="shared" si="47"/>
        <v>0</v>
      </c>
      <c r="CG21" s="110">
        <v>0</v>
      </c>
      <c r="CH21" s="113">
        <v>0</v>
      </c>
      <c r="CI21" s="33">
        <f t="shared" si="48"/>
        <v>0</v>
      </c>
      <c r="CJ21" s="110">
        <v>0</v>
      </c>
      <c r="CK21" s="111">
        <v>0</v>
      </c>
      <c r="CL21" s="33">
        <f t="shared" si="49"/>
        <v>0</v>
      </c>
      <c r="CM21" s="110">
        <v>0</v>
      </c>
      <c r="CN21" s="110">
        <v>0</v>
      </c>
      <c r="CO21" s="33">
        <f t="shared" si="50"/>
        <v>0</v>
      </c>
      <c r="CP21" s="110">
        <v>0</v>
      </c>
      <c r="CQ21" s="110">
        <v>0</v>
      </c>
      <c r="CR21" s="33">
        <f t="shared" si="51"/>
        <v>0</v>
      </c>
      <c r="CS21" s="110">
        <v>0</v>
      </c>
      <c r="CT21" s="111">
        <v>0</v>
      </c>
      <c r="CU21" s="33">
        <f t="shared" si="52"/>
        <v>0</v>
      </c>
      <c r="CV21" s="110">
        <v>0</v>
      </c>
      <c r="CW21" s="113">
        <v>0</v>
      </c>
      <c r="CX21" s="33">
        <f t="shared" si="53"/>
        <v>0</v>
      </c>
      <c r="CY21" s="110">
        <v>0</v>
      </c>
      <c r="CZ21" s="113">
        <v>0</v>
      </c>
      <c r="DA21" s="33">
        <f t="shared" si="54"/>
        <v>0</v>
      </c>
      <c r="DB21" s="110">
        <v>0</v>
      </c>
      <c r="DC21" s="110">
        <v>0</v>
      </c>
      <c r="DD21" s="33">
        <f t="shared" si="55"/>
        <v>0</v>
      </c>
      <c r="DE21" s="110">
        <v>0</v>
      </c>
      <c r="DF21" s="110">
        <v>0</v>
      </c>
      <c r="DG21" s="12">
        <v>11061.8</v>
      </c>
      <c r="DH21" s="33">
        <f t="shared" si="56"/>
        <v>8296.3499999999985</v>
      </c>
      <c r="DI21" s="12">
        <v>6079.7820000000002</v>
      </c>
      <c r="DJ21" s="113">
        <v>0</v>
      </c>
      <c r="DK21" s="33">
        <f t="shared" si="57"/>
        <v>0</v>
      </c>
      <c r="DL21" s="110">
        <v>0</v>
      </c>
      <c r="DM21" s="110">
        <v>0</v>
      </c>
      <c r="DN21" s="33">
        <f t="shared" si="58"/>
        <v>0</v>
      </c>
      <c r="DO21" s="110">
        <v>10000</v>
      </c>
      <c r="DP21" s="113">
        <v>0</v>
      </c>
      <c r="DQ21" s="33">
        <f t="shared" si="59"/>
        <v>0</v>
      </c>
      <c r="DR21" s="110">
        <v>0</v>
      </c>
      <c r="DS21" s="110">
        <v>0</v>
      </c>
      <c r="DT21" s="33">
        <f t="shared" si="60"/>
        <v>0</v>
      </c>
      <c r="DU21" s="110">
        <v>0</v>
      </c>
      <c r="DV21" s="113">
        <v>0</v>
      </c>
      <c r="DW21" s="33">
        <f t="shared" si="61"/>
        <v>0</v>
      </c>
      <c r="DX21" s="110">
        <v>0</v>
      </c>
      <c r="DY21" s="110">
        <v>600</v>
      </c>
      <c r="DZ21" s="33">
        <f t="shared" si="62"/>
        <v>450</v>
      </c>
      <c r="EA21" s="110">
        <v>0</v>
      </c>
      <c r="EB21" s="110">
        <v>0</v>
      </c>
      <c r="EC21" s="110">
        <v>600</v>
      </c>
      <c r="ED21" s="33">
        <f t="shared" si="63"/>
        <v>450</v>
      </c>
      <c r="EE21" s="110">
        <f t="shared" si="9"/>
        <v>10000</v>
      </c>
      <c r="EF21" s="14">
        <f t="shared" si="64"/>
        <v>0</v>
      </c>
    </row>
    <row r="22" spans="1:143" s="15" customFormat="1" ht="20.25" customHeight="1" x14ac:dyDescent="0.2">
      <c r="A22" s="21">
        <v>13</v>
      </c>
      <c r="B22" s="109" t="s">
        <v>68</v>
      </c>
      <c r="C22" s="110">
        <v>9713</v>
      </c>
      <c r="D22" s="110">
        <v>4655</v>
      </c>
      <c r="E22" s="20">
        <f t="shared" si="0"/>
        <v>232702.2</v>
      </c>
      <c r="F22" s="33">
        <f t="shared" si="10"/>
        <v>174526.65000000002</v>
      </c>
      <c r="G22" s="12">
        <f t="shared" si="11"/>
        <v>164024.92320000002</v>
      </c>
      <c r="H22" s="12">
        <f t="shared" si="1"/>
        <v>93.982737421476898</v>
      </c>
      <c r="I22" s="12">
        <f t="shared" si="2"/>
        <v>70.487053066107677</v>
      </c>
      <c r="J22" s="12">
        <f t="shared" si="3"/>
        <v>99470</v>
      </c>
      <c r="K22" s="33">
        <f t="shared" si="12"/>
        <v>74602.5</v>
      </c>
      <c r="L22" s="12">
        <f t="shared" si="4"/>
        <v>55453.152200000004</v>
      </c>
      <c r="M22" s="12">
        <f t="shared" si="13"/>
        <v>74.331493180523438</v>
      </c>
      <c r="N22" s="12">
        <f t="shared" si="5"/>
        <v>55.748619885392579</v>
      </c>
      <c r="O22" s="12">
        <f t="shared" si="6"/>
        <v>48340</v>
      </c>
      <c r="P22" s="33">
        <f t="shared" si="14"/>
        <v>36255</v>
      </c>
      <c r="Q22" s="12">
        <f t="shared" si="7"/>
        <v>27511.660600000003</v>
      </c>
      <c r="R22" s="12">
        <f t="shared" si="15"/>
        <v>75.883769411115722</v>
      </c>
      <c r="S22" s="11">
        <f t="shared" si="16"/>
        <v>56.912827058336788</v>
      </c>
      <c r="T22" s="110">
        <v>26340</v>
      </c>
      <c r="U22" s="33">
        <f t="shared" si="17"/>
        <v>19755</v>
      </c>
      <c r="V22" s="110">
        <v>14293.2016</v>
      </c>
      <c r="W22" s="12">
        <f t="shared" si="18"/>
        <v>72.352323968615536</v>
      </c>
      <c r="X22" s="11">
        <f t="shared" si="19"/>
        <v>54.264242976461652</v>
      </c>
      <c r="Y22" s="110">
        <v>0</v>
      </c>
      <c r="Z22" s="33">
        <f t="shared" si="20"/>
        <v>0</v>
      </c>
      <c r="AA22" s="110">
        <v>935.95060000000001</v>
      </c>
      <c r="AB22" s="12" t="e">
        <f t="shared" si="21"/>
        <v>#DIV/0!</v>
      </c>
      <c r="AC22" s="11" t="e">
        <f t="shared" si="22"/>
        <v>#DIV/0!</v>
      </c>
      <c r="AD22" s="110">
        <v>22000</v>
      </c>
      <c r="AE22" s="33">
        <f t="shared" si="23"/>
        <v>16500</v>
      </c>
      <c r="AF22" s="110">
        <v>13218.459000000001</v>
      </c>
      <c r="AG22" s="12">
        <f t="shared" si="24"/>
        <v>80.11187272727274</v>
      </c>
      <c r="AH22" s="11">
        <f t="shared" si="25"/>
        <v>60.083904545454544</v>
      </c>
      <c r="AI22" s="110">
        <v>1760</v>
      </c>
      <c r="AJ22" s="33">
        <f t="shared" si="26"/>
        <v>1320</v>
      </c>
      <c r="AK22" s="110">
        <v>1201.5</v>
      </c>
      <c r="AL22" s="12">
        <f t="shared" si="27"/>
        <v>91.02272727272728</v>
      </c>
      <c r="AM22" s="11">
        <f t="shared" si="28"/>
        <v>68.267045454545453</v>
      </c>
      <c r="AN22" s="110">
        <v>0</v>
      </c>
      <c r="AO22" s="33">
        <f t="shared" si="29"/>
        <v>0</v>
      </c>
      <c r="AP22" s="110">
        <v>0</v>
      </c>
      <c r="AQ22" s="12" t="e">
        <f t="shared" si="30"/>
        <v>#DIV/0!</v>
      </c>
      <c r="AR22" s="11" t="e">
        <f t="shared" si="31"/>
        <v>#DIV/0!</v>
      </c>
      <c r="AS22" s="111">
        <v>0</v>
      </c>
      <c r="AT22" s="33">
        <f t="shared" si="32"/>
        <v>0</v>
      </c>
      <c r="AU22" s="110">
        <v>0</v>
      </c>
      <c r="AV22" s="111">
        <v>0</v>
      </c>
      <c r="AW22" s="33">
        <f t="shared" si="33"/>
        <v>0</v>
      </c>
      <c r="AX22" s="110">
        <v>0</v>
      </c>
      <c r="AY22" s="112">
        <v>76422.5</v>
      </c>
      <c r="AZ22" s="33">
        <f t="shared" si="34"/>
        <v>57316.875</v>
      </c>
      <c r="BA22" s="110">
        <v>50948.3</v>
      </c>
      <c r="BB22" s="111">
        <v>0</v>
      </c>
      <c r="BC22" s="33">
        <f t="shared" si="35"/>
        <v>0</v>
      </c>
      <c r="BD22" s="13">
        <v>0</v>
      </c>
      <c r="BE22" s="110">
        <v>0</v>
      </c>
      <c r="BF22" s="33">
        <f t="shared" si="36"/>
        <v>0</v>
      </c>
      <c r="BG22" s="110">
        <v>0</v>
      </c>
      <c r="BH22" s="111">
        <v>0</v>
      </c>
      <c r="BI22" s="33">
        <f t="shared" si="37"/>
        <v>0</v>
      </c>
      <c r="BJ22" s="110">
        <v>0</v>
      </c>
      <c r="BK22" s="111">
        <v>0</v>
      </c>
      <c r="BL22" s="33">
        <f t="shared" si="38"/>
        <v>0</v>
      </c>
      <c r="BM22" s="110">
        <v>0</v>
      </c>
      <c r="BN22" s="12">
        <v>570</v>
      </c>
      <c r="BO22" s="33">
        <f t="shared" si="39"/>
        <v>427.5</v>
      </c>
      <c r="BP22" s="12">
        <f t="shared" si="40"/>
        <v>298.11500000000001</v>
      </c>
      <c r="BQ22" s="12">
        <f t="shared" si="41"/>
        <v>69.734502923976621</v>
      </c>
      <c r="BR22" s="11">
        <f t="shared" si="42"/>
        <v>52.300877192982455</v>
      </c>
      <c r="BS22" s="110">
        <v>330</v>
      </c>
      <c r="BT22" s="33">
        <f t="shared" si="43"/>
        <v>247.5</v>
      </c>
      <c r="BU22" s="110">
        <v>60</v>
      </c>
      <c r="BV22" s="110">
        <v>0</v>
      </c>
      <c r="BW22" s="33">
        <f t="shared" si="44"/>
        <v>0</v>
      </c>
      <c r="BX22" s="110">
        <v>228.11500000000001</v>
      </c>
      <c r="BY22" s="113">
        <v>0</v>
      </c>
      <c r="BZ22" s="33">
        <f t="shared" si="45"/>
        <v>0</v>
      </c>
      <c r="CA22" s="110">
        <v>0</v>
      </c>
      <c r="CB22" s="110">
        <v>240</v>
      </c>
      <c r="CC22" s="33">
        <f t="shared" si="46"/>
        <v>180</v>
      </c>
      <c r="CD22" s="110">
        <v>10</v>
      </c>
      <c r="CE22" s="110">
        <v>0</v>
      </c>
      <c r="CF22" s="33">
        <f t="shared" si="47"/>
        <v>0</v>
      </c>
      <c r="CG22" s="110">
        <v>0</v>
      </c>
      <c r="CH22" s="113">
        <v>0</v>
      </c>
      <c r="CI22" s="33">
        <f t="shared" si="48"/>
        <v>0</v>
      </c>
      <c r="CJ22" s="110">
        <v>0</v>
      </c>
      <c r="CK22" s="111">
        <v>0</v>
      </c>
      <c r="CL22" s="33">
        <f t="shared" si="49"/>
        <v>0</v>
      </c>
      <c r="CM22" s="110">
        <v>0</v>
      </c>
      <c r="CN22" s="110">
        <v>45300</v>
      </c>
      <c r="CO22" s="33">
        <f t="shared" si="50"/>
        <v>33975</v>
      </c>
      <c r="CP22" s="110">
        <v>19361.712</v>
      </c>
      <c r="CQ22" s="110">
        <v>11000</v>
      </c>
      <c r="CR22" s="33">
        <f t="shared" si="51"/>
        <v>8250</v>
      </c>
      <c r="CS22" s="110">
        <v>5334.9319999999998</v>
      </c>
      <c r="CT22" s="111">
        <v>3000</v>
      </c>
      <c r="CU22" s="33">
        <f t="shared" si="52"/>
        <v>2250</v>
      </c>
      <c r="CV22" s="110">
        <v>6144.2139999999999</v>
      </c>
      <c r="CW22" s="113">
        <v>0</v>
      </c>
      <c r="CX22" s="33">
        <f t="shared" si="53"/>
        <v>0</v>
      </c>
      <c r="CY22" s="110">
        <v>0</v>
      </c>
      <c r="CZ22" s="113">
        <v>0</v>
      </c>
      <c r="DA22" s="33">
        <f t="shared" si="54"/>
        <v>0</v>
      </c>
      <c r="DB22" s="110">
        <v>0</v>
      </c>
      <c r="DC22" s="110">
        <v>500</v>
      </c>
      <c r="DD22" s="33">
        <f t="shared" si="55"/>
        <v>375</v>
      </c>
      <c r="DE22" s="110">
        <v>0</v>
      </c>
      <c r="DF22" s="110">
        <v>0</v>
      </c>
      <c r="DG22" s="12">
        <v>149552.5</v>
      </c>
      <c r="DH22" s="33">
        <f t="shared" si="56"/>
        <v>112164.375</v>
      </c>
      <c r="DI22" s="12">
        <v>92897.723200000008</v>
      </c>
      <c r="DJ22" s="113">
        <v>0</v>
      </c>
      <c r="DK22" s="33">
        <f t="shared" si="57"/>
        <v>0</v>
      </c>
      <c r="DL22" s="110">
        <v>0</v>
      </c>
      <c r="DM22" s="110">
        <v>71149.7</v>
      </c>
      <c r="DN22" s="33">
        <f t="shared" si="58"/>
        <v>53362.274999999994</v>
      </c>
      <c r="DO22" s="110">
        <v>71127.199999999997</v>
      </c>
      <c r="DP22" s="113">
        <v>0</v>
      </c>
      <c r="DQ22" s="33">
        <f t="shared" si="59"/>
        <v>0</v>
      </c>
      <c r="DR22" s="110">
        <v>0</v>
      </c>
      <c r="DS22" s="110">
        <v>12000</v>
      </c>
      <c r="DT22" s="33">
        <f t="shared" si="60"/>
        <v>9000</v>
      </c>
      <c r="DU22" s="110">
        <v>0</v>
      </c>
      <c r="DV22" s="113">
        <v>0</v>
      </c>
      <c r="DW22" s="33">
        <f t="shared" si="61"/>
        <v>0</v>
      </c>
      <c r="DX22" s="110">
        <v>0</v>
      </c>
      <c r="DY22" s="110">
        <v>7979</v>
      </c>
      <c r="DZ22" s="33">
        <f t="shared" si="62"/>
        <v>5984.25</v>
      </c>
      <c r="EA22" s="110">
        <v>2029.3668</v>
      </c>
      <c r="EB22" s="110">
        <v>0</v>
      </c>
      <c r="EC22" s="110">
        <v>91128.7</v>
      </c>
      <c r="ED22" s="33">
        <f t="shared" si="63"/>
        <v>68346.524999999994</v>
      </c>
      <c r="EE22" s="110">
        <f t="shared" si="9"/>
        <v>73156.566800000001</v>
      </c>
      <c r="EF22" s="14">
        <f>DY22-EC22</f>
        <v>-83149.7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109" t="s">
        <v>69</v>
      </c>
      <c r="C23" s="110">
        <v>51149.5</v>
      </c>
      <c r="D23" s="110">
        <v>0</v>
      </c>
      <c r="E23" s="20">
        <f t="shared" si="0"/>
        <v>101782.39600000001</v>
      </c>
      <c r="F23" s="33">
        <f t="shared" si="10"/>
        <v>76336.797000000006</v>
      </c>
      <c r="G23" s="12">
        <f t="shared" si="11"/>
        <v>61241.664000000004</v>
      </c>
      <c r="H23" s="12">
        <f t="shared" si="1"/>
        <v>80.225613867451102</v>
      </c>
      <c r="I23" s="12">
        <f t="shared" si="2"/>
        <v>60.169210400588327</v>
      </c>
      <c r="J23" s="12">
        <f t="shared" si="3"/>
        <v>26409.940000000002</v>
      </c>
      <c r="K23" s="33">
        <f t="shared" si="12"/>
        <v>19807.455000000002</v>
      </c>
      <c r="L23" s="12">
        <f t="shared" si="4"/>
        <v>16909.393</v>
      </c>
      <c r="M23" s="12">
        <f t="shared" si="13"/>
        <v>85.36883208872618</v>
      </c>
      <c r="N23" s="12">
        <f t="shared" si="5"/>
        <v>64.026624066544642</v>
      </c>
      <c r="O23" s="12">
        <f t="shared" si="6"/>
        <v>10290</v>
      </c>
      <c r="P23" s="33">
        <f t="shared" si="14"/>
        <v>7717.5</v>
      </c>
      <c r="Q23" s="12">
        <f t="shared" si="7"/>
        <v>7900.4319999999989</v>
      </c>
      <c r="R23" s="12">
        <f t="shared" si="15"/>
        <v>102.37035309361839</v>
      </c>
      <c r="S23" s="11">
        <f t="shared" si="16"/>
        <v>76.77776482021379</v>
      </c>
      <c r="T23" s="110">
        <v>0</v>
      </c>
      <c r="U23" s="33">
        <f t="shared" si="17"/>
        <v>0</v>
      </c>
      <c r="V23" s="110">
        <v>1205.2129999999984</v>
      </c>
      <c r="W23" s="12" t="e">
        <f t="shared" si="18"/>
        <v>#DIV/0!</v>
      </c>
      <c r="X23" s="11" t="e">
        <f t="shared" si="19"/>
        <v>#DIV/0!</v>
      </c>
      <c r="Y23" s="110">
        <v>9769.94</v>
      </c>
      <c r="Z23" s="33">
        <f t="shared" si="20"/>
        <v>7327.4550000000008</v>
      </c>
      <c r="AA23" s="110">
        <v>3630.4250000000002</v>
      </c>
      <c r="AB23" s="12">
        <f t="shared" si="21"/>
        <v>49.545510685497213</v>
      </c>
      <c r="AC23" s="11">
        <f t="shared" si="22"/>
        <v>37.159133014122915</v>
      </c>
      <c r="AD23" s="110">
        <v>10290</v>
      </c>
      <c r="AE23" s="33">
        <f t="shared" si="23"/>
        <v>7717.5</v>
      </c>
      <c r="AF23" s="110">
        <v>6695.2190000000001</v>
      </c>
      <c r="AG23" s="12">
        <f t="shared" si="24"/>
        <v>86.753728539034654</v>
      </c>
      <c r="AH23" s="11">
        <f t="shared" si="25"/>
        <v>65.065296404275998</v>
      </c>
      <c r="AI23" s="110">
        <v>460</v>
      </c>
      <c r="AJ23" s="33">
        <f t="shared" si="26"/>
        <v>345</v>
      </c>
      <c r="AK23" s="110">
        <v>993.45100000000002</v>
      </c>
      <c r="AL23" s="12">
        <f t="shared" si="27"/>
        <v>287.95681159420292</v>
      </c>
      <c r="AM23" s="11">
        <f t="shared" si="28"/>
        <v>215.96760869565216</v>
      </c>
      <c r="AN23" s="110">
        <v>0</v>
      </c>
      <c r="AO23" s="33">
        <f t="shared" si="29"/>
        <v>0</v>
      </c>
      <c r="AP23" s="110">
        <v>0</v>
      </c>
      <c r="AQ23" s="12" t="e">
        <f t="shared" si="30"/>
        <v>#DIV/0!</v>
      </c>
      <c r="AR23" s="11" t="e">
        <f t="shared" si="31"/>
        <v>#DIV/0!</v>
      </c>
      <c r="AS23" s="111">
        <v>0</v>
      </c>
      <c r="AT23" s="33">
        <f t="shared" si="32"/>
        <v>0</v>
      </c>
      <c r="AU23" s="110">
        <v>0</v>
      </c>
      <c r="AV23" s="111">
        <v>0</v>
      </c>
      <c r="AW23" s="33">
        <f t="shared" si="33"/>
        <v>0</v>
      </c>
      <c r="AX23" s="110">
        <v>0</v>
      </c>
      <c r="AY23" s="112">
        <v>67337</v>
      </c>
      <c r="AZ23" s="33">
        <f t="shared" si="34"/>
        <v>50502.75</v>
      </c>
      <c r="BA23" s="110">
        <v>44891.3</v>
      </c>
      <c r="BB23" s="111">
        <v>0</v>
      </c>
      <c r="BC23" s="33">
        <f t="shared" si="35"/>
        <v>0</v>
      </c>
      <c r="BD23" s="13">
        <v>0</v>
      </c>
      <c r="BE23" s="110">
        <v>1089.8</v>
      </c>
      <c r="BF23" s="33">
        <f t="shared" si="36"/>
        <v>817.34999999999991</v>
      </c>
      <c r="BG23" s="110">
        <v>544.9</v>
      </c>
      <c r="BH23" s="111">
        <v>0</v>
      </c>
      <c r="BI23" s="33">
        <f t="shared" si="37"/>
        <v>0</v>
      </c>
      <c r="BJ23" s="110">
        <v>0</v>
      </c>
      <c r="BK23" s="111">
        <v>0</v>
      </c>
      <c r="BL23" s="33">
        <f t="shared" si="38"/>
        <v>0</v>
      </c>
      <c r="BM23" s="110">
        <v>0</v>
      </c>
      <c r="BN23" s="12">
        <f t="shared" si="8"/>
        <v>1200</v>
      </c>
      <c r="BO23" s="33">
        <f t="shared" si="39"/>
        <v>900</v>
      </c>
      <c r="BP23" s="12">
        <f t="shared" si="40"/>
        <v>1113.2349999999999</v>
      </c>
      <c r="BQ23" s="12">
        <f t="shared" si="41"/>
        <v>123.69277777777776</v>
      </c>
      <c r="BR23" s="11">
        <f t="shared" si="42"/>
        <v>92.76958333333333</v>
      </c>
      <c r="BS23" s="110">
        <v>1200</v>
      </c>
      <c r="BT23" s="33">
        <f t="shared" si="43"/>
        <v>900</v>
      </c>
      <c r="BU23" s="110">
        <v>1113.2349999999999</v>
      </c>
      <c r="BV23" s="110">
        <v>0</v>
      </c>
      <c r="BW23" s="33">
        <f t="shared" si="44"/>
        <v>0</v>
      </c>
      <c r="BX23" s="110">
        <v>0</v>
      </c>
      <c r="BY23" s="113">
        <v>0</v>
      </c>
      <c r="BZ23" s="33">
        <f t="shared" si="45"/>
        <v>0</v>
      </c>
      <c r="CA23" s="110">
        <v>0</v>
      </c>
      <c r="CB23" s="110">
        <v>0</v>
      </c>
      <c r="CC23" s="33">
        <f t="shared" si="46"/>
        <v>0</v>
      </c>
      <c r="CD23" s="110">
        <v>0</v>
      </c>
      <c r="CE23" s="110">
        <v>0</v>
      </c>
      <c r="CF23" s="33">
        <f t="shared" si="47"/>
        <v>0</v>
      </c>
      <c r="CG23" s="110">
        <v>0</v>
      </c>
      <c r="CH23" s="113">
        <v>0</v>
      </c>
      <c r="CI23" s="33">
        <f t="shared" si="48"/>
        <v>0</v>
      </c>
      <c r="CJ23" s="110">
        <v>0</v>
      </c>
      <c r="CK23" s="111">
        <v>0</v>
      </c>
      <c r="CL23" s="33">
        <f t="shared" si="49"/>
        <v>0</v>
      </c>
      <c r="CM23" s="110">
        <v>0</v>
      </c>
      <c r="CN23" s="110">
        <v>4690</v>
      </c>
      <c r="CO23" s="33">
        <f t="shared" si="50"/>
        <v>3517.5</v>
      </c>
      <c r="CP23" s="110">
        <v>3271.85</v>
      </c>
      <c r="CQ23" s="110">
        <v>1640</v>
      </c>
      <c r="CR23" s="33">
        <f t="shared" si="51"/>
        <v>1230</v>
      </c>
      <c r="CS23" s="110">
        <v>854.85</v>
      </c>
      <c r="CT23" s="111">
        <v>0</v>
      </c>
      <c r="CU23" s="33">
        <f t="shared" si="52"/>
        <v>0</v>
      </c>
      <c r="CV23" s="110">
        <v>0</v>
      </c>
      <c r="CW23" s="113">
        <v>0</v>
      </c>
      <c r="CX23" s="33">
        <f t="shared" si="53"/>
        <v>0</v>
      </c>
      <c r="CY23" s="110">
        <v>0</v>
      </c>
      <c r="CZ23" s="113">
        <v>0</v>
      </c>
      <c r="DA23" s="33">
        <f t="shared" si="54"/>
        <v>0</v>
      </c>
      <c r="DB23" s="110">
        <v>0</v>
      </c>
      <c r="DC23" s="110">
        <v>0</v>
      </c>
      <c r="DD23" s="33">
        <f t="shared" si="55"/>
        <v>0</v>
      </c>
      <c r="DE23" s="110">
        <v>0</v>
      </c>
      <c r="DF23" s="110">
        <v>0</v>
      </c>
      <c r="DG23" s="12">
        <v>94836.74</v>
      </c>
      <c r="DH23" s="33">
        <f t="shared" si="56"/>
        <v>71127.555000000008</v>
      </c>
      <c r="DI23" s="12">
        <v>61241.664000000004</v>
      </c>
      <c r="DJ23" s="113">
        <v>0</v>
      </c>
      <c r="DK23" s="33">
        <f t="shared" si="57"/>
        <v>0</v>
      </c>
      <c r="DL23" s="110">
        <v>0</v>
      </c>
      <c r="DM23" s="110">
        <v>6945.6559999999999</v>
      </c>
      <c r="DN23" s="33">
        <f t="shared" si="58"/>
        <v>5209.2420000000002</v>
      </c>
      <c r="DO23" s="110">
        <v>0</v>
      </c>
      <c r="DP23" s="113">
        <v>0</v>
      </c>
      <c r="DQ23" s="33">
        <f t="shared" si="59"/>
        <v>0</v>
      </c>
      <c r="DR23" s="110">
        <v>0</v>
      </c>
      <c r="DS23" s="110">
        <v>0</v>
      </c>
      <c r="DT23" s="33">
        <f t="shared" si="60"/>
        <v>0</v>
      </c>
      <c r="DU23" s="110">
        <v>0</v>
      </c>
      <c r="DV23" s="113">
        <v>0</v>
      </c>
      <c r="DW23" s="33">
        <f t="shared" si="61"/>
        <v>0</v>
      </c>
      <c r="DX23" s="110">
        <v>0</v>
      </c>
      <c r="DY23" s="110">
        <v>4140.8</v>
      </c>
      <c r="DZ23" s="33">
        <f t="shared" si="62"/>
        <v>3105.6</v>
      </c>
      <c r="EA23" s="110">
        <v>0</v>
      </c>
      <c r="EB23" s="110">
        <v>0</v>
      </c>
      <c r="EC23" s="110">
        <v>11086.456</v>
      </c>
      <c r="ED23" s="33">
        <f t="shared" si="63"/>
        <v>8314.8420000000006</v>
      </c>
      <c r="EE23" s="110">
        <f t="shared" si="9"/>
        <v>0</v>
      </c>
      <c r="EF23" s="14">
        <f t="shared" si="64"/>
        <v>-6945.6559999999999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109" t="s">
        <v>70</v>
      </c>
      <c r="C24" s="110">
        <v>36.5</v>
      </c>
      <c r="D24" s="110">
        <v>0</v>
      </c>
      <c r="E24" s="20">
        <f t="shared" si="0"/>
        <v>27557.84</v>
      </c>
      <c r="F24" s="33">
        <f t="shared" si="10"/>
        <v>20668.38</v>
      </c>
      <c r="G24" s="12">
        <f t="shared" si="11"/>
        <v>9841.6190000000006</v>
      </c>
      <c r="H24" s="12">
        <f t="shared" si="1"/>
        <v>47.616789511321159</v>
      </c>
      <c r="I24" s="12">
        <f t="shared" si="2"/>
        <v>35.712592133490872</v>
      </c>
      <c r="J24" s="12">
        <f t="shared" si="3"/>
        <v>10324.799999999999</v>
      </c>
      <c r="K24" s="33">
        <f t="shared" si="12"/>
        <v>7743.5999999999995</v>
      </c>
      <c r="L24" s="12">
        <f t="shared" si="4"/>
        <v>4831.5609999999997</v>
      </c>
      <c r="M24" s="12">
        <f t="shared" si="13"/>
        <v>62.394248153313704</v>
      </c>
      <c r="N24" s="12">
        <f t="shared" si="5"/>
        <v>46.79568611498528</v>
      </c>
      <c r="O24" s="12">
        <f t="shared" si="6"/>
        <v>5777.7000000000007</v>
      </c>
      <c r="P24" s="33">
        <f t="shared" si="14"/>
        <v>4333.2750000000005</v>
      </c>
      <c r="Q24" s="12">
        <f t="shared" si="7"/>
        <v>3012.549</v>
      </c>
      <c r="R24" s="12">
        <f t="shared" si="15"/>
        <v>69.521297402080407</v>
      </c>
      <c r="S24" s="11">
        <f t="shared" si="16"/>
        <v>52.140973051560302</v>
      </c>
      <c r="T24" s="110">
        <v>1194.5999999999999</v>
      </c>
      <c r="U24" s="33">
        <f t="shared" si="17"/>
        <v>895.94999999999993</v>
      </c>
      <c r="V24" s="110">
        <v>1262.1859999999997</v>
      </c>
      <c r="W24" s="12">
        <f t="shared" si="18"/>
        <v>140.87683464479042</v>
      </c>
      <c r="X24" s="11">
        <f t="shared" si="19"/>
        <v>105.65762598359281</v>
      </c>
      <c r="Y24" s="110">
        <v>1793.6</v>
      </c>
      <c r="Z24" s="33">
        <f t="shared" si="20"/>
        <v>1345.2</v>
      </c>
      <c r="AA24" s="110">
        <v>296.82900000000001</v>
      </c>
      <c r="AB24" s="12">
        <f t="shared" si="21"/>
        <v>22.065789473684212</v>
      </c>
      <c r="AC24" s="11">
        <f t="shared" si="22"/>
        <v>16.549342105263161</v>
      </c>
      <c r="AD24" s="110">
        <v>4583.1000000000004</v>
      </c>
      <c r="AE24" s="33">
        <f t="shared" si="23"/>
        <v>3437.3250000000003</v>
      </c>
      <c r="AF24" s="110">
        <v>1750.3630000000001</v>
      </c>
      <c r="AG24" s="12">
        <f t="shared" si="24"/>
        <v>50.922243314205083</v>
      </c>
      <c r="AH24" s="11">
        <f t="shared" si="25"/>
        <v>38.191682485653814</v>
      </c>
      <c r="AI24" s="110">
        <v>235</v>
      </c>
      <c r="AJ24" s="33">
        <f t="shared" si="26"/>
        <v>176.25</v>
      </c>
      <c r="AK24" s="110">
        <v>125</v>
      </c>
      <c r="AL24" s="12">
        <f t="shared" si="27"/>
        <v>70.921985815602838</v>
      </c>
      <c r="AM24" s="11">
        <f t="shared" si="28"/>
        <v>53.191489361702125</v>
      </c>
      <c r="AN24" s="110">
        <v>0</v>
      </c>
      <c r="AO24" s="33">
        <f t="shared" si="29"/>
        <v>0</v>
      </c>
      <c r="AP24" s="110">
        <v>0</v>
      </c>
      <c r="AQ24" s="12" t="e">
        <f t="shared" si="30"/>
        <v>#DIV/0!</v>
      </c>
      <c r="AR24" s="11" t="e">
        <f t="shared" si="31"/>
        <v>#DIV/0!</v>
      </c>
      <c r="AS24" s="111">
        <v>0</v>
      </c>
      <c r="AT24" s="33">
        <f t="shared" si="32"/>
        <v>0</v>
      </c>
      <c r="AU24" s="110">
        <v>0</v>
      </c>
      <c r="AV24" s="111">
        <v>0</v>
      </c>
      <c r="AW24" s="33">
        <f t="shared" si="33"/>
        <v>0</v>
      </c>
      <c r="AX24" s="110">
        <v>0</v>
      </c>
      <c r="AY24" s="112">
        <v>8806.7000000000007</v>
      </c>
      <c r="AZ24" s="33">
        <f t="shared" si="34"/>
        <v>6605.0250000000005</v>
      </c>
      <c r="BA24" s="110">
        <v>5871.2</v>
      </c>
      <c r="BB24" s="111">
        <v>0</v>
      </c>
      <c r="BC24" s="33">
        <f t="shared" si="35"/>
        <v>0</v>
      </c>
      <c r="BD24" s="13">
        <v>0</v>
      </c>
      <c r="BE24" s="110">
        <v>0</v>
      </c>
      <c r="BF24" s="33">
        <f t="shared" si="36"/>
        <v>0</v>
      </c>
      <c r="BG24" s="110">
        <v>0</v>
      </c>
      <c r="BH24" s="111">
        <v>0</v>
      </c>
      <c r="BI24" s="33">
        <f t="shared" si="37"/>
        <v>0</v>
      </c>
      <c r="BJ24" s="110">
        <v>0</v>
      </c>
      <c r="BK24" s="111">
        <v>0</v>
      </c>
      <c r="BL24" s="33">
        <f t="shared" si="38"/>
        <v>0</v>
      </c>
      <c r="BM24" s="110">
        <v>0</v>
      </c>
      <c r="BN24" s="12">
        <v>568.5</v>
      </c>
      <c r="BO24" s="33">
        <f t="shared" si="39"/>
        <v>426.375</v>
      </c>
      <c r="BP24" s="12">
        <f t="shared" si="40"/>
        <v>397.91300000000001</v>
      </c>
      <c r="BQ24" s="12">
        <f t="shared" si="41"/>
        <v>93.324655526238644</v>
      </c>
      <c r="BR24" s="11">
        <f t="shared" si="42"/>
        <v>69.993491644678983</v>
      </c>
      <c r="BS24" s="110">
        <v>283.5</v>
      </c>
      <c r="BT24" s="33">
        <f t="shared" si="43"/>
        <v>212.625</v>
      </c>
      <c r="BU24" s="110">
        <v>40.912999999999997</v>
      </c>
      <c r="BV24" s="110">
        <v>357</v>
      </c>
      <c r="BW24" s="33">
        <f t="shared" si="44"/>
        <v>267.75</v>
      </c>
      <c r="BX24" s="110">
        <v>357</v>
      </c>
      <c r="BY24" s="113">
        <v>0</v>
      </c>
      <c r="BZ24" s="33">
        <f t="shared" si="45"/>
        <v>0</v>
      </c>
      <c r="CA24" s="110">
        <v>0</v>
      </c>
      <c r="CB24" s="110">
        <v>0</v>
      </c>
      <c r="CC24" s="33">
        <f t="shared" si="46"/>
        <v>0</v>
      </c>
      <c r="CD24" s="110">
        <v>0</v>
      </c>
      <c r="CE24" s="110">
        <v>0</v>
      </c>
      <c r="CF24" s="33">
        <f t="shared" si="47"/>
        <v>0</v>
      </c>
      <c r="CG24" s="110">
        <v>0</v>
      </c>
      <c r="CH24" s="113">
        <v>0</v>
      </c>
      <c r="CI24" s="33">
        <f t="shared" si="48"/>
        <v>0</v>
      </c>
      <c r="CJ24" s="110">
        <v>0</v>
      </c>
      <c r="CK24" s="111">
        <v>0</v>
      </c>
      <c r="CL24" s="33">
        <f t="shared" si="49"/>
        <v>0</v>
      </c>
      <c r="CM24" s="110">
        <v>0</v>
      </c>
      <c r="CN24" s="110">
        <v>1378</v>
      </c>
      <c r="CO24" s="33">
        <f t="shared" si="50"/>
        <v>1033.5</v>
      </c>
      <c r="CP24" s="110">
        <v>309.24</v>
      </c>
      <c r="CQ24" s="110">
        <v>578</v>
      </c>
      <c r="CR24" s="33">
        <f t="shared" si="51"/>
        <v>433.5</v>
      </c>
      <c r="CS24" s="110">
        <v>189.24</v>
      </c>
      <c r="CT24" s="111">
        <v>500</v>
      </c>
      <c r="CU24" s="33">
        <f t="shared" si="52"/>
        <v>375</v>
      </c>
      <c r="CV24" s="110">
        <v>690.03</v>
      </c>
      <c r="CW24" s="113">
        <v>0</v>
      </c>
      <c r="CX24" s="33">
        <f t="shared" si="53"/>
        <v>0</v>
      </c>
      <c r="CY24" s="110">
        <v>0</v>
      </c>
      <c r="CZ24" s="113">
        <v>0</v>
      </c>
      <c r="DA24" s="33">
        <f t="shared" si="54"/>
        <v>0</v>
      </c>
      <c r="DB24" s="110">
        <v>0</v>
      </c>
      <c r="DC24" s="110">
        <v>0</v>
      </c>
      <c r="DD24" s="33">
        <f t="shared" si="55"/>
        <v>0</v>
      </c>
      <c r="DE24" s="110">
        <v>0</v>
      </c>
      <c r="DF24" s="110">
        <v>0</v>
      </c>
      <c r="DG24" s="12">
        <v>19131.5</v>
      </c>
      <c r="DH24" s="33">
        <f t="shared" si="56"/>
        <v>14348.625</v>
      </c>
      <c r="DI24" s="12">
        <v>9841.6190000000006</v>
      </c>
      <c r="DJ24" s="113">
        <v>0</v>
      </c>
      <c r="DK24" s="33">
        <f t="shared" si="57"/>
        <v>0</v>
      </c>
      <c r="DL24" s="110">
        <v>0</v>
      </c>
      <c r="DM24" s="110">
        <v>8426.34</v>
      </c>
      <c r="DN24" s="33">
        <f t="shared" si="58"/>
        <v>6319.7550000000001</v>
      </c>
      <c r="DO24" s="110">
        <v>0</v>
      </c>
      <c r="DP24" s="113">
        <v>0</v>
      </c>
      <c r="DQ24" s="33">
        <f t="shared" si="59"/>
        <v>0</v>
      </c>
      <c r="DR24" s="110">
        <v>0</v>
      </c>
      <c r="DS24" s="110">
        <v>0</v>
      </c>
      <c r="DT24" s="33">
        <f t="shared" si="60"/>
        <v>0</v>
      </c>
      <c r="DU24" s="110">
        <v>0</v>
      </c>
      <c r="DV24" s="113">
        <v>0</v>
      </c>
      <c r="DW24" s="33">
        <f t="shared" si="61"/>
        <v>0</v>
      </c>
      <c r="DX24" s="110">
        <v>0</v>
      </c>
      <c r="DY24" s="110">
        <v>916.5</v>
      </c>
      <c r="DZ24" s="33">
        <f t="shared" si="62"/>
        <v>687.375</v>
      </c>
      <c r="EA24" s="110">
        <v>0</v>
      </c>
      <c r="EB24" s="110">
        <v>0</v>
      </c>
      <c r="EC24" s="110">
        <v>9342.84</v>
      </c>
      <c r="ED24" s="33">
        <f t="shared" si="63"/>
        <v>7007.13</v>
      </c>
      <c r="EE24" s="110">
        <f t="shared" si="9"/>
        <v>0</v>
      </c>
      <c r="EF24" s="14">
        <f t="shared" si="64"/>
        <v>-8426.34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109" t="s">
        <v>71</v>
      </c>
      <c r="C25" s="110">
        <v>7637.4358999999995</v>
      </c>
      <c r="D25" s="110">
        <v>0</v>
      </c>
      <c r="E25" s="20">
        <f t="shared" si="0"/>
        <v>29478.045000000002</v>
      </c>
      <c r="F25" s="33">
        <f t="shared" si="10"/>
        <v>22108.533750000002</v>
      </c>
      <c r="G25" s="12">
        <f t="shared" si="11"/>
        <v>22224.356</v>
      </c>
      <c r="H25" s="12">
        <f t="shared" si="1"/>
        <v>100.52388028672412</v>
      </c>
      <c r="I25" s="12">
        <f t="shared" si="2"/>
        <v>75.392910215043088</v>
      </c>
      <c r="J25" s="12">
        <f t="shared" si="3"/>
        <v>9813.1</v>
      </c>
      <c r="K25" s="33">
        <f t="shared" si="12"/>
        <v>7359.8249999999998</v>
      </c>
      <c r="L25" s="12">
        <f t="shared" si="4"/>
        <v>5734.9</v>
      </c>
      <c r="M25" s="12">
        <f t="shared" si="13"/>
        <v>77.921689714089666</v>
      </c>
      <c r="N25" s="12">
        <f t="shared" si="5"/>
        <v>58.441267285567243</v>
      </c>
      <c r="O25" s="12">
        <f t="shared" si="6"/>
        <v>2609.9000000000005</v>
      </c>
      <c r="P25" s="33">
        <f t="shared" si="14"/>
        <v>1957.4250000000004</v>
      </c>
      <c r="Q25" s="12">
        <f t="shared" si="7"/>
        <v>1848.6319999999996</v>
      </c>
      <c r="R25" s="12">
        <f t="shared" si="15"/>
        <v>94.44203481614872</v>
      </c>
      <c r="S25" s="11">
        <f t="shared" si="16"/>
        <v>70.831526112111547</v>
      </c>
      <c r="T25" s="110">
        <v>46.200000000000728</v>
      </c>
      <c r="U25" s="33">
        <f t="shared" si="17"/>
        <v>34.650000000000546</v>
      </c>
      <c r="V25" s="110">
        <v>867.05799999999954</v>
      </c>
      <c r="W25" s="12">
        <f t="shared" si="18"/>
        <v>2502.3318903318495</v>
      </c>
      <c r="X25" s="11">
        <f t="shared" si="19"/>
        <v>1876.7489177488874</v>
      </c>
      <c r="Y25" s="110">
        <v>2252.6999999999998</v>
      </c>
      <c r="Z25" s="33">
        <f t="shared" si="20"/>
        <v>1689.5249999999999</v>
      </c>
      <c r="AA25" s="110">
        <v>227.02</v>
      </c>
      <c r="AB25" s="12">
        <f t="shared" si="21"/>
        <v>13.436912741746943</v>
      </c>
      <c r="AC25" s="11">
        <f t="shared" si="22"/>
        <v>10.077684556310206</v>
      </c>
      <c r="AD25" s="110">
        <v>2563.6999999999998</v>
      </c>
      <c r="AE25" s="33">
        <f t="shared" si="23"/>
        <v>1922.7749999999999</v>
      </c>
      <c r="AF25" s="110">
        <v>981.57399999999996</v>
      </c>
      <c r="AG25" s="12">
        <f t="shared" si="24"/>
        <v>51.049862828464065</v>
      </c>
      <c r="AH25" s="11">
        <f t="shared" si="25"/>
        <v>38.287397121348057</v>
      </c>
      <c r="AI25" s="110">
        <v>40</v>
      </c>
      <c r="AJ25" s="33">
        <f t="shared" si="26"/>
        <v>30</v>
      </c>
      <c r="AK25" s="110">
        <v>75</v>
      </c>
      <c r="AL25" s="12">
        <f t="shared" si="27"/>
        <v>250</v>
      </c>
      <c r="AM25" s="11">
        <f t="shared" si="28"/>
        <v>187.5</v>
      </c>
      <c r="AN25" s="110">
        <v>0</v>
      </c>
      <c r="AO25" s="33">
        <f t="shared" si="29"/>
        <v>0</v>
      </c>
      <c r="AP25" s="110">
        <v>0</v>
      </c>
      <c r="AQ25" s="12" t="e">
        <f t="shared" si="30"/>
        <v>#DIV/0!</v>
      </c>
      <c r="AR25" s="11" t="e">
        <f t="shared" si="31"/>
        <v>#DIV/0!</v>
      </c>
      <c r="AS25" s="111">
        <v>0</v>
      </c>
      <c r="AT25" s="33">
        <f t="shared" si="32"/>
        <v>0</v>
      </c>
      <c r="AU25" s="110">
        <v>0</v>
      </c>
      <c r="AV25" s="111">
        <v>0</v>
      </c>
      <c r="AW25" s="33">
        <f t="shared" si="33"/>
        <v>0</v>
      </c>
      <c r="AX25" s="110">
        <v>0</v>
      </c>
      <c r="AY25" s="112">
        <v>18519.5</v>
      </c>
      <c r="AZ25" s="33">
        <f t="shared" si="34"/>
        <v>13889.625</v>
      </c>
      <c r="BA25" s="110">
        <v>12346.4</v>
      </c>
      <c r="BB25" s="111">
        <v>0</v>
      </c>
      <c r="BC25" s="33">
        <f t="shared" si="35"/>
        <v>0</v>
      </c>
      <c r="BD25" s="13">
        <v>0</v>
      </c>
      <c r="BE25" s="110">
        <v>0</v>
      </c>
      <c r="BF25" s="33">
        <f t="shared" si="36"/>
        <v>0</v>
      </c>
      <c r="BG25" s="110">
        <v>0</v>
      </c>
      <c r="BH25" s="111">
        <v>0</v>
      </c>
      <c r="BI25" s="33">
        <f t="shared" si="37"/>
        <v>0</v>
      </c>
      <c r="BJ25" s="110">
        <v>0</v>
      </c>
      <c r="BK25" s="111">
        <v>0</v>
      </c>
      <c r="BL25" s="33">
        <f t="shared" si="38"/>
        <v>0</v>
      </c>
      <c r="BM25" s="110">
        <v>0</v>
      </c>
      <c r="BN25" s="12">
        <f t="shared" si="8"/>
        <v>700</v>
      </c>
      <c r="BO25" s="33">
        <f t="shared" si="39"/>
        <v>525</v>
      </c>
      <c r="BP25" s="12">
        <f t="shared" si="40"/>
        <v>364.78</v>
      </c>
      <c r="BQ25" s="12">
        <f t="shared" si="41"/>
        <v>69.481904761904758</v>
      </c>
      <c r="BR25" s="11">
        <f t="shared" si="42"/>
        <v>52.111428571428561</v>
      </c>
      <c r="BS25" s="110">
        <v>390</v>
      </c>
      <c r="BT25" s="33">
        <f t="shared" si="43"/>
        <v>292.5</v>
      </c>
      <c r="BU25" s="110">
        <v>154.4</v>
      </c>
      <c r="BV25" s="110">
        <v>110</v>
      </c>
      <c r="BW25" s="33">
        <f t="shared" si="44"/>
        <v>82.5</v>
      </c>
      <c r="BX25" s="110">
        <v>0.38</v>
      </c>
      <c r="BY25" s="113">
        <v>0</v>
      </c>
      <c r="BZ25" s="33">
        <f t="shared" si="45"/>
        <v>0</v>
      </c>
      <c r="CA25" s="110">
        <v>0</v>
      </c>
      <c r="CB25" s="110">
        <v>200</v>
      </c>
      <c r="CC25" s="33">
        <f t="shared" si="46"/>
        <v>150</v>
      </c>
      <c r="CD25" s="110">
        <v>210</v>
      </c>
      <c r="CE25" s="110">
        <v>0</v>
      </c>
      <c r="CF25" s="33">
        <f t="shared" si="47"/>
        <v>0</v>
      </c>
      <c r="CG25" s="110">
        <v>0</v>
      </c>
      <c r="CH25" s="113">
        <v>0</v>
      </c>
      <c r="CI25" s="33">
        <f t="shared" si="48"/>
        <v>0</v>
      </c>
      <c r="CJ25" s="110">
        <v>0</v>
      </c>
      <c r="CK25" s="111">
        <v>0</v>
      </c>
      <c r="CL25" s="33">
        <f t="shared" si="49"/>
        <v>0</v>
      </c>
      <c r="CM25" s="110">
        <v>0</v>
      </c>
      <c r="CN25" s="110">
        <v>4210.5</v>
      </c>
      <c r="CO25" s="33">
        <f t="shared" si="50"/>
        <v>3157.875</v>
      </c>
      <c r="CP25" s="110">
        <v>3219.4679999999998</v>
      </c>
      <c r="CQ25" s="110">
        <v>510.5</v>
      </c>
      <c r="CR25" s="33">
        <f t="shared" si="51"/>
        <v>382.875</v>
      </c>
      <c r="CS25" s="110">
        <v>273.06</v>
      </c>
      <c r="CT25" s="111">
        <v>0</v>
      </c>
      <c r="CU25" s="33">
        <f t="shared" si="52"/>
        <v>0</v>
      </c>
      <c r="CV25" s="110">
        <v>0</v>
      </c>
      <c r="CW25" s="113">
        <v>0</v>
      </c>
      <c r="CX25" s="33">
        <f t="shared" si="53"/>
        <v>0</v>
      </c>
      <c r="CY25" s="110">
        <v>0</v>
      </c>
      <c r="CZ25" s="113">
        <v>0</v>
      </c>
      <c r="DA25" s="33">
        <f t="shared" si="54"/>
        <v>0</v>
      </c>
      <c r="DB25" s="110">
        <v>0</v>
      </c>
      <c r="DC25" s="110">
        <v>0</v>
      </c>
      <c r="DD25" s="33">
        <f t="shared" si="55"/>
        <v>0</v>
      </c>
      <c r="DE25" s="110">
        <v>0</v>
      </c>
      <c r="DF25" s="110">
        <v>0</v>
      </c>
      <c r="DG25" s="12">
        <v>28286.400000000001</v>
      </c>
      <c r="DH25" s="33">
        <f t="shared" si="56"/>
        <v>21214.800000000003</v>
      </c>
      <c r="DI25" s="12">
        <v>17224.356</v>
      </c>
      <c r="DJ25" s="113">
        <v>0</v>
      </c>
      <c r="DK25" s="33">
        <f t="shared" si="57"/>
        <v>0</v>
      </c>
      <c r="DL25" s="110">
        <v>0</v>
      </c>
      <c r="DM25" s="110">
        <v>1191.645</v>
      </c>
      <c r="DN25" s="33">
        <f t="shared" si="58"/>
        <v>893.73374999999999</v>
      </c>
      <c r="DO25" s="110">
        <v>5000</v>
      </c>
      <c r="DP25" s="113">
        <v>0</v>
      </c>
      <c r="DQ25" s="33">
        <f t="shared" si="59"/>
        <v>0</v>
      </c>
      <c r="DR25" s="110">
        <v>0</v>
      </c>
      <c r="DS25" s="110">
        <v>0</v>
      </c>
      <c r="DT25" s="33">
        <f t="shared" si="60"/>
        <v>0</v>
      </c>
      <c r="DU25" s="110">
        <v>0</v>
      </c>
      <c r="DV25" s="113">
        <v>0</v>
      </c>
      <c r="DW25" s="33">
        <f t="shared" si="61"/>
        <v>0</v>
      </c>
      <c r="DX25" s="110">
        <v>0</v>
      </c>
      <c r="DY25" s="110">
        <v>2000</v>
      </c>
      <c r="DZ25" s="33">
        <f t="shared" si="62"/>
        <v>1500</v>
      </c>
      <c r="EA25" s="110">
        <v>0</v>
      </c>
      <c r="EB25" s="110">
        <v>0</v>
      </c>
      <c r="EC25" s="110">
        <v>3191.645</v>
      </c>
      <c r="ED25" s="33">
        <f t="shared" si="63"/>
        <v>2393.7337499999999</v>
      </c>
      <c r="EE25" s="110">
        <f t="shared" si="9"/>
        <v>5000</v>
      </c>
      <c r="EF25" s="14">
        <f t="shared" si="64"/>
        <v>-1191.645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109" t="s">
        <v>72</v>
      </c>
      <c r="C26" s="110">
        <v>6853</v>
      </c>
      <c r="D26" s="110">
        <v>1000</v>
      </c>
      <c r="E26" s="20">
        <f t="shared" si="0"/>
        <v>55245.399999999994</v>
      </c>
      <c r="F26" s="33">
        <f t="shared" si="10"/>
        <v>41434.049999999996</v>
      </c>
      <c r="G26" s="12">
        <f t="shared" si="11"/>
        <v>27682.021999999997</v>
      </c>
      <c r="H26" s="12">
        <f t="shared" si="1"/>
        <v>66.809838767873288</v>
      </c>
      <c r="I26" s="12">
        <f t="shared" si="2"/>
        <v>50.107379075904966</v>
      </c>
      <c r="J26" s="12">
        <f t="shared" si="3"/>
        <v>14198.2</v>
      </c>
      <c r="K26" s="33">
        <f t="shared" si="12"/>
        <v>10648.650000000001</v>
      </c>
      <c r="L26" s="12">
        <f t="shared" si="4"/>
        <v>7203.7369999999992</v>
      </c>
      <c r="M26" s="12">
        <f t="shared" si="13"/>
        <v>67.649298267855528</v>
      </c>
      <c r="N26" s="12">
        <f t="shared" si="5"/>
        <v>50.736973700891653</v>
      </c>
      <c r="O26" s="12">
        <f t="shared" si="6"/>
        <v>8147.2000000000007</v>
      </c>
      <c r="P26" s="33">
        <f t="shared" si="14"/>
        <v>6110.4000000000005</v>
      </c>
      <c r="Q26" s="12">
        <f t="shared" si="7"/>
        <v>3266.1620000000003</v>
      </c>
      <c r="R26" s="12">
        <f t="shared" si="15"/>
        <v>53.452507200837914</v>
      </c>
      <c r="S26" s="11">
        <f t="shared" si="16"/>
        <v>40.089380400628436</v>
      </c>
      <c r="T26" s="110">
        <v>3686.7000000000007</v>
      </c>
      <c r="U26" s="33">
        <f t="shared" si="17"/>
        <v>2765.0250000000005</v>
      </c>
      <c r="V26" s="110">
        <v>1362.1520000000003</v>
      </c>
      <c r="W26" s="12">
        <f t="shared" si="18"/>
        <v>49.263641377564397</v>
      </c>
      <c r="X26" s="11">
        <f t="shared" si="19"/>
        <v>36.947731033173298</v>
      </c>
      <c r="Y26" s="110">
        <v>0</v>
      </c>
      <c r="Z26" s="33">
        <f t="shared" si="20"/>
        <v>0</v>
      </c>
      <c r="AA26" s="110">
        <v>755.25300000000004</v>
      </c>
      <c r="AB26" s="12" t="e">
        <f t="shared" si="21"/>
        <v>#DIV/0!</v>
      </c>
      <c r="AC26" s="11" t="e">
        <f t="shared" si="22"/>
        <v>#DIV/0!</v>
      </c>
      <c r="AD26" s="110">
        <v>4460.5</v>
      </c>
      <c r="AE26" s="33">
        <f t="shared" si="23"/>
        <v>3345.375</v>
      </c>
      <c r="AF26" s="110">
        <v>1904.01</v>
      </c>
      <c r="AG26" s="12">
        <f t="shared" si="24"/>
        <v>56.914695661921314</v>
      </c>
      <c r="AH26" s="11">
        <f t="shared" si="25"/>
        <v>42.686021746440986</v>
      </c>
      <c r="AI26" s="110">
        <v>60</v>
      </c>
      <c r="AJ26" s="33">
        <f t="shared" si="26"/>
        <v>45</v>
      </c>
      <c r="AK26" s="110">
        <v>235.07400000000001</v>
      </c>
      <c r="AL26" s="12">
        <f t="shared" si="27"/>
        <v>522.38666666666666</v>
      </c>
      <c r="AM26" s="11">
        <f t="shared" si="28"/>
        <v>391.79</v>
      </c>
      <c r="AN26" s="110">
        <v>0</v>
      </c>
      <c r="AO26" s="33">
        <f t="shared" si="29"/>
        <v>0</v>
      </c>
      <c r="AP26" s="110">
        <v>0</v>
      </c>
      <c r="AQ26" s="12" t="e">
        <f t="shared" si="30"/>
        <v>#DIV/0!</v>
      </c>
      <c r="AR26" s="11" t="e">
        <f t="shared" si="31"/>
        <v>#DIV/0!</v>
      </c>
      <c r="AS26" s="111">
        <v>0</v>
      </c>
      <c r="AT26" s="33">
        <f t="shared" si="32"/>
        <v>0</v>
      </c>
      <c r="AU26" s="110">
        <v>0</v>
      </c>
      <c r="AV26" s="111">
        <v>0</v>
      </c>
      <c r="AW26" s="33">
        <f t="shared" si="33"/>
        <v>0</v>
      </c>
      <c r="AX26" s="110">
        <v>0</v>
      </c>
      <c r="AY26" s="112">
        <v>31260.5</v>
      </c>
      <c r="AZ26" s="33">
        <f t="shared" si="34"/>
        <v>23445.375</v>
      </c>
      <c r="BA26" s="110">
        <v>20840.3</v>
      </c>
      <c r="BB26" s="111">
        <v>0</v>
      </c>
      <c r="BC26" s="33">
        <f t="shared" si="35"/>
        <v>0</v>
      </c>
      <c r="BD26" s="13">
        <v>0</v>
      </c>
      <c r="BE26" s="110">
        <v>0</v>
      </c>
      <c r="BF26" s="33">
        <f t="shared" si="36"/>
        <v>0</v>
      </c>
      <c r="BG26" s="110">
        <v>0</v>
      </c>
      <c r="BH26" s="111">
        <v>0</v>
      </c>
      <c r="BI26" s="33">
        <f t="shared" si="37"/>
        <v>0</v>
      </c>
      <c r="BJ26" s="110">
        <v>0</v>
      </c>
      <c r="BK26" s="111">
        <v>0</v>
      </c>
      <c r="BL26" s="33">
        <f t="shared" si="38"/>
        <v>0</v>
      </c>
      <c r="BM26" s="110">
        <v>0</v>
      </c>
      <c r="BN26" s="12">
        <f t="shared" si="8"/>
        <v>489</v>
      </c>
      <c r="BO26" s="33">
        <f t="shared" si="39"/>
        <v>366.75</v>
      </c>
      <c r="BP26" s="12">
        <f t="shared" si="40"/>
        <v>137.81800000000001</v>
      </c>
      <c r="BQ26" s="12">
        <f t="shared" si="41"/>
        <v>37.578186775732789</v>
      </c>
      <c r="BR26" s="11">
        <f t="shared" si="42"/>
        <v>28.183640081799595</v>
      </c>
      <c r="BS26" s="110">
        <v>439</v>
      </c>
      <c r="BT26" s="33">
        <f t="shared" si="43"/>
        <v>329.25</v>
      </c>
      <c r="BU26" s="110">
        <v>137.44200000000001</v>
      </c>
      <c r="BV26" s="110">
        <v>50</v>
      </c>
      <c r="BW26" s="33">
        <f t="shared" si="44"/>
        <v>37.5</v>
      </c>
      <c r="BX26" s="110">
        <v>0.376</v>
      </c>
      <c r="BY26" s="113">
        <v>0</v>
      </c>
      <c r="BZ26" s="33">
        <f t="shared" si="45"/>
        <v>0</v>
      </c>
      <c r="CA26" s="110">
        <v>0</v>
      </c>
      <c r="CB26" s="110">
        <v>0</v>
      </c>
      <c r="CC26" s="33">
        <f t="shared" si="46"/>
        <v>0</v>
      </c>
      <c r="CD26" s="110">
        <v>0</v>
      </c>
      <c r="CE26" s="110">
        <v>0</v>
      </c>
      <c r="CF26" s="33">
        <f t="shared" si="47"/>
        <v>0</v>
      </c>
      <c r="CG26" s="110">
        <v>0</v>
      </c>
      <c r="CH26" s="113">
        <v>0</v>
      </c>
      <c r="CI26" s="33">
        <f t="shared" si="48"/>
        <v>0</v>
      </c>
      <c r="CJ26" s="110">
        <v>0</v>
      </c>
      <c r="CK26" s="111">
        <v>0</v>
      </c>
      <c r="CL26" s="33">
        <f t="shared" si="49"/>
        <v>0</v>
      </c>
      <c r="CM26" s="110">
        <v>0</v>
      </c>
      <c r="CN26" s="110">
        <v>5502</v>
      </c>
      <c r="CO26" s="33">
        <f t="shared" si="50"/>
        <v>4126.5</v>
      </c>
      <c r="CP26" s="110">
        <v>2809.43</v>
      </c>
      <c r="CQ26" s="110">
        <v>936</v>
      </c>
      <c r="CR26" s="33">
        <f t="shared" si="51"/>
        <v>702</v>
      </c>
      <c r="CS26" s="110">
        <v>80.5</v>
      </c>
      <c r="CT26" s="111">
        <v>0</v>
      </c>
      <c r="CU26" s="33">
        <f t="shared" si="52"/>
        <v>0</v>
      </c>
      <c r="CV26" s="110">
        <v>0</v>
      </c>
      <c r="CW26" s="113">
        <v>0</v>
      </c>
      <c r="CX26" s="33">
        <f t="shared" si="53"/>
        <v>0</v>
      </c>
      <c r="CY26" s="110">
        <v>0</v>
      </c>
      <c r="CZ26" s="113">
        <v>0</v>
      </c>
      <c r="DA26" s="33">
        <f t="shared" si="54"/>
        <v>0</v>
      </c>
      <c r="DB26" s="110">
        <v>0</v>
      </c>
      <c r="DC26" s="110">
        <v>0</v>
      </c>
      <c r="DD26" s="33">
        <f t="shared" si="55"/>
        <v>0</v>
      </c>
      <c r="DE26" s="110">
        <v>0</v>
      </c>
      <c r="DF26" s="110">
        <v>0</v>
      </c>
      <c r="DG26" s="12">
        <v>41781.5</v>
      </c>
      <c r="DH26" s="33">
        <f t="shared" si="56"/>
        <v>31336.125</v>
      </c>
      <c r="DI26" s="12">
        <v>26682.021999999997</v>
      </c>
      <c r="DJ26" s="113">
        <v>0</v>
      </c>
      <c r="DK26" s="33">
        <f t="shared" si="57"/>
        <v>0</v>
      </c>
      <c r="DL26" s="110">
        <v>0</v>
      </c>
      <c r="DM26" s="110">
        <v>13463.9</v>
      </c>
      <c r="DN26" s="33">
        <f t="shared" si="58"/>
        <v>10097.924999999999</v>
      </c>
      <c r="DO26" s="110">
        <v>1000</v>
      </c>
      <c r="DP26" s="113">
        <v>0</v>
      </c>
      <c r="DQ26" s="33">
        <f t="shared" si="59"/>
        <v>0</v>
      </c>
      <c r="DR26" s="110">
        <v>0</v>
      </c>
      <c r="DS26" s="110">
        <v>0</v>
      </c>
      <c r="DT26" s="33">
        <f t="shared" si="60"/>
        <v>0</v>
      </c>
      <c r="DU26" s="110">
        <v>0</v>
      </c>
      <c r="DV26" s="113">
        <v>0</v>
      </c>
      <c r="DW26" s="33">
        <f t="shared" si="61"/>
        <v>0</v>
      </c>
      <c r="DX26" s="110">
        <v>0</v>
      </c>
      <c r="DY26" s="110">
        <v>12066</v>
      </c>
      <c r="DZ26" s="33">
        <f t="shared" si="62"/>
        <v>9049.5</v>
      </c>
      <c r="EA26" s="110">
        <v>0</v>
      </c>
      <c r="EB26" s="110">
        <v>0</v>
      </c>
      <c r="EC26" s="110">
        <v>25529.9</v>
      </c>
      <c r="ED26" s="33">
        <f t="shared" si="63"/>
        <v>19147.425000000003</v>
      </c>
      <c r="EE26" s="110">
        <f t="shared" si="9"/>
        <v>1000</v>
      </c>
      <c r="EF26" s="14">
        <f t="shared" si="64"/>
        <v>-13463.900000000001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109" t="s">
        <v>73</v>
      </c>
      <c r="C27" s="110">
        <v>40864.0746</v>
      </c>
      <c r="D27" s="110">
        <v>0</v>
      </c>
      <c r="E27" s="20">
        <f t="shared" si="0"/>
        <v>68051.525999999998</v>
      </c>
      <c r="F27" s="33">
        <f t="shared" si="10"/>
        <v>51038.644500000002</v>
      </c>
      <c r="G27" s="12">
        <f t="shared" si="11"/>
        <v>34670.906999999999</v>
      </c>
      <c r="H27" s="12">
        <f t="shared" si="1"/>
        <v>67.930697101487482</v>
      </c>
      <c r="I27" s="12">
        <f t="shared" si="2"/>
        <v>50.948022826115611</v>
      </c>
      <c r="J27" s="12">
        <f t="shared" si="3"/>
        <v>7473.7999999999993</v>
      </c>
      <c r="K27" s="33">
        <f t="shared" si="12"/>
        <v>5605.3499999999995</v>
      </c>
      <c r="L27" s="12">
        <f t="shared" si="4"/>
        <v>6437.3559999999998</v>
      </c>
      <c r="M27" s="12">
        <f t="shared" si="13"/>
        <v>114.8430695674668</v>
      </c>
      <c r="N27" s="12">
        <f t="shared" si="5"/>
        <v>86.132302175600103</v>
      </c>
      <c r="O27" s="12">
        <f t="shared" si="6"/>
        <v>3013.1</v>
      </c>
      <c r="P27" s="33">
        <f t="shared" si="14"/>
        <v>2259.8249999999998</v>
      </c>
      <c r="Q27" s="12">
        <f t="shared" si="7"/>
        <v>1506.6850000000009</v>
      </c>
      <c r="R27" s="12">
        <f t="shared" si="15"/>
        <v>66.672640580575973</v>
      </c>
      <c r="S27" s="11">
        <f t="shared" si="16"/>
        <v>50.004480435431972</v>
      </c>
      <c r="T27" s="110">
        <v>288.5</v>
      </c>
      <c r="U27" s="33">
        <f t="shared" si="17"/>
        <v>216.375</v>
      </c>
      <c r="V27" s="110">
        <v>1307.834000000001</v>
      </c>
      <c r="W27" s="12">
        <f t="shared" si="18"/>
        <v>604.42934719815185</v>
      </c>
      <c r="X27" s="11">
        <f t="shared" si="19"/>
        <v>453.32201039861388</v>
      </c>
      <c r="Y27" s="110">
        <v>3890.2</v>
      </c>
      <c r="Z27" s="33">
        <f t="shared" si="20"/>
        <v>2917.65</v>
      </c>
      <c r="AA27" s="110">
        <v>4505.2709999999997</v>
      </c>
      <c r="AB27" s="12">
        <f t="shared" si="21"/>
        <v>154.41437458228367</v>
      </c>
      <c r="AC27" s="11">
        <f t="shared" si="22"/>
        <v>115.81078093671276</v>
      </c>
      <c r="AD27" s="110">
        <v>2724.6</v>
      </c>
      <c r="AE27" s="33">
        <f t="shared" si="23"/>
        <v>2043.4499999999998</v>
      </c>
      <c r="AF27" s="110">
        <v>198.851</v>
      </c>
      <c r="AG27" s="12">
        <f t="shared" si="24"/>
        <v>9.7311409625877801</v>
      </c>
      <c r="AH27" s="11">
        <f t="shared" si="25"/>
        <v>7.2983557219408359</v>
      </c>
      <c r="AI27" s="110">
        <v>30</v>
      </c>
      <c r="AJ27" s="33">
        <f t="shared" si="26"/>
        <v>22.5</v>
      </c>
      <c r="AK27" s="110">
        <v>35</v>
      </c>
      <c r="AL27" s="12">
        <f t="shared" si="27"/>
        <v>155.55555555555557</v>
      </c>
      <c r="AM27" s="11">
        <f t="shared" si="28"/>
        <v>116.66666666666667</v>
      </c>
      <c r="AN27" s="110">
        <v>0</v>
      </c>
      <c r="AO27" s="33">
        <f t="shared" si="29"/>
        <v>0</v>
      </c>
      <c r="AP27" s="110">
        <v>0</v>
      </c>
      <c r="AQ27" s="12" t="e">
        <f t="shared" si="30"/>
        <v>#DIV/0!</v>
      </c>
      <c r="AR27" s="11" t="e">
        <f t="shared" si="31"/>
        <v>#DIV/0!</v>
      </c>
      <c r="AS27" s="111">
        <v>0</v>
      </c>
      <c r="AT27" s="33">
        <f t="shared" si="32"/>
        <v>0</v>
      </c>
      <c r="AU27" s="110">
        <v>0</v>
      </c>
      <c r="AV27" s="111">
        <v>0</v>
      </c>
      <c r="AW27" s="33">
        <f t="shared" si="33"/>
        <v>0</v>
      </c>
      <c r="AX27" s="110">
        <v>0</v>
      </c>
      <c r="AY27" s="112">
        <v>42396.2</v>
      </c>
      <c r="AZ27" s="33">
        <f t="shared" si="34"/>
        <v>31797.149999999998</v>
      </c>
      <c r="BA27" s="110">
        <v>28264.1</v>
      </c>
      <c r="BB27" s="111">
        <v>0</v>
      </c>
      <c r="BC27" s="33">
        <f t="shared" si="35"/>
        <v>0</v>
      </c>
      <c r="BD27" s="13">
        <v>0</v>
      </c>
      <c r="BE27" s="110">
        <v>0</v>
      </c>
      <c r="BF27" s="33">
        <f t="shared" si="36"/>
        <v>0</v>
      </c>
      <c r="BG27" s="110">
        <v>0</v>
      </c>
      <c r="BH27" s="111">
        <v>0</v>
      </c>
      <c r="BI27" s="33">
        <f t="shared" si="37"/>
        <v>0</v>
      </c>
      <c r="BJ27" s="110">
        <v>0</v>
      </c>
      <c r="BK27" s="111">
        <v>0</v>
      </c>
      <c r="BL27" s="33">
        <f t="shared" si="38"/>
        <v>0</v>
      </c>
      <c r="BM27" s="110">
        <v>0</v>
      </c>
      <c r="BN27" s="12">
        <f t="shared" si="8"/>
        <v>540.5</v>
      </c>
      <c r="BO27" s="33">
        <f t="shared" si="39"/>
        <v>405.375</v>
      </c>
      <c r="BP27" s="12">
        <f t="shared" si="40"/>
        <v>390.4</v>
      </c>
      <c r="BQ27" s="12">
        <f t="shared" si="41"/>
        <v>96.30588960838729</v>
      </c>
      <c r="BR27" s="11">
        <f t="shared" si="42"/>
        <v>72.229417206290464</v>
      </c>
      <c r="BS27" s="110">
        <v>0</v>
      </c>
      <c r="BT27" s="33">
        <f t="shared" si="43"/>
        <v>0</v>
      </c>
      <c r="BU27" s="110">
        <v>0</v>
      </c>
      <c r="BV27" s="110">
        <v>540.5</v>
      </c>
      <c r="BW27" s="33">
        <f t="shared" si="44"/>
        <v>405.375</v>
      </c>
      <c r="BX27" s="110">
        <v>390.4</v>
      </c>
      <c r="BY27" s="113">
        <v>0</v>
      </c>
      <c r="BZ27" s="33">
        <f t="shared" si="45"/>
        <v>0</v>
      </c>
      <c r="CA27" s="110">
        <v>0</v>
      </c>
      <c r="CB27" s="110">
        <v>0</v>
      </c>
      <c r="CC27" s="33">
        <f t="shared" si="46"/>
        <v>0</v>
      </c>
      <c r="CD27" s="110">
        <v>0</v>
      </c>
      <c r="CE27" s="110">
        <v>0</v>
      </c>
      <c r="CF27" s="33">
        <f t="shared" si="47"/>
        <v>0</v>
      </c>
      <c r="CG27" s="110">
        <v>0</v>
      </c>
      <c r="CH27" s="113">
        <v>0</v>
      </c>
      <c r="CI27" s="33">
        <f t="shared" si="48"/>
        <v>0</v>
      </c>
      <c r="CJ27" s="110">
        <v>0</v>
      </c>
      <c r="CK27" s="111">
        <v>0</v>
      </c>
      <c r="CL27" s="33">
        <f t="shared" si="49"/>
        <v>0</v>
      </c>
      <c r="CM27" s="110">
        <v>0</v>
      </c>
      <c r="CN27" s="110">
        <v>0</v>
      </c>
      <c r="CO27" s="33">
        <f t="shared" si="50"/>
        <v>0</v>
      </c>
      <c r="CP27" s="110">
        <v>0</v>
      </c>
      <c r="CQ27" s="110">
        <v>0</v>
      </c>
      <c r="CR27" s="33">
        <f t="shared" si="51"/>
        <v>0</v>
      </c>
      <c r="CS27" s="110">
        <v>0</v>
      </c>
      <c r="CT27" s="111">
        <v>0</v>
      </c>
      <c r="CU27" s="33">
        <f t="shared" si="52"/>
        <v>0</v>
      </c>
      <c r="CV27" s="110">
        <v>0</v>
      </c>
      <c r="CW27" s="113">
        <v>0</v>
      </c>
      <c r="CX27" s="33">
        <f t="shared" si="53"/>
        <v>0</v>
      </c>
      <c r="CY27" s="110">
        <v>0</v>
      </c>
      <c r="CZ27" s="113">
        <v>0</v>
      </c>
      <c r="DA27" s="33">
        <f t="shared" si="54"/>
        <v>0</v>
      </c>
      <c r="DB27" s="110">
        <v>0</v>
      </c>
      <c r="DC27" s="110">
        <v>0</v>
      </c>
      <c r="DD27" s="33">
        <f t="shared" si="55"/>
        <v>0</v>
      </c>
      <c r="DE27" s="110">
        <v>0</v>
      </c>
      <c r="DF27" s="110">
        <v>0</v>
      </c>
      <c r="DG27" s="12">
        <v>49870</v>
      </c>
      <c r="DH27" s="33">
        <f t="shared" si="56"/>
        <v>37402.5</v>
      </c>
      <c r="DI27" s="12">
        <v>34670.906999999999</v>
      </c>
      <c r="DJ27" s="113">
        <v>0</v>
      </c>
      <c r="DK27" s="33">
        <f t="shared" si="57"/>
        <v>0</v>
      </c>
      <c r="DL27" s="110">
        <v>0</v>
      </c>
      <c r="DM27" s="110">
        <v>18181.526000000002</v>
      </c>
      <c r="DN27" s="33">
        <f t="shared" si="58"/>
        <v>13636.144500000002</v>
      </c>
      <c r="DO27" s="110">
        <v>0</v>
      </c>
      <c r="DP27" s="113">
        <v>0</v>
      </c>
      <c r="DQ27" s="33">
        <f t="shared" si="59"/>
        <v>0</v>
      </c>
      <c r="DR27" s="110">
        <v>0</v>
      </c>
      <c r="DS27" s="110">
        <v>0</v>
      </c>
      <c r="DT27" s="33">
        <f t="shared" si="60"/>
        <v>0</v>
      </c>
      <c r="DU27" s="110">
        <v>0</v>
      </c>
      <c r="DV27" s="113">
        <v>0</v>
      </c>
      <c r="DW27" s="33">
        <f t="shared" si="61"/>
        <v>0</v>
      </c>
      <c r="DX27" s="110">
        <v>0</v>
      </c>
      <c r="DY27" s="110">
        <v>9900</v>
      </c>
      <c r="DZ27" s="33">
        <f t="shared" si="62"/>
        <v>7425</v>
      </c>
      <c r="EA27" s="110">
        <v>9900</v>
      </c>
      <c r="EB27" s="110">
        <v>0</v>
      </c>
      <c r="EC27" s="110">
        <v>28081.526000000002</v>
      </c>
      <c r="ED27" s="33">
        <f t="shared" si="63"/>
        <v>21061.144499999999</v>
      </c>
      <c r="EE27" s="110">
        <f t="shared" si="9"/>
        <v>9900</v>
      </c>
      <c r="EF27" s="14">
        <f t="shared" si="64"/>
        <v>-18181.526000000002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109" t="s">
        <v>74</v>
      </c>
      <c r="C28" s="110">
        <v>17788.210800000001</v>
      </c>
      <c r="D28" s="110">
        <v>0</v>
      </c>
      <c r="E28" s="20">
        <f t="shared" si="0"/>
        <v>146406.70000000001</v>
      </c>
      <c r="F28" s="33">
        <f t="shared" si="10"/>
        <v>109805.02500000001</v>
      </c>
      <c r="G28" s="12">
        <f t="shared" si="11"/>
        <v>91558.172000000006</v>
      </c>
      <c r="H28" s="12">
        <f t="shared" si="1"/>
        <v>83.382497294636565</v>
      </c>
      <c r="I28" s="12">
        <f t="shared" si="2"/>
        <v>62.53687297097742</v>
      </c>
      <c r="J28" s="12">
        <f t="shared" si="3"/>
        <v>43925</v>
      </c>
      <c r="K28" s="33">
        <f t="shared" si="12"/>
        <v>32943.75</v>
      </c>
      <c r="L28" s="12">
        <f t="shared" si="4"/>
        <v>23664.956999999999</v>
      </c>
      <c r="M28" s="12">
        <f t="shared" si="13"/>
        <v>71.834435970404101</v>
      </c>
      <c r="N28" s="12">
        <f t="shared" si="5"/>
        <v>53.875826977803065</v>
      </c>
      <c r="O28" s="12">
        <f t="shared" si="6"/>
        <v>26300</v>
      </c>
      <c r="P28" s="33">
        <f t="shared" si="14"/>
        <v>19725</v>
      </c>
      <c r="Q28" s="12">
        <f t="shared" si="7"/>
        <v>13600.679999999997</v>
      </c>
      <c r="R28" s="12">
        <f t="shared" si="15"/>
        <v>68.951482889733825</v>
      </c>
      <c r="S28" s="11">
        <f t="shared" si="16"/>
        <v>51.713612167300369</v>
      </c>
      <c r="T28" s="110">
        <v>10300</v>
      </c>
      <c r="U28" s="33">
        <f t="shared" si="17"/>
        <v>7725</v>
      </c>
      <c r="V28" s="110">
        <v>5573.489999999998</v>
      </c>
      <c r="W28" s="12">
        <f t="shared" si="18"/>
        <v>72.148737864077646</v>
      </c>
      <c r="X28" s="11">
        <f t="shared" si="19"/>
        <v>54.111553398058234</v>
      </c>
      <c r="Y28" s="110">
        <v>5300</v>
      </c>
      <c r="Z28" s="33">
        <f t="shared" si="20"/>
        <v>3975</v>
      </c>
      <c r="AA28" s="110">
        <v>2524.0010000000002</v>
      </c>
      <c r="AB28" s="12">
        <f>AA28/Z28*100</f>
        <v>63.496880503144659</v>
      </c>
      <c r="AC28" s="11">
        <f t="shared" si="22"/>
        <v>47.622660377358493</v>
      </c>
      <c r="AD28" s="110">
        <v>16000</v>
      </c>
      <c r="AE28" s="33">
        <f t="shared" si="23"/>
        <v>12000</v>
      </c>
      <c r="AF28" s="110">
        <v>8027.19</v>
      </c>
      <c r="AG28" s="12">
        <f t="shared" si="24"/>
        <v>66.893249999999995</v>
      </c>
      <c r="AH28" s="11">
        <f t="shared" si="25"/>
        <v>50.169937499999996</v>
      </c>
      <c r="AI28" s="110">
        <v>825</v>
      </c>
      <c r="AJ28" s="33">
        <f t="shared" si="26"/>
        <v>618.75</v>
      </c>
      <c r="AK28" s="110">
        <v>616</v>
      </c>
      <c r="AL28" s="12">
        <f t="shared" si="27"/>
        <v>99.555555555555557</v>
      </c>
      <c r="AM28" s="11">
        <f t="shared" si="28"/>
        <v>74.666666666666671</v>
      </c>
      <c r="AN28" s="110">
        <v>0</v>
      </c>
      <c r="AO28" s="33">
        <f t="shared" si="29"/>
        <v>0</v>
      </c>
      <c r="AP28" s="110">
        <v>0</v>
      </c>
      <c r="AQ28" s="12" t="e">
        <f t="shared" si="30"/>
        <v>#DIV/0!</v>
      </c>
      <c r="AR28" s="11" t="e">
        <f t="shared" si="31"/>
        <v>#DIV/0!</v>
      </c>
      <c r="AS28" s="111">
        <v>0</v>
      </c>
      <c r="AT28" s="33">
        <f t="shared" si="32"/>
        <v>0</v>
      </c>
      <c r="AU28" s="110">
        <v>0</v>
      </c>
      <c r="AV28" s="111">
        <v>0</v>
      </c>
      <c r="AW28" s="33">
        <f t="shared" si="33"/>
        <v>0</v>
      </c>
      <c r="AX28" s="110">
        <v>0</v>
      </c>
      <c r="AY28" s="112">
        <v>105738</v>
      </c>
      <c r="AZ28" s="33">
        <f t="shared" si="34"/>
        <v>79303.5</v>
      </c>
      <c r="BA28" s="110">
        <v>70492</v>
      </c>
      <c r="BB28" s="111">
        <v>0</v>
      </c>
      <c r="BC28" s="33">
        <f t="shared" si="35"/>
        <v>0</v>
      </c>
      <c r="BD28" s="13">
        <v>0</v>
      </c>
      <c r="BE28" s="110">
        <v>1743.7</v>
      </c>
      <c r="BF28" s="33">
        <f t="shared" si="36"/>
        <v>1307.7750000000001</v>
      </c>
      <c r="BG28" s="110">
        <v>871.9</v>
      </c>
      <c r="BH28" s="111">
        <v>0</v>
      </c>
      <c r="BI28" s="33">
        <f t="shared" si="37"/>
        <v>0</v>
      </c>
      <c r="BJ28" s="110">
        <v>0</v>
      </c>
      <c r="BK28" s="111">
        <v>0</v>
      </c>
      <c r="BL28" s="33">
        <f t="shared" si="38"/>
        <v>0</v>
      </c>
      <c r="BM28" s="110">
        <v>0</v>
      </c>
      <c r="BN28" s="12">
        <f t="shared" si="8"/>
        <v>400</v>
      </c>
      <c r="BO28" s="33">
        <f t="shared" si="39"/>
        <v>300</v>
      </c>
      <c r="BP28" s="12">
        <f t="shared" si="40"/>
        <v>258.87599999999998</v>
      </c>
      <c r="BQ28" s="12">
        <f t="shared" si="41"/>
        <v>86.291999999999987</v>
      </c>
      <c r="BR28" s="11">
        <f t="shared" si="42"/>
        <v>64.718999999999994</v>
      </c>
      <c r="BS28" s="110">
        <v>0</v>
      </c>
      <c r="BT28" s="33">
        <f t="shared" si="43"/>
        <v>0</v>
      </c>
      <c r="BU28" s="110">
        <v>0</v>
      </c>
      <c r="BV28" s="110">
        <v>400</v>
      </c>
      <c r="BW28" s="33">
        <f t="shared" si="44"/>
        <v>300</v>
      </c>
      <c r="BX28" s="110">
        <v>258.87599999999998</v>
      </c>
      <c r="BY28" s="113">
        <v>0</v>
      </c>
      <c r="BZ28" s="33">
        <f t="shared" si="45"/>
        <v>0</v>
      </c>
      <c r="CA28" s="110">
        <v>0</v>
      </c>
      <c r="CB28" s="110">
        <v>0</v>
      </c>
      <c r="CC28" s="33">
        <f t="shared" si="46"/>
        <v>0</v>
      </c>
      <c r="CD28" s="110">
        <v>0</v>
      </c>
      <c r="CE28" s="110">
        <v>0</v>
      </c>
      <c r="CF28" s="33">
        <f t="shared" si="47"/>
        <v>0</v>
      </c>
      <c r="CG28" s="110">
        <v>0</v>
      </c>
      <c r="CH28" s="113">
        <v>0</v>
      </c>
      <c r="CI28" s="33">
        <f t="shared" si="48"/>
        <v>0</v>
      </c>
      <c r="CJ28" s="110">
        <v>0</v>
      </c>
      <c r="CK28" s="111">
        <v>0</v>
      </c>
      <c r="CL28" s="33">
        <f t="shared" si="49"/>
        <v>0</v>
      </c>
      <c r="CM28" s="110">
        <v>0</v>
      </c>
      <c r="CN28" s="110">
        <v>11100</v>
      </c>
      <c r="CO28" s="33">
        <f t="shared" si="50"/>
        <v>8325</v>
      </c>
      <c r="CP28" s="110">
        <v>6084.6</v>
      </c>
      <c r="CQ28" s="110">
        <v>2000</v>
      </c>
      <c r="CR28" s="33">
        <f t="shared" si="51"/>
        <v>1500</v>
      </c>
      <c r="CS28" s="110">
        <v>941.7</v>
      </c>
      <c r="CT28" s="111">
        <v>0</v>
      </c>
      <c r="CU28" s="33">
        <f t="shared" si="52"/>
        <v>0</v>
      </c>
      <c r="CV28" s="110">
        <v>0</v>
      </c>
      <c r="CW28" s="113">
        <v>0</v>
      </c>
      <c r="CX28" s="33">
        <f t="shared" si="53"/>
        <v>0</v>
      </c>
      <c r="CY28" s="110">
        <v>0</v>
      </c>
      <c r="CZ28" s="113">
        <v>0</v>
      </c>
      <c r="DA28" s="33">
        <f t="shared" si="54"/>
        <v>0</v>
      </c>
      <c r="DB28" s="110">
        <v>0</v>
      </c>
      <c r="DC28" s="110">
        <v>0</v>
      </c>
      <c r="DD28" s="33">
        <f t="shared" si="55"/>
        <v>0</v>
      </c>
      <c r="DE28" s="110">
        <v>580.79999999999995</v>
      </c>
      <c r="DF28" s="110">
        <v>0</v>
      </c>
      <c r="DG28" s="12">
        <v>146406.70000000001</v>
      </c>
      <c r="DH28" s="33">
        <f t="shared" si="56"/>
        <v>109805.02500000001</v>
      </c>
      <c r="DI28" s="12">
        <v>91558.172000000006</v>
      </c>
      <c r="DJ28" s="113">
        <v>0</v>
      </c>
      <c r="DK28" s="33">
        <f t="shared" si="57"/>
        <v>0</v>
      </c>
      <c r="DL28" s="110">
        <v>0</v>
      </c>
      <c r="DM28" s="110">
        <v>0</v>
      </c>
      <c r="DN28" s="33">
        <f t="shared" si="58"/>
        <v>0</v>
      </c>
      <c r="DO28" s="110">
        <v>0</v>
      </c>
      <c r="DP28" s="113">
        <v>0</v>
      </c>
      <c r="DQ28" s="33">
        <f t="shared" si="59"/>
        <v>0</v>
      </c>
      <c r="DR28" s="110">
        <v>0</v>
      </c>
      <c r="DS28" s="110">
        <v>0</v>
      </c>
      <c r="DT28" s="33">
        <f t="shared" si="60"/>
        <v>0</v>
      </c>
      <c r="DU28" s="110">
        <v>0</v>
      </c>
      <c r="DV28" s="113">
        <v>0</v>
      </c>
      <c r="DW28" s="33">
        <f t="shared" si="61"/>
        <v>0</v>
      </c>
      <c r="DX28" s="110">
        <v>0</v>
      </c>
      <c r="DY28" s="110">
        <v>21600</v>
      </c>
      <c r="DZ28" s="33">
        <f t="shared" si="62"/>
        <v>16200</v>
      </c>
      <c r="EA28" s="110">
        <v>3500</v>
      </c>
      <c r="EB28" s="110">
        <v>0</v>
      </c>
      <c r="EC28" s="110">
        <v>21600</v>
      </c>
      <c r="ED28" s="33">
        <f t="shared" si="63"/>
        <v>16200</v>
      </c>
      <c r="EE28" s="110">
        <f t="shared" si="9"/>
        <v>3500</v>
      </c>
      <c r="EF28" s="14">
        <f t="shared" si="64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109" t="s">
        <v>75</v>
      </c>
      <c r="C29" s="110">
        <v>3838.9</v>
      </c>
      <c r="D29" s="110">
        <v>0</v>
      </c>
      <c r="E29" s="20">
        <f t="shared" si="0"/>
        <v>32261.260000000002</v>
      </c>
      <c r="F29" s="33">
        <f t="shared" si="10"/>
        <v>24195.945</v>
      </c>
      <c r="G29" s="12">
        <f t="shared" si="11"/>
        <v>20708.091</v>
      </c>
      <c r="H29" s="12">
        <f t="shared" si="1"/>
        <v>85.584964753391532</v>
      </c>
      <c r="I29" s="12">
        <f t="shared" si="2"/>
        <v>64.188723565043645</v>
      </c>
      <c r="J29" s="12">
        <f t="shared" si="3"/>
        <v>7850</v>
      </c>
      <c r="K29" s="33">
        <f t="shared" si="12"/>
        <v>5887.5</v>
      </c>
      <c r="L29" s="12">
        <f t="shared" si="4"/>
        <v>5360.3109999999997</v>
      </c>
      <c r="M29" s="12">
        <f t="shared" si="13"/>
        <v>91.045622080679394</v>
      </c>
      <c r="N29" s="12">
        <f t="shared" si="5"/>
        <v>68.284216560509549</v>
      </c>
      <c r="O29" s="12">
        <f t="shared" si="6"/>
        <v>4650</v>
      </c>
      <c r="P29" s="33">
        <f t="shared" si="14"/>
        <v>3487.5</v>
      </c>
      <c r="Q29" s="12">
        <f t="shared" si="7"/>
        <v>3214.3429999999998</v>
      </c>
      <c r="R29" s="12">
        <f t="shared" si="15"/>
        <v>92.167541218637993</v>
      </c>
      <c r="S29" s="11">
        <f t="shared" si="16"/>
        <v>69.125655913978491</v>
      </c>
      <c r="T29" s="110">
        <v>450</v>
      </c>
      <c r="U29" s="33">
        <f t="shared" si="17"/>
        <v>337.5</v>
      </c>
      <c r="V29" s="110">
        <v>801.07899999999972</v>
      </c>
      <c r="W29" s="12">
        <f t="shared" si="18"/>
        <v>237.35674074074063</v>
      </c>
      <c r="X29" s="11">
        <f t="shared" si="19"/>
        <v>178.0175555555555</v>
      </c>
      <c r="Y29" s="110">
        <v>1300</v>
      </c>
      <c r="Z29" s="33">
        <f t="shared" si="20"/>
        <v>975</v>
      </c>
      <c r="AA29" s="110">
        <v>390.7</v>
      </c>
      <c r="AB29" s="12">
        <f t="shared" si="21"/>
        <v>40.071794871794872</v>
      </c>
      <c r="AC29" s="11">
        <f t="shared" si="22"/>
        <v>30.053846153846152</v>
      </c>
      <c r="AD29" s="110">
        <v>4200</v>
      </c>
      <c r="AE29" s="33">
        <f t="shared" si="23"/>
        <v>3150</v>
      </c>
      <c r="AF29" s="110">
        <v>2413.2640000000001</v>
      </c>
      <c r="AG29" s="12">
        <f t="shared" si="24"/>
        <v>76.611555555555555</v>
      </c>
      <c r="AH29" s="11">
        <f t="shared" si="25"/>
        <v>57.458666666666666</v>
      </c>
      <c r="AI29" s="110">
        <v>60</v>
      </c>
      <c r="AJ29" s="33">
        <f t="shared" si="26"/>
        <v>45</v>
      </c>
      <c r="AK29" s="110">
        <v>131</v>
      </c>
      <c r="AL29" s="12">
        <f t="shared" si="27"/>
        <v>291.11111111111109</v>
      </c>
      <c r="AM29" s="11">
        <f t="shared" si="28"/>
        <v>218.33333333333331</v>
      </c>
      <c r="AN29" s="110">
        <v>0</v>
      </c>
      <c r="AO29" s="33">
        <f t="shared" si="29"/>
        <v>0</v>
      </c>
      <c r="AP29" s="110">
        <v>0</v>
      </c>
      <c r="AQ29" s="12" t="e">
        <f t="shared" si="30"/>
        <v>#DIV/0!</v>
      </c>
      <c r="AR29" s="11" t="e">
        <f t="shared" si="31"/>
        <v>#DIV/0!</v>
      </c>
      <c r="AS29" s="111">
        <v>0</v>
      </c>
      <c r="AT29" s="33">
        <f t="shared" si="32"/>
        <v>0</v>
      </c>
      <c r="AU29" s="110">
        <v>0</v>
      </c>
      <c r="AV29" s="111">
        <v>0</v>
      </c>
      <c r="AW29" s="33">
        <f t="shared" si="33"/>
        <v>0</v>
      </c>
      <c r="AX29" s="110">
        <v>0</v>
      </c>
      <c r="AY29" s="112">
        <v>23988.799999999999</v>
      </c>
      <c r="AZ29" s="33">
        <f t="shared" si="34"/>
        <v>17991.599999999999</v>
      </c>
      <c r="BA29" s="110">
        <v>15992.6</v>
      </c>
      <c r="BB29" s="111">
        <v>0</v>
      </c>
      <c r="BC29" s="33">
        <f t="shared" si="35"/>
        <v>0</v>
      </c>
      <c r="BD29" s="13">
        <v>0</v>
      </c>
      <c r="BE29" s="110">
        <v>0</v>
      </c>
      <c r="BF29" s="33">
        <f t="shared" si="36"/>
        <v>0</v>
      </c>
      <c r="BG29" s="110">
        <v>0</v>
      </c>
      <c r="BH29" s="111">
        <v>0</v>
      </c>
      <c r="BI29" s="33">
        <f t="shared" si="37"/>
        <v>0</v>
      </c>
      <c r="BJ29" s="110">
        <v>0</v>
      </c>
      <c r="BK29" s="111">
        <v>0</v>
      </c>
      <c r="BL29" s="33">
        <f t="shared" si="38"/>
        <v>0</v>
      </c>
      <c r="BM29" s="110">
        <v>0</v>
      </c>
      <c r="BN29" s="12">
        <f t="shared" si="8"/>
        <v>1120</v>
      </c>
      <c r="BO29" s="33">
        <f t="shared" si="39"/>
        <v>840</v>
      </c>
      <c r="BP29" s="12">
        <f t="shared" si="40"/>
        <v>1056.568</v>
      </c>
      <c r="BQ29" s="12">
        <f t="shared" si="41"/>
        <v>125.78190476190476</v>
      </c>
      <c r="BR29" s="11">
        <f t="shared" si="42"/>
        <v>94.33642857142857</v>
      </c>
      <c r="BS29" s="110">
        <v>1120</v>
      </c>
      <c r="BT29" s="33">
        <f t="shared" si="43"/>
        <v>840</v>
      </c>
      <c r="BU29" s="110">
        <v>1056.184</v>
      </c>
      <c r="BV29" s="110">
        <v>0</v>
      </c>
      <c r="BW29" s="33">
        <f t="shared" si="44"/>
        <v>0</v>
      </c>
      <c r="BX29" s="110">
        <v>0.38400000000000001</v>
      </c>
      <c r="BY29" s="113">
        <v>0</v>
      </c>
      <c r="BZ29" s="33">
        <f t="shared" si="45"/>
        <v>0</v>
      </c>
      <c r="CA29" s="110">
        <v>0</v>
      </c>
      <c r="CB29" s="110">
        <v>0</v>
      </c>
      <c r="CC29" s="33">
        <f t="shared" si="46"/>
        <v>0</v>
      </c>
      <c r="CD29" s="110">
        <v>0</v>
      </c>
      <c r="CE29" s="110">
        <v>0</v>
      </c>
      <c r="CF29" s="33">
        <f t="shared" si="47"/>
        <v>0</v>
      </c>
      <c r="CG29" s="110">
        <v>0</v>
      </c>
      <c r="CH29" s="113">
        <v>0</v>
      </c>
      <c r="CI29" s="33">
        <f t="shared" si="48"/>
        <v>0</v>
      </c>
      <c r="CJ29" s="110">
        <v>0</v>
      </c>
      <c r="CK29" s="111">
        <v>0</v>
      </c>
      <c r="CL29" s="33">
        <f t="shared" si="49"/>
        <v>0</v>
      </c>
      <c r="CM29" s="110">
        <v>0</v>
      </c>
      <c r="CN29" s="110">
        <v>520</v>
      </c>
      <c r="CO29" s="33">
        <f t="shared" si="50"/>
        <v>390</v>
      </c>
      <c r="CP29" s="110">
        <v>267.7</v>
      </c>
      <c r="CQ29" s="110">
        <v>520</v>
      </c>
      <c r="CR29" s="33">
        <f t="shared" si="51"/>
        <v>390</v>
      </c>
      <c r="CS29" s="110">
        <v>267.7</v>
      </c>
      <c r="CT29" s="111">
        <v>0</v>
      </c>
      <c r="CU29" s="33">
        <f t="shared" si="52"/>
        <v>0</v>
      </c>
      <c r="CV29" s="110">
        <v>0</v>
      </c>
      <c r="CW29" s="113">
        <v>0</v>
      </c>
      <c r="CX29" s="33">
        <f t="shared" si="53"/>
        <v>0</v>
      </c>
      <c r="CY29" s="110">
        <v>0</v>
      </c>
      <c r="CZ29" s="113">
        <v>0</v>
      </c>
      <c r="DA29" s="33">
        <f t="shared" si="54"/>
        <v>0</v>
      </c>
      <c r="DB29" s="110">
        <v>0</v>
      </c>
      <c r="DC29" s="110">
        <v>200</v>
      </c>
      <c r="DD29" s="33">
        <f t="shared" si="55"/>
        <v>150</v>
      </c>
      <c r="DE29" s="110">
        <v>300</v>
      </c>
      <c r="DF29" s="110">
        <v>0</v>
      </c>
      <c r="DG29" s="12">
        <v>31838.799999999999</v>
      </c>
      <c r="DH29" s="33">
        <f t="shared" si="56"/>
        <v>23879.1</v>
      </c>
      <c r="DI29" s="12">
        <v>20708.091</v>
      </c>
      <c r="DJ29" s="113">
        <v>0</v>
      </c>
      <c r="DK29" s="33">
        <f t="shared" si="57"/>
        <v>0</v>
      </c>
      <c r="DL29" s="110">
        <v>0</v>
      </c>
      <c r="DM29" s="110">
        <v>422.46</v>
      </c>
      <c r="DN29" s="33">
        <f t="shared" si="58"/>
        <v>316.84499999999997</v>
      </c>
      <c r="DO29" s="110">
        <v>0</v>
      </c>
      <c r="DP29" s="113">
        <v>0</v>
      </c>
      <c r="DQ29" s="33">
        <f t="shared" si="59"/>
        <v>0</v>
      </c>
      <c r="DR29" s="110">
        <v>0</v>
      </c>
      <c r="DS29" s="110">
        <v>0</v>
      </c>
      <c r="DT29" s="33">
        <f t="shared" si="60"/>
        <v>0</v>
      </c>
      <c r="DU29" s="110">
        <v>0</v>
      </c>
      <c r="DV29" s="113">
        <v>0</v>
      </c>
      <c r="DW29" s="33">
        <f t="shared" si="61"/>
        <v>0</v>
      </c>
      <c r="DX29" s="110">
        <v>0</v>
      </c>
      <c r="DY29" s="110">
        <v>1500</v>
      </c>
      <c r="DZ29" s="33">
        <f t="shared" si="62"/>
        <v>1125</v>
      </c>
      <c r="EA29" s="110">
        <v>0</v>
      </c>
      <c r="EB29" s="110">
        <v>0</v>
      </c>
      <c r="EC29" s="110">
        <v>1922.46</v>
      </c>
      <c r="ED29" s="33">
        <f t="shared" si="63"/>
        <v>1441.845</v>
      </c>
      <c r="EE29" s="110">
        <f t="shared" si="9"/>
        <v>0</v>
      </c>
      <c r="EF29" s="14">
        <f t="shared" si="64"/>
        <v>-422.46000000000004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109" t="s">
        <v>76</v>
      </c>
      <c r="C30" s="110">
        <v>17689.095799999999</v>
      </c>
      <c r="D30" s="110">
        <v>0</v>
      </c>
      <c r="E30" s="20">
        <f t="shared" si="0"/>
        <v>115418.88799999999</v>
      </c>
      <c r="F30" s="33">
        <f t="shared" si="10"/>
        <v>86564.165999999997</v>
      </c>
      <c r="G30" s="12">
        <f t="shared" si="11"/>
        <v>71817.4035</v>
      </c>
      <c r="H30" s="12">
        <f t="shared" si="1"/>
        <v>82.964356752423413</v>
      </c>
      <c r="I30" s="12">
        <f t="shared" si="2"/>
        <v>62.223267564317553</v>
      </c>
      <c r="J30" s="12">
        <f t="shared" si="3"/>
        <v>42150</v>
      </c>
      <c r="K30" s="33">
        <f t="shared" si="12"/>
        <v>31612.5</v>
      </c>
      <c r="L30" s="12">
        <f t="shared" si="4"/>
        <v>20033.273499999996</v>
      </c>
      <c r="M30" s="12">
        <f t="shared" si="13"/>
        <v>63.371367338869099</v>
      </c>
      <c r="N30" s="12">
        <f t="shared" si="5"/>
        <v>47.52852550415183</v>
      </c>
      <c r="O30" s="12">
        <f t="shared" si="6"/>
        <v>23000</v>
      </c>
      <c r="P30" s="33">
        <f t="shared" si="14"/>
        <v>17250</v>
      </c>
      <c r="Q30" s="12">
        <f t="shared" si="7"/>
        <v>9178.9649999999965</v>
      </c>
      <c r="R30" s="12">
        <f t="shared" si="15"/>
        <v>53.211391304347814</v>
      </c>
      <c r="S30" s="11">
        <f t="shared" si="16"/>
        <v>39.908543478260853</v>
      </c>
      <c r="T30" s="110">
        <v>9600</v>
      </c>
      <c r="U30" s="33">
        <f t="shared" si="17"/>
        <v>7200</v>
      </c>
      <c r="V30" s="110">
        <v>3410.9599999999973</v>
      </c>
      <c r="W30" s="12">
        <f t="shared" si="18"/>
        <v>47.374444444444407</v>
      </c>
      <c r="X30" s="11">
        <f t="shared" si="19"/>
        <v>35.530833333333305</v>
      </c>
      <c r="Y30" s="110">
        <v>4600</v>
      </c>
      <c r="Z30" s="33">
        <f t="shared" si="20"/>
        <v>3450</v>
      </c>
      <c r="AA30" s="110">
        <v>3598.0145000000002</v>
      </c>
      <c r="AB30" s="12">
        <f>AA30/Z30*100</f>
        <v>104.29027536231885</v>
      </c>
      <c r="AC30" s="11">
        <f t="shared" si="22"/>
        <v>78.217706521739132</v>
      </c>
      <c r="AD30" s="110">
        <v>13400</v>
      </c>
      <c r="AE30" s="33">
        <f t="shared" si="23"/>
        <v>10050</v>
      </c>
      <c r="AF30" s="110">
        <v>5768.0050000000001</v>
      </c>
      <c r="AG30" s="12">
        <f t="shared" si="24"/>
        <v>57.393084577114429</v>
      </c>
      <c r="AH30" s="11">
        <f t="shared" si="25"/>
        <v>43.044813432835824</v>
      </c>
      <c r="AI30" s="110">
        <v>1100</v>
      </c>
      <c r="AJ30" s="33">
        <f t="shared" si="26"/>
        <v>825</v>
      </c>
      <c r="AK30" s="110">
        <v>170</v>
      </c>
      <c r="AL30" s="12">
        <f t="shared" si="27"/>
        <v>20.606060606060606</v>
      </c>
      <c r="AM30" s="11">
        <f t="shared" si="28"/>
        <v>15.454545454545453</v>
      </c>
      <c r="AN30" s="110">
        <v>0</v>
      </c>
      <c r="AO30" s="33">
        <f t="shared" si="29"/>
        <v>0</v>
      </c>
      <c r="AP30" s="110">
        <v>0</v>
      </c>
      <c r="AQ30" s="12" t="e">
        <f t="shared" si="30"/>
        <v>#DIV/0!</v>
      </c>
      <c r="AR30" s="11" t="e">
        <f t="shared" si="31"/>
        <v>#DIV/0!</v>
      </c>
      <c r="AS30" s="111">
        <v>0</v>
      </c>
      <c r="AT30" s="33">
        <f t="shared" si="32"/>
        <v>0</v>
      </c>
      <c r="AU30" s="110">
        <v>0</v>
      </c>
      <c r="AV30" s="111">
        <v>0</v>
      </c>
      <c r="AW30" s="33">
        <f t="shared" si="33"/>
        <v>0</v>
      </c>
      <c r="AX30" s="110">
        <v>0</v>
      </c>
      <c r="AY30" s="112">
        <v>81926.399999999994</v>
      </c>
      <c r="AZ30" s="33">
        <f t="shared" si="34"/>
        <v>61444.799999999996</v>
      </c>
      <c r="BA30" s="110">
        <v>54617.599999999999</v>
      </c>
      <c r="BB30" s="111">
        <v>0</v>
      </c>
      <c r="BC30" s="33">
        <f t="shared" si="35"/>
        <v>0</v>
      </c>
      <c r="BD30" s="13">
        <v>0</v>
      </c>
      <c r="BE30" s="110">
        <v>0</v>
      </c>
      <c r="BF30" s="33">
        <f t="shared" si="36"/>
        <v>0</v>
      </c>
      <c r="BG30" s="110">
        <v>0</v>
      </c>
      <c r="BH30" s="111">
        <v>0</v>
      </c>
      <c r="BI30" s="33">
        <f t="shared" si="37"/>
        <v>0</v>
      </c>
      <c r="BJ30" s="110">
        <v>0</v>
      </c>
      <c r="BK30" s="111">
        <v>0</v>
      </c>
      <c r="BL30" s="33">
        <f t="shared" si="38"/>
        <v>0</v>
      </c>
      <c r="BM30" s="110">
        <v>0</v>
      </c>
      <c r="BN30" s="12">
        <f t="shared" si="8"/>
        <v>3800</v>
      </c>
      <c r="BO30" s="33">
        <f t="shared" si="39"/>
        <v>2850</v>
      </c>
      <c r="BP30" s="12">
        <f t="shared" si="40"/>
        <v>2144.14</v>
      </c>
      <c r="BQ30" s="12">
        <f t="shared" si="41"/>
        <v>75.232982456140348</v>
      </c>
      <c r="BR30" s="11">
        <f t="shared" si="42"/>
        <v>56.424736842105261</v>
      </c>
      <c r="BS30" s="110">
        <v>3800</v>
      </c>
      <c r="BT30" s="33">
        <f t="shared" si="43"/>
        <v>2850</v>
      </c>
      <c r="BU30" s="110">
        <v>2144.14</v>
      </c>
      <c r="BV30" s="110">
        <v>0</v>
      </c>
      <c r="BW30" s="33">
        <f t="shared" si="44"/>
        <v>0</v>
      </c>
      <c r="BX30" s="110">
        <v>0</v>
      </c>
      <c r="BY30" s="113">
        <v>0</v>
      </c>
      <c r="BZ30" s="33">
        <f t="shared" si="45"/>
        <v>0</v>
      </c>
      <c r="CA30" s="110">
        <v>0</v>
      </c>
      <c r="CB30" s="110">
        <v>0</v>
      </c>
      <c r="CC30" s="33">
        <f t="shared" si="46"/>
        <v>0</v>
      </c>
      <c r="CD30" s="110">
        <v>0</v>
      </c>
      <c r="CE30" s="110">
        <v>0</v>
      </c>
      <c r="CF30" s="33">
        <f t="shared" si="47"/>
        <v>0</v>
      </c>
      <c r="CG30" s="110">
        <v>0</v>
      </c>
      <c r="CH30" s="113">
        <v>0</v>
      </c>
      <c r="CI30" s="33">
        <f t="shared" si="48"/>
        <v>0</v>
      </c>
      <c r="CJ30" s="110">
        <v>0</v>
      </c>
      <c r="CK30" s="111">
        <v>0</v>
      </c>
      <c r="CL30" s="33">
        <f t="shared" si="49"/>
        <v>0</v>
      </c>
      <c r="CM30" s="110">
        <v>0</v>
      </c>
      <c r="CN30" s="110">
        <v>9450</v>
      </c>
      <c r="CO30" s="33">
        <f t="shared" si="50"/>
        <v>7087.5</v>
      </c>
      <c r="CP30" s="110">
        <v>4444.8999999999996</v>
      </c>
      <c r="CQ30" s="110">
        <v>2150</v>
      </c>
      <c r="CR30" s="33">
        <f t="shared" si="51"/>
        <v>1612.5</v>
      </c>
      <c r="CS30" s="110">
        <v>1153.2</v>
      </c>
      <c r="CT30" s="111">
        <v>200</v>
      </c>
      <c r="CU30" s="33">
        <f t="shared" si="52"/>
        <v>150</v>
      </c>
      <c r="CV30" s="110">
        <v>497.25400000000002</v>
      </c>
      <c r="CW30" s="113">
        <v>0</v>
      </c>
      <c r="CX30" s="33">
        <f t="shared" si="53"/>
        <v>0</v>
      </c>
      <c r="CY30" s="110">
        <v>0</v>
      </c>
      <c r="CZ30" s="113">
        <v>0</v>
      </c>
      <c r="DA30" s="33">
        <f t="shared" si="54"/>
        <v>0</v>
      </c>
      <c r="DB30" s="110">
        <v>0</v>
      </c>
      <c r="DC30" s="110">
        <v>0</v>
      </c>
      <c r="DD30" s="33">
        <f t="shared" si="55"/>
        <v>0</v>
      </c>
      <c r="DE30" s="110">
        <v>0</v>
      </c>
      <c r="DF30" s="110">
        <v>0</v>
      </c>
      <c r="DG30" s="12">
        <v>115276.4</v>
      </c>
      <c r="DH30" s="33">
        <f t="shared" si="56"/>
        <v>86457.3</v>
      </c>
      <c r="DI30" s="12">
        <v>71817.4035</v>
      </c>
      <c r="DJ30" s="113">
        <v>0</v>
      </c>
      <c r="DK30" s="33">
        <f t="shared" si="57"/>
        <v>0</v>
      </c>
      <c r="DL30" s="110">
        <v>0</v>
      </c>
      <c r="DM30" s="110">
        <v>142.488</v>
      </c>
      <c r="DN30" s="33">
        <f t="shared" si="58"/>
        <v>106.866</v>
      </c>
      <c r="DO30" s="110">
        <v>0</v>
      </c>
      <c r="DP30" s="113">
        <v>0</v>
      </c>
      <c r="DQ30" s="33">
        <f t="shared" si="59"/>
        <v>0</v>
      </c>
      <c r="DR30" s="110">
        <v>0</v>
      </c>
      <c r="DS30" s="110">
        <v>0</v>
      </c>
      <c r="DT30" s="33">
        <f t="shared" si="60"/>
        <v>0</v>
      </c>
      <c r="DU30" s="110">
        <v>0</v>
      </c>
      <c r="DV30" s="113">
        <v>0</v>
      </c>
      <c r="DW30" s="33">
        <f t="shared" si="61"/>
        <v>0</v>
      </c>
      <c r="DX30" s="110">
        <v>0</v>
      </c>
      <c r="DY30" s="110">
        <v>7000</v>
      </c>
      <c r="DZ30" s="33">
        <f t="shared" si="62"/>
        <v>5250</v>
      </c>
      <c r="EA30" s="110">
        <v>0</v>
      </c>
      <c r="EB30" s="110">
        <v>0</v>
      </c>
      <c r="EC30" s="110">
        <v>7142.4880000000003</v>
      </c>
      <c r="ED30" s="33">
        <f t="shared" si="63"/>
        <v>5356.8660000000009</v>
      </c>
      <c r="EE30" s="110">
        <f t="shared" si="9"/>
        <v>0</v>
      </c>
      <c r="EF30" s="14">
        <f t="shared" si="64"/>
        <v>-142.48800000000028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109" t="s">
        <v>77</v>
      </c>
      <c r="C31" s="110">
        <v>415.1</v>
      </c>
      <c r="D31" s="110">
        <v>118.4</v>
      </c>
      <c r="E31" s="20">
        <f t="shared" si="0"/>
        <v>9006.7999999999993</v>
      </c>
      <c r="F31" s="33">
        <f t="shared" si="10"/>
        <v>6755.0999999999995</v>
      </c>
      <c r="G31" s="12">
        <f t="shared" si="11"/>
        <v>4229.9170000000004</v>
      </c>
      <c r="H31" s="12">
        <f t="shared" si="1"/>
        <v>62.618125564388393</v>
      </c>
      <c r="I31" s="12">
        <f t="shared" si="2"/>
        <v>46.963594173291298</v>
      </c>
      <c r="J31" s="12">
        <f t="shared" si="3"/>
        <v>5300</v>
      </c>
      <c r="K31" s="33">
        <f t="shared" si="12"/>
        <v>3975</v>
      </c>
      <c r="L31" s="12">
        <f t="shared" si="4"/>
        <v>2414.6689999999994</v>
      </c>
      <c r="M31" s="12">
        <f t="shared" si="13"/>
        <v>60.746389937106905</v>
      </c>
      <c r="N31" s="12">
        <f t="shared" si="5"/>
        <v>45.55979245283018</v>
      </c>
      <c r="O31" s="12">
        <f t="shared" si="6"/>
        <v>1800</v>
      </c>
      <c r="P31" s="33">
        <f t="shared" si="14"/>
        <v>1350</v>
      </c>
      <c r="Q31" s="12">
        <f t="shared" si="7"/>
        <v>1445.4799999999998</v>
      </c>
      <c r="R31" s="12">
        <f t="shared" si="15"/>
        <v>107.07259259259258</v>
      </c>
      <c r="S31" s="11">
        <f t="shared" si="16"/>
        <v>80.304444444444428</v>
      </c>
      <c r="T31" s="110">
        <v>900</v>
      </c>
      <c r="U31" s="33">
        <f t="shared" si="17"/>
        <v>675</v>
      </c>
      <c r="V31" s="110">
        <v>908.27999999999975</v>
      </c>
      <c r="W31" s="12">
        <f t="shared" si="18"/>
        <v>134.55999999999997</v>
      </c>
      <c r="X31" s="11">
        <f t="shared" si="19"/>
        <v>100.91999999999996</v>
      </c>
      <c r="Y31" s="110">
        <v>1700</v>
      </c>
      <c r="Z31" s="33">
        <f t="shared" si="20"/>
        <v>1275</v>
      </c>
      <c r="AA31" s="110">
        <v>396.16899999999998</v>
      </c>
      <c r="AB31" s="12">
        <f t="shared" si="21"/>
        <v>31.072078431372546</v>
      </c>
      <c r="AC31" s="11">
        <f t="shared" si="22"/>
        <v>23.304058823529409</v>
      </c>
      <c r="AD31" s="110">
        <v>900</v>
      </c>
      <c r="AE31" s="33">
        <f t="shared" si="23"/>
        <v>675</v>
      </c>
      <c r="AF31" s="110">
        <v>537.20000000000005</v>
      </c>
      <c r="AG31" s="12">
        <f t="shared" si="24"/>
        <v>79.585185185185196</v>
      </c>
      <c r="AH31" s="11">
        <f t="shared" si="25"/>
        <v>59.68888888888889</v>
      </c>
      <c r="AI31" s="110">
        <v>500</v>
      </c>
      <c r="AJ31" s="33">
        <f t="shared" si="26"/>
        <v>375</v>
      </c>
      <c r="AK31" s="110">
        <v>85</v>
      </c>
      <c r="AL31" s="12">
        <f t="shared" si="27"/>
        <v>22.666666666666664</v>
      </c>
      <c r="AM31" s="11">
        <f t="shared" si="28"/>
        <v>17</v>
      </c>
      <c r="AN31" s="110">
        <v>0</v>
      </c>
      <c r="AO31" s="33">
        <f t="shared" si="29"/>
        <v>0</v>
      </c>
      <c r="AP31" s="110">
        <v>0</v>
      </c>
      <c r="AQ31" s="12" t="e">
        <f t="shared" si="30"/>
        <v>#DIV/0!</v>
      </c>
      <c r="AR31" s="11" t="e">
        <f t="shared" si="31"/>
        <v>#DIV/0!</v>
      </c>
      <c r="AS31" s="111">
        <v>0</v>
      </c>
      <c r="AT31" s="33">
        <f t="shared" si="32"/>
        <v>0</v>
      </c>
      <c r="AU31" s="110">
        <v>0</v>
      </c>
      <c r="AV31" s="111">
        <v>0</v>
      </c>
      <c r="AW31" s="33">
        <f t="shared" si="33"/>
        <v>0</v>
      </c>
      <c r="AX31" s="110">
        <v>0</v>
      </c>
      <c r="AY31" s="112">
        <v>3706.8</v>
      </c>
      <c r="AZ31" s="33">
        <f t="shared" si="34"/>
        <v>2780.1000000000004</v>
      </c>
      <c r="BA31" s="110">
        <v>2471.1999999999998</v>
      </c>
      <c r="BB31" s="111">
        <v>0</v>
      </c>
      <c r="BC31" s="33">
        <f t="shared" si="35"/>
        <v>0</v>
      </c>
      <c r="BD31" s="13">
        <v>0</v>
      </c>
      <c r="BE31" s="110">
        <v>0</v>
      </c>
      <c r="BF31" s="33">
        <f t="shared" si="36"/>
        <v>0</v>
      </c>
      <c r="BG31" s="110">
        <v>0</v>
      </c>
      <c r="BH31" s="111">
        <v>0</v>
      </c>
      <c r="BI31" s="33">
        <f t="shared" si="37"/>
        <v>0</v>
      </c>
      <c r="BJ31" s="110">
        <v>0</v>
      </c>
      <c r="BK31" s="111">
        <v>0</v>
      </c>
      <c r="BL31" s="33">
        <f t="shared" si="38"/>
        <v>0</v>
      </c>
      <c r="BM31" s="110">
        <v>0</v>
      </c>
      <c r="BN31" s="12">
        <f t="shared" si="8"/>
        <v>500</v>
      </c>
      <c r="BO31" s="33">
        <f t="shared" si="39"/>
        <v>375</v>
      </c>
      <c r="BP31" s="12">
        <f t="shared" si="40"/>
        <v>87.3</v>
      </c>
      <c r="BQ31" s="12">
        <f t="shared" si="41"/>
        <v>23.279999999999998</v>
      </c>
      <c r="BR31" s="11">
        <f t="shared" si="42"/>
        <v>17.46</v>
      </c>
      <c r="BS31" s="110">
        <v>0</v>
      </c>
      <c r="BT31" s="33">
        <f t="shared" si="43"/>
        <v>0</v>
      </c>
      <c r="BU31" s="110">
        <v>0</v>
      </c>
      <c r="BV31" s="110">
        <v>500</v>
      </c>
      <c r="BW31" s="33">
        <f t="shared" si="44"/>
        <v>375</v>
      </c>
      <c r="BX31" s="110">
        <v>87.3</v>
      </c>
      <c r="BY31" s="113">
        <v>0</v>
      </c>
      <c r="BZ31" s="33">
        <f t="shared" si="45"/>
        <v>0</v>
      </c>
      <c r="CA31" s="110">
        <v>0</v>
      </c>
      <c r="CB31" s="110">
        <v>0</v>
      </c>
      <c r="CC31" s="33">
        <f t="shared" si="46"/>
        <v>0</v>
      </c>
      <c r="CD31" s="110">
        <v>0</v>
      </c>
      <c r="CE31" s="110">
        <v>0</v>
      </c>
      <c r="CF31" s="33">
        <f t="shared" si="47"/>
        <v>0</v>
      </c>
      <c r="CG31" s="110">
        <v>0</v>
      </c>
      <c r="CH31" s="113">
        <v>0</v>
      </c>
      <c r="CI31" s="33">
        <f t="shared" si="48"/>
        <v>0</v>
      </c>
      <c r="CJ31" s="110">
        <v>0</v>
      </c>
      <c r="CK31" s="111">
        <v>0</v>
      </c>
      <c r="CL31" s="33">
        <f t="shared" si="49"/>
        <v>0</v>
      </c>
      <c r="CM31" s="110">
        <v>0</v>
      </c>
      <c r="CN31" s="110">
        <v>800</v>
      </c>
      <c r="CO31" s="33">
        <f t="shared" si="50"/>
        <v>600</v>
      </c>
      <c r="CP31" s="110">
        <v>101.1</v>
      </c>
      <c r="CQ31" s="110">
        <v>300</v>
      </c>
      <c r="CR31" s="33">
        <f t="shared" si="51"/>
        <v>225</v>
      </c>
      <c r="CS31" s="110">
        <v>101.1</v>
      </c>
      <c r="CT31" s="111">
        <v>0</v>
      </c>
      <c r="CU31" s="33">
        <f t="shared" si="52"/>
        <v>0</v>
      </c>
      <c r="CV31" s="110">
        <v>299.62</v>
      </c>
      <c r="CW31" s="113">
        <v>0</v>
      </c>
      <c r="CX31" s="33">
        <f t="shared" si="53"/>
        <v>0</v>
      </c>
      <c r="CY31" s="110">
        <v>0</v>
      </c>
      <c r="CZ31" s="113">
        <v>0</v>
      </c>
      <c r="DA31" s="33">
        <f t="shared" si="54"/>
        <v>0</v>
      </c>
      <c r="DB31" s="110">
        <v>0</v>
      </c>
      <c r="DC31" s="110">
        <v>0</v>
      </c>
      <c r="DD31" s="33">
        <f t="shared" si="55"/>
        <v>0</v>
      </c>
      <c r="DE31" s="110">
        <v>0</v>
      </c>
      <c r="DF31" s="110">
        <v>0</v>
      </c>
      <c r="DG31" s="12">
        <v>9006.7999999999993</v>
      </c>
      <c r="DH31" s="33">
        <f t="shared" si="56"/>
        <v>6755.0999999999995</v>
      </c>
      <c r="DI31" s="12">
        <v>4229.9170000000004</v>
      </c>
      <c r="DJ31" s="113">
        <v>0</v>
      </c>
      <c r="DK31" s="33">
        <f t="shared" si="57"/>
        <v>0</v>
      </c>
      <c r="DL31" s="110">
        <v>0</v>
      </c>
      <c r="DM31" s="110">
        <v>0</v>
      </c>
      <c r="DN31" s="33">
        <f t="shared" si="58"/>
        <v>0</v>
      </c>
      <c r="DO31" s="110">
        <v>0</v>
      </c>
      <c r="DP31" s="113">
        <v>0</v>
      </c>
      <c r="DQ31" s="33">
        <f t="shared" si="59"/>
        <v>0</v>
      </c>
      <c r="DR31" s="110">
        <v>0</v>
      </c>
      <c r="DS31" s="110">
        <v>0</v>
      </c>
      <c r="DT31" s="33">
        <f t="shared" si="60"/>
        <v>0</v>
      </c>
      <c r="DU31" s="110">
        <v>0</v>
      </c>
      <c r="DV31" s="113">
        <v>0</v>
      </c>
      <c r="DW31" s="33">
        <f t="shared" si="61"/>
        <v>0</v>
      </c>
      <c r="DX31" s="110">
        <v>0</v>
      </c>
      <c r="DY31" s="110">
        <v>450</v>
      </c>
      <c r="DZ31" s="33">
        <f t="shared" si="62"/>
        <v>337.5</v>
      </c>
      <c r="EA31" s="110">
        <v>0</v>
      </c>
      <c r="EB31" s="110">
        <v>0</v>
      </c>
      <c r="EC31" s="110">
        <v>450</v>
      </c>
      <c r="ED31" s="33">
        <f t="shared" si="63"/>
        <v>337.5</v>
      </c>
      <c r="EE31" s="110">
        <f t="shared" si="9"/>
        <v>0</v>
      </c>
      <c r="EF31" s="14">
        <f t="shared" si="64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109" t="s">
        <v>78</v>
      </c>
      <c r="C32" s="110">
        <v>758.93399999999997</v>
      </c>
      <c r="D32" s="110">
        <v>0</v>
      </c>
      <c r="E32" s="20">
        <f t="shared" si="0"/>
        <v>5365.6</v>
      </c>
      <c r="F32" s="33">
        <f t="shared" si="10"/>
        <v>4024.2000000000003</v>
      </c>
      <c r="G32" s="12">
        <f t="shared" si="11"/>
        <v>2933.6759999999995</v>
      </c>
      <c r="H32" s="12">
        <f t="shared" si="1"/>
        <v>72.900849858356921</v>
      </c>
      <c r="I32" s="12">
        <f t="shared" si="2"/>
        <v>54.675637393767694</v>
      </c>
      <c r="J32" s="12">
        <f t="shared" si="3"/>
        <v>1432.5</v>
      </c>
      <c r="K32" s="33">
        <f t="shared" si="12"/>
        <v>1074.375</v>
      </c>
      <c r="L32" s="12">
        <f t="shared" si="4"/>
        <v>460.78199999999998</v>
      </c>
      <c r="M32" s="12">
        <f t="shared" si="13"/>
        <v>42.88837696335078</v>
      </c>
      <c r="N32" s="12">
        <f t="shared" si="5"/>
        <v>32.166282722513088</v>
      </c>
      <c r="O32" s="12">
        <f t="shared" si="6"/>
        <v>270</v>
      </c>
      <c r="P32" s="33">
        <f t="shared" si="14"/>
        <v>202.5</v>
      </c>
      <c r="Q32" s="12">
        <f t="shared" si="7"/>
        <v>232.00599999999997</v>
      </c>
      <c r="R32" s="12">
        <f t="shared" si="15"/>
        <v>114.57086419753084</v>
      </c>
      <c r="S32" s="11">
        <f t="shared" si="16"/>
        <v>85.928148148148139</v>
      </c>
      <c r="T32" s="110">
        <v>0</v>
      </c>
      <c r="U32" s="33">
        <f t="shared" si="17"/>
        <v>0</v>
      </c>
      <c r="V32" s="110">
        <v>149.30599999999998</v>
      </c>
      <c r="W32" s="12" t="e">
        <f t="shared" si="18"/>
        <v>#DIV/0!</v>
      </c>
      <c r="X32" s="11" t="e">
        <f t="shared" si="19"/>
        <v>#DIV/0!</v>
      </c>
      <c r="Y32" s="110">
        <v>630</v>
      </c>
      <c r="Z32" s="33">
        <f t="shared" si="20"/>
        <v>472.5</v>
      </c>
      <c r="AA32" s="110">
        <v>24.5</v>
      </c>
      <c r="AB32" s="12">
        <f t="shared" si="21"/>
        <v>5.1851851851851851</v>
      </c>
      <c r="AC32" s="11">
        <f t="shared" si="22"/>
        <v>3.8888888888888888</v>
      </c>
      <c r="AD32" s="110">
        <v>270</v>
      </c>
      <c r="AE32" s="33">
        <f t="shared" si="23"/>
        <v>202.5</v>
      </c>
      <c r="AF32" s="110">
        <v>82.7</v>
      </c>
      <c r="AG32" s="12">
        <f t="shared" si="24"/>
        <v>40.839506172839506</v>
      </c>
      <c r="AH32" s="11">
        <f t="shared" si="25"/>
        <v>30.62962962962963</v>
      </c>
      <c r="AI32" s="110">
        <v>0</v>
      </c>
      <c r="AJ32" s="33">
        <f t="shared" si="26"/>
        <v>0</v>
      </c>
      <c r="AK32" s="110">
        <v>0</v>
      </c>
      <c r="AL32" s="12" t="e">
        <f t="shared" si="27"/>
        <v>#DIV/0!</v>
      </c>
      <c r="AM32" s="11" t="e">
        <f t="shared" si="28"/>
        <v>#DIV/0!</v>
      </c>
      <c r="AN32" s="110">
        <v>0</v>
      </c>
      <c r="AO32" s="33">
        <f t="shared" si="29"/>
        <v>0</v>
      </c>
      <c r="AP32" s="110">
        <v>0</v>
      </c>
      <c r="AQ32" s="12" t="e">
        <f t="shared" si="30"/>
        <v>#DIV/0!</v>
      </c>
      <c r="AR32" s="11" t="e">
        <f t="shared" si="31"/>
        <v>#DIV/0!</v>
      </c>
      <c r="AS32" s="111">
        <v>0</v>
      </c>
      <c r="AT32" s="33">
        <f t="shared" si="32"/>
        <v>0</v>
      </c>
      <c r="AU32" s="110">
        <v>0</v>
      </c>
      <c r="AV32" s="111">
        <v>0</v>
      </c>
      <c r="AW32" s="33">
        <f t="shared" si="33"/>
        <v>0</v>
      </c>
      <c r="AX32" s="110">
        <v>0</v>
      </c>
      <c r="AY32" s="112">
        <v>3933.1</v>
      </c>
      <c r="AZ32" s="33">
        <f t="shared" si="34"/>
        <v>2949.8249999999998</v>
      </c>
      <c r="BA32" s="110">
        <v>2622.2</v>
      </c>
      <c r="BB32" s="111">
        <v>0</v>
      </c>
      <c r="BC32" s="33">
        <f t="shared" si="35"/>
        <v>0</v>
      </c>
      <c r="BD32" s="13">
        <v>0</v>
      </c>
      <c r="BE32" s="110">
        <v>0</v>
      </c>
      <c r="BF32" s="33">
        <f t="shared" si="36"/>
        <v>0</v>
      </c>
      <c r="BG32" s="110">
        <v>0</v>
      </c>
      <c r="BH32" s="111">
        <v>0</v>
      </c>
      <c r="BI32" s="33">
        <f t="shared" si="37"/>
        <v>0</v>
      </c>
      <c r="BJ32" s="110">
        <v>0</v>
      </c>
      <c r="BK32" s="111">
        <v>0</v>
      </c>
      <c r="BL32" s="33">
        <f t="shared" si="38"/>
        <v>0</v>
      </c>
      <c r="BM32" s="110">
        <v>0</v>
      </c>
      <c r="BN32" s="12">
        <v>550</v>
      </c>
      <c r="BO32" s="33">
        <f t="shared" si="39"/>
        <v>412.5</v>
      </c>
      <c r="BP32" s="12">
        <f t="shared" si="40"/>
        <v>204.27600000000001</v>
      </c>
      <c r="BQ32" s="12">
        <f t="shared" si="41"/>
        <v>49.521454545454546</v>
      </c>
      <c r="BR32" s="11">
        <f t="shared" si="42"/>
        <v>37.141090909090913</v>
      </c>
      <c r="BS32" s="110">
        <v>532.5</v>
      </c>
      <c r="BT32" s="33">
        <f t="shared" si="43"/>
        <v>399.375</v>
      </c>
      <c r="BU32" s="110">
        <v>204.27600000000001</v>
      </c>
      <c r="BV32" s="110">
        <v>0</v>
      </c>
      <c r="BW32" s="33">
        <f t="shared" si="44"/>
        <v>0</v>
      </c>
      <c r="BX32" s="110">
        <v>0</v>
      </c>
      <c r="BY32" s="113">
        <v>0</v>
      </c>
      <c r="BZ32" s="33">
        <f t="shared" si="45"/>
        <v>0</v>
      </c>
      <c r="CA32" s="110">
        <v>0</v>
      </c>
      <c r="CB32" s="110">
        <v>0</v>
      </c>
      <c r="CC32" s="33">
        <f t="shared" si="46"/>
        <v>0</v>
      </c>
      <c r="CD32" s="110">
        <v>0</v>
      </c>
      <c r="CE32" s="110">
        <v>0</v>
      </c>
      <c r="CF32" s="33">
        <f t="shared" si="47"/>
        <v>0</v>
      </c>
      <c r="CG32" s="110">
        <v>0</v>
      </c>
      <c r="CH32" s="113">
        <v>0</v>
      </c>
      <c r="CI32" s="33">
        <f t="shared" si="48"/>
        <v>0</v>
      </c>
      <c r="CJ32" s="110">
        <v>0</v>
      </c>
      <c r="CK32" s="111">
        <v>0</v>
      </c>
      <c r="CL32" s="33">
        <f t="shared" si="49"/>
        <v>0</v>
      </c>
      <c r="CM32" s="110">
        <v>0</v>
      </c>
      <c r="CN32" s="110">
        <v>0</v>
      </c>
      <c r="CO32" s="33">
        <f t="shared" si="50"/>
        <v>0</v>
      </c>
      <c r="CP32" s="110">
        <v>0</v>
      </c>
      <c r="CQ32" s="110">
        <v>0</v>
      </c>
      <c r="CR32" s="33">
        <f t="shared" si="51"/>
        <v>0</v>
      </c>
      <c r="CS32" s="110">
        <v>0</v>
      </c>
      <c r="CT32" s="111">
        <v>0</v>
      </c>
      <c r="CU32" s="33">
        <f t="shared" si="52"/>
        <v>0</v>
      </c>
      <c r="CV32" s="110">
        <v>0</v>
      </c>
      <c r="CW32" s="113">
        <v>0</v>
      </c>
      <c r="CX32" s="33">
        <f t="shared" si="53"/>
        <v>0</v>
      </c>
      <c r="CY32" s="110">
        <v>0</v>
      </c>
      <c r="CZ32" s="113">
        <v>0</v>
      </c>
      <c r="DA32" s="33">
        <f t="shared" si="54"/>
        <v>0</v>
      </c>
      <c r="DB32" s="110">
        <v>0</v>
      </c>
      <c r="DC32" s="110">
        <v>0</v>
      </c>
      <c r="DD32" s="33">
        <f t="shared" si="55"/>
        <v>0</v>
      </c>
      <c r="DE32" s="110">
        <v>0</v>
      </c>
      <c r="DF32" s="110">
        <v>0</v>
      </c>
      <c r="DG32" s="12">
        <v>5365.6</v>
      </c>
      <c r="DH32" s="33">
        <f t="shared" si="56"/>
        <v>4024.2000000000003</v>
      </c>
      <c r="DI32" s="12">
        <v>2933.6759999999995</v>
      </c>
      <c r="DJ32" s="113">
        <v>0</v>
      </c>
      <c r="DK32" s="33">
        <f t="shared" si="57"/>
        <v>0</v>
      </c>
      <c r="DL32" s="110">
        <v>0</v>
      </c>
      <c r="DM32" s="110">
        <v>0</v>
      </c>
      <c r="DN32" s="33">
        <f t="shared" si="58"/>
        <v>0</v>
      </c>
      <c r="DO32" s="110">
        <v>0</v>
      </c>
      <c r="DP32" s="113">
        <v>0</v>
      </c>
      <c r="DQ32" s="33">
        <f t="shared" si="59"/>
        <v>0</v>
      </c>
      <c r="DR32" s="110">
        <v>0</v>
      </c>
      <c r="DS32" s="110">
        <v>0</v>
      </c>
      <c r="DT32" s="33">
        <f t="shared" si="60"/>
        <v>0</v>
      </c>
      <c r="DU32" s="110">
        <v>0</v>
      </c>
      <c r="DV32" s="113">
        <v>0</v>
      </c>
      <c r="DW32" s="33">
        <f t="shared" si="61"/>
        <v>0</v>
      </c>
      <c r="DX32" s="110">
        <v>0</v>
      </c>
      <c r="DY32" s="110">
        <v>0</v>
      </c>
      <c r="DZ32" s="33">
        <f t="shared" si="62"/>
        <v>0</v>
      </c>
      <c r="EA32" s="110">
        <v>0</v>
      </c>
      <c r="EB32" s="110">
        <v>0</v>
      </c>
      <c r="EC32" s="110">
        <v>0</v>
      </c>
      <c r="ED32" s="33">
        <f t="shared" si="63"/>
        <v>0</v>
      </c>
      <c r="EE32" s="110">
        <f t="shared" si="9"/>
        <v>0</v>
      </c>
      <c r="EF32" s="14">
        <f t="shared" si="64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109" t="s">
        <v>79</v>
      </c>
      <c r="C33" s="110">
        <v>1700.5</v>
      </c>
      <c r="D33" s="110">
        <v>0</v>
      </c>
      <c r="E33" s="20">
        <f t="shared" si="0"/>
        <v>9704</v>
      </c>
      <c r="F33" s="33">
        <f t="shared" si="10"/>
        <v>7278</v>
      </c>
      <c r="G33" s="12">
        <f t="shared" si="11"/>
        <v>3994.415</v>
      </c>
      <c r="H33" s="12">
        <f t="shared" si="1"/>
        <v>54.883415773564167</v>
      </c>
      <c r="I33" s="12">
        <f t="shared" si="2"/>
        <v>41.162561830173125</v>
      </c>
      <c r="J33" s="12">
        <f t="shared" si="3"/>
        <v>2418.9</v>
      </c>
      <c r="K33" s="33">
        <f t="shared" si="12"/>
        <v>1814.1750000000002</v>
      </c>
      <c r="L33" s="12">
        <f t="shared" si="4"/>
        <v>1782.7190000000001</v>
      </c>
      <c r="M33" s="12">
        <f t="shared" si="13"/>
        <v>98.266098915484989</v>
      </c>
      <c r="N33" s="12">
        <f t="shared" si="5"/>
        <v>73.699574186613745</v>
      </c>
      <c r="O33" s="12">
        <f t="shared" si="6"/>
        <v>1369.1</v>
      </c>
      <c r="P33" s="33">
        <f t="shared" si="14"/>
        <v>1026.8249999999998</v>
      </c>
      <c r="Q33" s="12">
        <f t="shared" si="7"/>
        <v>940.11500000000012</v>
      </c>
      <c r="R33" s="12">
        <f t="shared" si="15"/>
        <v>91.555523093029507</v>
      </c>
      <c r="S33" s="11">
        <f t="shared" si="16"/>
        <v>68.666642319772137</v>
      </c>
      <c r="T33" s="110">
        <v>806.59999999999991</v>
      </c>
      <c r="U33" s="33">
        <f t="shared" si="17"/>
        <v>604.94999999999993</v>
      </c>
      <c r="V33" s="110">
        <v>299.70400000000018</v>
      </c>
      <c r="W33" s="12">
        <f t="shared" si="18"/>
        <v>49.541945615340147</v>
      </c>
      <c r="X33" s="11">
        <f t="shared" si="19"/>
        <v>37.156459211505108</v>
      </c>
      <c r="Y33" s="110">
        <v>0</v>
      </c>
      <c r="Z33" s="33">
        <f t="shared" si="20"/>
        <v>0</v>
      </c>
      <c r="AA33" s="110">
        <v>10.036</v>
      </c>
      <c r="AB33" s="12" t="e">
        <f t="shared" si="21"/>
        <v>#DIV/0!</v>
      </c>
      <c r="AC33" s="11" t="e">
        <f t="shared" si="22"/>
        <v>#DIV/0!</v>
      </c>
      <c r="AD33" s="110">
        <v>562.5</v>
      </c>
      <c r="AE33" s="33">
        <f t="shared" si="23"/>
        <v>421.875</v>
      </c>
      <c r="AF33" s="110">
        <v>640.41099999999994</v>
      </c>
      <c r="AG33" s="12">
        <f t="shared" si="24"/>
        <v>151.80112592592593</v>
      </c>
      <c r="AH33" s="11">
        <f t="shared" si="25"/>
        <v>113.85084444444445</v>
      </c>
      <c r="AI33" s="110">
        <v>0</v>
      </c>
      <c r="AJ33" s="33">
        <f t="shared" si="26"/>
        <v>0</v>
      </c>
      <c r="AK33" s="110">
        <v>0</v>
      </c>
      <c r="AL33" s="12" t="e">
        <f t="shared" si="27"/>
        <v>#DIV/0!</v>
      </c>
      <c r="AM33" s="11" t="e">
        <f t="shared" si="28"/>
        <v>#DIV/0!</v>
      </c>
      <c r="AN33" s="110">
        <v>0</v>
      </c>
      <c r="AO33" s="33">
        <f t="shared" si="29"/>
        <v>0</v>
      </c>
      <c r="AP33" s="110">
        <v>0</v>
      </c>
      <c r="AQ33" s="12" t="e">
        <f t="shared" si="30"/>
        <v>#DIV/0!</v>
      </c>
      <c r="AR33" s="11" t="e">
        <f t="shared" si="31"/>
        <v>#DIV/0!</v>
      </c>
      <c r="AS33" s="111">
        <v>0</v>
      </c>
      <c r="AT33" s="33">
        <f t="shared" si="32"/>
        <v>0</v>
      </c>
      <c r="AU33" s="110">
        <v>0</v>
      </c>
      <c r="AV33" s="111">
        <v>0</v>
      </c>
      <c r="AW33" s="33">
        <f t="shared" si="33"/>
        <v>0</v>
      </c>
      <c r="AX33" s="110">
        <v>0</v>
      </c>
      <c r="AY33" s="112">
        <v>3767.1</v>
      </c>
      <c r="AZ33" s="33">
        <f t="shared" si="34"/>
        <v>2825.3250000000003</v>
      </c>
      <c r="BA33" s="110">
        <v>2511.4</v>
      </c>
      <c r="BB33" s="111">
        <v>0</v>
      </c>
      <c r="BC33" s="33">
        <f t="shared" si="35"/>
        <v>0</v>
      </c>
      <c r="BD33" s="13">
        <v>0</v>
      </c>
      <c r="BE33" s="110">
        <v>0</v>
      </c>
      <c r="BF33" s="33">
        <f t="shared" si="36"/>
        <v>0</v>
      </c>
      <c r="BG33" s="110">
        <v>0</v>
      </c>
      <c r="BH33" s="111">
        <v>0</v>
      </c>
      <c r="BI33" s="33">
        <f t="shared" si="37"/>
        <v>0</v>
      </c>
      <c r="BJ33" s="110">
        <v>0</v>
      </c>
      <c r="BK33" s="111">
        <v>0</v>
      </c>
      <c r="BL33" s="33">
        <f t="shared" si="38"/>
        <v>0</v>
      </c>
      <c r="BM33" s="110">
        <v>0</v>
      </c>
      <c r="BN33" s="12">
        <v>900</v>
      </c>
      <c r="BO33" s="33">
        <f t="shared" si="39"/>
        <v>675</v>
      </c>
      <c r="BP33" s="12">
        <f t="shared" si="40"/>
        <v>447.66800000000001</v>
      </c>
      <c r="BQ33" s="12">
        <f t="shared" si="41"/>
        <v>66.321185185185186</v>
      </c>
      <c r="BR33" s="11">
        <f t="shared" si="42"/>
        <v>49.74088888888889</v>
      </c>
      <c r="BS33" s="110">
        <v>604.29999999999995</v>
      </c>
      <c r="BT33" s="33">
        <f t="shared" si="43"/>
        <v>453.22499999999997</v>
      </c>
      <c r="BU33" s="110">
        <v>140.02000000000001</v>
      </c>
      <c r="BV33" s="110">
        <v>302.10000000000002</v>
      </c>
      <c r="BW33" s="33">
        <f t="shared" si="44"/>
        <v>226.57500000000002</v>
      </c>
      <c r="BX33" s="110">
        <v>307.64800000000002</v>
      </c>
      <c r="BY33" s="113">
        <v>0</v>
      </c>
      <c r="BZ33" s="33">
        <f t="shared" si="45"/>
        <v>0</v>
      </c>
      <c r="CA33" s="110">
        <v>0</v>
      </c>
      <c r="CB33" s="110">
        <v>0</v>
      </c>
      <c r="CC33" s="33">
        <f t="shared" si="46"/>
        <v>0</v>
      </c>
      <c r="CD33" s="110">
        <v>0</v>
      </c>
      <c r="CE33" s="110">
        <v>0</v>
      </c>
      <c r="CF33" s="33">
        <f t="shared" si="47"/>
        <v>0</v>
      </c>
      <c r="CG33" s="110">
        <v>0</v>
      </c>
      <c r="CH33" s="113">
        <v>0</v>
      </c>
      <c r="CI33" s="33">
        <f t="shared" si="48"/>
        <v>0</v>
      </c>
      <c r="CJ33" s="110">
        <v>0</v>
      </c>
      <c r="CK33" s="111">
        <v>0</v>
      </c>
      <c r="CL33" s="33">
        <f t="shared" si="49"/>
        <v>0</v>
      </c>
      <c r="CM33" s="110">
        <v>0</v>
      </c>
      <c r="CN33" s="110">
        <v>0</v>
      </c>
      <c r="CO33" s="33">
        <f t="shared" si="50"/>
        <v>0</v>
      </c>
      <c r="CP33" s="110">
        <v>0</v>
      </c>
      <c r="CQ33" s="110">
        <v>0</v>
      </c>
      <c r="CR33" s="33">
        <f t="shared" si="51"/>
        <v>0</v>
      </c>
      <c r="CS33" s="110">
        <v>0</v>
      </c>
      <c r="CT33" s="111">
        <v>0</v>
      </c>
      <c r="CU33" s="33">
        <f t="shared" si="52"/>
        <v>0</v>
      </c>
      <c r="CV33" s="110">
        <v>0</v>
      </c>
      <c r="CW33" s="113">
        <v>0</v>
      </c>
      <c r="CX33" s="33">
        <f t="shared" si="53"/>
        <v>0</v>
      </c>
      <c r="CY33" s="110">
        <v>0</v>
      </c>
      <c r="CZ33" s="113">
        <v>0</v>
      </c>
      <c r="DA33" s="33">
        <f t="shared" si="54"/>
        <v>0</v>
      </c>
      <c r="DB33" s="110">
        <v>0</v>
      </c>
      <c r="DC33" s="110">
        <v>143.4</v>
      </c>
      <c r="DD33" s="33">
        <f t="shared" si="55"/>
        <v>107.55000000000001</v>
      </c>
      <c r="DE33" s="110">
        <v>384.9</v>
      </c>
      <c r="DF33" s="110">
        <v>0</v>
      </c>
      <c r="DG33" s="12">
        <v>5379.4000000000005</v>
      </c>
      <c r="DH33" s="33">
        <f t="shared" si="56"/>
        <v>4034.55</v>
      </c>
      <c r="DI33" s="12">
        <v>3994.415</v>
      </c>
      <c r="DJ33" s="113">
        <v>0</v>
      </c>
      <c r="DK33" s="33">
        <f t="shared" si="57"/>
        <v>0</v>
      </c>
      <c r="DL33" s="110">
        <v>0</v>
      </c>
      <c r="DM33" s="110">
        <v>4324.6000000000004</v>
      </c>
      <c r="DN33" s="33">
        <f t="shared" si="58"/>
        <v>3243.4500000000003</v>
      </c>
      <c r="DO33" s="110">
        <v>0</v>
      </c>
      <c r="DP33" s="113">
        <v>0</v>
      </c>
      <c r="DQ33" s="33">
        <f t="shared" si="59"/>
        <v>0</v>
      </c>
      <c r="DR33" s="110">
        <v>0</v>
      </c>
      <c r="DS33" s="110">
        <v>0</v>
      </c>
      <c r="DT33" s="33">
        <f t="shared" si="60"/>
        <v>0</v>
      </c>
      <c r="DU33" s="110">
        <v>0</v>
      </c>
      <c r="DV33" s="113">
        <v>0</v>
      </c>
      <c r="DW33" s="33">
        <f t="shared" si="61"/>
        <v>0</v>
      </c>
      <c r="DX33" s="110">
        <v>0</v>
      </c>
      <c r="DY33" s="110">
        <v>310</v>
      </c>
      <c r="DZ33" s="33">
        <f t="shared" si="62"/>
        <v>232.5</v>
      </c>
      <c r="EA33" s="110">
        <v>0</v>
      </c>
      <c r="EB33" s="110">
        <v>0</v>
      </c>
      <c r="EC33" s="110">
        <v>4634.6000000000004</v>
      </c>
      <c r="ED33" s="33">
        <f t="shared" si="63"/>
        <v>3475.9500000000003</v>
      </c>
      <c r="EE33" s="110">
        <f t="shared" si="9"/>
        <v>0</v>
      </c>
      <c r="EF33" s="14">
        <f t="shared" si="64"/>
        <v>-4324.6000000000004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109" t="s">
        <v>80</v>
      </c>
      <c r="C34" s="110">
        <v>3772</v>
      </c>
      <c r="D34" s="110">
        <v>0</v>
      </c>
      <c r="E34" s="20">
        <f t="shared" si="0"/>
        <v>42522.9</v>
      </c>
      <c r="F34" s="33">
        <f t="shared" si="10"/>
        <v>31892.175000000003</v>
      </c>
      <c r="G34" s="12">
        <f t="shared" si="11"/>
        <v>27765.016</v>
      </c>
      <c r="H34" s="12">
        <f t="shared" si="1"/>
        <v>87.059023098926289</v>
      </c>
      <c r="I34" s="12">
        <f t="shared" si="2"/>
        <v>65.29426732419472</v>
      </c>
      <c r="J34" s="12">
        <f t="shared" si="3"/>
        <v>13333</v>
      </c>
      <c r="K34" s="33">
        <f t="shared" si="12"/>
        <v>9999.75</v>
      </c>
      <c r="L34" s="12">
        <f t="shared" si="4"/>
        <v>10143.574000000001</v>
      </c>
      <c r="M34" s="12">
        <f t="shared" si="13"/>
        <v>101.43827595689893</v>
      </c>
      <c r="N34" s="12">
        <f t="shared" si="5"/>
        <v>76.078706967674194</v>
      </c>
      <c r="O34" s="12">
        <f t="shared" si="6"/>
        <v>7913</v>
      </c>
      <c r="P34" s="33">
        <f t="shared" si="14"/>
        <v>5934.75</v>
      </c>
      <c r="Q34" s="12">
        <f t="shared" si="7"/>
        <v>6898.5600000000013</v>
      </c>
      <c r="R34" s="12">
        <f t="shared" si="15"/>
        <v>116.24011120940227</v>
      </c>
      <c r="S34" s="11">
        <f t="shared" si="16"/>
        <v>87.180083407051697</v>
      </c>
      <c r="T34" s="110">
        <v>2473</v>
      </c>
      <c r="U34" s="33">
        <f t="shared" si="17"/>
        <v>1854.75</v>
      </c>
      <c r="V34" s="110">
        <v>2179.574000000001</v>
      </c>
      <c r="W34" s="12">
        <f t="shared" si="18"/>
        <v>117.51308801725304</v>
      </c>
      <c r="X34" s="11">
        <f t="shared" si="19"/>
        <v>88.134816012939794</v>
      </c>
      <c r="Y34" s="110">
        <v>3720</v>
      </c>
      <c r="Z34" s="33">
        <f t="shared" si="20"/>
        <v>2790</v>
      </c>
      <c r="AA34" s="110">
        <v>353.65</v>
      </c>
      <c r="AB34" s="12">
        <f t="shared" si="21"/>
        <v>12.675627240143369</v>
      </c>
      <c r="AC34" s="11">
        <f t="shared" si="22"/>
        <v>9.5067204301075261</v>
      </c>
      <c r="AD34" s="110">
        <v>5440</v>
      </c>
      <c r="AE34" s="33">
        <f t="shared" si="23"/>
        <v>4080</v>
      </c>
      <c r="AF34" s="110">
        <v>4718.9859999999999</v>
      </c>
      <c r="AG34" s="12">
        <f t="shared" si="24"/>
        <v>115.66142156862745</v>
      </c>
      <c r="AH34" s="11">
        <f t="shared" si="25"/>
        <v>86.746066176470578</v>
      </c>
      <c r="AI34" s="110">
        <v>100</v>
      </c>
      <c r="AJ34" s="33">
        <f t="shared" si="26"/>
        <v>75</v>
      </c>
      <c r="AK34" s="110">
        <v>447</v>
      </c>
      <c r="AL34" s="12">
        <f t="shared" si="27"/>
        <v>596</v>
      </c>
      <c r="AM34" s="11">
        <f t="shared" si="28"/>
        <v>447</v>
      </c>
      <c r="AN34" s="110">
        <v>0</v>
      </c>
      <c r="AO34" s="33">
        <f t="shared" si="29"/>
        <v>0</v>
      </c>
      <c r="AP34" s="110">
        <v>0</v>
      </c>
      <c r="AQ34" s="12" t="e">
        <f t="shared" si="30"/>
        <v>#DIV/0!</v>
      </c>
      <c r="AR34" s="11" t="e">
        <f t="shared" si="31"/>
        <v>#DIV/0!</v>
      </c>
      <c r="AS34" s="111">
        <v>0</v>
      </c>
      <c r="AT34" s="33">
        <f t="shared" si="32"/>
        <v>0</v>
      </c>
      <c r="AU34" s="110">
        <v>0</v>
      </c>
      <c r="AV34" s="111">
        <v>0</v>
      </c>
      <c r="AW34" s="33">
        <f t="shared" si="33"/>
        <v>0</v>
      </c>
      <c r="AX34" s="110">
        <v>0</v>
      </c>
      <c r="AY34" s="112">
        <v>29189.9</v>
      </c>
      <c r="AZ34" s="33">
        <f t="shared" si="34"/>
        <v>21892.425000000003</v>
      </c>
      <c r="BA34" s="110">
        <v>19460</v>
      </c>
      <c r="BB34" s="111">
        <v>0</v>
      </c>
      <c r="BC34" s="33">
        <f t="shared" si="35"/>
        <v>0</v>
      </c>
      <c r="BD34" s="13">
        <v>0</v>
      </c>
      <c r="BE34" s="110">
        <v>0</v>
      </c>
      <c r="BF34" s="33">
        <f t="shared" si="36"/>
        <v>0</v>
      </c>
      <c r="BG34" s="110">
        <v>0</v>
      </c>
      <c r="BH34" s="111">
        <v>0</v>
      </c>
      <c r="BI34" s="33">
        <f t="shared" si="37"/>
        <v>0</v>
      </c>
      <c r="BJ34" s="110">
        <v>0</v>
      </c>
      <c r="BK34" s="111">
        <v>0</v>
      </c>
      <c r="BL34" s="33">
        <f t="shared" si="38"/>
        <v>0</v>
      </c>
      <c r="BM34" s="110">
        <v>0</v>
      </c>
      <c r="BN34" s="12">
        <f t="shared" si="8"/>
        <v>800</v>
      </c>
      <c r="BO34" s="33">
        <f t="shared" si="39"/>
        <v>600</v>
      </c>
      <c r="BP34" s="12">
        <f t="shared" si="40"/>
        <v>1444.3639999999998</v>
      </c>
      <c r="BQ34" s="12">
        <f t="shared" si="41"/>
        <v>240.72733333333329</v>
      </c>
      <c r="BR34" s="11">
        <f t="shared" si="42"/>
        <v>180.54549999999998</v>
      </c>
      <c r="BS34" s="110">
        <v>700</v>
      </c>
      <c r="BT34" s="33">
        <f t="shared" si="43"/>
        <v>525</v>
      </c>
      <c r="BU34" s="110">
        <v>1444.1</v>
      </c>
      <c r="BV34" s="110">
        <v>100</v>
      </c>
      <c r="BW34" s="33">
        <f t="shared" si="44"/>
        <v>75</v>
      </c>
      <c r="BX34" s="110">
        <v>0.26400000000000001</v>
      </c>
      <c r="BY34" s="113">
        <v>0</v>
      </c>
      <c r="BZ34" s="33">
        <f t="shared" si="45"/>
        <v>0</v>
      </c>
      <c r="CA34" s="110">
        <v>0</v>
      </c>
      <c r="CB34" s="110">
        <v>0</v>
      </c>
      <c r="CC34" s="33">
        <f t="shared" si="46"/>
        <v>0</v>
      </c>
      <c r="CD34" s="110">
        <v>0</v>
      </c>
      <c r="CE34" s="110">
        <v>0</v>
      </c>
      <c r="CF34" s="33">
        <f t="shared" si="47"/>
        <v>0</v>
      </c>
      <c r="CG34" s="110">
        <v>0</v>
      </c>
      <c r="CH34" s="113">
        <v>0</v>
      </c>
      <c r="CI34" s="33">
        <f t="shared" si="48"/>
        <v>0</v>
      </c>
      <c r="CJ34" s="110">
        <v>0</v>
      </c>
      <c r="CK34" s="111">
        <v>0</v>
      </c>
      <c r="CL34" s="33">
        <f t="shared" si="49"/>
        <v>0</v>
      </c>
      <c r="CM34" s="110">
        <v>0</v>
      </c>
      <c r="CN34" s="110">
        <v>800</v>
      </c>
      <c r="CO34" s="33">
        <f t="shared" si="50"/>
        <v>600</v>
      </c>
      <c r="CP34" s="110">
        <v>1000</v>
      </c>
      <c r="CQ34" s="110">
        <v>800</v>
      </c>
      <c r="CR34" s="33">
        <f t="shared" si="51"/>
        <v>600</v>
      </c>
      <c r="CS34" s="110">
        <v>1000</v>
      </c>
      <c r="CT34" s="111">
        <v>0</v>
      </c>
      <c r="CU34" s="33">
        <f t="shared" si="52"/>
        <v>0</v>
      </c>
      <c r="CV34" s="110">
        <v>0</v>
      </c>
      <c r="CW34" s="113">
        <v>0</v>
      </c>
      <c r="CX34" s="33">
        <f t="shared" si="53"/>
        <v>0</v>
      </c>
      <c r="CY34" s="110">
        <v>0</v>
      </c>
      <c r="CZ34" s="113">
        <v>0</v>
      </c>
      <c r="DA34" s="33">
        <f t="shared" si="54"/>
        <v>0</v>
      </c>
      <c r="DB34" s="110">
        <v>0</v>
      </c>
      <c r="DC34" s="110">
        <v>0</v>
      </c>
      <c r="DD34" s="33">
        <f t="shared" si="55"/>
        <v>0</v>
      </c>
      <c r="DE34" s="110">
        <v>0</v>
      </c>
      <c r="DF34" s="110">
        <v>0</v>
      </c>
      <c r="DG34" s="12">
        <v>42522.9</v>
      </c>
      <c r="DH34" s="33">
        <f t="shared" si="56"/>
        <v>31892.175000000003</v>
      </c>
      <c r="DI34" s="12">
        <v>27765.016</v>
      </c>
      <c r="DJ34" s="113">
        <v>0</v>
      </c>
      <c r="DK34" s="33">
        <f t="shared" si="57"/>
        <v>0</v>
      </c>
      <c r="DL34" s="110">
        <v>0</v>
      </c>
      <c r="DM34" s="110">
        <v>0</v>
      </c>
      <c r="DN34" s="33">
        <f t="shared" si="58"/>
        <v>0</v>
      </c>
      <c r="DO34" s="110">
        <v>0</v>
      </c>
      <c r="DP34" s="113">
        <v>0</v>
      </c>
      <c r="DQ34" s="33">
        <f t="shared" si="59"/>
        <v>0</v>
      </c>
      <c r="DR34" s="110">
        <v>0</v>
      </c>
      <c r="DS34" s="110">
        <v>0</v>
      </c>
      <c r="DT34" s="33">
        <f t="shared" si="60"/>
        <v>0</v>
      </c>
      <c r="DU34" s="110">
        <v>0</v>
      </c>
      <c r="DV34" s="113">
        <v>0</v>
      </c>
      <c r="DW34" s="33">
        <f t="shared" si="61"/>
        <v>0</v>
      </c>
      <c r="DX34" s="110">
        <v>0</v>
      </c>
      <c r="DY34" s="110">
        <v>2550.9</v>
      </c>
      <c r="DZ34" s="33">
        <f t="shared" si="62"/>
        <v>1913.1750000000002</v>
      </c>
      <c r="EA34" s="110">
        <v>500</v>
      </c>
      <c r="EB34" s="110">
        <v>0</v>
      </c>
      <c r="EC34" s="110">
        <v>2550.9</v>
      </c>
      <c r="ED34" s="33">
        <f t="shared" si="63"/>
        <v>1913.1750000000002</v>
      </c>
      <c r="EE34" s="110">
        <f t="shared" si="9"/>
        <v>500</v>
      </c>
      <c r="EF34" s="14">
        <f t="shared" si="64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114" t="s">
        <v>81</v>
      </c>
      <c r="C35" s="110">
        <v>39245.199999999997</v>
      </c>
      <c r="D35" s="110">
        <v>10672.1</v>
      </c>
      <c r="E35" s="20">
        <f t="shared" si="0"/>
        <v>92346.2</v>
      </c>
      <c r="F35" s="33">
        <f t="shared" si="10"/>
        <v>69259.649999999994</v>
      </c>
      <c r="G35" s="12">
        <f t="shared" si="11"/>
        <v>59098.421000000002</v>
      </c>
      <c r="H35" s="12">
        <f t="shared" si="1"/>
        <v>85.328789562176539</v>
      </c>
      <c r="I35" s="12">
        <f t="shared" si="2"/>
        <v>63.996592171632408</v>
      </c>
      <c r="J35" s="12">
        <f t="shared" si="3"/>
        <v>27165.4</v>
      </c>
      <c r="K35" s="33">
        <f t="shared" si="12"/>
        <v>20374.05</v>
      </c>
      <c r="L35" s="12">
        <f t="shared" si="4"/>
        <v>12655.812</v>
      </c>
      <c r="M35" s="12">
        <f t="shared" si="13"/>
        <v>62.117310991187324</v>
      </c>
      <c r="N35" s="12">
        <f t="shared" si="5"/>
        <v>46.587983243390482</v>
      </c>
      <c r="O35" s="12">
        <f t="shared" si="6"/>
        <v>21221.9</v>
      </c>
      <c r="P35" s="33">
        <f t="shared" si="14"/>
        <v>15916.425000000001</v>
      </c>
      <c r="Q35" s="12">
        <f t="shared" si="7"/>
        <v>7484.5159999999987</v>
      </c>
      <c r="R35" s="12">
        <f t="shared" si="15"/>
        <v>47.023851147478148</v>
      </c>
      <c r="S35" s="11">
        <f t="shared" si="16"/>
        <v>35.267888360608609</v>
      </c>
      <c r="T35" s="110">
        <v>6782</v>
      </c>
      <c r="U35" s="33">
        <f t="shared" si="17"/>
        <v>5086.5</v>
      </c>
      <c r="V35" s="110">
        <v>1468.2589999999989</v>
      </c>
      <c r="W35" s="12">
        <f t="shared" si="18"/>
        <v>28.865801631770349</v>
      </c>
      <c r="X35" s="11">
        <f t="shared" si="19"/>
        <v>21.649351223827761</v>
      </c>
      <c r="Y35" s="110">
        <v>0</v>
      </c>
      <c r="Z35" s="33">
        <f t="shared" si="20"/>
        <v>0</v>
      </c>
      <c r="AA35" s="110">
        <v>1012.842</v>
      </c>
      <c r="AB35" s="12" t="e">
        <f t="shared" si="21"/>
        <v>#DIV/0!</v>
      </c>
      <c r="AC35" s="11" t="e">
        <f t="shared" si="22"/>
        <v>#DIV/0!</v>
      </c>
      <c r="AD35" s="110">
        <v>14439.9</v>
      </c>
      <c r="AE35" s="33">
        <f t="shared" si="23"/>
        <v>10829.925000000001</v>
      </c>
      <c r="AF35" s="110">
        <v>6016.2569999999996</v>
      </c>
      <c r="AG35" s="12">
        <f t="shared" si="24"/>
        <v>55.552157563418028</v>
      </c>
      <c r="AH35" s="11">
        <f t="shared" si="25"/>
        <v>41.664118172563519</v>
      </c>
      <c r="AI35" s="110">
        <v>700</v>
      </c>
      <c r="AJ35" s="33">
        <f t="shared" si="26"/>
        <v>525</v>
      </c>
      <c r="AK35" s="110">
        <v>1465.95</v>
      </c>
      <c r="AL35" s="12">
        <f t="shared" si="27"/>
        <v>279.2285714285714</v>
      </c>
      <c r="AM35" s="11">
        <f t="shared" si="28"/>
        <v>209.42142857142855</v>
      </c>
      <c r="AN35" s="110">
        <v>0</v>
      </c>
      <c r="AO35" s="33">
        <f t="shared" si="29"/>
        <v>0</v>
      </c>
      <c r="AP35" s="110">
        <v>0</v>
      </c>
      <c r="AQ35" s="12" t="e">
        <f t="shared" si="30"/>
        <v>#DIV/0!</v>
      </c>
      <c r="AR35" s="11" t="e">
        <f t="shared" si="31"/>
        <v>#DIV/0!</v>
      </c>
      <c r="AS35" s="111">
        <v>0</v>
      </c>
      <c r="AT35" s="33">
        <f t="shared" si="32"/>
        <v>0</v>
      </c>
      <c r="AU35" s="110">
        <v>0</v>
      </c>
      <c r="AV35" s="111">
        <v>0</v>
      </c>
      <c r="AW35" s="33">
        <f t="shared" si="33"/>
        <v>0</v>
      </c>
      <c r="AX35" s="110">
        <v>0</v>
      </c>
      <c r="AY35" s="112">
        <v>69565.2</v>
      </c>
      <c r="AZ35" s="33">
        <f t="shared" si="34"/>
        <v>52173.899999999994</v>
      </c>
      <c r="BA35" s="110">
        <v>46377</v>
      </c>
      <c r="BB35" s="111">
        <v>0</v>
      </c>
      <c r="BC35" s="33">
        <f t="shared" si="35"/>
        <v>0</v>
      </c>
      <c r="BD35" s="13">
        <v>0</v>
      </c>
      <c r="BE35" s="110">
        <v>2397.6</v>
      </c>
      <c r="BF35" s="33">
        <f t="shared" si="36"/>
        <v>1798.1999999999998</v>
      </c>
      <c r="BG35" s="110">
        <v>1198.8</v>
      </c>
      <c r="BH35" s="111">
        <v>0</v>
      </c>
      <c r="BI35" s="33">
        <f t="shared" si="37"/>
        <v>0</v>
      </c>
      <c r="BJ35" s="110">
        <v>0</v>
      </c>
      <c r="BK35" s="111">
        <v>0</v>
      </c>
      <c r="BL35" s="33">
        <f t="shared" si="38"/>
        <v>0</v>
      </c>
      <c r="BM35" s="110">
        <v>0</v>
      </c>
      <c r="BN35" s="12">
        <f t="shared" si="8"/>
        <v>514.1</v>
      </c>
      <c r="BO35" s="33">
        <f t="shared" si="39"/>
        <v>385.57500000000005</v>
      </c>
      <c r="BP35" s="12">
        <f t="shared" si="40"/>
        <v>436.154</v>
      </c>
      <c r="BQ35" s="12">
        <f t="shared" si="41"/>
        <v>113.1178110614018</v>
      </c>
      <c r="BR35" s="11">
        <f t="shared" si="42"/>
        <v>84.838358296051354</v>
      </c>
      <c r="BS35" s="110">
        <v>394.1</v>
      </c>
      <c r="BT35" s="33">
        <f t="shared" si="43"/>
        <v>295.57500000000005</v>
      </c>
      <c r="BU35" s="110">
        <v>436.154</v>
      </c>
      <c r="BV35" s="110">
        <v>0</v>
      </c>
      <c r="BW35" s="33">
        <f t="shared" si="44"/>
        <v>0</v>
      </c>
      <c r="BX35" s="110">
        <v>0</v>
      </c>
      <c r="BY35" s="113">
        <v>0</v>
      </c>
      <c r="BZ35" s="33">
        <f t="shared" si="45"/>
        <v>0</v>
      </c>
      <c r="CA35" s="110">
        <v>0</v>
      </c>
      <c r="CB35" s="110">
        <v>120</v>
      </c>
      <c r="CC35" s="33">
        <f t="shared" si="46"/>
        <v>90</v>
      </c>
      <c r="CD35" s="110">
        <v>0</v>
      </c>
      <c r="CE35" s="110">
        <v>0</v>
      </c>
      <c r="CF35" s="33">
        <f t="shared" si="47"/>
        <v>0</v>
      </c>
      <c r="CG35" s="110">
        <v>0</v>
      </c>
      <c r="CH35" s="113">
        <v>0</v>
      </c>
      <c r="CI35" s="33">
        <f t="shared" si="48"/>
        <v>0</v>
      </c>
      <c r="CJ35" s="110">
        <v>0</v>
      </c>
      <c r="CK35" s="111">
        <v>0</v>
      </c>
      <c r="CL35" s="33">
        <f t="shared" si="49"/>
        <v>0</v>
      </c>
      <c r="CM35" s="110">
        <v>0</v>
      </c>
      <c r="CN35" s="110">
        <v>4729.3999999999996</v>
      </c>
      <c r="CO35" s="33">
        <f t="shared" si="50"/>
        <v>3547.0499999999997</v>
      </c>
      <c r="CP35" s="110">
        <v>2256.35</v>
      </c>
      <c r="CQ35" s="110">
        <v>2872.4</v>
      </c>
      <c r="CR35" s="33">
        <f t="shared" si="51"/>
        <v>2154.3000000000002</v>
      </c>
      <c r="CS35" s="110">
        <v>605.35</v>
      </c>
      <c r="CT35" s="111">
        <v>0</v>
      </c>
      <c r="CU35" s="33">
        <f t="shared" si="52"/>
        <v>0</v>
      </c>
      <c r="CV35" s="110">
        <v>0</v>
      </c>
      <c r="CW35" s="113">
        <v>0</v>
      </c>
      <c r="CX35" s="33">
        <f t="shared" si="53"/>
        <v>0</v>
      </c>
      <c r="CY35" s="110">
        <v>0</v>
      </c>
      <c r="CZ35" s="113">
        <v>0</v>
      </c>
      <c r="DA35" s="33">
        <f t="shared" si="54"/>
        <v>0</v>
      </c>
      <c r="DB35" s="110">
        <v>0</v>
      </c>
      <c r="DC35" s="110">
        <v>0</v>
      </c>
      <c r="DD35" s="33">
        <f t="shared" si="55"/>
        <v>0</v>
      </c>
      <c r="DE35" s="110">
        <v>0</v>
      </c>
      <c r="DF35" s="110">
        <v>0</v>
      </c>
      <c r="DG35" s="12">
        <v>92346.2</v>
      </c>
      <c r="DH35" s="33">
        <f t="shared" si="56"/>
        <v>69259.649999999994</v>
      </c>
      <c r="DI35" s="12">
        <v>59098.421000000002</v>
      </c>
      <c r="DJ35" s="113">
        <v>0</v>
      </c>
      <c r="DK35" s="33">
        <f t="shared" si="57"/>
        <v>0</v>
      </c>
      <c r="DL35" s="110">
        <v>0</v>
      </c>
      <c r="DM35" s="110">
        <v>0</v>
      </c>
      <c r="DN35" s="33">
        <f t="shared" si="58"/>
        <v>0</v>
      </c>
      <c r="DO35" s="110">
        <v>0</v>
      </c>
      <c r="DP35" s="113">
        <v>0</v>
      </c>
      <c r="DQ35" s="33">
        <f t="shared" si="59"/>
        <v>0</v>
      </c>
      <c r="DR35" s="110">
        <v>0</v>
      </c>
      <c r="DS35" s="110">
        <v>0</v>
      </c>
      <c r="DT35" s="33">
        <f t="shared" si="60"/>
        <v>0</v>
      </c>
      <c r="DU35" s="110">
        <v>0</v>
      </c>
      <c r="DV35" s="113">
        <v>0</v>
      </c>
      <c r="DW35" s="33">
        <f t="shared" si="61"/>
        <v>0</v>
      </c>
      <c r="DX35" s="110">
        <v>0</v>
      </c>
      <c r="DY35" s="110">
        <v>9724</v>
      </c>
      <c r="DZ35" s="33">
        <f t="shared" si="62"/>
        <v>7293</v>
      </c>
      <c r="EA35" s="110">
        <v>0</v>
      </c>
      <c r="EB35" s="110">
        <v>0</v>
      </c>
      <c r="EC35" s="110">
        <v>9724</v>
      </c>
      <c r="ED35" s="33">
        <f t="shared" si="63"/>
        <v>7293</v>
      </c>
      <c r="EE35" s="110">
        <f t="shared" si="9"/>
        <v>0</v>
      </c>
      <c r="EF35" s="14">
        <f t="shared" si="64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109" t="s">
        <v>82</v>
      </c>
      <c r="C36" s="110">
        <v>35205.9</v>
      </c>
      <c r="D36" s="110">
        <v>6808.8</v>
      </c>
      <c r="E36" s="20">
        <f t="shared" si="0"/>
        <v>71706.399999999994</v>
      </c>
      <c r="F36" s="33">
        <f t="shared" si="10"/>
        <v>53779.799999999996</v>
      </c>
      <c r="G36" s="12">
        <f t="shared" si="11"/>
        <v>45083.174899999998</v>
      </c>
      <c r="H36" s="12">
        <f t="shared" si="1"/>
        <v>83.829197765703853</v>
      </c>
      <c r="I36" s="12">
        <f t="shared" si="2"/>
        <v>62.871898324277886</v>
      </c>
      <c r="J36" s="12">
        <f t="shared" si="3"/>
        <v>22200</v>
      </c>
      <c r="K36" s="33">
        <f t="shared" si="12"/>
        <v>16650</v>
      </c>
      <c r="L36" s="12">
        <f t="shared" si="4"/>
        <v>16292.442900000002</v>
      </c>
      <c r="M36" s="12">
        <f t="shared" si="13"/>
        <v>97.852509909909926</v>
      </c>
      <c r="N36" s="12">
        <f t="shared" si="5"/>
        <v>73.389382432432441</v>
      </c>
      <c r="O36" s="12">
        <f t="shared" si="6"/>
        <v>13440</v>
      </c>
      <c r="P36" s="33">
        <f t="shared" si="14"/>
        <v>10080</v>
      </c>
      <c r="Q36" s="12">
        <f t="shared" si="7"/>
        <v>9220.2919999999995</v>
      </c>
      <c r="R36" s="12">
        <f t="shared" si="15"/>
        <v>91.471150793650793</v>
      </c>
      <c r="S36" s="11">
        <f t="shared" si="16"/>
        <v>68.603363095238095</v>
      </c>
      <c r="T36" s="110">
        <v>4120</v>
      </c>
      <c r="U36" s="33">
        <f t="shared" si="17"/>
        <v>3090</v>
      </c>
      <c r="V36" s="110">
        <v>2586.1569999999997</v>
      </c>
      <c r="W36" s="12">
        <f t="shared" si="18"/>
        <v>83.694401294498377</v>
      </c>
      <c r="X36" s="11">
        <f t="shared" si="19"/>
        <v>62.770800970873772</v>
      </c>
      <c r="Y36" s="110">
        <v>3130</v>
      </c>
      <c r="Z36" s="33">
        <f t="shared" si="20"/>
        <v>2347.5</v>
      </c>
      <c r="AA36" s="110">
        <v>1541.2277999999999</v>
      </c>
      <c r="AB36" s="12">
        <f t="shared" si="21"/>
        <v>65.654006389776356</v>
      </c>
      <c r="AC36" s="11">
        <f t="shared" si="22"/>
        <v>49.24050479233226</v>
      </c>
      <c r="AD36" s="110">
        <v>9320</v>
      </c>
      <c r="AE36" s="33">
        <f t="shared" si="23"/>
        <v>6990</v>
      </c>
      <c r="AF36" s="110">
        <v>6634.1350000000002</v>
      </c>
      <c r="AG36" s="12">
        <f t="shared" si="24"/>
        <v>94.908941344778256</v>
      </c>
      <c r="AH36" s="11">
        <f t="shared" si="25"/>
        <v>71.181706008583689</v>
      </c>
      <c r="AI36" s="110">
        <v>530</v>
      </c>
      <c r="AJ36" s="33">
        <f t="shared" si="26"/>
        <v>397.5</v>
      </c>
      <c r="AK36" s="110">
        <v>853.5</v>
      </c>
      <c r="AL36" s="12">
        <f t="shared" si="27"/>
        <v>214.71698113207549</v>
      </c>
      <c r="AM36" s="11">
        <f t="shared" si="28"/>
        <v>161.03773584905662</v>
      </c>
      <c r="AN36" s="110">
        <v>0</v>
      </c>
      <c r="AO36" s="33">
        <f t="shared" si="29"/>
        <v>0</v>
      </c>
      <c r="AP36" s="110">
        <v>0</v>
      </c>
      <c r="AQ36" s="12" t="e">
        <f t="shared" si="30"/>
        <v>#DIV/0!</v>
      </c>
      <c r="AR36" s="11" t="e">
        <f t="shared" si="31"/>
        <v>#DIV/0!</v>
      </c>
      <c r="AS36" s="111">
        <v>0</v>
      </c>
      <c r="AT36" s="33">
        <f t="shared" si="32"/>
        <v>0</v>
      </c>
      <c r="AU36" s="110">
        <v>0</v>
      </c>
      <c r="AV36" s="111">
        <v>0</v>
      </c>
      <c r="AW36" s="33">
        <f t="shared" si="33"/>
        <v>0</v>
      </c>
      <c r="AX36" s="110">
        <v>0</v>
      </c>
      <c r="AY36" s="112">
        <v>45406.2</v>
      </c>
      <c r="AZ36" s="33">
        <f t="shared" si="34"/>
        <v>34054.65</v>
      </c>
      <c r="BA36" s="110">
        <v>30270.9</v>
      </c>
      <c r="BB36" s="111">
        <v>0</v>
      </c>
      <c r="BC36" s="33">
        <f t="shared" si="35"/>
        <v>0</v>
      </c>
      <c r="BD36" s="13">
        <v>0</v>
      </c>
      <c r="BE36" s="110">
        <v>0</v>
      </c>
      <c r="BF36" s="33">
        <f t="shared" si="36"/>
        <v>0</v>
      </c>
      <c r="BG36" s="110">
        <v>0</v>
      </c>
      <c r="BH36" s="111">
        <v>0</v>
      </c>
      <c r="BI36" s="33">
        <f t="shared" si="37"/>
        <v>0</v>
      </c>
      <c r="BJ36" s="110">
        <v>0</v>
      </c>
      <c r="BK36" s="111">
        <v>0</v>
      </c>
      <c r="BL36" s="33">
        <f t="shared" si="38"/>
        <v>0</v>
      </c>
      <c r="BM36" s="110">
        <v>0</v>
      </c>
      <c r="BN36" s="12">
        <v>1000</v>
      </c>
      <c r="BO36" s="33">
        <f t="shared" si="39"/>
        <v>750</v>
      </c>
      <c r="BP36" s="12">
        <f t="shared" si="40"/>
        <v>960.27199999999993</v>
      </c>
      <c r="BQ36" s="12">
        <f t="shared" si="41"/>
        <v>128.03626666666665</v>
      </c>
      <c r="BR36" s="11">
        <f t="shared" si="42"/>
        <v>96.027199999999993</v>
      </c>
      <c r="BS36" s="110">
        <v>300</v>
      </c>
      <c r="BT36" s="33">
        <f t="shared" si="43"/>
        <v>225</v>
      </c>
      <c r="BU36" s="110">
        <v>200</v>
      </c>
      <c r="BV36" s="110">
        <v>0</v>
      </c>
      <c r="BW36" s="33">
        <f t="shared" si="44"/>
        <v>0</v>
      </c>
      <c r="BX36" s="110">
        <v>0.27200000000000002</v>
      </c>
      <c r="BY36" s="113">
        <v>0</v>
      </c>
      <c r="BZ36" s="33">
        <f t="shared" si="45"/>
        <v>0</v>
      </c>
      <c r="CA36" s="110">
        <v>0</v>
      </c>
      <c r="CB36" s="110">
        <v>0</v>
      </c>
      <c r="CC36" s="33">
        <f t="shared" si="46"/>
        <v>0</v>
      </c>
      <c r="CD36" s="110">
        <v>760</v>
      </c>
      <c r="CE36" s="110">
        <v>0</v>
      </c>
      <c r="CF36" s="33">
        <f t="shared" si="47"/>
        <v>0</v>
      </c>
      <c r="CG36" s="110">
        <v>0</v>
      </c>
      <c r="CH36" s="113">
        <v>0</v>
      </c>
      <c r="CI36" s="33">
        <f t="shared" si="48"/>
        <v>0</v>
      </c>
      <c r="CJ36" s="110">
        <v>0</v>
      </c>
      <c r="CK36" s="111">
        <v>0</v>
      </c>
      <c r="CL36" s="33">
        <f t="shared" si="49"/>
        <v>0</v>
      </c>
      <c r="CM36" s="110">
        <v>0</v>
      </c>
      <c r="CN36" s="110">
        <v>4800</v>
      </c>
      <c r="CO36" s="33">
        <f t="shared" si="50"/>
        <v>3600</v>
      </c>
      <c r="CP36" s="110">
        <v>2280.62</v>
      </c>
      <c r="CQ36" s="110">
        <v>1000</v>
      </c>
      <c r="CR36" s="33">
        <f t="shared" si="51"/>
        <v>750</v>
      </c>
      <c r="CS36" s="110">
        <v>225.92</v>
      </c>
      <c r="CT36" s="111">
        <v>0</v>
      </c>
      <c r="CU36" s="33">
        <f t="shared" si="52"/>
        <v>0</v>
      </c>
      <c r="CV36" s="110">
        <v>0</v>
      </c>
      <c r="CW36" s="113">
        <v>0</v>
      </c>
      <c r="CX36" s="33">
        <f t="shared" si="53"/>
        <v>0</v>
      </c>
      <c r="CY36" s="110">
        <v>1388.931</v>
      </c>
      <c r="CZ36" s="113">
        <v>0</v>
      </c>
      <c r="DA36" s="33">
        <f t="shared" si="54"/>
        <v>0</v>
      </c>
      <c r="DB36" s="110">
        <v>0</v>
      </c>
      <c r="DC36" s="110">
        <v>0</v>
      </c>
      <c r="DD36" s="33">
        <f t="shared" si="55"/>
        <v>0</v>
      </c>
      <c r="DE36" s="110">
        <v>47.600099999999998</v>
      </c>
      <c r="DF36" s="110">
        <v>0</v>
      </c>
      <c r="DG36" s="12">
        <v>63486.2</v>
      </c>
      <c r="DH36" s="33">
        <f t="shared" si="56"/>
        <v>47614.649999999994</v>
      </c>
      <c r="DI36" s="12">
        <v>45083.174899999998</v>
      </c>
      <c r="DJ36" s="113">
        <v>0</v>
      </c>
      <c r="DK36" s="33">
        <f t="shared" si="57"/>
        <v>0</v>
      </c>
      <c r="DL36" s="110">
        <v>0</v>
      </c>
      <c r="DM36" s="110">
        <v>8220.2000000000007</v>
      </c>
      <c r="DN36" s="33">
        <f t="shared" si="58"/>
        <v>6165.1500000000005</v>
      </c>
      <c r="DO36" s="110">
        <v>0</v>
      </c>
      <c r="DP36" s="113">
        <v>0</v>
      </c>
      <c r="DQ36" s="33">
        <f t="shared" si="59"/>
        <v>0</v>
      </c>
      <c r="DR36" s="110">
        <v>0</v>
      </c>
      <c r="DS36" s="110">
        <v>0</v>
      </c>
      <c r="DT36" s="33">
        <f t="shared" si="60"/>
        <v>0</v>
      </c>
      <c r="DU36" s="110">
        <v>0</v>
      </c>
      <c r="DV36" s="113">
        <v>0</v>
      </c>
      <c r="DW36" s="33">
        <f t="shared" si="61"/>
        <v>0</v>
      </c>
      <c r="DX36" s="110">
        <v>0</v>
      </c>
      <c r="DY36" s="110">
        <v>3500</v>
      </c>
      <c r="DZ36" s="33">
        <f t="shared" si="62"/>
        <v>2625</v>
      </c>
      <c r="EA36" s="110">
        <v>0</v>
      </c>
      <c r="EB36" s="110">
        <v>0</v>
      </c>
      <c r="EC36" s="110">
        <v>11720.2</v>
      </c>
      <c r="ED36" s="33">
        <f t="shared" si="63"/>
        <v>8790.1500000000015</v>
      </c>
      <c r="EE36" s="110">
        <f t="shared" si="9"/>
        <v>0</v>
      </c>
      <c r="EF36" s="14">
        <f t="shared" si="64"/>
        <v>-8220.2000000000007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109" t="s">
        <v>83</v>
      </c>
      <c r="C37" s="110">
        <v>2487.1999999999998</v>
      </c>
      <c r="D37" s="110">
        <v>832.2</v>
      </c>
      <c r="E37" s="20">
        <f t="shared" si="0"/>
        <v>188589.26800000004</v>
      </c>
      <c r="F37" s="33">
        <f t="shared" si="10"/>
        <v>141441.95100000003</v>
      </c>
      <c r="G37" s="12">
        <f t="shared" si="11"/>
        <v>130064.64599999999</v>
      </c>
      <c r="H37" s="12">
        <f t="shared" si="1"/>
        <v>91.956201876768489</v>
      </c>
      <c r="I37" s="12">
        <f t="shared" si="2"/>
        <v>68.967151407576367</v>
      </c>
      <c r="J37" s="12">
        <f t="shared" si="3"/>
        <v>68810.600000000006</v>
      </c>
      <c r="K37" s="33">
        <f t="shared" si="12"/>
        <v>51607.950000000004</v>
      </c>
      <c r="L37" s="12">
        <f t="shared" si="4"/>
        <v>38109.536999999997</v>
      </c>
      <c r="M37" s="12">
        <f t="shared" si="13"/>
        <v>73.844314684074831</v>
      </c>
      <c r="N37" s="12">
        <f t="shared" si="5"/>
        <v>55.383236013056113</v>
      </c>
      <c r="O37" s="12">
        <f t="shared" si="6"/>
        <v>50728.900000000009</v>
      </c>
      <c r="P37" s="33">
        <f t="shared" si="14"/>
        <v>38046.675000000003</v>
      </c>
      <c r="Q37" s="12">
        <f t="shared" si="7"/>
        <v>20373.081999999991</v>
      </c>
      <c r="R37" s="12">
        <f t="shared" si="15"/>
        <v>53.547601728666137</v>
      </c>
      <c r="S37" s="11">
        <f t="shared" si="16"/>
        <v>40.16070129649961</v>
      </c>
      <c r="T37" s="110">
        <v>16138.48900000001</v>
      </c>
      <c r="U37" s="33">
        <f t="shared" si="17"/>
        <v>12103.866750000008</v>
      </c>
      <c r="V37" s="110">
        <v>4510.9999999999918</v>
      </c>
      <c r="W37" s="12">
        <f t="shared" si="18"/>
        <v>37.269081799830531</v>
      </c>
      <c r="X37" s="11">
        <f t="shared" si="19"/>
        <v>27.951811349872894</v>
      </c>
      <c r="Y37" s="110">
        <v>0</v>
      </c>
      <c r="Z37" s="33">
        <f t="shared" si="20"/>
        <v>0</v>
      </c>
      <c r="AA37" s="110">
        <v>4745.95</v>
      </c>
      <c r="AB37" s="12" t="e">
        <f t="shared" si="21"/>
        <v>#DIV/0!</v>
      </c>
      <c r="AC37" s="11" t="e">
        <f t="shared" si="22"/>
        <v>#DIV/0!</v>
      </c>
      <c r="AD37" s="110">
        <v>34590.411</v>
      </c>
      <c r="AE37" s="33">
        <f t="shared" si="23"/>
        <v>25942.808250000002</v>
      </c>
      <c r="AF37" s="110">
        <v>15862.082</v>
      </c>
      <c r="AG37" s="12">
        <f t="shared" si="24"/>
        <v>61.142501795271144</v>
      </c>
      <c r="AH37" s="11">
        <f t="shared" si="25"/>
        <v>45.856876346453355</v>
      </c>
      <c r="AI37" s="110">
        <v>730</v>
      </c>
      <c r="AJ37" s="33">
        <f t="shared" si="26"/>
        <v>547.5</v>
      </c>
      <c r="AK37" s="110">
        <v>181.5</v>
      </c>
      <c r="AL37" s="12">
        <f t="shared" si="27"/>
        <v>33.150684931506852</v>
      </c>
      <c r="AM37" s="11">
        <f t="shared" si="28"/>
        <v>24.863013698630137</v>
      </c>
      <c r="AN37" s="110">
        <v>0</v>
      </c>
      <c r="AO37" s="33">
        <f t="shared" si="29"/>
        <v>0</v>
      </c>
      <c r="AP37" s="110">
        <v>0</v>
      </c>
      <c r="AQ37" s="12" t="e">
        <f t="shared" si="30"/>
        <v>#DIV/0!</v>
      </c>
      <c r="AR37" s="11" t="e">
        <f t="shared" si="31"/>
        <v>#DIV/0!</v>
      </c>
      <c r="AS37" s="111">
        <v>0</v>
      </c>
      <c r="AT37" s="33">
        <f t="shared" si="32"/>
        <v>0</v>
      </c>
      <c r="AU37" s="110">
        <v>0</v>
      </c>
      <c r="AV37" s="111">
        <v>0</v>
      </c>
      <c r="AW37" s="33">
        <f t="shared" si="33"/>
        <v>0</v>
      </c>
      <c r="AX37" s="110">
        <v>0</v>
      </c>
      <c r="AY37" s="112">
        <v>128130.6</v>
      </c>
      <c r="AZ37" s="33">
        <f t="shared" si="34"/>
        <v>96097.950000000012</v>
      </c>
      <c r="BA37" s="110">
        <v>85420.5</v>
      </c>
      <c r="BB37" s="111">
        <v>0</v>
      </c>
      <c r="BC37" s="33">
        <f t="shared" si="35"/>
        <v>0</v>
      </c>
      <c r="BD37" s="13">
        <v>0</v>
      </c>
      <c r="BE37" s="110">
        <v>1961.7</v>
      </c>
      <c r="BF37" s="33">
        <f t="shared" si="36"/>
        <v>1471.2749999999999</v>
      </c>
      <c r="BG37" s="110">
        <v>980.9</v>
      </c>
      <c r="BH37" s="111">
        <v>0</v>
      </c>
      <c r="BI37" s="33">
        <f t="shared" si="37"/>
        <v>0</v>
      </c>
      <c r="BJ37" s="110">
        <v>0</v>
      </c>
      <c r="BK37" s="111">
        <v>0</v>
      </c>
      <c r="BL37" s="33">
        <f t="shared" si="38"/>
        <v>0</v>
      </c>
      <c r="BM37" s="110">
        <v>0</v>
      </c>
      <c r="BN37" s="12">
        <f t="shared" si="8"/>
        <v>257.7</v>
      </c>
      <c r="BO37" s="33">
        <f t="shared" si="39"/>
        <v>193.27499999999998</v>
      </c>
      <c r="BP37" s="12">
        <f t="shared" si="40"/>
        <v>71.954999999999998</v>
      </c>
      <c r="BQ37" s="12">
        <f t="shared" si="41"/>
        <v>37.229336437718281</v>
      </c>
      <c r="BR37" s="11">
        <f t="shared" si="42"/>
        <v>27.922002328288709</v>
      </c>
      <c r="BS37" s="110">
        <v>0</v>
      </c>
      <c r="BT37" s="33">
        <f t="shared" si="43"/>
        <v>0</v>
      </c>
      <c r="BU37" s="110">
        <v>0</v>
      </c>
      <c r="BV37" s="110">
        <v>257.7</v>
      </c>
      <c r="BW37" s="33">
        <f t="shared" si="44"/>
        <v>193.27499999999998</v>
      </c>
      <c r="BX37" s="110">
        <v>71.954999999999998</v>
      </c>
      <c r="BY37" s="113">
        <v>0</v>
      </c>
      <c r="BZ37" s="33">
        <f t="shared" si="45"/>
        <v>0</v>
      </c>
      <c r="CA37" s="110">
        <v>0</v>
      </c>
      <c r="CB37" s="110">
        <v>0</v>
      </c>
      <c r="CC37" s="33">
        <f t="shared" si="46"/>
        <v>0</v>
      </c>
      <c r="CD37" s="110">
        <v>0</v>
      </c>
      <c r="CE37" s="110">
        <v>0</v>
      </c>
      <c r="CF37" s="33">
        <f t="shared" si="47"/>
        <v>0</v>
      </c>
      <c r="CG37" s="110">
        <v>0</v>
      </c>
      <c r="CH37" s="113">
        <v>0</v>
      </c>
      <c r="CI37" s="33">
        <f t="shared" si="48"/>
        <v>0</v>
      </c>
      <c r="CJ37" s="110">
        <v>0</v>
      </c>
      <c r="CK37" s="111">
        <v>0</v>
      </c>
      <c r="CL37" s="33">
        <f t="shared" si="49"/>
        <v>0</v>
      </c>
      <c r="CM37" s="110">
        <v>0</v>
      </c>
      <c r="CN37" s="110">
        <v>17094</v>
      </c>
      <c r="CO37" s="33">
        <f t="shared" si="50"/>
        <v>12820.5</v>
      </c>
      <c r="CP37" s="110">
        <v>10739.01</v>
      </c>
      <c r="CQ37" s="110">
        <v>7074</v>
      </c>
      <c r="CR37" s="33">
        <f t="shared" si="51"/>
        <v>5305.5</v>
      </c>
      <c r="CS37" s="110">
        <v>689.3</v>
      </c>
      <c r="CT37" s="111">
        <v>0</v>
      </c>
      <c r="CU37" s="33">
        <f t="shared" si="52"/>
        <v>0</v>
      </c>
      <c r="CV37" s="110">
        <v>1948.04</v>
      </c>
      <c r="CW37" s="113">
        <v>0</v>
      </c>
      <c r="CX37" s="33">
        <f t="shared" si="53"/>
        <v>0</v>
      </c>
      <c r="CY37" s="110">
        <v>0</v>
      </c>
      <c r="CZ37" s="113">
        <v>0</v>
      </c>
      <c r="DA37" s="33">
        <f t="shared" si="54"/>
        <v>0</v>
      </c>
      <c r="DB37" s="110">
        <v>0</v>
      </c>
      <c r="DC37" s="110">
        <v>0</v>
      </c>
      <c r="DD37" s="33">
        <f t="shared" si="55"/>
        <v>0</v>
      </c>
      <c r="DE37" s="110">
        <v>50</v>
      </c>
      <c r="DF37" s="110">
        <v>0</v>
      </c>
      <c r="DG37" s="12">
        <v>183170.33100000003</v>
      </c>
      <c r="DH37" s="33">
        <f t="shared" si="56"/>
        <v>137377.74825000003</v>
      </c>
      <c r="DI37" s="12">
        <v>121801.74599999998</v>
      </c>
      <c r="DJ37" s="113">
        <v>0</v>
      </c>
      <c r="DK37" s="33">
        <f t="shared" si="57"/>
        <v>0</v>
      </c>
      <c r="DL37" s="110">
        <v>0</v>
      </c>
      <c r="DM37" s="110">
        <v>5418.9369999999999</v>
      </c>
      <c r="DN37" s="33">
        <f t="shared" si="58"/>
        <v>4064.2027499999999</v>
      </c>
      <c r="DO37" s="110">
        <v>8262.9</v>
      </c>
      <c r="DP37" s="113">
        <v>0</v>
      </c>
      <c r="DQ37" s="33">
        <f t="shared" si="59"/>
        <v>0</v>
      </c>
      <c r="DR37" s="110">
        <v>0</v>
      </c>
      <c r="DS37" s="110">
        <v>0</v>
      </c>
      <c r="DT37" s="33">
        <f t="shared" si="60"/>
        <v>0</v>
      </c>
      <c r="DU37" s="110">
        <v>0</v>
      </c>
      <c r="DV37" s="113">
        <v>0</v>
      </c>
      <c r="DW37" s="33">
        <f t="shared" si="61"/>
        <v>0</v>
      </c>
      <c r="DX37" s="110">
        <v>0</v>
      </c>
      <c r="DY37" s="110">
        <v>14017.46</v>
      </c>
      <c r="DZ37" s="33">
        <f t="shared" si="62"/>
        <v>10513.094999999999</v>
      </c>
      <c r="EA37" s="110">
        <v>599.14700000000005</v>
      </c>
      <c r="EB37" s="110">
        <v>0</v>
      </c>
      <c r="EC37" s="110">
        <v>19436.396999999997</v>
      </c>
      <c r="ED37" s="33">
        <f t="shared" si="63"/>
        <v>14577.297749999998</v>
      </c>
      <c r="EE37" s="110">
        <f t="shared" si="9"/>
        <v>8862.0470000000005</v>
      </c>
      <c r="EF37" s="14">
        <f t="shared" si="64"/>
        <v>-5418.9369999999981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109" t="s">
        <v>84</v>
      </c>
      <c r="C38" s="110">
        <v>435.1</v>
      </c>
      <c r="D38" s="110">
        <v>1.8</v>
      </c>
      <c r="E38" s="20">
        <f t="shared" si="0"/>
        <v>19059.163</v>
      </c>
      <c r="F38" s="33">
        <f t="shared" si="10"/>
        <v>14294.37225</v>
      </c>
      <c r="G38" s="12">
        <f t="shared" si="11"/>
        <v>10222.41</v>
      </c>
      <c r="H38" s="12">
        <f t="shared" si="1"/>
        <v>71.513528689586209</v>
      </c>
      <c r="I38" s="12">
        <f t="shared" si="2"/>
        <v>53.635146517189661</v>
      </c>
      <c r="J38" s="12">
        <f t="shared" si="3"/>
        <v>10913</v>
      </c>
      <c r="K38" s="33">
        <f t="shared" si="12"/>
        <v>8184.75</v>
      </c>
      <c r="L38" s="12">
        <f t="shared" si="4"/>
        <v>5789.679000000001</v>
      </c>
      <c r="M38" s="12">
        <f t="shared" si="13"/>
        <v>70.737395766517011</v>
      </c>
      <c r="N38" s="12">
        <f t="shared" si="5"/>
        <v>53.053046824887758</v>
      </c>
      <c r="O38" s="12">
        <f t="shared" si="6"/>
        <v>5854</v>
      </c>
      <c r="P38" s="33">
        <f t="shared" si="14"/>
        <v>4390.5</v>
      </c>
      <c r="Q38" s="12">
        <f t="shared" si="7"/>
        <v>3219.1160000000004</v>
      </c>
      <c r="R38" s="12">
        <f t="shared" si="15"/>
        <v>73.320031887028819</v>
      </c>
      <c r="S38" s="11">
        <f t="shared" si="16"/>
        <v>54.990023915271614</v>
      </c>
      <c r="T38" s="110">
        <v>1800</v>
      </c>
      <c r="U38" s="33">
        <f t="shared" si="17"/>
        <v>1350</v>
      </c>
      <c r="V38" s="110">
        <v>1022.3990000000005</v>
      </c>
      <c r="W38" s="12">
        <f t="shared" si="18"/>
        <v>75.733259259259285</v>
      </c>
      <c r="X38" s="11">
        <f t="shared" si="19"/>
        <v>56.799944444444471</v>
      </c>
      <c r="Y38" s="110">
        <v>600</v>
      </c>
      <c r="Z38" s="33">
        <f t="shared" si="20"/>
        <v>450</v>
      </c>
      <c r="AA38" s="110">
        <v>145.45099999999999</v>
      </c>
      <c r="AB38" s="12">
        <f t="shared" si="21"/>
        <v>32.322444444444443</v>
      </c>
      <c r="AC38" s="11">
        <f t="shared" si="22"/>
        <v>24.241833333333332</v>
      </c>
      <c r="AD38" s="110">
        <v>4054</v>
      </c>
      <c r="AE38" s="33">
        <f t="shared" si="23"/>
        <v>3040.5</v>
      </c>
      <c r="AF38" s="110">
        <v>2196.7170000000001</v>
      </c>
      <c r="AG38" s="12">
        <f t="shared" si="24"/>
        <v>72.248544647261966</v>
      </c>
      <c r="AH38" s="11">
        <f t="shared" si="25"/>
        <v>54.186408485446478</v>
      </c>
      <c r="AI38" s="110">
        <v>59</v>
      </c>
      <c r="AJ38" s="33">
        <f t="shared" si="26"/>
        <v>44.25</v>
      </c>
      <c r="AK38" s="110">
        <v>100</v>
      </c>
      <c r="AL38" s="12">
        <f t="shared" si="27"/>
        <v>225.98870056497177</v>
      </c>
      <c r="AM38" s="11">
        <f t="shared" si="28"/>
        <v>169.4915254237288</v>
      </c>
      <c r="AN38" s="110">
        <v>0</v>
      </c>
      <c r="AO38" s="33">
        <f t="shared" si="29"/>
        <v>0</v>
      </c>
      <c r="AP38" s="110">
        <v>0</v>
      </c>
      <c r="AQ38" s="12" t="e">
        <f t="shared" si="30"/>
        <v>#DIV/0!</v>
      </c>
      <c r="AR38" s="11" t="e">
        <f t="shared" si="31"/>
        <v>#DIV/0!</v>
      </c>
      <c r="AS38" s="111">
        <v>0</v>
      </c>
      <c r="AT38" s="33">
        <f t="shared" si="32"/>
        <v>0</v>
      </c>
      <c r="AU38" s="110">
        <v>0</v>
      </c>
      <c r="AV38" s="111">
        <v>0</v>
      </c>
      <c r="AW38" s="33">
        <f t="shared" si="33"/>
        <v>0</v>
      </c>
      <c r="AX38" s="110">
        <v>0</v>
      </c>
      <c r="AY38" s="112">
        <v>8141.5</v>
      </c>
      <c r="AZ38" s="33">
        <f t="shared" si="34"/>
        <v>6106.125</v>
      </c>
      <c r="BA38" s="110">
        <v>5427.8</v>
      </c>
      <c r="BB38" s="111">
        <v>0</v>
      </c>
      <c r="BC38" s="33">
        <f t="shared" si="35"/>
        <v>0</v>
      </c>
      <c r="BD38" s="13">
        <v>0</v>
      </c>
      <c r="BE38" s="110">
        <v>0</v>
      </c>
      <c r="BF38" s="33">
        <f t="shared" si="36"/>
        <v>0</v>
      </c>
      <c r="BG38" s="110">
        <v>0</v>
      </c>
      <c r="BH38" s="111">
        <v>0</v>
      </c>
      <c r="BI38" s="33">
        <f t="shared" si="37"/>
        <v>0</v>
      </c>
      <c r="BJ38" s="110">
        <v>0</v>
      </c>
      <c r="BK38" s="111">
        <v>0</v>
      </c>
      <c r="BL38" s="33">
        <f t="shared" si="38"/>
        <v>0</v>
      </c>
      <c r="BM38" s="110">
        <v>0</v>
      </c>
      <c r="BN38" s="12">
        <f t="shared" si="8"/>
        <v>3800</v>
      </c>
      <c r="BO38" s="33">
        <f t="shared" si="39"/>
        <v>2850</v>
      </c>
      <c r="BP38" s="12">
        <f t="shared" si="40"/>
        <v>2143.1120000000001</v>
      </c>
      <c r="BQ38" s="12">
        <f t="shared" si="41"/>
        <v>75.196912280701753</v>
      </c>
      <c r="BR38" s="11">
        <f t="shared" si="42"/>
        <v>56.397684210526322</v>
      </c>
      <c r="BS38" s="110">
        <v>3100</v>
      </c>
      <c r="BT38" s="33">
        <f t="shared" si="43"/>
        <v>2325</v>
      </c>
      <c r="BU38" s="110">
        <v>1500</v>
      </c>
      <c r="BV38" s="110">
        <v>700</v>
      </c>
      <c r="BW38" s="33">
        <f t="shared" si="44"/>
        <v>525</v>
      </c>
      <c r="BX38" s="110">
        <v>643.11199999999997</v>
      </c>
      <c r="BY38" s="113">
        <v>0</v>
      </c>
      <c r="BZ38" s="33">
        <f t="shared" si="45"/>
        <v>0</v>
      </c>
      <c r="CA38" s="110">
        <v>0</v>
      </c>
      <c r="CB38" s="110">
        <v>0</v>
      </c>
      <c r="CC38" s="33">
        <f t="shared" si="46"/>
        <v>0</v>
      </c>
      <c r="CD38" s="110">
        <v>0</v>
      </c>
      <c r="CE38" s="110">
        <v>0</v>
      </c>
      <c r="CF38" s="33">
        <f t="shared" si="47"/>
        <v>0</v>
      </c>
      <c r="CG38" s="110">
        <v>0</v>
      </c>
      <c r="CH38" s="113">
        <v>0</v>
      </c>
      <c r="CI38" s="33">
        <f t="shared" si="48"/>
        <v>0</v>
      </c>
      <c r="CJ38" s="110">
        <v>0</v>
      </c>
      <c r="CK38" s="111">
        <v>0</v>
      </c>
      <c r="CL38" s="33">
        <f t="shared" si="49"/>
        <v>0</v>
      </c>
      <c r="CM38" s="110">
        <v>0</v>
      </c>
      <c r="CN38" s="110">
        <v>600</v>
      </c>
      <c r="CO38" s="33">
        <f t="shared" si="50"/>
        <v>450</v>
      </c>
      <c r="CP38" s="110">
        <v>182</v>
      </c>
      <c r="CQ38" s="110">
        <v>600</v>
      </c>
      <c r="CR38" s="33">
        <f t="shared" si="51"/>
        <v>450</v>
      </c>
      <c r="CS38" s="110">
        <v>182</v>
      </c>
      <c r="CT38" s="111">
        <v>0</v>
      </c>
      <c r="CU38" s="33">
        <f t="shared" si="52"/>
        <v>0</v>
      </c>
      <c r="CV38" s="110">
        <v>0</v>
      </c>
      <c r="CW38" s="113">
        <v>0</v>
      </c>
      <c r="CX38" s="33">
        <f t="shared" si="53"/>
        <v>0</v>
      </c>
      <c r="CY38" s="110">
        <v>0</v>
      </c>
      <c r="CZ38" s="113">
        <v>0</v>
      </c>
      <c r="DA38" s="33">
        <f t="shared" si="54"/>
        <v>0</v>
      </c>
      <c r="DB38" s="110">
        <v>0</v>
      </c>
      <c r="DC38" s="110">
        <v>0</v>
      </c>
      <c r="DD38" s="33">
        <f t="shared" si="55"/>
        <v>0</v>
      </c>
      <c r="DE38" s="110">
        <v>0</v>
      </c>
      <c r="DF38" s="110">
        <v>0</v>
      </c>
      <c r="DG38" s="12">
        <v>19054.5</v>
      </c>
      <c r="DH38" s="33">
        <f t="shared" si="56"/>
        <v>14290.875</v>
      </c>
      <c r="DI38" s="12">
        <v>10222.41</v>
      </c>
      <c r="DJ38" s="113">
        <v>0</v>
      </c>
      <c r="DK38" s="33">
        <f t="shared" si="57"/>
        <v>0</v>
      </c>
      <c r="DL38" s="110">
        <v>0</v>
      </c>
      <c r="DM38" s="110">
        <v>4.6630000000000003</v>
      </c>
      <c r="DN38" s="33">
        <f t="shared" si="58"/>
        <v>3.4972500000000002</v>
      </c>
      <c r="DO38" s="110">
        <v>0</v>
      </c>
      <c r="DP38" s="113">
        <v>0</v>
      </c>
      <c r="DQ38" s="33">
        <f t="shared" si="59"/>
        <v>0</v>
      </c>
      <c r="DR38" s="110">
        <v>0</v>
      </c>
      <c r="DS38" s="110">
        <v>0</v>
      </c>
      <c r="DT38" s="33">
        <f t="shared" si="60"/>
        <v>0</v>
      </c>
      <c r="DU38" s="110">
        <v>0</v>
      </c>
      <c r="DV38" s="113">
        <v>0</v>
      </c>
      <c r="DW38" s="33">
        <f t="shared" si="61"/>
        <v>0</v>
      </c>
      <c r="DX38" s="110">
        <v>0</v>
      </c>
      <c r="DY38" s="110">
        <v>1400</v>
      </c>
      <c r="DZ38" s="33">
        <f t="shared" si="62"/>
        <v>1050</v>
      </c>
      <c r="EA38" s="110">
        <v>0</v>
      </c>
      <c r="EB38" s="110">
        <v>0</v>
      </c>
      <c r="EC38" s="110">
        <v>1404.663</v>
      </c>
      <c r="ED38" s="33">
        <f t="shared" si="63"/>
        <v>1053.4972499999999</v>
      </c>
      <c r="EE38" s="110">
        <f t="shared" si="9"/>
        <v>0</v>
      </c>
      <c r="EF38" s="14">
        <f t="shared" si="64"/>
        <v>-4.6630000000000109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109" t="s">
        <v>85</v>
      </c>
      <c r="C39" s="110">
        <v>47677.222699999998</v>
      </c>
      <c r="D39" s="110">
        <v>0</v>
      </c>
      <c r="E39" s="20">
        <f t="shared" si="0"/>
        <v>124023.53</v>
      </c>
      <c r="F39" s="33">
        <f t="shared" si="10"/>
        <v>93017.647499999992</v>
      </c>
      <c r="G39" s="12">
        <f t="shared" si="11"/>
        <v>42738.273000000001</v>
      </c>
      <c r="H39" s="12">
        <f t="shared" si="1"/>
        <v>45.946413555556759</v>
      </c>
      <c r="I39" s="12">
        <f t="shared" si="2"/>
        <v>34.459810166667573</v>
      </c>
      <c r="J39" s="12">
        <f t="shared" si="3"/>
        <v>44580</v>
      </c>
      <c r="K39" s="33">
        <f t="shared" si="12"/>
        <v>33435</v>
      </c>
      <c r="L39" s="12">
        <f t="shared" si="4"/>
        <v>24764.382999999998</v>
      </c>
      <c r="M39" s="12">
        <f t="shared" si="13"/>
        <v>74.067243906086432</v>
      </c>
      <c r="N39" s="12">
        <f t="shared" si="5"/>
        <v>55.55043292956482</v>
      </c>
      <c r="O39" s="12">
        <f t="shared" si="6"/>
        <v>19000</v>
      </c>
      <c r="P39" s="33">
        <f t="shared" si="14"/>
        <v>14250</v>
      </c>
      <c r="Q39" s="12">
        <f t="shared" si="7"/>
        <v>11951.204999999998</v>
      </c>
      <c r="R39" s="12">
        <f t="shared" si="15"/>
        <v>83.868105263157872</v>
      </c>
      <c r="S39" s="11">
        <f t="shared" si="16"/>
        <v>62.901078947368418</v>
      </c>
      <c r="T39" s="110">
        <v>4000</v>
      </c>
      <c r="U39" s="33">
        <f t="shared" si="17"/>
        <v>3000</v>
      </c>
      <c r="V39" s="110">
        <v>5496.0499999999984</v>
      </c>
      <c r="W39" s="12">
        <f t="shared" si="18"/>
        <v>183.20166666666663</v>
      </c>
      <c r="X39" s="11">
        <f t="shared" si="19"/>
        <v>137.40124999999998</v>
      </c>
      <c r="Y39" s="110">
        <v>13100</v>
      </c>
      <c r="Z39" s="33">
        <f t="shared" si="20"/>
        <v>9825</v>
      </c>
      <c r="AA39" s="110">
        <v>4351.2150000000001</v>
      </c>
      <c r="AB39" s="12">
        <f t="shared" si="21"/>
        <v>44.287175572519082</v>
      </c>
      <c r="AC39" s="11">
        <f t="shared" si="22"/>
        <v>33.215381679389317</v>
      </c>
      <c r="AD39" s="110">
        <v>15000</v>
      </c>
      <c r="AE39" s="33">
        <f t="shared" si="23"/>
        <v>11250</v>
      </c>
      <c r="AF39" s="110">
        <v>6455.1549999999997</v>
      </c>
      <c r="AG39" s="12">
        <f t="shared" si="24"/>
        <v>57.379155555555549</v>
      </c>
      <c r="AH39" s="11">
        <f t="shared" si="25"/>
        <v>43.034366666666664</v>
      </c>
      <c r="AI39" s="110">
        <v>400</v>
      </c>
      <c r="AJ39" s="33">
        <f t="shared" si="26"/>
        <v>300</v>
      </c>
      <c r="AK39" s="110">
        <v>110.5</v>
      </c>
      <c r="AL39" s="12">
        <f t="shared" si="27"/>
        <v>36.833333333333336</v>
      </c>
      <c r="AM39" s="11">
        <f t="shared" si="28"/>
        <v>27.625</v>
      </c>
      <c r="AN39" s="110">
        <v>0</v>
      </c>
      <c r="AO39" s="33">
        <f t="shared" si="29"/>
        <v>0</v>
      </c>
      <c r="AP39" s="110">
        <v>0</v>
      </c>
      <c r="AQ39" s="12" t="e">
        <f t="shared" si="30"/>
        <v>#DIV/0!</v>
      </c>
      <c r="AR39" s="11" t="e">
        <f t="shared" si="31"/>
        <v>#DIV/0!</v>
      </c>
      <c r="AS39" s="111">
        <v>0</v>
      </c>
      <c r="AT39" s="33">
        <f t="shared" si="32"/>
        <v>0</v>
      </c>
      <c r="AU39" s="110">
        <v>0</v>
      </c>
      <c r="AV39" s="111">
        <v>0</v>
      </c>
      <c r="AW39" s="33">
        <f t="shared" si="33"/>
        <v>0</v>
      </c>
      <c r="AX39" s="110">
        <v>0</v>
      </c>
      <c r="AY39" s="112">
        <v>33272</v>
      </c>
      <c r="AZ39" s="33">
        <f t="shared" si="34"/>
        <v>24954</v>
      </c>
      <c r="BA39" s="110">
        <v>22181.4</v>
      </c>
      <c r="BB39" s="111">
        <v>0</v>
      </c>
      <c r="BC39" s="33">
        <f t="shared" si="35"/>
        <v>0</v>
      </c>
      <c r="BD39" s="13">
        <v>0</v>
      </c>
      <c r="BE39" s="110">
        <v>0</v>
      </c>
      <c r="BF39" s="33">
        <f t="shared" si="36"/>
        <v>0</v>
      </c>
      <c r="BG39" s="110">
        <v>0</v>
      </c>
      <c r="BH39" s="111">
        <v>0</v>
      </c>
      <c r="BI39" s="33">
        <f t="shared" si="37"/>
        <v>0</v>
      </c>
      <c r="BJ39" s="110">
        <v>0</v>
      </c>
      <c r="BK39" s="111">
        <v>0</v>
      </c>
      <c r="BL39" s="33">
        <f t="shared" si="38"/>
        <v>0</v>
      </c>
      <c r="BM39" s="110">
        <v>0</v>
      </c>
      <c r="BN39" s="12">
        <f t="shared" si="8"/>
        <v>1500</v>
      </c>
      <c r="BO39" s="33">
        <f t="shared" si="39"/>
        <v>1125</v>
      </c>
      <c r="BP39" s="12">
        <f t="shared" si="40"/>
        <v>883.83299999999997</v>
      </c>
      <c r="BQ39" s="12">
        <f t="shared" si="41"/>
        <v>78.562933333333334</v>
      </c>
      <c r="BR39" s="11">
        <f t="shared" si="42"/>
        <v>58.922200000000004</v>
      </c>
      <c r="BS39" s="110">
        <v>1500</v>
      </c>
      <c r="BT39" s="33">
        <f t="shared" si="43"/>
        <v>1125</v>
      </c>
      <c r="BU39" s="110">
        <v>883.83299999999997</v>
      </c>
      <c r="BV39" s="110">
        <v>0</v>
      </c>
      <c r="BW39" s="33">
        <f t="shared" si="44"/>
        <v>0</v>
      </c>
      <c r="BX39" s="110">
        <v>0</v>
      </c>
      <c r="BY39" s="113">
        <v>0</v>
      </c>
      <c r="BZ39" s="33">
        <f t="shared" si="45"/>
        <v>0</v>
      </c>
      <c r="CA39" s="110">
        <v>0</v>
      </c>
      <c r="CB39" s="110">
        <v>0</v>
      </c>
      <c r="CC39" s="33">
        <f t="shared" si="46"/>
        <v>0</v>
      </c>
      <c r="CD39" s="110">
        <v>0</v>
      </c>
      <c r="CE39" s="110">
        <v>0</v>
      </c>
      <c r="CF39" s="33">
        <f t="shared" si="47"/>
        <v>0</v>
      </c>
      <c r="CG39" s="110">
        <v>0</v>
      </c>
      <c r="CH39" s="113">
        <v>0</v>
      </c>
      <c r="CI39" s="33">
        <f t="shared" si="48"/>
        <v>0</v>
      </c>
      <c r="CJ39" s="110">
        <v>0</v>
      </c>
      <c r="CK39" s="111">
        <v>0</v>
      </c>
      <c r="CL39" s="33">
        <f t="shared" si="49"/>
        <v>0</v>
      </c>
      <c r="CM39" s="110">
        <v>0</v>
      </c>
      <c r="CN39" s="110">
        <v>6180</v>
      </c>
      <c r="CO39" s="33">
        <f t="shared" si="50"/>
        <v>4635</v>
      </c>
      <c r="CP39" s="110">
        <v>4043.23</v>
      </c>
      <c r="CQ39" s="110">
        <v>1100</v>
      </c>
      <c r="CR39" s="33">
        <f t="shared" si="51"/>
        <v>825</v>
      </c>
      <c r="CS39" s="110">
        <v>561.79999999999995</v>
      </c>
      <c r="CT39" s="111">
        <v>4000</v>
      </c>
      <c r="CU39" s="33">
        <f t="shared" si="52"/>
        <v>3000</v>
      </c>
      <c r="CV39" s="110">
        <v>3424.4</v>
      </c>
      <c r="CW39" s="113">
        <v>400</v>
      </c>
      <c r="CX39" s="33">
        <f t="shared" si="53"/>
        <v>300</v>
      </c>
      <c r="CY39" s="110">
        <v>0</v>
      </c>
      <c r="CZ39" s="113">
        <v>0</v>
      </c>
      <c r="DA39" s="33">
        <f t="shared" si="54"/>
        <v>0</v>
      </c>
      <c r="DB39" s="110">
        <v>0</v>
      </c>
      <c r="DC39" s="110">
        <v>0</v>
      </c>
      <c r="DD39" s="33">
        <f t="shared" si="55"/>
        <v>0</v>
      </c>
      <c r="DE39" s="110">
        <v>0</v>
      </c>
      <c r="DF39" s="110">
        <v>0</v>
      </c>
      <c r="DG39" s="12">
        <v>77852</v>
      </c>
      <c r="DH39" s="33">
        <f t="shared" si="56"/>
        <v>58389</v>
      </c>
      <c r="DI39" s="12">
        <v>42738.273000000001</v>
      </c>
      <c r="DJ39" s="113">
        <v>0</v>
      </c>
      <c r="DK39" s="33">
        <f t="shared" si="57"/>
        <v>0</v>
      </c>
      <c r="DL39" s="110">
        <v>0</v>
      </c>
      <c r="DM39" s="110">
        <v>46171.53</v>
      </c>
      <c r="DN39" s="33">
        <f t="shared" si="58"/>
        <v>34628.647499999999</v>
      </c>
      <c r="DO39" s="110">
        <v>0</v>
      </c>
      <c r="DP39" s="113">
        <v>0</v>
      </c>
      <c r="DQ39" s="33">
        <f t="shared" si="59"/>
        <v>0</v>
      </c>
      <c r="DR39" s="110">
        <v>0</v>
      </c>
      <c r="DS39" s="110">
        <v>0</v>
      </c>
      <c r="DT39" s="33">
        <f t="shared" si="60"/>
        <v>0</v>
      </c>
      <c r="DU39" s="110">
        <v>0</v>
      </c>
      <c r="DV39" s="113">
        <v>0</v>
      </c>
      <c r="DW39" s="33">
        <f t="shared" si="61"/>
        <v>0</v>
      </c>
      <c r="DX39" s="110">
        <v>0</v>
      </c>
      <c r="DY39" s="110">
        <v>3900</v>
      </c>
      <c r="DZ39" s="33">
        <f t="shared" si="62"/>
        <v>2925</v>
      </c>
      <c r="EA39" s="110">
        <v>0</v>
      </c>
      <c r="EB39" s="110">
        <v>0</v>
      </c>
      <c r="EC39" s="110">
        <v>50071.53</v>
      </c>
      <c r="ED39" s="33">
        <f t="shared" si="63"/>
        <v>37553.647499999999</v>
      </c>
      <c r="EE39" s="110">
        <f t="shared" si="9"/>
        <v>0</v>
      </c>
      <c r="EF39" s="14">
        <f t="shared" si="64"/>
        <v>-46171.53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109" t="s">
        <v>86</v>
      </c>
      <c r="C40" s="110">
        <v>19700.8</v>
      </c>
      <c r="D40" s="110">
        <v>14549.1</v>
      </c>
      <c r="E40" s="20">
        <f t="shared" si="0"/>
        <v>894363.89999999991</v>
      </c>
      <c r="F40" s="33">
        <f t="shared" si="10"/>
        <v>670772.92499999993</v>
      </c>
      <c r="G40" s="12">
        <f t="shared" si="11"/>
        <v>597820.05890000006</v>
      </c>
      <c r="H40" s="12">
        <f t="shared" si="1"/>
        <v>89.124059218699102</v>
      </c>
      <c r="I40" s="12">
        <f t="shared" si="2"/>
        <v>66.843044414024334</v>
      </c>
      <c r="J40" s="12">
        <f t="shared" si="3"/>
        <v>241000</v>
      </c>
      <c r="K40" s="33">
        <f t="shared" si="12"/>
        <v>180750</v>
      </c>
      <c r="L40" s="12">
        <f t="shared" si="4"/>
        <v>135336.63289999997</v>
      </c>
      <c r="M40" s="12">
        <f>L40/K40*100</f>
        <v>74.875038948824326</v>
      </c>
      <c r="N40" s="12">
        <f t="shared" si="5"/>
        <v>56.156279211618241</v>
      </c>
      <c r="O40" s="12">
        <f t="shared" si="6"/>
        <v>155300</v>
      </c>
      <c r="P40" s="33">
        <f t="shared" si="14"/>
        <v>116475</v>
      </c>
      <c r="Q40" s="12">
        <f>V40+AF40</f>
        <v>71519.190200000012</v>
      </c>
      <c r="R40" s="12">
        <f>Q40/P40*100</f>
        <v>61.403039450525874</v>
      </c>
      <c r="S40" s="11">
        <f>Q40/O40*100</f>
        <v>46.052279587894404</v>
      </c>
      <c r="T40" s="110">
        <v>64820</v>
      </c>
      <c r="U40" s="33">
        <f t="shared" si="17"/>
        <v>48615</v>
      </c>
      <c r="V40" s="110">
        <v>15974.873200000009</v>
      </c>
      <c r="W40" s="12">
        <f>V40/U40*100</f>
        <v>32.859967499742901</v>
      </c>
      <c r="X40" s="11">
        <f>V40/T40*100</f>
        <v>24.644975624807174</v>
      </c>
      <c r="Y40" s="110">
        <v>0</v>
      </c>
      <c r="Z40" s="33">
        <f t="shared" si="20"/>
        <v>0</v>
      </c>
      <c r="AA40" s="110">
        <v>12530.0054</v>
      </c>
      <c r="AB40" s="12" t="e">
        <f>AA40/Z40*100</f>
        <v>#DIV/0!</v>
      </c>
      <c r="AC40" s="11" t="e">
        <f>AA40/Y40*100</f>
        <v>#DIV/0!</v>
      </c>
      <c r="AD40" s="110">
        <v>90480</v>
      </c>
      <c r="AE40" s="33">
        <f t="shared" si="23"/>
        <v>67860</v>
      </c>
      <c r="AF40" s="110">
        <v>55544.317000000003</v>
      </c>
      <c r="AG40" s="12">
        <f>AF40/AE40*100</f>
        <v>81.851336575302085</v>
      </c>
      <c r="AH40" s="11">
        <f>AF40/AD40*100</f>
        <v>61.388502431476574</v>
      </c>
      <c r="AI40" s="110">
        <v>8350</v>
      </c>
      <c r="AJ40" s="33">
        <f t="shared" si="26"/>
        <v>6262.5</v>
      </c>
      <c r="AK40" s="110">
        <v>3786.6005</v>
      </c>
      <c r="AL40" s="12">
        <f>AK40/AJ40*100</f>
        <v>60.464678642714574</v>
      </c>
      <c r="AM40" s="11">
        <f>AK40/AI40*100</f>
        <v>45.348508982035931</v>
      </c>
      <c r="AN40" s="110">
        <v>2500</v>
      </c>
      <c r="AO40" s="33">
        <f t="shared" si="29"/>
        <v>1875</v>
      </c>
      <c r="AP40" s="110">
        <v>2004.3</v>
      </c>
      <c r="AQ40" s="12">
        <f>AP40/AO40*100</f>
        <v>106.89599999999999</v>
      </c>
      <c r="AR40" s="11">
        <f>AP40/AN40*100</f>
        <v>80.171999999999997</v>
      </c>
      <c r="AS40" s="111">
        <v>0</v>
      </c>
      <c r="AT40" s="33">
        <f t="shared" si="32"/>
        <v>0</v>
      </c>
      <c r="AU40" s="110">
        <v>0</v>
      </c>
      <c r="AV40" s="111">
        <v>0</v>
      </c>
      <c r="AW40" s="33">
        <f t="shared" si="33"/>
        <v>0</v>
      </c>
      <c r="AX40" s="110">
        <v>0</v>
      </c>
      <c r="AY40" s="112">
        <v>708329.70000000007</v>
      </c>
      <c r="AZ40" s="33">
        <f t="shared" si="34"/>
        <v>531247.27500000002</v>
      </c>
      <c r="BA40" s="110">
        <v>472219.7</v>
      </c>
      <c r="BB40" s="111">
        <v>0</v>
      </c>
      <c r="BC40" s="33">
        <f t="shared" si="35"/>
        <v>0</v>
      </c>
      <c r="BD40" s="13">
        <v>0</v>
      </c>
      <c r="BE40" s="110">
        <v>3923.9</v>
      </c>
      <c r="BF40" s="33">
        <f t="shared" si="36"/>
        <v>2942.9250000000002</v>
      </c>
      <c r="BG40" s="110">
        <v>1962</v>
      </c>
      <c r="BH40" s="111">
        <v>0</v>
      </c>
      <c r="BI40" s="33">
        <f t="shared" si="37"/>
        <v>0</v>
      </c>
      <c r="BJ40" s="110">
        <v>0</v>
      </c>
      <c r="BK40" s="111">
        <v>0</v>
      </c>
      <c r="BL40" s="33">
        <f t="shared" si="38"/>
        <v>0</v>
      </c>
      <c r="BM40" s="110">
        <v>0</v>
      </c>
      <c r="BN40" s="12">
        <f t="shared" si="8"/>
        <v>19100</v>
      </c>
      <c r="BO40" s="33">
        <f t="shared" si="39"/>
        <v>14325</v>
      </c>
      <c r="BP40" s="12">
        <f>BU40+BX40+CA40+CD40</f>
        <v>14599.847</v>
      </c>
      <c r="BQ40" s="12">
        <f>BP40/BO40*100</f>
        <v>101.91865270506109</v>
      </c>
      <c r="BR40" s="11">
        <f>BP40/BN40*100</f>
        <v>76.438989528795815</v>
      </c>
      <c r="BS40" s="110">
        <v>17200</v>
      </c>
      <c r="BT40" s="33">
        <f t="shared" si="43"/>
        <v>12900</v>
      </c>
      <c r="BU40" s="110">
        <v>13594.615</v>
      </c>
      <c r="BV40" s="110">
        <v>400</v>
      </c>
      <c r="BW40" s="33">
        <f t="shared" si="44"/>
        <v>300</v>
      </c>
      <c r="BX40" s="110">
        <v>296.25</v>
      </c>
      <c r="BY40" s="113">
        <v>700</v>
      </c>
      <c r="BZ40" s="33">
        <f t="shared" si="45"/>
        <v>525</v>
      </c>
      <c r="CA40" s="110">
        <v>166.61199999999999</v>
      </c>
      <c r="CB40" s="110">
        <v>800</v>
      </c>
      <c r="CC40" s="33">
        <f t="shared" si="46"/>
        <v>600</v>
      </c>
      <c r="CD40" s="110">
        <v>542.37</v>
      </c>
      <c r="CE40" s="110">
        <v>0</v>
      </c>
      <c r="CF40" s="33">
        <f t="shared" si="47"/>
        <v>0</v>
      </c>
      <c r="CG40" s="115">
        <v>0</v>
      </c>
      <c r="CH40" s="113">
        <v>5930.3</v>
      </c>
      <c r="CI40" s="33">
        <f t="shared" si="48"/>
        <v>4447.7250000000004</v>
      </c>
      <c r="CJ40" s="110">
        <v>323.13</v>
      </c>
      <c r="CK40" s="111">
        <v>4500</v>
      </c>
      <c r="CL40" s="33">
        <f t="shared" si="49"/>
        <v>2625</v>
      </c>
      <c r="CM40" s="110">
        <v>4485.8999999999996</v>
      </c>
      <c r="CN40" s="110">
        <v>41650</v>
      </c>
      <c r="CO40" s="33">
        <f t="shared" si="50"/>
        <v>31237.5</v>
      </c>
      <c r="CP40" s="110">
        <v>22077.114799999999</v>
      </c>
      <c r="CQ40" s="110">
        <v>24850</v>
      </c>
      <c r="CR40" s="33">
        <f t="shared" si="51"/>
        <v>18637.5</v>
      </c>
      <c r="CS40" s="110">
        <v>11244.9048</v>
      </c>
      <c r="CT40" s="111">
        <v>0</v>
      </c>
      <c r="CU40" s="33">
        <f t="shared" si="52"/>
        <v>0</v>
      </c>
      <c r="CV40" s="110">
        <v>0</v>
      </c>
      <c r="CW40" s="113">
        <v>1000</v>
      </c>
      <c r="CX40" s="33">
        <f t="shared" si="53"/>
        <v>750</v>
      </c>
      <c r="CY40" s="110">
        <v>200</v>
      </c>
      <c r="CZ40" s="113">
        <v>0</v>
      </c>
      <c r="DA40" s="33">
        <f t="shared" si="54"/>
        <v>0</v>
      </c>
      <c r="DB40" s="110">
        <v>0</v>
      </c>
      <c r="DC40" s="110">
        <v>8600</v>
      </c>
      <c r="DD40" s="33">
        <f t="shared" si="55"/>
        <v>6450</v>
      </c>
      <c r="DE40" s="110">
        <v>4133.6750000000002</v>
      </c>
      <c r="DF40" s="110">
        <v>0</v>
      </c>
      <c r="DG40" s="12">
        <v>894363.9</v>
      </c>
      <c r="DH40" s="33">
        <f t="shared" si="56"/>
        <v>670772.92499999993</v>
      </c>
      <c r="DI40" s="12">
        <v>596522.55890000006</v>
      </c>
      <c r="DJ40" s="113">
        <v>0</v>
      </c>
      <c r="DK40" s="33">
        <f t="shared" si="57"/>
        <v>0</v>
      </c>
      <c r="DL40" s="110">
        <v>1297.5</v>
      </c>
      <c r="DM40" s="110">
        <v>0</v>
      </c>
      <c r="DN40" s="33">
        <f t="shared" si="58"/>
        <v>0</v>
      </c>
      <c r="DO40" s="110">
        <v>0</v>
      </c>
      <c r="DP40" s="113">
        <v>0</v>
      </c>
      <c r="DQ40" s="33">
        <f t="shared" si="59"/>
        <v>0</v>
      </c>
      <c r="DR40" s="110">
        <v>0</v>
      </c>
      <c r="DS40" s="110">
        <v>0</v>
      </c>
      <c r="DT40" s="33">
        <f t="shared" si="60"/>
        <v>0</v>
      </c>
      <c r="DU40" s="110">
        <v>0</v>
      </c>
      <c r="DV40" s="113">
        <v>0</v>
      </c>
      <c r="DW40" s="33">
        <f t="shared" si="61"/>
        <v>0</v>
      </c>
      <c r="DX40" s="110">
        <v>0</v>
      </c>
      <c r="DY40" s="110">
        <v>170000</v>
      </c>
      <c r="DZ40" s="33">
        <f t="shared" si="62"/>
        <v>127500</v>
      </c>
      <c r="EA40" s="110">
        <v>31881.850999999999</v>
      </c>
      <c r="EB40" s="110">
        <v>0</v>
      </c>
      <c r="EC40" s="110">
        <v>170000</v>
      </c>
      <c r="ED40" s="33">
        <f t="shared" si="63"/>
        <v>127500</v>
      </c>
      <c r="EE40" s="110">
        <f t="shared" si="9"/>
        <v>33179.350999999995</v>
      </c>
      <c r="EF40" s="14">
        <f>DY40-EC40</f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109" t="s">
        <v>87</v>
      </c>
      <c r="C41" s="110">
        <v>82870.100000000006</v>
      </c>
      <c r="D41" s="110">
        <v>5000</v>
      </c>
      <c r="E41" s="20">
        <f t="shared" si="0"/>
        <v>182199.7</v>
      </c>
      <c r="F41" s="33">
        <f t="shared" si="10"/>
        <v>136649.77500000002</v>
      </c>
      <c r="G41" s="12">
        <f t="shared" si="11"/>
        <v>102221.12300000001</v>
      </c>
      <c r="H41" s="12">
        <f t="shared" si="1"/>
        <v>74.805189397494431</v>
      </c>
      <c r="I41" s="12">
        <f t="shared" si="2"/>
        <v>56.103892048120827</v>
      </c>
      <c r="J41" s="12">
        <f t="shared" si="3"/>
        <v>43161</v>
      </c>
      <c r="K41" s="33">
        <f t="shared" si="12"/>
        <v>32370.75</v>
      </c>
      <c r="L41" s="12">
        <f t="shared" si="4"/>
        <v>28726.926000000003</v>
      </c>
      <c r="M41" s="12">
        <f t="shared" si="13"/>
        <v>88.743467482217753</v>
      </c>
      <c r="N41" s="12">
        <f t="shared" si="5"/>
        <v>66.557600611663318</v>
      </c>
      <c r="O41" s="12">
        <f t="shared" si="6"/>
        <v>30865</v>
      </c>
      <c r="P41" s="33">
        <f t="shared" si="14"/>
        <v>23148.75</v>
      </c>
      <c r="Q41" s="12">
        <f t="shared" si="7"/>
        <v>20767.964000000004</v>
      </c>
      <c r="R41" s="12">
        <f t="shared" si="15"/>
        <v>89.715271882931063</v>
      </c>
      <c r="S41" s="11">
        <f t="shared" si="16"/>
        <v>67.286453912198297</v>
      </c>
      <c r="T41" s="110">
        <v>21065</v>
      </c>
      <c r="U41" s="33">
        <f t="shared" si="17"/>
        <v>15798.75</v>
      </c>
      <c r="V41" s="110">
        <v>16991.626000000004</v>
      </c>
      <c r="W41" s="12">
        <f t="shared" si="18"/>
        <v>107.55044544663346</v>
      </c>
      <c r="X41" s="11">
        <f t="shared" si="19"/>
        <v>80.662834084975103</v>
      </c>
      <c r="Y41" s="110">
        <v>0</v>
      </c>
      <c r="Z41" s="33">
        <f t="shared" si="20"/>
        <v>0</v>
      </c>
      <c r="AA41" s="110">
        <v>0</v>
      </c>
      <c r="AB41" s="12" t="e">
        <f t="shared" si="21"/>
        <v>#DIV/0!</v>
      </c>
      <c r="AC41" s="11" t="e">
        <f t="shared" si="22"/>
        <v>#DIV/0!</v>
      </c>
      <c r="AD41" s="110">
        <v>9800</v>
      </c>
      <c r="AE41" s="33">
        <f t="shared" si="23"/>
        <v>7350</v>
      </c>
      <c r="AF41" s="110">
        <v>3776.3380000000002</v>
      </c>
      <c r="AG41" s="12">
        <f t="shared" si="24"/>
        <v>51.378748299319732</v>
      </c>
      <c r="AH41" s="11">
        <f t="shared" si="25"/>
        <v>38.534061224489797</v>
      </c>
      <c r="AI41" s="110">
        <v>896</v>
      </c>
      <c r="AJ41" s="33">
        <f t="shared" si="26"/>
        <v>672</v>
      </c>
      <c r="AK41" s="110">
        <v>520.70000000000005</v>
      </c>
      <c r="AL41" s="12">
        <f t="shared" si="27"/>
        <v>77.485119047619051</v>
      </c>
      <c r="AM41" s="11">
        <f t="shared" si="28"/>
        <v>58.113839285714285</v>
      </c>
      <c r="AN41" s="110">
        <v>0</v>
      </c>
      <c r="AO41" s="33">
        <f t="shared" si="29"/>
        <v>0</v>
      </c>
      <c r="AP41" s="110">
        <v>0</v>
      </c>
      <c r="AQ41" s="12" t="e">
        <f t="shared" si="30"/>
        <v>#DIV/0!</v>
      </c>
      <c r="AR41" s="11" t="e">
        <f t="shared" si="31"/>
        <v>#DIV/0!</v>
      </c>
      <c r="AS41" s="111">
        <v>0</v>
      </c>
      <c r="AT41" s="33">
        <f t="shared" si="32"/>
        <v>0</v>
      </c>
      <c r="AU41" s="110">
        <v>0</v>
      </c>
      <c r="AV41" s="111">
        <v>0</v>
      </c>
      <c r="AW41" s="33">
        <f t="shared" si="33"/>
        <v>0</v>
      </c>
      <c r="AX41" s="110">
        <v>0</v>
      </c>
      <c r="AY41" s="112">
        <v>135700</v>
      </c>
      <c r="AZ41" s="33">
        <f t="shared" si="34"/>
        <v>101775</v>
      </c>
      <c r="BA41" s="110">
        <v>90485.3</v>
      </c>
      <c r="BB41" s="111">
        <v>0</v>
      </c>
      <c r="BC41" s="33">
        <f t="shared" si="35"/>
        <v>0</v>
      </c>
      <c r="BD41" s="13">
        <v>0</v>
      </c>
      <c r="BE41" s="110">
        <v>0</v>
      </c>
      <c r="BF41" s="33">
        <f t="shared" si="36"/>
        <v>0</v>
      </c>
      <c r="BG41" s="110">
        <v>0</v>
      </c>
      <c r="BH41" s="111">
        <v>0</v>
      </c>
      <c r="BI41" s="33">
        <f t="shared" si="37"/>
        <v>0</v>
      </c>
      <c r="BJ41" s="110">
        <v>0</v>
      </c>
      <c r="BK41" s="111">
        <v>0</v>
      </c>
      <c r="BL41" s="33">
        <f t="shared" si="38"/>
        <v>0</v>
      </c>
      <c r="BM41" s="110">
        <v>0</v>
      </c>
      <c r="BN41" s="12">
        <f t="shared" si="8"/>
        <v>9580</v>
      </c>
      <c r="BO41" s="33">
        <f t="shared" si="39"/>
        <v>7185</v>
      </c>
      <c r="BP41" s="12">
        <f t="shared" si="40"/>
        <v>5572.9</v>
      </c>
      <c r="BQ41" s="12">
        <f t="shared" si="41"/>
        <v>77.562978427279049</v>
      </c>
      <c r="BR41" s="11">
        <f t="shared" si="42"/>
        <v>58.172233820459283</v>
      </c>
      <c r="BS41" s="110">
        <v>9580</v>
      </c>
      <c r="BT41" s="33">
        <f t="shared" si="43"/>
        <v>7185</v>
      </c>
      <c r="BU41" s="110">
        <v>5257.9</v>
      </c>
      <c r="BV41" s="110">
        <v>0</v>
      </c>
      <c r="BW41" s="33">
        <f t="shared" si="44"/>
        <v>0</v>
      </c>
      <c r="BX41" s="110">
        <v>315</v>
      </c>
      <c r="BY41" s="113">
        <v>0</v>
      </c>
      <c r="BZ41" s="33">
        <f t="shared" si="45"/>
        <v>0</v>
      </c>
      <c r="CA41" s="110">
        <v>0</v>
      </c>
      <c r="CB41" s="110">
        <v>0</v>
      </c>
      <c r="CC41" s="33">
        <f t="shared" si="46"/>
        <v>0</v>
      </c>
      <c r="CD41" s="110">
        <v>0</v>
      </c>
      <c r="CE41" s="110">
        <v>0</v>
      </c>
      <c r="CF41" s="33">
        <f t="shared" si="47"/>
        <v>0</v>
      </c>
      <c r="CG41" s="110">
        <v>0</v>
      </c>
      <c r="CH41" s="113">
        <v>0</v>
      </c>
      <c r="CI41" s="33">
        <f t="shared" si="48"/>
        <v>0</v>
      </c>
      <c r="CJ41" s="110">
        <v>0</v>
      </c>
      <c r="CK41" s="111">
        <v>0</v>
      </c>
      <c r="CL41" s="33">
        <f t="shared" si="49"/>
        <v>0</v>
      </c>
      <c r="CM41" s="110">
        <v>0</v>
      </c>
      <c r="CN41" s="110">
        <v>1820</v>
      </c>
      <c r="CO41" s="33">
        <f t="shared" si="50"/>
        <v>1365</v>
      </c>
      <c r="CP41" s="110">
        <v>1809.0619999999999</v>
      </c>
      <c r="CQ41" s="110">
        <v>1620</v>
      </c>
      <c r="CR41" s="33">
        <f t="shared" si="51"/>
        <v>1215</v>
      </c>
      <c r="CS41" s="110">
        <v>1070</v>
      </c>
      <c r="CT41" s="111">
        <v>0</v>
      </c>
      <c r="CU41" s="33">
        <f t="shared" si="52"/>
        <v>0</v>
      </c>
      <c r="CV41" s="110">
        <v>0</v>
      </c>
      <c r="CW41" s="113">
        <v>0</v>
      </c>
      <c r="CX41" s="33">
        <f t="shared" si="53"/>
        <v>0</v>
      </c>
      <c r="CY41" s="110">
        <v>0</v>
      </c>
      <c r="CZ41" s="113">
        <v>0</v>
      </c>
      <c r="DA41" s="33">
        <f t="shared" si="54"/>
        <v>0</v>
      </c>
      <c r="DB41" s="110">
        <v>0</v>
      </c>
      <c r="DC41" s="110">
        <v>0</v>
      </c>
      <c r="DD41" s="33">
        <f t="shared" si="55"/>
        <v>0</v>
      </c>
      <c r="DE41" s="110">
        <v>56.3</v>
      </c>
      <c r="DF41" s="110">
        <v>0</v>
      </c>
      <c r="DG41" s="12">
        <v>157796</v>
      </c>
      <c r="DH41" s="33">
        <f t="shared" si="56"/>
        <v>118347</v>
      </c>
      <c r="DI41" s="12">
        <v>102221.12300000001</v>
      </c>
      <c r="DJ41" s="113">
        <v>0</v>
      </c>
      <c r="DK41" s="33">
        <f t="shared" si="57"/>
        <v>0</v>
      </c>
      <c r="DL41" s="110">
        <v>0</v>
      </c>
      <c r="DM41" s="110">
        <v>24403.7</v>
      </c>
      <c r="DN41" s="33">
        <f t="shared" si="58"/>
        <v>18302.775000000001</v>
      </c>
      <c r="DO41" s="110">
        <v>0</v>
      </c>
      <c r="DP41" s="113">
        <v>0</v>
      </c>
      <c r="DQ41" s="33">
        <f t="shared" si="59"/>
        <v>0</v>
      </c>
      <c r="DR41" s="110">
        <v>0</v>
      </c>
      <c r="DS41" s="110">
        <v>0</v>
      </c>
      <c r="DT41" s="33">
        <f t="shared" si="60"/>
        <v>0</v>
      </c>
      <c r="DU41" s="110">
        <v>0</v>
      </c>
      <c r="DV41" s="113">
        <v>0</v>
      </c>
      <c r="DW41" s="33">
        <f t="shared" si="61"/>
        <v>0</v>
      </c>
      <c r="DX41" s="110">
        <v>0</v>
      </c>
      <c r="DY41" s="110">
        <v>35000</v>
      </c>
      <c r="DZ41" s="33">
        <f t="shared" si="62"/>
        <v>26250</v>
      </c>
      <c r="EA41" s="110">
        <v>0</v>
      </c>
      <c r="EB41" s="110">
        <v>0</v>
      </c>
      <c r="EC41" s="110">
        <v>59403.7</v>
      </c>
      <c r="ED41" s="33">
        <f t="shared" si="63"/>
        <v>44552.775000000001</v>
      </c>
      <c r="EE41" s="110">
        <f t="shared" si="9"/>
        <v>0</v>
      </c>
      <c r="EF41" s="14">
        <f t="shared" si="64"/>
        <v>-24403.699999999997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109" t="s">
        <v>88</v>
      </c>
      <c r="C42" s="110">
        <v>13756.6</v>
      </c>
      <c r="D42" s="110">
        <v>7477.9</v>
      </c>
      <c r="E42" s="20">
        <f t="shared" ref="E42:E73" si="65">DG42+EC42-DY42</f>
        <v>431549.51799999998</v>
      </c>
      <c r="F42" s="33">
        <f t="shared" si="10"/>
        <v>323662.1385</v>
      </c>
      <c r="G42" s="12">
        <f t="shared" ref="G42:G73" si="66">DI42+EE42-EA42</f>
        <v>253073.22439999995</v>
      </c>
      <c r="H42" s="12">
        <f t="shared" ref="H42:H73" si="67">G42/F42*100</f>
        <v>78.19055561236118</v>
      </c>
      <c r="I42" s="12">
        <f t="shared" ref="I42:I73" si="68">G42/E42*100</f>
        <v>58.642916709270885</v>
      </c>
      <c r="J42" s="12">
        <f t="shared" ref="J42:J73" si="69">T42+Y42+AD42+AI42+AN42+AS42+BK42+BS42+BV42+BY42+CB42+CE42+CK42+CN42+CT42+CW42+DC42</f>
        <v>86550</v>
      </c>
      <c r="K42" s="33">
        <f t="shared" si="12"/>
        <v>64912.5</v>
      </c>
      <c r="L42" s="12">
        <f t="shared" ref="L42:L73" si="70">V42+AA42+AF42+AK42+AP42+AU42+BM42+BU42+BX42+CA42+CD42+CG42+CM42+CP42+CV42+CY42+DE42</f>
        <v>57657.6204</v>
      </c>
      <c r="M42" s="12">
        <f t="shared" si="13"/>
        <v>88.823601617562105</v>
      </c>
      <c r="N42" s="12">
        <f t="shared" ref="N42:N73" si="71">L42/J42*100</f>
        <v>66.617701213171571</v>
      </c>
      <c r="O42" s="12">
        <f t="shared" si="6"/>
        <v>29300</v>
      </c>
      <c r="P42" s="33">
        <f t="shared" si="14"/>
        <v>21975</v>
      </c>
      <c r="Q42" s="12">
        <f t="shared" si="7"/>
        <v>28682.422999999995</v>
      </c>
      <c r="R42" s="12">
        <f t="shared" si="15"/>
        <v>130.52297155858926</v>
      </c>
      <c r="S42" s="11">
        <f t="shared" si="16"/>
        <v>97.892228668941954</v>
      </c>
      <c r="T42" s="110">
        <v>200</v>
      </c>
      <c r="U42" s="33">
        <f t="shared" si="17"/>
        <v>150</v>
      </c>
      <c r="V42" s="110">
        <v>6992.9109999999973</v>
      </c>
      <c r="W42" s="12">
        <f t="shared" si="18"/>
        <v>4661.9406666666646</v>
      </c>
      <c r="X42" s="11">
        <f t="shared" si="19"/>
        <v>3496.4554999999991</v>
      </c>
      <c r="Y42" s="110">
        <v>28200</v>
      </c>
      <c r="Z42" s="33">
        <f t="shared" si="20"/>
        <v>21150</v>
      </c>
      <c r="AA42" s="110">
        <v>7175.1624000000002</v>
      </c>
      <c r="AB42" s="12">
        <f t="shared" si="21"/>
        <v>33.92511773049646</v>
      </c>
      <c r="AC42" s="11">
        <f t="shared" si="22"/>
        <v>25.44383829787234</v>
      </c>
      <c r="AD42" s="110">
        <v>29100</v>
      </c>
      <c r="AE42" s="33">
        <f t="shared" si="23"/>
        <v>21825</v>
      </c>
      <c r="AF42" s="110">
        <v>21689.511999999999</v>
      </c>
      <c r="AG42" s="12">
        <f t="shared" si="24"/>
        <v>99.37920733104238</v>
      </c>
      <c r="AH42" s="11">
        <f t="shared" si="25"/>
        <v>74.534405498281785</v>
      </c>
      <c r="AI42" s="110">
        <v>900</v>
      </c>
      <c r="AJ42" s="33">
        <f t="shared" si="26"/>
        <v>675</v>
      </c>
      <c r="AK42" s="110">
        <v>119</v>
      </c>
      <c r="AL42" s="12">
        <f t="shared" si="27"/>
        <v>17.62962962962963</v>
      </c>
      <c r="AM42" s="11">
        <f t="shared" si="28"/>
        <v>13.222222222222221</v>
      </c>
      <c r="AN42" s="110">
        <v>1500</v>
      </c>
      <c r="AO42" s="33">
        <f t="shared" si="29"/>
        <v>1125</v>
      </c>
      <c r="AP42" s="110">
        <v>1078.8</v>
      </c>
      <c r="AQ42" s="12">
        <f t="shared" si="30"/>
        <v>95.893333333333331</v>
      </c>
      <c r="AR42" s="11">
        <f t="shared" si="31"/>
        <v>71.92</v>
      </c>
      <c r="AS42" s="111">
        <v>0</v>
      </c>
      <c r="AT42" s="33">
        <f t="shared" si="32"/>
        <v>0</v>
      </c>
      <c r="AU42" s="110">
        <v>0</v>
      </c>
      <c r="AV42" s="111">
        <v>0</v>
      </c>
      <c r="AW42" s="33">
        <f t="shared" si="33"/>
        <v>0</v>
      </c>
      <c r="AX42" s="110">
        <v>0</v>
      </c>
      <c r="AY42" s="112">
        <v>289727.5</v>
      </c>
      <c r="AZ42" s="33">
        <f t="shared" si="34"/>
        <v>217295.625</v>
      </c>
      <c r="BA42" s="110">
        <v>193151.8</v>
      </c>
      <c r="BB42" s="111">
        <v>0</v>
      </c>
      <c r="BC42" s="33">
        <f t="shared" si="35"/>
        <v>0</v>
      </c>
      <c r="BD42" s="13">
        <v>0</v>
      </c>
      <c r="BE42" s="110">
        <v>0</v>
      </c>
      <c r="BF42" s="33">
        <f t="shared" si="36"/>
        <v>0</v>
      </c>
      <c r="BG42" s="110">
        <v>0</v>
      </c>
      <c r="BH42" s="111">
        <v>0</v>
      </c>
      <c r="BI42" s="33">
        <f t="shared" si="37"/>
        <v>0</v>
      </c>
      <c r="BJ42" s="110">
        <v>0</v>
      </c>
      <c r="BK42" s="111">
        <v>0</v>
      </c>
      <c r="BL42" s="33">
        <f t="shared" si="38"/>
        <v>0</v>
      </c>
      <c r="BM42" s="110">
        <v>0</v>
      </c>
      <c r="BN42" s="12">
        <f t="shared" si="8"/>
        <v>9050</v>
      </c>
      <c r="BO42" s="33">
        <f t="shared" si="39"/>
        <v>6787.5</v>
      </c>
      <c r="BP42" s="12">
        <f t="shared" si="40"/>
        <v>4791.7800000000007</v>
      </c>
      <c r="BQ42" s="12">
        <f t="shared" si="41"/>
        <v>70.597127071823223</v>
      </c>
      <c r="BR42" s="11">
        <f t="shared" si="42"/>
        <v>52.94784530386741</v>
      </c>
      <c r="BS42" s="110">
        <v>6400</v>
      </c>
      <c r="BT42" s="33">
        <f t="shared" si="43"/>
        <v>4800</v>
      </c>
      <c r="BU42" s="110">
        <v>3122.63</v>
      </c>
      <c r="BV42" s="110">
        <v>2500</v>
      </c>
      <c r="BW42" s="33">
        <f t="shared" si="44"/>
        <v>1875</v>
      </c>
      <c r="BX42" s="110">
        <v>1669.15</v>
      </c>
      <c r="BY42" s="113">
        <v>0</v>
      </c>
      <c r="BZ42" s="33">
        <f t="shared" si="45"/>
        <v>0</v>
      </c>
      <c r="CA42" s="110">
        <v>0</v>
      </c>
      <c r="CB42" s="110">
        <v>150</v>
      </c>
      <c r="CC42" s="33">
        <f t="shared" si="46"/>
        <v>112.5</v>
      </c>
      <c r="CD42" s="110">
        <v>0</v>
      </c>
      <c r="CE42" s="110">
        <v>0</v>
      </c>
      <c r="CF42" s="33">
        <f t="shared" si="47"/>
        <v>0</v>
      </c>
      <c r="CG42" s="110">
        <v>0</v>
      </c>
      <c r="CH42" s="111">
        <v>3600</v>
      </c>
      <c r="CI42" s="33">
        <f t="shared" si="48"/>
        <v>2700</v>
      </c>
      <c r="CJ42" s="110">
        <v>1666.47</v>
      </c>
      <c r="CK42" s="111">
        <v>0</v>
      </c>
      <c r="CL42" s="33">
        <f t="shared" si="49"/>
        <v>0</v>
      </c>
      <c r="CM42" s="110">
        <v>0</v>
      </c>
      <c r="CN42" s="110">
        <v>7300</v>
      </c>
      <c r="CO42" s="33">
        <f t="shared" si="50"/>
        <v>5475</v>
      </c>
      <c r="CP42" s="110">
        <v>5311.5469999999996</v>
      </c>
      <c r="CQ42" s="110">
        <v>1800</v>
      </c>
      <c r="CR42" s="33">
        <f t="shared" si="51"/>
        <v>1350</v>
      </c>
      <c r="CS42" s="110">
        <v>1375.7449999999999</v>
      </c>
      <c r="CT42" s="111">
        <v>0</v>
      </c>
      <c r="CU42" s="33">
        <f t="shared" si="52"/>
        <v>0</v>
      </c>
      <c r="CV42" s="110">
        <v>0</v>
      </c>
      <c r="CW42" s="113">
        <v>0</v>
      </c>
      <c r="CX42" s="33">
        <f t="shared" si="53"/>
        <v>0</v>
      </c>
      <c r="CY42" s="110">
        <v>0</v>
      </c>
      <c r="CZ42" s="113">
        <v>0</v>
      </c>
      <c r="DA42" s="33">
        <f t="shared" si="54"/>
        <v>0</v>
      </c>
      <c r="DB42" s="110">
        <v>0</v>
      </c>
      <c r="DC42" s="110">
        <v>10300</v>
      </c>
      <c r="DD42" s="33">
        <f t="shared" si="55"/>
        <v>7725</v>
      </c>
      <c r="DE42" s="110">
        <v>10498.907999999999</v>
      </c>
      <c r="DF42" s="110">
        <v>0</v>
      </c>
      <c r="DG42" s="12">
        <v>379877.5</v>
      </c>
      <c r="DH42" s="33">
        <f t="shared" si="56"/>
        <v>284908.125</v>
      </c>
      <c r="DI42" s="12">
        <v>245573.22439999998</v>
      </c>
      <c r="DJ42" s="113">
        <v>0</v>
      </c>
      <c r="DK42" s="33">
        <f t="shared" si="57"/>
        <v>0</v>
      </c>
      <c r="DL42" s="110">
        <v>0</v>
      </c>
      <c r="DM42" s="110">
        <v>51672.017999999996</v>
      </c>
      <c r="DN42" s="33">
        <f t="shared" si="58"/>
        <v>38754.013499999994</v>
      </c>
      <c r="DO42" s="110">
        <v>7500</v>
      </c>
      <c r="DP42" s="113">
        <v>0</v>
      </c>
      <c r="DQ42" s="33">
        <f t="shared" si="59"/>
        <v>0</v>
      </c>
      <c r="DR42" s="110">
        <v>0</v>
      </c>
      <c r="DS42" s="110">
        <v>0</v>
      </c>
      <c r="DT42" s="33">
        <f t="shared" si="60"/>
        <v>0</v>
      </c>
      <c r="DU42" s="110">
        <v>0</v>
      </c>
      <c r="DV42" s="113">
        <v>0</v>
      </c>
      <c r="DW42" s="33">
        <f t="shared" si="61"/>
        <v>0</v>
      </c>
      <c r="DX42" s="110">
        <v>0</v>
      </c>
      <c r="DY42" s="110">
        <v>73500</v>
      </c>
      <c r="DZ42" s="33">
        <f t="shared" si="62"/>
        <v>55125</v>
      </c>
      <c r="EA42" s="110">
        <v>30000</v>
      </c>
      <c r="EB42" s="110">
        <v>0</v>
      </c>
      <c r="EC42" s="110">
        <v>125172.018</v>
      </c>
      <c r="ED42" s="33">
        <f t="shared" si="63"/>
        <v>93879.013500000001</v>
      </c>
      <c r="EE42" s="110">
        <f t="shared" ref="EE42:EE73" si="72">DL42+DO42+DR42+DU42+DX42+EA42+EB42</f>
        <v>37500</v>
      </c>
      <c r="EF42" s="14">
        <f t="shared" si="64"/>
        <v>-51672.017999999996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109" t="s">
        <v>89</v>
      </c>
      <c r="C43" s="110">
        <v>30235.8</v>
      </c>
      <c r="D43" s="110">
        <v>500</v>
      </c>
      <c r="E43" s="20">
        <f t="shared" si="65"/>
        <v>33784</v>
      </c>
      <c r="F43" s="33">
        <f t="shared" si="10"/>
        <v>25338</v>
      </c>
      <c r="G43" s="12">
        <f t="shared" si="66"/>
        <v>37430.815000000002</v>
      </c>
      <c r="H43" s="12">
        <f t="shared" si="67"/>
        <v>147.72600442023838</v>
      </c>
      <c r="I43" s="12">
        <f t="shared" si="68"/>
        <v>110.79450331517879</v>
      </c>
      <c r="J43" s="12">
        <f t="shared" si="69"/>
        <v>6920.5</v>
      </c>
      <c r="K43" s="33">
        <f t="shared" si="12"/>
        <v>5190.375</v>
      </c>
      <c r="L43" s="12">
        <f t="shared" si="70"/>
        <v>19521.815000000002</v>
      </c>
      <c r="M43" s="12">
        <f t="shared" si="13"/>
        <v>376.11569491607065</v>
      </c>
      <c r="N43" s="12">
        <f t="shared" si="71"/>
        <v>282.08677118705299</v>
      </c>
      <c r="O43" s="12">
        <f t="shared" si="6"/>
        <v>2661.5</v>
      </c>
      <c r="P43" s="33">
        <f t="shared" si="14"/>
        <v>1996.125</v>
      </c>
      <c r="Q43" s="12">
        <f t="shared" si="7"/>
        <v>2695.3020000000001</v>
      </c>
      <c r="R43" s="12">
        <f t="shared" si="15"/>
        <v>135.02671425887658</v>
      </c>
      <c r="S43" s="11">
        <f t="shared" si="16"/>
        <v>101.27003569415744</v>
      </c>
      <c r="T43" s="110">
        <v>0</v>
      </c>
      <c r="U43" s="33">
        <f t="shared" si="17"/>
        <v>0</v>
      </c>
      <c r="V43" s="110">
        <v>1.536</v>
      </c>
      <c r="W43" s="12" t="e">
        <f t="shared" si="18"/>
        <v>#DIV/0!</v>
      </c>
      <c r="X43" s="11" t="e">
        <f t="shared" si="19"/>
        <v>#DIV/0!</v>
      </c>
      <c r="Y43" s="110">
        <v>3181</v>
      </c>
      <c r="Z43" s="33">
        <f t="shared" si="20"/>
        <v>2385.75</v>
      </c>
      <c r="AA43" s="110">
        <v>935.66300000000001</v>
      </c>
      <c r="AB43" s="12">
        <f t="shared" si="21"/>
        <v>39.218820077543747</v>
      </c>
      <c r="AC43" s="11">
        <f t="shared" si="22"/>
        <v>29.414115058157815</v>
      </c>
      <c r="AD43" s="110">
        <v>2661.5</v>
      </c>
      <c r="AE43" s="33">
        <f t="shared" si="23"/>
        <v>1996.125</v>
      </c>
      <c r="AF43" s="110">
        <v>2693.7660000000001</v>
      </c>
      <c r="AG43" s="12">
        <f t="shared" si="24"/>
        <v>134.94976517001692</v>
      </c>
      <c r="AH43" s="11">
        <f t="shared" si="25"/>
        <v>101.21232387751269</v>
      </c>
      <c r="AI43" s="110">
        <v>18</v>
      </c>
      <c r="AJ43" s="33">
        <f t="shared" si="26"/>
        <v>13.5</v>
      </c>
      <c r="AK43" s="110">
        <v>0</v>
      </c>
      <c r="AL43" s="12">
        <f t="shared" si="27"/>
        <v>0</v>
      </c>
      <c r="AM43" s="11">
        <f t="shared" si="28"/>
        <v>0</v>
      </c>
      <c r="AN43" s="110">
        <v>0</v>
      </c>
      <c r="AO43" s="33">
        <f t="shared" si="29"/>
        <v>0</v>
      </c>
      <c r="AP43" s="110">
        <v>0</v>
      </c>
      <c r="AQ43" s="12" t="e">
        <f t="shared" si="30"/>
        <v>#DIV/0!</v>
      </c>
      <c r="AR43" s="11" t="e">
        <f t="shared" si="31"/>
        <v>#DIV/0!</v>
      </c>
      <c r="AS43" s="111">
        <v>0</v>
      </c>
      <c r="AT43" s="33">
        <f t="shared" si="32"/>
        <v>0</v>
      </c>
      <c r="AU43" s="110">
        <v>0</v>
      </c>
      <c r="AV43" s="111">
        <v>0</v>
      </c>
      <c r="AW43" s="33">
        <f t="shared" si="33"/>
        <v>0</v>
      </c>
      <c r="AX43" s="110">
        <v>0</v>
      </c>
      <c r="AY43" s="112">
        <v>26863.5</v>
      </c>
      <c r="AZ43" s="33">
        <f t="shared" si="34"/>
        <v>20147.625</v>
      </c>
      <c r="BA43" s="110">
        <v>17909</v>
      </c>
      <c r="BB43" s="111">
        <v>0</v>
      </c>
      <c r="BC43" s="33">
        <f t="shared" si="35"/>
        <v>0</v>
      </c>
      <c r="BD43" s="13">
        <v>0</v>
      </c>
      <c r="BE43" s="110">
        <v>0</v>
      </c>
      <c r="BF43" s="33">
        <f t="shared" si="36"/>
        <v>0</v>
      </c>
      <c r="BG43" s="110">
        <v>0</v>
      </c>
      <c r="BH43" s="111">
        <v>0</v>
      </c>
      <c r="BI43" s="33">
        <f t="shared" si="37"/>
        <v>0</v>
      </c>
      <c r="BJ43" s="110">
        <v>0</v>
      </c>
      <c r="BK43" s="111">
        <v>0</v>
      </c>
      <c r="BL43" s="33">
        <f t="shared" si="38"/>
        <v>0</v>
      </c>
      <c r="BM43" s="110">
        <v>0</v>
      </c>
      <c r="BN43" s="12">
        <f>BS43+BV43+BY43+CB43</f>
        <v>710</v>
      </c>
      <c r="BO43" s="33">
        <f t="shared" si="39"/>
        <v>532.5</v>
      </c>
      <c r="BP43" s="12">
        <f t="shared" si="40"/>
        <v>15890.85</v>
      </c>
      <c r="BQ43" s="12">
        <f t="shared" si="41"/>
        <v>2984.1971830985917</v>
      </c>
      <c r="BR43" s="11">
        <f t="shared" si="42"/>
        <v>2238.1478873239439</v>
      </c>
      <c r="BS43" s="110">
        <v>0</v>
      </c>
      <c r="BT43" s="33">
        <f t="shared" si="43"/>
        <v>0</v>
      </c>
      <c r="BU43" s="115">
        <v>15860.85</v>
      </c>
      <c r="BV43" s="110">
        <v>360</v>
      </c>
      <c r="BW43" s="33">
        <f t="shared" si="44"/>
        <v>270</v>
      </c>
      <c r="BX43" s="110">
        <v>30</v>
      </c>
      <c r="BY43" s="113">
        <v>350</v>
      </c>
      <c r="BZ43" s="33">
        <f t="shared" si="45"/>
        <v>262.5</v>
      </c>
      <c r="CA43" s="110">
        <v>0</v>
      </c>
      <c r="CB43" s="110">
        <v>0</v>
      </c>
      <c r="CC43" s="33">
        <f t="shared" si="46"/>
        <v>0</v>
      </c>
      <c r="CD43" s="110">
        <v>0</v>
      </c>
      <c r="CE43" s="110">
        <v>0</v>
      </c>
      <c r="CF43" s="33">
        <f t="shared" si="47"/>
        <v>0</v>
      </c>
      <c r="CG43" s="110">
        <v>0</v>
      </c>
      <c r="CH43" s="113">
        <v>0</v>
      </c>
      <c r="CI43" s="33">
        <f t="shared" si="48"/>
        <v>0</v>
      </c>
      <c r="CJ43" s="110">
        <v>0</v>
      </c>
      <c r="CK43" s="111">
        <v>0</v>
      </c>
      <c r="CL43" s="33">
        <f t="shared" si="49"/>
        <v>0</v>
      </c>
      <c r="CM43" s="110">
        <v>0</v>
      </c>
      <c r="CN43" s="110">
        <v>350</v>
      </c>
      <c r="CO43" s="33">
        <f t="shared" si="50"/>
        <v>262.5</v>
      </c>
      <c r="CP43" s="110">
        <v>0</v>
      </c>
      <c r="CQ43" s="110">
        <v>350</v>
      </c>
      <c r="CR43" s="33">
        <f t="shared" si="51"/>
        <v>262.5</v>
      </c>
      <c r="CS43" s="110">
        <v>0</v>
      </c>
      <c r="CT43" s="111">
        <v>0</v>
      </c>
      <c r="CU43" s="33">
        <f t="shared" si="52"/>
        <v>0</v>
      </c>
      <c r="CV43" s="110">
        <v>0</v>
      </c>
      <c r="CW43" s="113">
        <v>0</v>
      </c>
      <c r="CX43" s="33">
        <f t="shared" si="53"/>
        <v>0</v>
      </c>
      <c r="CY43" s="110">
        <v>0</v>
      </c>
      <c r="CZ43" s="113">
        <v>0</v>
      </c>
      <c r="DA43" s="33">
        <f t="shared" si="54"/>
        <v>0</v>
      </c>
      <c r="DB43" s="110">
        <v>0</v>
      </c>
      <c r="DC43" s="110">
        <v>0</v>
      </c>
      <c r="DD43" s="33">
        <f t="shared" si="55"/>
        <v>0</v>
      </c>
      <c r="DE43" s="110">
        <v>0</v>
      </c>
      <c r="DF43" s="110">
        <v>0</v>
      </c>
      <c r="DG43" s="12">
        <v>33784</v>
      </c>
      <c r="DH43" s="33">
        <f t="shared" si="56"/>
        <v>25338</v>
      </c>
      <c r="DI43" s="12">
        <v>37430.815000000002</v>
      </c>
      <c r="DJ43" s="113">
        <v>0</v>
      </c>
      <c r="DK43" s="33">
        <f t="shared" si="57"/>
        <v>0</v>
      </c>
      <c r="DL43" s="110">
        <v>0</v>
      </c>
      <c r="DM43" s="110">
        <v>0</v>
      </c>
      <c r="DN43" s="33">
        <f t="shared" si="58"/>
        <v>0</v>
      </c>
      <c r="DO43" s="110">
        <v>0</v>
      </c>
      <c r="DP43" s="113">
        <v>0</v>
      </c>
      <c r="DQ43" s="33">
        <f t="shared" si="59"/>
        <v>0</v>
      </c>
      <c r="DR43" s="110">
        <v>0</v>
      </c>
      <c r="DS43" s="110">
        <v>0</v>
      </c>
      <c r="DT43" s="33">
        <f t="shared" si="60"/>
        <v>0</v>
      </c>
      <c r="DU43" s="110">
        <v>0</v>
      </c>
      <c r="DV43" s="113">
        <v>0</v>
      </c>
      <c r="DW43" s="33">
        <f t="shared" si="61"/>
        <v>0</v>
      </c>
      <c r="DX43" s="110">
        <v>0</v>
      </c>
      <c r="DY43" s="110">
        <v>1690</v>
      </c>
      <c r="DZ43" s="33">
        <f t="shared" si="62"/>
        <v>1267.5</v>
      </c>
      <c r="EA43" s="110">
        <v>0</v>
      </c>
      <c r="EB43" s="110">
        <v>0</v>
      </c>
      <c r="EC43" s="110">
        <v>1690</v>
      </c>
      <c r="ED43" s="33">
        <f t="shared" si="63"/>
        <v>1267.5</v>
      </c>
      <c r="EE43" s="110">
        <f t="shared" si="72"/>
        <v>0</v>
      </c>
      <c r="EF43" s="14">
        <f t="shared" si="64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116" t="s">
        <v>90</v>
      </c>
      <c r="C44" s="110">
        <v>1765</v>
      </c>
      <c r="D44" s="110">
        <v>143.19999999999999</v>
      </c>
      <c r="E44" s="20">
        <f t="shared" si="65"/>
        <v>28684.6</v>
      </c>
      <c r="F44" s="33">
        <f t="shared" si="10"/>
        <v>21513.449999999997</v>
      </c>
      <c r="G44" s="12">
        <f t="shared" si="66"/>
        <v>34436.788000000008</v>
      </c>
      <c r="H44" s="12">
        <f t="shared" si="67"/>
        <v>160.0709695562544</v>
      </c>
      <c r="I44" s="12">
        <f t="shared" si="68"/>
        <v>120.0532271671908</v>
      </c>
      <c r="J44" s="12">
        <f t="shared" si="69"/>
        <v>5390.2999999999993</v>
      </c>
      <c r="K44" s="33">
        <f t="shared" si="12"/>
        <v>4042.7249999999995</v>
      </c>
      <c r="L44" s="12">
        <f t="shared" si="70"/>
        <v>2681.433</v>
      </c>
      <c r="M44" s="12">
        <f t="shared" ref="M44:M74" si="73">L44/K44*100</f>
        <v>66.327365823794608</v>
      </c>
      <c r="N44" s="12">
        <f t="shared" si="71"/>
        <v>49.745524367845952</v>
      </c>
      <c r="O44" s="12">
        <f t="shared" ref="O44:O73" si="74">T44+AD44</f>
        <v>2898.2999999999997</v>
      </c>
      <c r="P44" s="33">
        <f t="shared" si="14"/>
        <v>2173.7249999999999</v>
      </c>
      <c r="Q44" s="12">
        <f t="shared" ref="Q44:Q73" si="75">V44+AF44</f>
        <v>1564.5260000000001</v>
      </c>
      <c r="R44" s="12">
        <f t="shared" ref="R44:R74" si="76">Q44/P44*100</f>
        <v>71.974421787484616</v>
      </c>
      <c r="S44" s="11">
        <f t="shared" ref="S44:S74" si="77">Q44/O44*100</f>
        <v>53.980816340613472</v>
      </c>
      <c r="T44" s="110">
        <v>23.6</v>
      </c>
      <c r="U44" s="33">
        <f t="shared" si="17"/>
        <v>17.700000000000003</v>
      </c>
      <c r="V44" s="110">
        <v>435.14499999999998</v>
      </c>
      <c r="W44" s="12">
        <f t="shared" ref="W44:W74" si="78">V44/U44*100</f>
        <v>2458.4463276836154</v>
      </c>
      <c r="X44" s="11">
        <f t="shared" ref="X44:X74" si="79">V44/T44*100</f>
        <v>1843.8347457627117</v>
      </c>
      <c r="Y44" s="110">
        <v>1240</v>
      </c>
      <c r="Z44" s="33">
        <f t="shared" si="20"/>
        <v>930</v>
      </c>
      <c r="AA44" s="110">
        <v>258.02600000000001</v>
      </c>
      <c r="AB44" s="12">
        <f t="shared" ref="AB44:AB74" si="80">AA44/Z44*100</f>
        <v>27.7447311827957</v>
      </c>
      <c r="AC44" s="11">
        <f t="shared" ref="AC44:AC74" si="81">AA44/Y44*100</f>
        <v>20.808548387096774</v>
      </c>
      <c r="AD44" s="110">
        <v>2874.7</v>
      </c>
      <c r="AE44" s="33">
        <f t="shared" si="23"/>
        <v>2156.0249999999996</v>
      </c>
      <c r="AF44" s="110">
        <v>1129.3810000000001</v>
      </c>
      <c r="AG44" s="12">
        <f t="shared" ref="AG44:AG74" si="82">AF44/AE44*100</f>
        <v>52.382555860901434</v>
      </c>
      <c r="AH44" s="11">
        <f t="shared" ref="AH44:AH74" si="83">AF44/AD44*100</f>
        <v>39.286916895676079</v>
      </c>
      <c r="AI44" s="110">
        <v>20</v>
      </c>
      <c r="AJ44" s="33">
        <f t="shared" si="26"/>
        <v>15</v>
      </c>
      <c r="AK44" s="110">
        <v>20</v>
      </c>
      <c r="AL44" s="12">
        <f t="shared" ref="AL44:AL74" si="84">AK44/AJ44*100</f>
        <v>133.33333333333331</v>
      </c>
      <c r="AM44" s="11">
        <f t="shared" ref="AM44:AM74" si="85">AK44/AI44*100</f>
        <v>100</v>
      </c>
      <c r="AN44" s="110">
        <v>0</v>
      </c>
      <c r="AO44" s="33">
        <f t="shared" si="29"/>
        <v>0</v>
      </c>
      <c r="AP44" s="110">
        <v>0</v>
      </c>
      <c r="AQ44" s="12" t="e">
        <f t="shared" ref="AQ44:AQ74" si="86">AP44/AO44*100</f>
        <v>#DIV/0!</v>
      </c>
      <c r="AR44" s="11" t="e">
        <f t="shared" ref="AR44:AR74" si="87">AP44/AN44*100</f>
        <v>#DIV/0!</v>
      </c>
      <c r="AS44" s="111">
        <v>0</v>
      </c>
      <c r="AT44" s="33">
        <f t="shared" si="32"/>
        <v>0</v>
      </c>
      <c r="AU44" s="110">
        <v>0</v>
      </c>
      <c r="AV44" s="111">
        <v>0</v>
      </c>
      <c r="AW44" s="33">
        <f t="shared" si="33"/>
        <v>0</v>
      </c>
      <c r="AX44" s="110">
        <v>0</v>
      </c>
      <c r="AY44" s="112">
        <v>17946.2</v>
      </c>
      <c r="AZ44" s="33">
        <f t="shared" si="34"/>
        <v>13459.65</v>
      </c>
      <c r="BA44" s="110">
        <v>11964.1</v>
      </c>
      <c r="BB44" s="111">
        <v>0</v>
      </c>
      <c r="BC44" s="33">
        <f t="shared" si="35"/>
        <v>0</v>
      </c>
      <c r="BD44" s="13">
        <v>0</v>
      </c>
      <c r="BE44" s="110">
        <v>0</v>
      </c>
      <c r="BF44" s="33">
        <f t="shared" si="36"/>
        <v>0</v>
      </c>
      <c r="BG44" s="110">
        <v>0</v>
      </c>
      <c r="BH44" s="111">
        <v>0</v>
      </c>
      <c r="BI44" s="33">
        <f t="shared" si="37"/>
        <v>0</v>
      </c>
      <c r="BJ44" s="110">
        <v>0</v>
      </c>
      <c r="BK44" s="111">
        <v>0</v>
      </c>
      <c r="BL44" s="33">
        <f t="shared" si="38"/>
        <v>0</v>
      </c>
      <c r="BM44" s="110">
        <v>0</v>
      </c>
      <c r="BN44" s="12">
        <f t="shared" ref="BN44:BN73" si="88">BS44+BV44+BY44+CB44</f>
        <v>1232</v>
      </c>
      <c r="BO44" s="33">
        <f t="shared" si="39"/>
        <v>924</v>
      </c>
      <c r="BP44" s="12">
        <f t="shared" si="40"/>
        <v>828.88099999999997</v>
      </c>
      <c r="BQ44" s="12">
        <f t="shared" ref="BQ44:BQ74" si="89">BP44/BO44*100</f>
        <v>89.705735930735926</v>
      </c>
      <c r="BR44" s="11">
        <f t="shared" ref="BR44:BR74" si="90">BP44/BN44*100</f>
        <v>67.279301948051952</v>
      </c>
      <c r="BS44" s="110">
        <v>1232</v>
      </c>
      <c r="BT44" s="33">
        <f t="shared" si="43"/>
        <v>924</v>
      </c>
      <c r="BU44" s="110">
        <v>828.88099999999997</v>
      </c>
      <c r="BV44" s="110">
        <v>0</v>
      </c>
      <c r="BW44" s="33">
        <f t="shared" si="44"/>
        <v>0</v>
      </c>
      <c r="BX44" s="110">
        <v>0</v>
      </c>
      <c r="BY44" s="113">
        <v>0</v>
      </c>
      <c r="BZ44" s="33">
        <f t="shared" si="45"/>
        <v>0</v>
      </c>
      <c r="CA44" s="110">
        <v>0</v>
      </c>
      <c r="CB44" s="110">
        <v>0</v>
      </c>
      <c r="CC44" s="33">
        <f t="shared" si="46"/>
        <v>0</v>
      </c>
      <c r="CD44" s="110">
        <v>0</v>
      </c>
      <c r="CE44" s="110">
        <v>0</v>
      </c>
      <c r="CF44" s="33">
        <f t="shared" si="47"/>
        <v>0</v>
      </c>
      <c r="CG44" s="110">
        <v>0</v>
      </c>
      <c r="CH44" s="113">
        <v>0</v>
      </c>
      <c r="CI44" s="33">
        <f t="shared" si="48"/>
        <v>0</v>
      </c>
      <c r="CJ44" s="110">
        <v>0</v>
      </c>
      <c r="CK44" s="111">
        <v>0</v>
      </c>
      <c r="CL44" s="33">
        <f t="shared" si="49"/>
        <v>0</v>
      </c>
      <c r="CM44" s="110">
        <v>0</v>
      </c>
      <c r="CN44" s="110">
        <v>0</v>
      </c>
      <c r="CO44" s="33">
        <f t="shared" si="50"/>
        <v>0</v>
      </c>
      <c r="CP44" s="110">
        <v>0</v>
      </c>
      <c r="CQ44" s="110">
        <v>0</v>
      </c>
      <c r="CR44" s="33">
        <f t="shared" si="51"/>
        <v>0</v>
      </c>
      <c r="CS44" s="110">
        <v>0</v>
      </c>
      <c r="CT44" s="111">
        <v>0</v>
      </c>
      <c r="CU44" s="33">
        <f t="shared" si="52"/>
        <v>0</v>
      </c>
      <c r="CV44" s="110">
        <v>0</v>
      </c>
      <c r="CW44" s="113">
        <v>0</v>
      </c>
      <c r="CX44" s="33">
        <f t="shared" si="53"/>
        <v>0</v>
      </c>
      <c r="CY44" s="110">
        <v>0</v>
      </c>
      <c r="CZ44" s="113">
        <v>0</v>
      </c>
      <c r="DA44" s="33">
        <f t="shared" si="54"/>
        <v>0</v>
      </c>
      <c r="DB44" s="110">
        <v>0</v>
      </c>
      <c r="DC44" s="110">
        <v>0</v>
      </c>
      <c r="DD44" s="33">
        <f t="shared" si="55"/>
        <v>0</v>
      </c>
      <c r="DE44" s="110">
        <v>10</v>
      </c>
      <c r="DF44" s="110">
        <v>0</v>
      </c>
      <c r="DG44" s="12">
        <v>23336.5</v>
      </c>
      <c r="DH44" s="33">
        <f t="shared" si="56"/>
        <v>17502.375</v>
      </c>
      <c r="DI44" s="12">
        <v>14210.388000000001</v>
      </c>
      <c r="DJ44" s="113">
        <v>0</v>
      </c>
      <c r="DK44" s="33">
        <f t="shared" si="57"/>
        <v>0</v>
      </c>
      <c r="DL44" s="110">
        <v>0</v>
      </c>
      <c r="DM44" s="110">
        <v>5348.1</v>
      </c>
      <c r="DN44" s="33">
        <f t="shared" si="58"/>
        <v>4011.0750000000003</v>
      </c>
      <c r="DO44" s="110">
        <v>20226.400000000001</v>
      </c>
      <c r="DP44" s="113">
        <v>0</v>
      </c>
      <c r="DQ44" s="33">
        <f t="shared" si="59"/>
        <v>0</v>
      </c>
      <c r="DR44" s="110">
        <v>0</v>
      </c>
      <c r="DS44" s="110">
        <v>0</v>
      </c>
      <c r="DT44" s="33">
        <f t="shared" si="60"/>
        <v>0</v>
      </c>
      <c r="DU44" s="110">
        <v>0</v>
      </c>
      <c r="DV44" s="113">
        <v>0</v>
      </c>
      <c r="DW44" s="33">
        <f t="shared" si="61"/>
        <v>0</v>
      </c>
      <c r="DX44" s="110">
        <v>0</v>
      </c>
      <c r="DY44" s="110">
        <v>4660</v>
      </c>
      <c r="DZ44" s="33">
        <f t="shared" si="62"/>
        <v>3495</v>
      </c>
      <c r="EA44" s="110">
        <v>1381.1130000000001</v>
      </c>
      <c r="EB44" s="110">
        <v>0</v>
      </c>
      <c r="EC44" s="110">
        <v>10008.1</v>
      </c>
      <c r="ED44" s="33">
        <f t="shared" si="63"/>
        <v>7506.0749999999998</v>
      </c>
      <c r="EE44" s="110">
        <f t="shared" si="72"/>
        <v>21607.513000000003</v>
      </c>
      <c r="EF44" s="14">
        <f t="shared" ref="EF44:EF75" si="91">DY44-EC44</f>
        <v>-5348.1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116" t="s">
        <v>91</v>
      </c>
      <c r="C45" s="110">
        <v>25649.200000000001</v>
      </c>
      <c r="D45" s="110">
        <v>3632</v>
      </c>
      <c r="E45" s="20">
        <f t="shared" si="65"/>
        <v>379147.84080000001</v>
      </c>
      <c r="F45" s="33">
        <f t="shared" si="10"/>
        <v>284360.88059999997</v>
      </c>
      <c r="G45" s="12">
        <f t="shared" si="66"/>
        <v>237443.4516</v>
      </c>
      <c r="H45" s="12">
        <f t="shared" si="67"/>
        <v>83.500744230006447</v>
      </c>
      <c r="I45" s="12">
        <f t="shared" si="68"/>
        <v>62.625558172504824</v>
      </c>
      <c r="J45" s="12">
        <f t="shared" si="69"/>
        <v>119388.01099999998</v>
      </c>
      <c r="K45" s="33">
        <f t="shared" si="12"/>
        <v>89541.008249999999</v>
      </c>
      <c r="L45" s="12">
        <f t="shared" si="70"/>
        <v>68904.176600000006</v>
      </c>
      <c r="M45" s="12">
        <f t="shared" si="73"/>
        <v>76.952647671353418</v>
      </c>
      <c r="N45" s="12">
        <f t="shared" si="71"/>
        <v>57.714485753515078</v>
      </c>
      <c r="O45" s="12">
        <f t="shared" si="74"/>
        <v>34154.1</v>
      </c>
      <c r="P45" s="33">
        <f t="shared" si="14"/>
        <v>25615.574999999997</v>
      </c>
      <c r="Q45" s="12">
        <f t="shared" si="75"/>
        <v>21902.501600000003</v>
      </c>
      <c r="R45" s="12">
        <f t="shared" si="76"/>
        <v>85.504625994146167</v>
      </c>
      <c r="S45" s="11">
        <f t="shared" si="77"/>
        <v>64.128469495609622</v>
      </c>
      <c r="T45" s="110">
        <v>50</v>
      </c>
      <c r="U45" s="33">
        <f t="shared" si="17"/>
        <v>37.5</v>
      </c>
      <c r="V45" s="110">
        <v>3206.5276000000058</v>
      </c>
      <c r="W45" s="12">
        <f t="shared" si="78"/>
        <v>8550.7402666666821</v>
      </c>
      <c r="X45" s="11">
        <f t="shared" si="79"/>
        <v>6413.0552000000125</v>
      </c>
      <c r="Y45" s="110">
        <v>48041.400999999998</v>
      </c>
      <c r="Z45" s="33">
        <f t="shared" si="20"/>
        <v>36031.050749999995</v>
      </c>
      <c r="AA45" s="110">
        <v>24524.918000000001</v>
      </c>
      <c r="AB45" s="12">
        <f t="shared" si="80"/>
        <v>68.066063824130936</v>
      </c>
      <c r="AC45" s="11">
        <f t="shared" si="81"/>
        <v>51.049547868098188</v>
      </c>
      <c r="AD45" s="110">
        <v>34104.1</v>
      </c>
      <c r="AE45" s="33">
        <f t="shared" si="23"/>
        <v>25578.074999999997</v>
      </c>
      <c r="AF45" s="110">
        <v>18695.973999999998</v>
      </c>
      <c r="AG45" s="12">
        <f t="shared" si="82"/>
        <v>73.093749236406566</v>
      </c>
      <c r="AH45" s="11">
        <f t="shared" si="83"/>
        <v>54.820311927304921</v>
      </c>
      <c r="AI45" s="110">
        <v>1078</v>
      </c>
      <c r="AJ45" s="33">
        <f t="shared" si="26"/>
        <v>808.5</v>
      </c>
      <c r="AK45" s="110">
        <v>507</v>
      </c>
      <c r="AL45" s="12">
        <f t="shared" si="84"/>
        <v>62.708719851577001</v>
      </c>
      <c r="AM45" s="11">
        <f t="shared" si="85"/>
        <v>47.031539888682744</v>
      </c>
      <c r="AN45" s="110">
        <v>0</v>
      </c>
      <c r="AO45" s="33">
        <f t="shared" si="29"/>
        <v>0</v>
      </c>
      <c r="AP45" s="110">
        <v>0</v>
      </c>
      <c r="AQ45" s="12" t="e">
        <f t="shared" si="86"/>
        <v>#DIV/0!</v>
      </c>
      <c r="AR45" s="11" t="e">
        <f t="shared" si="87"/>
        <v>#DIV/0!</v>
      </c>
      <c r="AS45" s="111">
        <v>0</v>
      </c>
      <c r="AT45" s="33">
        <f t="shared" si="32"/>
        <v>0</v>
      </c>
      <c r="AU45" s="110">
        <v>0</v>
      </c>
      <c r="AV45" s="111">
        <v>0</v>
      </c>
      <c r="AW45" s="33">
        <f t="shared" si="33"/>
        <v>0</v>
      </c>
      <c r="AX45" s="110">
        <v>0</v>
      </c>
      <c r="AY45" s="112">
        <v>253456.2</v>
      </c>
      <c r="AZ45" s="33">
        <f t="shared" si="34"/>
        <v>190092.15000000002</v>
      </c>
      <c r="BA45" s="110">
        <v>168951.1</v>
      </c>
      <c r="BB45" s="111">
        <v>0</v>
      </c>
      <c r="BC45" s="33">
        <f t="shared" si="35"/>
        <v>0</v>
      </c>
      <c r="BD45" s="13">
        <v>0</v>
      </c>
      <c r="BE45" s="110">
        <v>1867</v>
      </c>
      <c r="BF45" s="33">
        <f t="shared" si="36"/>
        <v>1400.25</v>
      </c>
      <c r="BG45" s="110">
        <v>871.9</v>
      </c>
      <c r="BH45" s="111">
        <v>0</v>
      </c>
      <c r="BI45" s="33">
        <f t="shared" si="37"/>
        <v>0</v>
      </c>
      <c r="BJ45" s="110">
        <v>0</v>
      </c>
      <c r="BK45" s="111">
        <v>0</v>
      </c>
      <c r="BL45" s="33">
        <f t="shared" si="38"/>
        <v>0</v>
      </c>
      <c r="BM45" s="110">
        <v>0</v>
      </c>
      <c r="BN45" s="12">
        <f t="shared" si="88"/>
        <v>10849.2</v>
      </c>
      <c r="BO45" s="33">
        <f t="shared" si="39"/>
        <v>8136.9000000000005</v>
      </c>
      <c r="BP45" s="12">
        <f t="shared" si="40"/>
        <v>7951.1570000000002</v>
      </c>
      <c r="BQ45" s="12">
        <f t="shared" si="89"/>
        <v>97.717275620936718</v>
      </c>
      <c r="BR45" s="11">
        <f t="shared" si="90"/>
        <v>73.287956715702535</v>
      </c>
      <c r="BS45" s="110">
        <v>10023.200000000001</v>
      </c>
      <c r="BT45" s="33">
        <f t="shared" si="43"/>
        <v>7517.4000000000005</v>
      </c>
      <c r="BU45" s="110">
        <v>7058.99</v>
      </c>
      <c r="BV45" s="110">
        <v>0</v>
      </c>
      <c r="BW45" s="33">
        <f t="shared" si="44"/>
        <v>0</v>
      </c>
      <c r="BX45" s="110">
        <v>0</v>
      </c>
      <c r="BY45" s="113">
        <v>0</v>
      </c>
      <c r="BZ45" s="33">
        <f t="shared" si="45"/>
        <v>0</v>
      </c>
      <c r="CA45" s="110">
        <v>0</v>
      </c>
      <c r="CB45" s="110">
        <v>826</v>
      </c>
      <c r="CC45" s="33">
        <f t="shared" si="46"/>
        <v>619.5</v>
      </c>
      <c r="CD45" s="110">
        <v>892.16700000000003</v>
      </c>
      <c r="CE45" s="110">
        <v>0</v>
      </c>
      <c r="CF45" s="33">
        <f t="shared" si="47"/>
        <v>0</v>
      </c>
      <c r="CG45" s="110">
        <v>0</v>
      </c>
      <c r="CH45" s="113">
        <v>0</v>
      </c>
      <c r="CI45" s="33">
        <f t="shared" si="48"/>
        <v>0</v>
      </c>
      <c r="CJ45" s="110">
        <v>0</v>
      </c>
      <c r="CK45" s="111">
        <v>0</v>
      </c>
      <c r="CL45" s="33">
        <f t="shared" si="49"/>
        <v>0</v>
      </c>
      <c r="CM45" s="110">
        <v>0</v>
      </c>
      <c r="CN45" s="110">
        <v>19833.310000000001</v>
      </c>
      <c r="CO45" s="33">
        <f t="shared" si="50"/>
        <v>14874.9825</v>
      </c>
      <c r="CP45" s="110">
        <v>10375.9</v>
      </c>
      <c r="CQ45" s="110">
        <v>5089.6099999999997</v>
      </c>
      <c r="CR45" s="33">
        <f t="shared" si="51"/>
        <v>3817.2075</v>
      </c>
      <c r="CS45" s="110">
        <v>849.3</v>
      </c>
      <c r="CT45" s="111">
        <v>0</v>
      </c>
      <c r="CU45" s="33">
        <f t="shared" si="52"/>
        <v>0</v>
      </c>
      <c r="CV45" s="110">
        <v>0</v>
      </c>
      <c r="CW45" s="113">
        <v>0</v>
      </c>
      <c r="CX45" s="33">
        <f t="shared" si="53"/>
        <v>0</v>
      </c>
      <c r="CY45" s="110">
        <v>0</v>
      </c>
      <c r="CZ45" s="113">
        <v>0</v>
      </c>
      <c r="DA45" s="33">
        <f t="shared" si="54"/>
        <v>0</v>
      </c>
      <c r="DB45" s="110">
        <v>0</v>
      </c>
      <c r="DC45" s="110">
        <v>5432</v>
      </c>
      <c r="DD45" s="33">
        <f t="shared" si="55"/>
        <v>4074</v>
      </c>
      <c r="DE45" s="110">
        <v>3642.7</v>
      </c>
      <c r="DF45" s="110">
        <v>0</v>
      </c>
      <c r="DG45" s="12">
        <v>374711.21100000001</v>
      </c>
      <c r="DH45" s="33">
        <f t="shared" si="56"/>
        <v>281033.40825000004</v>
      </c>
      <c r="DI45" s="12">
        <v>236145.9516</v>
      </c>
      <c r="DJ45" s="113">
        <v>0</v>
      </c>
      <c r="DK45" s="33">
        <f t="shared" si="57"/>
        <v>0</v>
      </c>
      <c r="DL45" s="110">
        <v>0</v>
      </c>
      <c r="DM45" s="110">
        <v>4436.6297999999997</v>
      </c>
      <c r="DN45" s="33">
        <f t="shared" si="58"/>
        <v>3327.4723499999996</v>
      </c>
      <c r="DO45" s="110">
        <v>0</v>
      </c>
      <c r="DP45" s="113">
        <v>0</v>
      </c>
      <c r="DQ45" s="33">
        <f t="shared" si="59"/>
        <v>0</v>
      </c>
      <c r="DR45" s="110">
        <v>0</v>
      </c>
      <c r="DS45" s="110">
        <v>0</v>
      </c>
      <c r="DT45" s="33">
        <f t="shared" si="60"/>
        <v>0</v>
      </c>
      <c r="DU45" s="110">
        <v>1297.5</v>
      </c>
      <c r="DV45" s="113">
        <v>0</v>
      </c>
      <c r="DW45" s="33">
        <f t="shared" si="61"/>
        <v>0</v>
      </c>
      <c r="DX45" s="110">
        <v>0</v>
      </c>
      <c r="DY45" s="110">
        <v>31157</v>
      </c>
      <c r="DZ45" s="33">
        <f t="shared" si="62"/>
        <v>23367.75</v>
      </c>
      <c r="EA45" s="110">
        <v>0</v>
      </c>
      <c r="EB45" s="110">
        <v>0</v>
      </c>
      <c r="EC45" s="110">
        <v>35593.629800000002</v>
      </c>
      <c r="ED45" s="33">
        <f t="shared" si="63"/>
        <v>26695.222350000004</v>
      </c>
      <c r="EE45" s="110">
        <f t="shared" si="72"/>
        <v>1297.5</v>
      </c>
      <c r="EF45" s="14">
        <f t="shared" si="91"/>
        <v>-4436.6298000000024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116" t="s">
        <v>92</v>
      </c>
      <c r="C46" s="110">
        <v>17014.2</v>
      </c>
      <c r="D46" s="110">
        <v>0</v>
      </c>
      <c r="E46" s="20">
        <f t="shared" si="65"/>
        <v>44377.2</v>
      </c>
      <c r="F46" s="33">
        <f t="shared" si="10"/>
        <v>33282.9</v>
      </c>
      <c r="G46" s="12">
        <f t="shared" si="66"/>
        <v>26887.39</v>
      </c>
      <c r="H46" s="12">
        <f t="shared" si="67"/>
        <v>80.784396792346811</v>
      </c>
      <c r="I46" s="12">
        <f t="shared" si="68"/>
        <v>60.588297594260119</v>
      </c>
      <c r="J46" s="12">
        <f t="shared" si="69"/>
        <v>11804.900000000001</v>
      </c>
      <c r="K46" s="33">
        <f t="shared" si="12"/>
        <v>8853.6750000000011</v>
      </c>
      <c r="L46" s="12">
        <f t="shared" si="70"/>
        <v>5594.8239999999996</v>
      </c>
      <c r="M46" s="12">
        <f t="shared" si="73"/>
        <v>63.192109491256446</v>
      </c>
      <c r="N46" s="12">
        <f t="shared" si="71"/>
        <v>47.394082118442334</v>
      </c>
      <c r="O46" s="12">
        <f t="shared" si="74"/>
        <v>5665</v>
      </c>
      <c r="P46" s="33">
        <f t="shared" si="14"/>
        <v>4248.75</v>
      </c>
      <c r="Q46" s="12">
        <f t="shared" si="75"/>
        <v>3331.2440000000001</v>
      </c>
      <c r="R46" s="12">
        <f t="shared" si="76"/>
        <v>78.405272138864376</v>
      </c>
      <c r="S46" s="11">
        <f t="shared" si="77"/>
        <v>58.803954104148282</v>
      </c>
      <c r="T46" s="110">
        <v>34.4</v>
      </c>
      <c r="U46" s="33">
        <f t="shared" si="17"/>
        <v>25.8</v>
      </c>
      <c r="V46" s="110">
        <v>423.6960000000002</v>
      </c>
      <c r="W46" s="12">
        <f t="shared" si="78"/>
        <v>1642.2325581395355</v>
      </c>
      <c r="X46" s="11">
        <f t="shared" si="79"/>
        <v>1231.6744186046519</v>
      </c>
      <c r="Y46" s="110">
        <v>1351.9</v>
      </c>
      <c r="Z46" s="33">
        <f t="shared" si="20"/>
        <v>1013.9250000000001</v>
      </c>
      <c r="AA46" s="110">
        <v>57.4</v>
      </c>
      <c r="AB46" s="12">
        <f t="shared" si="80"/>
        <v>5.661168232364326</v>
      </c>
      <c r="AC46" s="11">
        <f t="shared" si="81"/>
        <v>4.2458761742732447</v>
      </c>
      <c r="AD46" s="110">
        <v>5630.6</v>
      </c>
      <c r="AE46" s="33">
        <f t="shared" si="23"/>
        <v>4222.9500000000007</v>
      </c>
      <c r="AF46" s="110">
        <v>2907.5479999999998</v>
      </c>
      <c r="AG46" s="12">
        <f t="shared" si="82"/>
        <v>68.851111190044861</v>
      </c>
      <c r="AH46" s="11">
        <f t="shared" si="83"/>
        <v>51.638333392533653</v>
      </c>
      <c r="AI46" s="110">
        <v>198</v>
      </c>
      <c r="AJ46" s="33">
        <f t="shared" si="26"/>
        <v>148.5</v>
      </c>
      <c r="AK46" s="110">
        <v>104</v>
      </c>
      <c r="AL46" s="12">
        <f t="shared" si="84"/>
        <v>70.033670033670035</v>
      </c>
      <c r="AM46" s="11">
        <f t="shared" si="85"/>
        <v>52.525252525252533</v>
      </c>
      <c r="AN46" s="110">
        <v>0</v>
      </c>
      <c r="AO46" s="33">
        <f t="shared" si="29"/>
        <v>0</v>
      </c>
      <c r="AP46" s="110">
        <v>0</v>
      </c>
      <c r="AQ46" s="12" t="e">
        <f t="shared" si="86"/>
        <v>#DIV/0!</v>
      </c>
      <c r="AR46" s="11" t="e">
        <f t="shared" si="87"/>
        <v>#DIV/0!</v>
      </c>
      <c r="AS46" s="111">
        <v>0</v>
      </c>
      <c r="AT46" s="33">
        <f t="shared" si="32"/>
        <v>0</v>
      </c>
      <c r="AU46" s="110">
        <v>0</v>
      </c>
      <c r="AV46" s="111">
        <v>0</v>
      </c>
      <c r="AW46" s="33">
        <f t="shared" si="33"/>
        <v>0</v>
      </c>
      <c r="AX46" s="110">
        <v>0</v>
      </c>
      <c r="AY46" s="112">
        <v>32572.3</v>
      </c>
      <c r="AZ46" s="33">
        <f t="shared" si="34"/>
        <v>24429.224999999999</v>
      </c>
      <c r="BA46" s="110">
        <v>21715</v>
      </c>
      <c r="BB46" s="111">
        <v>0</v>
      </c>
      <c r="BC46" s="33">
        <f t="shared" si="35"/>
        <v>0</v>
      </c>
      <c r="BD46" s="13">
        <v>0</v>
      </c>
      <c r="BE46" s="110">
        <v>0</v>
      </c>
      <c r="BF46" s="33">
        <f t="shared" si="36"/>
        <v>0</v>
      </c>
      <c r="BG46" s="110">
        <v>0</v>
      </c>
      <c r="BH46" s="111">
        <v>0</v>
      </c>
      <c r="BI46" s="33">
        <f t="shared" si="37"/>
        <v>0</v>
      </c>
      <c r="BJ46" s="110">
        <v>0</v>
      </c>
      <c r="BK46" s="111">
        <v>0</v>
      </c>
      <c r="BL46" s="33">
        <f t="shared" si="38"/>
        <v>0</v>
      </c>
      <c r="BM46" s="110">
        <v>0</v>
      </c>
      <c r="BN46" s="12">
        <f t="shared" si="88"/>
        <v>460</v>
      </c>
      <c r="BO46" s="33">
        <f t="shared" si="39"/>
        <v>345</v>
      </c>
      <c r="BP46" s="12">
        <f t="shared" si="40"/>
        <v>389.91200000000003</v>
      </c>
      <c r="BQ46" s="12">
        <f t="shared" si="89"/>
        <v>113.01797101449276</v>
      </c>
      <c r="BR46" s="11">
        <f t="shared" si="90"/>
        <v>84.763478260869576</v>
      </c>
      <c r="BS46" s="110">
        <v>300</v>
      </c>
      <c r="BT46" s="33">
        <f t="shared" si="43"/>
        <v>225</v>
      </c>
      <c r="BU46" s="110">
        <v>300.11200000000002</v>
      </c>
      <c r="BV46" s="110">
        <v>0</v>
      </c>
      <c r="BW46" s="33">
        <f t="shared" si="44"/>
        <v>0</v>
      </c>
      <c r="BX46" s="110">
        <v>0</v>
      </c>
      <c r="BY46" s="113">
        <v>0</v>
      </c>
      <c r="BZ46" s="33">
        <f t="shared" si="45"/>
        <v>0</v>
      </c>
      <c r="CA46" s="110">
        <v>0</v>
      </c>
      <c r="CB46" s="110">
        <v>160</v>
      </c>
      <c r="CC46" s="33">
        <f t="shared" si="46"/>
        <v>120</v>
      </c>
      <c r="CD46" s="110">
        <v>89.8</v>
      </c>
      <c r="CE46" s="110">
        <v>0</v>
      </c>
      <c r="CF46" s="33">
        <f t="shared" si="47"/>
        <v>0</v>
      </c>
      <c r="CG46" s="110">
        <v>0</v>
      </c>
      <c r="CH46" s="113">
        <v>0</v>
      </c>
      <c r="CI46" s="33">
        <f t="shared" si="48"/>
        <v>0</v>
      </c>
      <c r="CJ46" s="110">
        <v>0</v>
      </c>
      <c r="CK46" s="111">
        <v>0</v>
      </c>
      <c r="CL46" s="33">
        <f t="shared" si="49"/>
        <v>0</v>
      </c>
      <c r="CM46" s="110">
        <v>0</v>
      </c>
      <c r="CN46" s="110">
        <v>2100</v>
      </c>
      <c r="CO46" s="33">
        <f t="shared" si="50"/>
        <v>1575</v>
      </c>
      <c r="CP46" s="110">
        <v>807.3</v>
      </c>
      <c r="CQ46" s="110">
        <v>600</v>
      </c>
      <c r="CR46" s="33">
        <f t="shared" si="51"/>
        <v>450</v>
      </c>
      <c r="CS46" s="110">
        <v>214</v>
      </c>
      <c r="CT46" s="111">
        <v>0</v>
      </c>
      <c r="CU46" s="33">
        <f t="shared" si="52"/>
        <v>0</v>
      </c>
      <c r="CV46" s="110">
        <v>0</v>
      </c>
      <c r="CW46" s="113">
        <v>50</v>
      </c>
      <c r="CX46" s="33">
        <f t="shared" si="53"/>
        <v>37.5</v>
      </c>
      <c r="CY46" s="110">
        <v>9.7680000000000007</v>
      </c>
      <c r="CZ46" s="113">
        <v>0</v>
      </c>
      <c r="DA46" s="33">
        <f t="shared" si="54"/>
        <v>0</v>
      </c>
      <c r="DB46" s="110">
        <v>0</v>
      </c>
      <c r="DC46" s="110">
        <v>1980</v>
      </c>
      <c r="DD46" s="33">
        <f t="shared" si="55"/>
        <v>1485</v>
      </c>
      <c r="DE46" s="110">
        <v>895.2</v>
      </c>
      <c r="DF46" s="110">
        <v>0</v>
      </c>
      <c r="DG46" s="12">
        <v>44377.2</v>
      </c>
      <c r="DH46" s="33">
        <f t="shared" si="56"/>
        <v>33282.9</v>
      </c>
      <c r="DI46" s="12">
        <v>26887.39</v>
      </c>
      <c r="DJ46" s="113">
        <v>0</v>
      </c>
      <c r="DK46" s="33">
        <f t="shared" si="57"/>
        <v>0</v>
      </c>
      <c r="DL46" s="110">
        <v>0</v>
      </c>
      <c r="DM46" s="110">
        <v>0</v>
      </c>
      <c r="DN46" s="33">
        <f t="shared" si="58"/>
        <v>0</v>
      </c>
      <c r="DO46" s="110">
        <v>0</v>
      </c>
      <c r="DP46" s="113">
        <v>0</v>
      </c>
      <c r="DQ46" s="33">
        <f t="shared" si="59"/>
        <v>0</v>
      </c>
      <c r="DR46" s="110">
        <v>0</v>
      </c>
      <c r="DS46" s="110">
        <v>0</v>
      </c>
      <c r="DT46" s="33">
        <f t="shared" si="60"/>
        <v>0</v>
      </c>
      <c r="DU46" s="110">
        <v>0</v>
      </c>
      <c r="DV46" s="113">
        <v>0</v>
      </c>
      <c r="DW46" s="33">
        <f t="shared" si="61"/>
        <v>0</v>
      </c>
      <c r="DX46" s="110">
        <v>0</v>
      </c>
      <c r="DY46" s="110">
        <v>3700</v>
      </c>
      <c r="DZ46" s="33">
        <f t="shared" si="62"/>
        <v>2775</v>
      </c>
      <c r="EA46" s="110">
        <v>0</v>
      </c>
      <c r="EB46" s="110">
        <v>0</v>
      </c>
      <c r="EC46" s="110">
        <v>3700</v>
      </c>
      <c r="ED46" s="33">
        <f t="shared" si="63"/>
        <v>2775</v>
      </c>
      <c r="EE46" s="110">
        <f t="shared" si="72"/>
        <v>0</v>
      </c>
      <c r="EF46" s="14">
        <f t="shared" si="91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116" t="s">
        <v>93</v>
      </c>
      <c r="C47" s="110">
        <v>5901.5</v>
      </c>
      <c r="D47" s="110">
        <v>4300</v>
      </c>
      <c r="E47" s="20">
        <f t="shared" si="65"/>
        <v>37783.4</v>
      </c>
      <c r="F47" s="33">
        <f t="shared" si="10"/>
        <v>28337.550000000003</v>
      </c>
      <c r="G47" s="12">
        <f t="shared" si="66"/>
        <v>25892.325600000004</v>
      </c>
      <c r="H47" s="12">
        <f t="shared" si="67"/>
        <v>91.371080421560791</v>
      </c>
      <c r="I47" s="12">
        <f t="shared" si="68"/>
        <v>68.528310316170604</v>
      </c>
      <c r="J47" s="12">
        <f t="shared" si="69"/>
        <v>9030</v>
      </c>
      <c r="K47" s="33">
        <f t="shared" si="12"/>
        <v>6772.5</v>
      </c>
      <c r="L47" s="12">
        <f t="shared" si="70"/>
        <v>3819.2525999999998</v>
      </c>
      <c r="M47" s="12">
        <f t="shared" si="73"/>
        <v>56.393541528239197</v>
      </c>
      <c r="N47" s="12">
        <f t="shared" si="71"/>
        <v>42.295156146179401</v>
      </c>
      <c r="O47" s="12">
        <f t="shared" si="74"/>
        <v>3440</v>
      </c>
      <c r="P47" s="33">
        <f t="shared" si="14"/>
        <v>2580</v>
      </c>
      <c r="Q47" s="12">
        <f t="shared" si="75"/>
        <v>2422.0825999999997</v>
      </c>
      <c r="R47" s="12">
        <f t="shared" si="76"/>
        <v>93.879170542635649</v>
      </c>
      <c r="S47" s="11">
        <f t="shared" si="77"/>
        <v>70.409377906976729</v>
      </c>
      <c r="T47" s="110">
        <v>20</v>
      </c>
      <c r="U47" s="33">
        <f t="shared" si="17"/>
        <v>15</v>
      </c>
      <c r="V47" s="110">
        <v>127.50800000000004</v>
      </c>
      <c r="W47" s="12">
        <f t="shared" si="78"/>
        <v>850.05333333333351</v>
      </c>
      <c r="X47" s="11">
        <f t="shared" si="79"/>
        <v>637.54000000000019</v>
      </c>
      <c r="Y47" s="110">
        <v>3110</v>
      </c>
      <c r="Z47" s="33">
        <f t="shared" si="20"/>
        <v>2332.5</v>
      </c>
      <c r="AA47" s="110">
        <v>794.1</v>
      </c>
      <c r="AB47" s="12">
        <f t="shared" si="80"/>
        <v>34.045016077170423</v>
      </c>
      <c r="AC47" s="11">
        <f t="shared" si="81"/>
        <v>25.533762057877812</v>
      </c>
      <c r="AD47" s="110">
        <v>3420</v>
      </c>
      <c r="AE47" s="33">
        <f t="shared" si="23"/>
        <v>2565</v>
      </c>
      <c r="AF47" s="110">
        <v>2294.5745999999999</v>
      </c>
      <c r="AG47" s="12">
        <f t="shared" si="82"/>
        <v>89.457099415204681</v>
      </c>
      <c r="AH47" s="11">
        <f t="shared" si="83"/>
        <v>67.092824561403503</v>
      </c>
      <c r="AI47" s="110">
        <v>30</v>
      </c>
      <c r="AJ47" s="33">
        <f t="shared" si="26"/>
        <v>22.5</v>
      </c>
      <c r="AK47" s="110">
        <v>49.7</v>
      </c>
      <c r="AL47" s="12">
        <f t="shared" si="84"/>
        <v>220.88888888888891</v>
      </c>
      <c r="AM47" s="11">
        <f t="shared" si="85"/>
        <v>165.66666666666669</v>
      </c>
      <c r="AN47" s="110">
        <v>0</v>
      </c>
      <c r="AO47" s="33">
        <f t="shared" si="29"/>
        <v>0</v>
      </c>
      <c r="AP47" s="110">
        <v>0</v>
      </c>
      <c r="AQ47" s="12" t="e">
        <f t="shared" si="86"/>
        <v>#DIV/0!</v>
      </c>
      <c r="AR47" s="11" t="e">
        <f t="shared" si="87"/>
        <v>#DIV/0!</v>
      </c>
      <c r="AS47" s="111">
        <v>0</v>
      </c>
      <c r="AT47" s="33">
        <f t="shared" si="32"/>
        <v>0</v>
      </c>
      <c r="AU47" s="110">
        <v>0</v>
      </c>
      <c r="AV47" s="111">
        <v>0</v>
      </c>
      <c r="AW47" s="33">
        <f t="shared" si="33"/>
        <v>0</v>
      </c>
      <c r="AX47" s="110">
        <v>0</v>
      </c>
      <c r="AY47" s="112">
        <v>19660.3</v>
      </c>
      <c r="AZ47" s="33">
        <f t="shared" si="34"/>
        <v>14745.225</v>
      </c>
      <c r="BA47" s="110">
        <v>13107</v>
      </c>
      <c r="BB47" s="111">
        <v>0</v>
      </c>
      <c r="BC47" s="33">
        <f t="shared" si="35"/>
        <v>0</v>
      </c>
      <c r="BD47" s="13">
        <v>0</v>
      </c>
      <c r="BE47" s="110">
        <v>0</v>
      </c>
      <c r="BF47" s="33">
        <f t="shared" si="36"/>
        <v>0</v>
      </c>
      <c r="BG47" s="110">
        <v>0</v>
      </c>
      <c r="BH47" s="111">
        <v>0</v>
      </c>
      <c r="BI47" s="33">
        <f t="shared" si="37"/>
        <v>0</v>
      </c>
      <c r="BJ47" s="110">
        <v>0</v>
      </c>
      <c r="BK47" s="111">
        <v>0</v>
      </c>
      <c r="BL47" s="33">
        <f t="shared" si="38"/>
        <v>0</v>
      </c>
      <c r="BM47" s="110">
        <v>0</v>
      </c>
      <c r="BN47" s="12">
        <f t="shared" si="88"/>
        <v>950</v>
      </c>
      <c r="BO47" s="33">
        <f t="shared" si="39"/>
        <v>712.5</v>
      </c>
      <c r="BP47" s="12">
        <f t="shared" si="40"/>
        <v>318.54000000000002</v>
      </c>
      <c r="BQ47" s="12">
        <f t="shared" si="89"/>
        <v>44.707368421052635</v>
      </c>
      <c r="BR47" s="11">
        <f t="shared" si="90"/>
        <v>33.53052631578948</v>
      </c>
      <c r="BS47" s="110">
        <v>600</v>
      </c>
      <c r="BT47" s="33">
        <f t="shared" si="43"/>
        <v>450</v>
      </c>
      <c r="BU47" s="110">
        <v>318.54000000000002</v>
      </c>
      <c r="BV47" s="110">
        <v>350</v>
      </c>
      <c r="BW47" s="33">
        <f t="shared" si="44"/>
        <v>262.5</v>
      </c>
      <c r="BX47" s="110">
        <v>0</v>
      </c>
      <c r="BY47" s="113">
        <v>0</v>
      </c>
      <c r="BZ47" s="33">
        <f t="shared" si="45"/>
        <v>0</v>
      </c>
      <c r="CA47" s="110">
        <v>0</v>
      </c>
      <c r="CB47" s="110">
        <v>0</v>
      </c>
      <c r="CC47" s="33">
        <f t="shared" si="46"/>
        <v>0</v>
      </c>
      <c r="CD47" s="110">
        <v>0</v>
      </c>
      <c r="CE47" s="110">
        <v>0</v>
      </c>
      <c r="CF47" s="33">
        <f t="shared" si="47"/>
        <v>0</v>
      </c>
      <c r="CG47" s="110">
        <v>0</v>
      </c>
      <c r="CH47" s="113">
        <v>0</v>
      </c>
      <c r="CI47" s="33">
        <f t="shared" si="48"/>
        <v>0</v>
      </c>
      <c r="CJ47" s="110">
        <v>0</v>
      </c>
      <c r="CK47" s="111">
        <v>0</v>
      </c>
      <c r="CL47" s="33">
        <f t="shared" si="49"/>
        <v>0</v>
      </c>
      <c r="CM47" s="110">
        <v>0</v>
      </c>
      <c r="CN47" s="110">
        <v>400</v>
      </c>
      <c r="CO47" s="33">
        <f t="shared" si="50"/>
        <v>300</v>
      </c>
      <c r="CP47" s="110">
        <v>166.5</v>
      </c>
      <c r="CQ47" s="110">
        <v>0</v>
      </c>
      <c r="CR47" s="33">
        <f t="shared" si="51"/>
        <v>0</v>
      </c>
      <c r="CS47" s="110">
        <v>0</v>
      </c>
      <c r="CT47" s="111">
        <v>0</v>
      </c>
      <c r="CU47" s="33">
        <f t="shared" si="52"/>
        <v>0</v>
      </c>
      <c r="CV47" s="110">
        <v>68.33</v>
      </c>
      <c r="CW47" s="113">
        <v>0</v>
      </c>
      <c r="CX47" s="33">
        <f t="shared" si="53"/>
        <v>0</v>
      </c>
      <c r="CY47" s="110">
        <v>0</v>
      </c>
      <c r="CZ47" s="113">
        <v>0</v>
      </c>
      <c r="DA47" s="33">
        <f t="shared" si="54"/>
        <v>0</v>
      </c>
      <c r="DB47" s="110">
        <v>0</v>
      </c>
      <c r="DC47" s="110">
        <v>1100</v>
      </c>
      <c r="DD47" s="33">
        <f t="shared" si="55"/>
        <v>825</v>
      </c>
      <c r="DE47" s="110">
        <v>0</v>
      </c>
      <c r="DF47" s="110">
        <v>0</v>
      </c>
      <c r="DG47" s="12">
        <v>28690.3</v>
      </c>
      <c r="DH47" s="33">
        <f t="shared" si="56"/>
        <v>21517.724999999999</v>
      </c>
      <c r="DI47" s="12">
        <v>16799.225600000002</v>
      </c>
      <c r="DJ47" s="113">
        <v>0</v>
      </c>
      <c r="DK47" s="33">
        <f t="shared" si="57"/>
        <v>0</v>
      </c>
      <c r="DL47" s="110">
        <v>0</v>
      </c>
      <c r="DM47" s="110">
        <v>9093.1</v>
      </c>
      <c r="DN47" s="33">
        <f t="shared" si="58"/>
        <v>6819.8249999999998</v>
      </c>
      <c r="DO47" s="110">
        <v>9093.1</v>
      </c>
      <c r="DP47" s="113">
        <v>0</v>
      </c>
      <c r="DQ47" s="33">
        <f t="shared" si="59"/>
        <v>0</v>
      </c>
      <c r="DR47" s="110">
        <v>0</v>
      </c>
      <c r="DS47" s="110">
        <v>0</v>
      </c>
      <c r="DT47" s="33">
        <f t="shared" si="60"/>
        <v>0</v>
      </c>
      <c r="DU47" s="110">
        <v>0</v>
      </c>
      <c r="DV47" s="113">
        <v>0</v>
      </c>
      <c r="DW47" s="33">
        <f t="shared" si="61"/>
        <v>0</v>
      </c>
      <c r="DX47" s="110">
        <v>0</v>
      </c>
      <c r="DY47" s="110">
        <v>5500</v>
      </c>
      <c r="DZ47" s="33">
        <f t="shared" si="62"/>
        <v>4125</v>
      </c>
      <c r="EA47" s="110">
        <v>0</v>
      </c>
      <c r="EB47" s="110">
        <v>0</v>
      </c>
      <c r="EC47" s="110">
        <v>14593.1</v>
      </c>
      <c r="ED47" s="33">
        <f t="shared" si="63"/>
        <v>10944.825000000001</v>
      </c>
      <c r="EE47" s="110">
        <f t="shared" si="72"/>
        <v>9093.1</v>
      </c>
      <c r="EF47" s="14">
        <f t="shared" si="91"/>
        <v>-9093.1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116" t="s">
        <v>94</v>
      </c>
      <c r="C48" s="110">
        <v>885</v>
      </c>
      <c r="D48" s="110">
        <v>0</v>
      </c>
      <c r="E48" s="20">
        <f t="shared" si="65"/>
        <v>6012.2</v>
      </c>
      <c r="F48" s="33">
        <f t="shared" si="10"/>
        <v>4509.1499999999996</v>
      </c>
      <c r="G48" s="12">
        <f t="shared" si="66"/>
        <v>3696.8209999999999</v>
      </c>
      <c r="H48" s="12">
        <f t="shared" si="67"/>
        <v>81.984875198208101</v>
      </c>
      <c r="I48" s="12">
        <f t="shared" si="68"/>
        <v>61.488656398656069</v>
      </c>
      <c r="J48" s="12">
        <f t="shared" si="69"/>
        <v>851.2</v>
      </c>
      <c r="K48" s="33">
        <f t="shared" si="12"/>
        <v>638.40000000000009</v>
      </c>
      <c r="L48" s="12">
        <f t="shared" si="70"/>
        <v>263.685</v>
      </c>
      <c r="M48" s="12">
        <f t="shared" si="73"/>
        <v>41.304041353383454</v>
      </c>
      <c r="N48" s="12">
        <f t="shared" si="71"/>
        <v>30.978031015037594</v>
      </c>
      <c r="O48" s="12">
        <f t="shared" si="74"/>
        <v>31.2</v>
      </c>
      <c r="P48" s="33">
        <f t="shared" si="14"/>
        <v>23.400000000000002</v>
      </c>
      <c r="Q48" s="12">
        <f t="shared" si="75"/>
        <v>50.564000000000021</v>
      </c>
      <c r="R48" s="12">
        <f t="shared" si="76"/>
        <v>216.08547008547015</v>
      </c>
      <c r="S48" s="11">
        <f t="shared" si="77"/>
        <v>162.06410256410265</v>
      </c>
      <c r="T48" s="110">
        <v>0</v>
      </c>
      <c r="U48" s="33">
        <f t="shared" si="17"/>
        <v>0</v>
      </c>
      <c r="V48" s="110">
        <v>7.5640000000000214</v>
      </c>
      <c r="W48" s="12" t="e">
        <f t="shared" si="78"/>
        <v>#DIV/0!</v>
      </c>
      <c r="X48" s="11" t="e">
        <f t="shared" si="79"/>
        <v>#DIV/0!</v>
      </c>
      <c r="Y48" s="110">
        <v>250</v>
      </c>
      <c r="Z48" s="33">
        <f t="shared" si="20"/>
        <v>187.5</v>
      </c>
      <c r="AA48" s="110">
        <v>113.121</v>
      </c>
      <c r="AB48" s="12">
        <f t="shared" si="80"/>
        <v>60.331199999999995</v>
      </c>
      <c r="AC48" s="11">
        <f t="shared" si="81"/>
        <v>45.248399999999997</v>
      </c>
      <c r="AD48" s="110">
        <v>31.2</v>
      </c>
      <c r="AE48" s="33">
        <f t="shared" si="23"/>
        <v>23.400000000000002</v>
      </c>
      <c r="AF48" s="110">
        <v>43</v>
      </c>
      <c r="AG48" s="12">
        <f t="shared" si="82"/>
        <v>183.76068376068375</v>
      </c>
      <c r="AH48" s="11">
        <f t="shared" si="83"/>
        <v>137.82051282051282</v>
      </c>
      <c r="AI48" s="110">
        <v>0</v>
      </c>
      <c r="AJ48" s="33">
        <f t="shared" si="26"/>
        <v>0</v>
      </c>
      <c r="AK48" s="110">
        <v>0</v>
      </c>
      <c r="AL48" s="12" t="e">
        <f t="shared" si="84"/>
        <v>#DIV/0!</v>
      </c>
      <c r="AM48" s="11" t="e">
        <f t="shared" si="85"/>
        <v>#DIV/0!</v>
      </c>
      <c r="AN48" s="110">
        <v>0</v>
      </c>
      <c r="AO48" s="33">
        <f t="shared" si="29"/>
        <v>0</v>
      </c>
      <c r="AP48" s="110">
        <v>0</v>
      </c>
      <c r="AQ48" s="12" t="e">
        <f t="shared" si="86"/>
        <v>#DIV/0!</v>
      </c>
      <c r="AR48" s="11" t="e">
        <f t="shared" si="87"/>
        <v>#DIV/0!</v>
      </c>
      <c r="AS48" s="111">
        <v>0</v>
      </c>
      <c r="AT48" s="33">
        <f t="shared" si="32"/>
        <v>0</v>
      </c>
      <c r="AU48" s="110">
        <v>0</v>
      </c>
      <c r="AV48" s="111">
        <v>0</v>
      </c>
      <c r="AW48" s="33">
        <f t="shared" si="33"/>
        <v>0</v>
      </c>
      <c r="AX48" s="110">
        <v>0</v>
      </c>
      <c r="AY48" s="112">
        <v>5161</v>
      </c>
      <c r="AZ48" s="33">
        <f t="shared" si="34"/>
        <v>3870.75</v>
      </c>
      <c r="BA48" s="110">
        <v>3440.7</v>
      </c>
      <c r="BB48" s="111">
        <v>0</v>
      </c>
      <c r="BC48" s="33">
        <f t="shared" si="35"/>
        <v>0</v>
      </c>
      <c r="BD48" s="13">
        <v>0</v>
      </c>
      <c r="BE48" s="110">
        <v>0</v>
      </c>
      <c r="BF48" s="33">
        <f t="shared" si="36"/>
        <v>0</v>
      </c>
      <c r="BG48" s="110">
        <v>0</v>
      </c>
      <c r="BH48" s="111">
        <v>0</v>
      </c>
      <c r="BI48" s="33">
        <f t="shared" si="37"/>
        <v>0</v>
      </c>
      <c r="BJ48" s="110">
        <v>0</v>
      </c>
      <c r="BK48" s="111">
        <v>0</v>
      </c>
      <c r="BL48" s="33">
        <f t="shared" si="38"/>
        <v>0</v>
      </c>
      <c r="BM48" s="110">
        <v>0</v>
      </c>
      <c r="BN48" s="12">
        <f t="shared" si="88"/>
        <v>570</v>
      </c>
      <c r="BO48" s="33">
        <f t="shared" si="39"/>
        <v>427.5</v>
      </c>
      <c r="BP48" s="12">
        <f t="shared" si="40"/>
        <v>100</v>
      </c>
      <c r="BQ48" s="12">
        <f t="shared" si="89"/>
        <v>23.391812865497073</v>
      </c>
      <c r="BR48" s="11">
        <f t="shared" si="90"/>
        <v>17.543859649122805</v>
      </c>
      <c r="BS48" s="110">
        <v>570</v>
      </c>
      <c r="BT48" s="33">
        <f t="shared" si="43"/>
        <v>427.5</v>
      </c>
      <c r="BU48" s="110">
        <v>100</v>
      </c>
      <c r="BV48" s="110">
        <v>0</v>
      </c>
      <c r="BW48" s="33">
        <f t="shared" si="44"/>
        <v>0</v>
      </c>
      <c r="BX48" s="110">
        <v>0</v>
      </c>
      <c r="BY48" s="113">
        <v>0</v>
      </c>
      <c r="BZ48" s="33">
        <f t="shared" si="45"/>
        <v>0</v>
      </c>
      <c r="CA48" s="110">
        <v>0</v>
      </c>
      <c r="CB48" s="110">
        <v>0</v>
      </c>
      <c r="CC48" s="33">
        <f t="shared" si="46"/>
        <v>0</v>
      </c>
      <c r="CD48" s="110">
        <v>0</v>
      </c>
      <c r="CE48" s="110">
        <v>0</v>
      </c>
      <c r="CF48" s="33">
        <f t="shared" si="47"/>
        <v>0</v>
      </c>
      <c r="CG48" s="110">
        <v>0</v>
      </c>
      <c r="CH48" s="113">
        <v>0</v>
      </c>
      <c r="CI48" s="33">
        <f t="shared" si="48"/>
        <v>0</v>
      </c>
      <c r="CJ48" s="110">
        <v>0</v>
      </c>
      <c r="CK48" s="111">
        <v>0</v>
      </c>
      <c r="CL48" s="33">
        <f t="shared" si="49"/>
        <v>0</v>
      </c>
      <c r="CM48" s="110">
        <v>0</v>
      </c>
      <c r="CN48" s="110">
        <v>0</v>
      </c>
      <c r="CO48" s="33">
        <f t="shared" si="50"/>
        <v>0</v>
      </c>
      <c r="CP48" s="110">
        <v>0</v>
      </c>
      <c r="CQ48" s="110">
        <v>0</v>
      </c>
      <c r="CR48" s="33">
        <f t="shared" si="51"/>
        <v>0</v>
      </c>
      <c r="CS48" s="110">
        <v>0</v>
      </c>
      <c r="CT48" s="111">
        <v>0</v>
      </c>
      <c r="CU48" s="33">
        <f t="shared" si="52"/>
        <v>0</v>
      </c>
      <c r="CV48" s="110">
        <v>0</v>
      </c>
      <c r="CW48" s="113">
        <v>0</v>
      </c>
      <c r="CX48" s="33">
        <f t="shared" si="53"/>
        <v>0</v>
      </c>
      <c r="CY48" s="110">
        <v>0</v>
      </c>
      <c r="CZ48" s="113">
        <v>0</v>
      </c>
      <c r="DA48" s="33">
        <f t="shared" si="54"/>
        <v>0</v>
      </c>
      <c r="DB48" s="110">
        <v>0</v>
      </c>
      <c r="DC48" s="110">
        <v>0</v>
      </c>
      <c r="DD48" s="33">
        <f t="shared" si="55"/>
        <v>0</v>
      </c>
      <c r="DE48" s="110">
        <v>0</v>
      </c>
      <c r="DF48" s="110">
        <v>0</v>
      </c>
      <c r="DG48" s="12">
        <v>6012.2</v>
      </c>
      <c r="DH48" s="33">
        <f t="shared" si="56"/>
        <v>4509.1499999999996</v>
      </c>
      <c r="DI48" s="12">
        <v>3696.8209999999999</v>
      </c>
      <c r="DJ48" s="113">
        <v>0</v>
      </c>
      <c r="DK48" s="33">
        <f t="shared" si="57"/>
        <v>0</v>
      </c>
      <c r="DL48" s="110">
        <v>0</v>
      </c>
      <c r="DM48" s="110">
        <v>0</v>
      </c>
      <c r="DN48" s="33">
        <f t="shared" si="58"/>
        <v>0</v>
      </c>
      <c r="DO48" s="110">
        <v>0</v>
      </c>
      <c r="DP48" s="113">
        <v>0</v>
      </c>
      <c r="DQ48" s="33">
        <f t="shared" si="59"/>
        <v>0</v>
      </c>
      <c r="DR48" s="110">
        <v>0</v>
      </c>
      <c r="DS48" s="110">
        <v>0</v>
      </c>
      <c r="DT48" s="33">
        <f t="shared" si="60"/>
        <v>0</v>
      </c>
      <c r="DU48" s="110">
        <v>0</v>
      </c>
      <c r="DV48" s="113">
        <v>0</v>
      </c>
      <c r="DW48" s="33">
        <f t="shared" si="61"/>
        <v>0</v>
      </c>
      <c r="DX48" s="110">
        <v>0</v>
      </c>
      <c r="DY48" s="110">
        <v>300</v>
      </c>
      <c r="DZ48" s="33">
        <f t="shared" si="62"/>
        <v>225</v>
      </c>
      <c r="EA48" s="110">
        <v>0</v>
      </c>
      <c r="EB48" s="110">
        <v>0</v>
      </c>
      <c r="EC48" s="110">
        <v>300</v>
      </c>
      <c r="ED48" s="33">
        <f t="shared" si="63"/>
        <v>225</v>
      </c>
      <c r="EE48" s="110">
        <f t="shared" si="72"/>
        <v>0</v>
      </c>
      <c r="EF48" s="14">
        <f t="shared" si="91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116" t="s">
        <v>95</v>
      </c>
      <c r="C49" s="110">
        <v>1176.8</v>
      </c>
      <c r="D49" s="110">
        <v>104</v>
      </c>
      <c r="E49" s="20">
        <f t="shared" si="65"/>
        <v>6364.5</v>
      </c>
      <c r="F49" s="33">
        <f t="shared" si="10"/>
        <v>4773.375</v>
      </c>
      <c r="G49" s="12">
        <f t="shared" si="66"/>
        <v>3711.5770000000002</v>
      </c>
      <c r="H49" s="12">
        <f t="shared" si="67"/>
        <v>77.755822662162515</v>
      </c>
      <c r="I49" s="12">
        <f t="shared" si="68"/>
        <v>58.316866996621883</v>
      </c>
      <c r="J49" s="12">
        <f t="shared" si="69"/>
        <v>1825.8</v>
      </c>
      <c r="K49" s="33">
        <f t="shared" si="12"/>
        <v>1369.3500000000001</v>
      </c>
      <c r="L49" s="12">
        <f t="shared" si="70"/>
        <v>785.77700000000004</v>
      </c>
      <c r="M49" s="12">
        <f t="shared" si="73"/>
        <v>57.383211012524185</v>
      </c>
      <c r="N49" s="12">
        <f t="shared" si="71"/>
        <v>43.037408259393146</v>
      </c>
      <c r="O49" s="12">
        <f t="shared" si="74"/>
        <v>325.8</v>
      </c>
      <c r="P49" s="33">
        <f t="shared" si="14"/>
        <v>244.35000000000002</v>
      </c>
      <c r="Q49" s="12">
        <f t="shared" si="75"/>
        <v>118.75</v>
      </c>
      <c r="R49" s="12">
        <f t="shared" si="76"/>
        <v>48.598322078985056</v>
      </c>
      <c r="S49" s="11">
        <f t="shared" si="77"/>
        <v>36.448741559238798</v>
      </c>
      <c r="T49" s="110">
        <v>2.8</v>
      </c>
      <c r="U49" s="33">
        <f t="shared" si="17"/>
        <v>2.0999999999999996</v>
      </c>
      <c r="V49" s="110">
        <v>100</v>
      </c>
      <c r="W49" s="12">
        <f t="shared" si="78"/>
        <v>4761.9047619047624</v>
      </c>
      <c r="X49" s="11">
        <f t="shared" si="79"/>
        <v>3571.4285714285716</v>
      </c>
      <c r="Y49" s="110">
        <v>200</v>
      </c>
      <c r="Z49" s="33">
        <f t="shared" si="20"/>
        <v>150</v>
      </c>
      <c r="AA49" s="110">
        <v>100</v>
      </c>
      <c r="AB49" s="12">
        <f t="shared" si="80"/>
        <v>66.666666666666657</v>
      </c>
      <c r="AC49" s="11">
        <f t="shared" si="81"/>
        <v>50</v>
      </c>
      <c r="AD49" s="110">
        <v>323</v>
      </c>
      <c r="AE49" s="33">
        <f t="shared" si="23"/>
        <v>242.25</v>
      </c>
      <c r="AF49" s="110">
        <v>18.75</v>
      </c>
      <c r="AG49" s="12">
        <f t="shared" si="82"/>
        <v>7.7399380804953566</v>
      </c>
      <c r="AH49" s="11">
        <f t="shared" si="83"/>
        <v>5.8049535603715166</v>
      </c>
      <c r="AI49" s="110">
        <v>0</v>
      </c>
      <c r="AJ49" s="33">
        <f t="shared" si="26"/>
        <v>0</v>
      </c>
      <c r="AK49" s="110">
        <v>0</v>
      </c>
      <c r="AL49" s="12" t="e">
        <f t="shared" si="84"/>
        <v>#DIV/0!</v>
      </c>
      <c r="AM49" s="11" t="e">
        <f t="shared" si="85"/>
        <v>#DIV/0!</v>
      </c>
      <c r="AN49" s="110">
        <v>0</v>
      </c>
      <c r="AO49" s="33">
        <f t="shared" si="29"/>
        <v>0</v>
      </c>
      <c r="AP49" s="110">
        <v>0</v>
      </c>
      <c r="AQ49" s="12" t="e">
        <f t="shared" si="86"/>
        <v>#DIV/0!</v>
      </c>
      <c r="AR49" s="11" t="e">
        <f t="shared" si="87"/>
        <v>#DIV/0!</v>
      </c>
      <c r="AS49" s="111">
        <v>0</v>
      </c>
      <c r="AT49" s="33">
        <f t="shared" si="32"/>
        <v>0</v>
      </c>
      <c r="AU49" s="110">
        <v>0</v>
      </c>
      <c r="AV49" s="111">
        <v>0</v>
      </c>
      <c r="AW49" s="33">
        <f t="shared" si="33"/>
        <v>0</v>
      </c>
      <c r="AX49" s="110">
        <v>0</v>
      </c>
      <c r="AY49" s="112">
        <v>4538.7</v>
      </c>
      <c r="AZ49" s="33">
        <f t="shared" si="34"/>
        <v>3404.0249999999996</v>
      </c>
      <c r="BA49" s="110">
        <v>3025.8</v>
      </c>
      <c r="BB49" s="111">
        <v>0</v>
      </c>
      <c r="BC49" s="33">
        <f t="shared" si="35"/>
        <v>0</v>
      </c>
      <c r="BD49" s="13">
        <v>0</v>
      </c>
      <c r="BE49" s="110">
        <v>0</v>
      </c>
      <c r="BF49" s="33">
        <f t="shared" si="36"/>
        <v>0</v>
      </c>
      <c r="BG49" s="110">
        <v>0</v>
      </c>
      <c r="BH49" s="111">
        <v>0</v>
      </c>
      <c r="BI49" s="33">
        <f t="shared" si="37"/>
        <v>0</v>
      </c>
      <c r="BJ49" s="110">
        <v>0</v>
      </c>
      <c r="BK49" s="111">
        <v>0</v>
      </c>
      <c r="BL49" s="33">
        <f t="shared" si="38"/>
        <v>0</v>
      </c>
      <c r="BM49" s="110">
        <v>0</v>
      </c>
      <c r="BN49" s="12">
        <f t="shared" si="88"/>
        <v>1300</v>
      </c>
      <c r="BO49" s="33">
        <f t="shared" si="39"/>
        <v>975</v>
      </c>
      <c r="BP49" s="12">
        <f t="shared" si="40"/>
        <v>567.02700000000004</v>
      </c>
      <c r="BQ49" s="12">
        <f t="shared" si="89"/>
        <v>58.156615384615385</v>
      </c>
      <c r="BR49" s="11">
        <f t="shared" si="90"/>
        <v>43.617461538461541</v>
      </c>
      <c r="BS49" s="110">
        <v>1300</v>
      </c>
      <c r="BT49" s="33">
        <f t="shared" si="43"/>
        <v>975</v>
      </c>
      <c r="BU49" s="110">
        <v>567.02700000000004</v>
      </c>
      <c r="BV49" s="110">
        <v>0</v>
      </c>
      <c r="BW49" s="33">
        <f t="shared" si="44"/>
        <v>0</v>
      </c>
      <c r="BX49" s="110">
        <v>0</v>
      </c>
      <c r="BY49" s="113">
        <v>0</v>
      </c>
      <c r="BZ49" s="33">
        <f t="shared" si="45"/>
        <v>0</v>
      </c>
      <c r="CA49" s="110">
        <v>0</v>
      </c>
      <c r="CB49" s="110">
        <v>0</v>
      </c>
      <c r="CC49" s="33">
        <f t="shared" si="46"/>
        <v>0</v>
      </c>
      <c r="CD49" s="110">
        <v>0</v>
      </c>
      <c r="CE49" s="110">
        <v>0</v>
      </c>
      <c r="CF49" s="33">
        <f t="shared" si="47"/>
        <v>0</v>
      </c>
      <c r="CG49" s="110">
        <v>0</v>
      </c>
      <c r="CH49" s="113">
        <v>0</v>
      </c>
      <c r="CI49" s="33">
        <f t="shared" si="48"/>
        <v>0</v>
      </c>
      <c r="CJ49" s="110">
        <v>0</v>
      </c>
      <c r="CK49" s="111">
        <v>0</v>
      </c>
      <c r="CL49" s="33">
        <f t="shared" si="49"/>
        <v>0</v>
      </c>
      <c r="CM49" s="110">
        <v>0</v>
      </c>
      <c r="CN49" s="110">
        <v>0</v>
      </c>
      <c r="CO49" s="33">
        <f t="shared" si="50"/>
        <v>0</v>
      </c>
      <c r="CP49" s="110">
        <v>0</v>
      </c>
      <c r="CQ49" s="110">
        <v>0</v>
      </c>
      <c r="CR49" s="33">
        <f t="shared" si="51"/>
        <v>0</v>
      </c>
      <c r="CS49" s="110">
        <v>0</v>
      </c>
      <c r="CT49" s="111">
        <v>0</v>
      </c>
      <c r="CU49" s="33">
        <f t="shared" si="52"/>
        <v>0</v>
      </c>
      <c r="CV49" s="110">
        <v>0</v>
      </c>
      <c r="CW49" s="113">
        <v>0</v>
      </c>
      <c r="CX49" s="33">
        <f t="shared" si="53"/>
        <v>0</v>
      </c>
      <c r="CY49" s="110">
        <v>0</v>
      </c>
      <c r="CZ49" s="113">
        <v>0</v>
      </c>
      <c r="DA49" s="33">
        <f t="shared" si="54"/>
        <v>0</v>
      </c>
      <c r="DB49" s="110">
        <v>0</v>
      </c>
      <c r="DC49" s="110">
        <v>0</v>
      </c>
      <c r="DD49" s="33">
        <f t="shared" si="55"/>
        <v>0</v>
      </c>
      <c r="DE49" s="110">
        <v>0</v>
      </c>
      <c r="DF49" s="110">
        <v>0</v>
      </c>
      <c r="DG49" s="12">
        <v>6364.5</v>
      </c>
      <c r="DH49" s="33">
        <f t="shared" si="56"/>
        <v>4773.375</v>
      </c>
      <c r="DI49" s="12">
        <v>3711.5770000000002</v>
      </c>
      <c r="DJ49" s="113">
        <v>0</v>
      </c>
      <c r="DK49" s="33">
        <f t="shared" si="57"/>
        <v>0</v>
      </c>
      <c r="DL49" s="110">
        <v>0</v>
      </c>
      <c r="DM49" s="110">
        <v>0</v>
      </c>
      <c r="DN49" s="33">
        <f t="shared" si="58"/>
        <v>0</v>
      </c>
      <c r="DO49" s="110">
        <v>0</v>
      </c>
      <c r="DP49" s="113">
        <v>0</v>
      </c>
      <c r="DQ49" s="33">
        <f t="shared" si="59"/>
        <v>0</v>
      </c>
      <c r="DR49" s="110">
        <v>0</v>
      </c>
      <c r="DS49" s="110">
        <v>0</v>
      </c>
      <c r="DT49" s="33">
        <f t="shared" si="60"/>
        <v>0</v>
      </c>
      <c r="DU49" s="110">
        <v>0</v>
      </c>
      <c r="DV49" s="113">
        <v>0</v>
      </c>
      <c r="DW49" s="33">
        <f t="shared" si="61"/>
        <v>0</v>
      </c>
      <c r="DX49" s="110">
        <v>0</v>
      </c>
      <c r="DY49" s="110">
        <v>320</v>
      </c>
      <c r="DZ49" s="33">
        <f t="shared" si="62"/>
        <v>240</v>
      </c>
      <c r="EA49" s="110">
        <v>0</v>
      </c>
      <c r="EB49" s="110">
        <v>0</v>
      </c>
      <c r="EC49" s="110">
        <v>320</v>
      </c>
      <c r="ED49" s="33">
        <f t="shared" si="63"/>
        <v>240</v>
      </c>
      <c r="EE49" s="110">
        <f t="shared" si="72"/>
        <v>0</v>
      </c>
      <c r="EF49" s="14">
        <f t="shared" si="91"/>
        <v>0</v>
      </c>
      <c r="EH49" s="14"/>
      <c r="EJ49" s="14"/>
      <c r="EK49" s="14"/>
      <c r="EM49" s="14"/>
    </row>
    <row r="50" spans="1:143" s="15" customFormat="1" ht="20.25" customHeight="1" x14ac:dyDescent="0.2">
      <c r="A50" s="21">
        <v>41</v>
      </c>
      <c r="B50" s="116" t="s">
        <v>96</v>
      </c>
      <c r="C50" s="110">
        <v>995.40480000000002</v>
      </c>
      <c r="D50" s="110">
        <v>0</v>
      </c>
      <c r="E50" s="20">
        <f t="shared" si="65"/>
        <v>6381</v>
      </c>
      <c r="F50" s="33">
        <f t="shared" si="10"/>
        <v>4785.75</v>
      </c>
      <c r="G50" s="12">
        <f t="shared" si="66"/>
        <v>4151.4210000000003</v>
      </c>
      <c r="H50" s="12">
        <f t="shared" si="67"/>
        <v>86.74546309355901</v>
      </c>
      <c r="I50" s="12">
        <f t="shared" si="68"/>
        <v>65.059097320169258</v>
      </c>
      <c r="J50" s="12">
        <f t="shared" si="69"/>
        <v>1086</v>
      </c>
      <c r="K50" s="33">
        <f t="shared" si="12"/>
        <v>814.5</v>
      </c>
      <c r="L50" s="12">
        <f t="shared" si="70"/>
        <v>878.721</v>
      </c>
      <c r="M50" s="12">
        <f t="shared" si="73"/>
        <v>107.88471454880295</v>
      </c>
      <c r="N50" s="12">
        <f t="shared" si="71"/>
        <v>80.91353591160221</v>
      </c>
      <c r="O50" s="12">
        <f t="shared" si="74"/>
        <v>286</v>
      </c>
      <c r="P50" s="33">
        <f t="shared" si="14"/>
        <v>214.5</v>
      </c>
      <c r="Q50" s="12">
        <f t="shared" si="75"/>
        <v>456.75100000000009</v>
      </c>
      <c r="R50" s="12">
        <f t="shared" si="76"/>
        <v>212.9375291375292</v>
      </c>
      <c r="S50" s="11">
        <f t="shared" si="77"/>
        <v>159.70314685314688</v>
      </c>
      <c r="T50" s="110">
        <v>2.6</v>
      </c>
      <c r="U50" s="33">
        <f t="shared" si="17"/>
        <v>1.9500000000000002</v>
      </c>
      <c r="V50" s="110">
        <v>257.45100000000008</v>
      </c>
      <c r="W50" s="12">
        <f t="shared" si="78"/>
        <v>13202.615384615387</v>
      </c>
      <c r="X50" s="11">
        <f t="shared" si="79"/>
        <v>9901.9615384615408</v>
      </c>
      <c r="Y50" s="110">
        <v>440</v>
      </c>
      <c r="Z50" s="33">
        <f t="shared" si="20"/>
        <v>330</v>
      </c>
      <c r="AA50" s="110">
        <v>201.95</v>
      </c>
      <c r="AB50" s="12">
        <f t="shared" si="80"/>
        <v>61.196969696969695</v>
      </c>
      <c r="AC50" s="11">
        <f t="shared" si="81"/>
        <v>45.897727272727266</v>
      </c>
      <c r="AD50" s="110">
        <v>283.39999999999998</v>
      </c>
      <c r="AE50" s="33">
        <f t="shared" si="23"/>
        <v>212.54999999999998</v>
      </c>
      <c r="AF50" s="110">
        <v>199.3</v>
      </c>
      <c r="AG50" s="12">
        <f t="shared" si="82"/>
        <v>93.76617266525524</v>
      </c>
      <c r="AH50" s="11">
        <f t="shared" si="83"/>
        <v>70.324629498941434</v>
      </c>
      <c r="AI50" s="110">
        <v>0</v>
      </c>
      <c r="AJ50" s="33">
        <f t="shared" si="26"/>
        <v>0</v>
      </c>
      <c r="AK50" s="110">
        <v>0</v>
      </c>
      <c r="AL50" s="12" t="e">
        <f t="shared" si="84"/>
        <v>#DIV/0!</v>
      </c>
      <c r="AM50" s="11" t="e">
        <f t="shared" si="85"/>
        <v>#DIV/0!</v>
      </c>
      <c r="AN50" s="110">
        <v>0</v>
      </c>
      <c r="AO50" s="33">
        <f t="shared" si="29"/>
        <v>0</v>
      </c>
      <c r="AP50" s="110">
        <v>0</v>
      </c>
      <c r="AQ50" s="12" t="e">
        <f t="shared" si="86"/>
        <v>#DIV/0!</v>
      </c>
      <c r="AR50" s="11" t="e">
        <f t="shared" si="87"/>
        <v>#DIV/0!</v>
      </c>
      <c r="AS50" s="111">
        <v>0</v>
      </c>
      <c r="AT50" s="33">
        <f t="shared" si="32"/>
        <v>0</v>
      </c>
      <c r="AU50" s="110">
        <v>0</v>
      </c>
      <c r="AV50" s="111">
        <v>0</v>
      </c>
      <c r="AW50" s="33">
        <f t="shared" si="33"/>
        <v>0</v>
      </c>
      <c r="AX50" s="110">
        <v>0</v>
      </c>
      <c r="AY50" s="112">
        <v>5295</v>
      </c>
      <c r="AZ50" s="33">
        <f t="shared" si="34"/>
        <v>3971.25</v>
      </c>
      <c r="BA50" s="110">
        <v>3530.1</v>
      </c>
      <c r="BB50" s="111">
        <v>0</v>
      </c>
      <c r="BC50" s="33">
        <f t="shared" si="35"/>
        <v>0</v>
      </c>
      <c r="BD50" s="13">
        <v>0</v>
      </c>
      <c r="BE50" s="110">
        <v>0</v>
      </c>
      <c r="BF50" s="33">
        <f t="shared" si="36"/>
        <v>0</v>
      </c>
      <c r="BG50" s="110">
        <v>0</v>
      </c>
      <c r="BH50" s="111">
        <v>0</v>
      </c>
      <c r="BI50" s="33">
        <f t="shared" si="37"/>
        <v>0</v>
      </c>
      <c r="BJ50" s="110">
        <v>0</v>
      </c>
      <c r="BK50" s="111">
        <v>0</v>
      </c>
      <c r="BL50" s="33">
        <f t="shared" si="38"/>
        <v>0</v>
      </c>
      <c r="BM50" s="110">
        <v>0</v>
      </c>
      <c r="BN50" s="12">
        <f t="shared" si="88"/>
        <v>360</v>
      </c>
      <c r="BO50" s="33">
        <f t="shared" si="39"/>
        <v>270</v>
      </c>
      <c r="BP50" s="12">
        <f t="shared" si="40"/>
        <v>220</v>
      </c>
      <c r="BQ50" s="12">
        <f t="shared" si="89"/>
        <v>81.481481481481481</v>
      </c>
      <c r="BR50" s="11">
        <f t="shared" si="90"/>
        <v>61.111111111111114</v>
      </c>
      <c r="BS50" s="110">
        <v>360</v>
      </c>
      <c r="BT50" s="33">
        <f t="shared" si="43"/>
        <v>270</v>
      </c>
      <c r="BU50" s="110">
        <v>220</v>
      </c>
      <c r="BV50" s="110">
        <v>0</v>
      </c>
      <c r="BW50" s="33">
        <f t="shared" si="44"/>
        <v>0</v>
      </c>
      <c r="BX50" s="110">
        <v>0</v>
      </c>
      <c r="BY50" s="113">
        <v>0</v>
      </c>
      <c r="BZ50" s="33">
        <f t="shared" si="45"/>
        <v>0</v>
      </c>
      <c r="CA50" s="110">
        <v>0</v>
      </c>
      <c r="CB50" s="110">
        <v>0</v>
      </c>
      <c r="CC50" s="33">
        <f t="shared" si="46"/>
        <v>0</v>
      </c>
      <c r="CD50" s="110">
        <v>0</v>
      </c>
      <c r="CE50" s="110">
        <v>0</v>
      </c>
      <c r="CF50" s="33">
        <f t="shared" si="47"/>
        <v>0</v>
      </c>
      <c r="CG50" s="110">
        <v>0</v>
      </c>
      <c r="CH50" s="113">
        <v>0</v>
      </c>
      <c r="CI50" s="33">
        <f t="shared" si="48"/>
        <v>0</v>
      </c>
      <c r="CJ50" s="110">
        <v>0</v>
      </c>
      <c r="CK50" s="111">
        <v>0</v>
      </c>
      <c r="CL50" s="33">
        <f t="shared" si="49"/>
        <v>0</v>
      </c>
      <c r="CM50" s="110">
        <v>0</v>
      </c>
      <c r="CN50" s="110">
        <v>0</v>
      </c>
      <c r="CO50" s="33">
        <f t="shared" si="50"/>
        <v>0</v>
      </c>
      <c r="CP50" s="110">
        <v>0</v>
      </c>
      <c r="CQ50" s="110">
        <v>0</v>
      </c>
      <c r="CR50" s="33">
        <f t="shared" si="51"/>
        <v>0</v>
      </c>
      <c r="CS50" s="110">
        <v>0</v>
      </c>
      <c r="CT50" s="111">
        <v>0</v>
      </c>
      <c r="CU50" s="33">
        <f t="shared" si="52"/>
        <v>0</v>
      </c>
      <c r="CV50" s="110">
        <v>0</v>
      </c>
      <c r="CW50" s="113">
        <v>0</v>
      </c>
      <c r="CX50" s="33">
        <f t="shared" si="53"/>
        <v>0</v>
      </c>
      <c r="CY50" s="110">
        <v>0</v>
      </c>
      <c r="CZ50" s="113">
        <v>0</v>
      </c>
      <c r="DA50" s="33">
        <f t="shared" si="54"/>
        <v>0</v>
      </c>
      <c r="DB50" s="110">
        <v>0</v>
      </c>
      <c r="DC50" s="110">
        <v>0</v>
      </c>
      <c r="DD50" s="33">
        <f t="shared" si="55"/>
        <v>0</v>
      </c>
      <c r="DE50" s="110">
        <v>0.02</v>
      </c>
      <c r="DF50" s="110">
        <v>0</v>
      </c>
      <c r="DG50" s="12">
        <v>6381</v>
      </c>
      <c r="DH50" s="33">
        <f t="shared" si="56"/>
        <v>4785.75</v>
      </c>
      <c r="DI50" s="12">
        <v>4151.4210000000003</v>
      </c>
      <c r="DJ50" s="113">
        <v>0</v>
      </c>
      <c r="DK50" s="33">
        <f t="shared" si="57"/>
        <v>0</v>
      </c>
      <c r="DL50" s="110">
        <v>0</v>
      </c>
      <c r="DM50" s="110">
        <v>0</v>
      </c>
      <c r="DN50" s="33">
        <f t="shared" si="58"/>
        <v>0</v>
      </c>
      <c r="DO50" s="110">
        <v>0</v>
      </c>
      <c r="DP50" s="113">
        <v>0</v>
      </c>
      <c r="DQ50" s="33">
        <f t="shared" si="59"/>
        <v>0</v>
      </c>
      <c r="DR50" s="110">
        <v>0</v>
      </c>
      <c r="DS50" s="110">
        <v>0</v>
      </c>
      <c r="DT50" s="33">
        <f t="shared" si="60"/>
        <v>0</v>
      </c>
      <c r="DU50" s="110">
        <v>0</v>
      </c>
      <c r="DV50" s="113">
        <v>0</v>
      </c>
      <c r="DW50" s="33">
        <f t="shared" si="61"/>
        <v>0</v>
      </c>
      <c r="DX50" s="110">
        <v>0</v>
      </c>
      <c r="DY50" s="110">
        <v>330</v>
      </c>
      <c r="DZ50" s="33">
        <f t="shared" si="62"/>
        <v>247.5</v>
      </c>
      <c r="EA50" s="110">
        <v>0</v>
      </c>
      <c r="EB50" s="110">
        <v>0</v>
      </c>
      <c r="EC50" s="110">
        <v>330</v>
      </c>
      <c r="ED50" s="33">
        <f t="shared" si="63"/>
        <v>247.5</v>
      </c>
      <c r="EE50" s="110">
        <f t="shared" si="72"/>
        <v>0</v>
      </c>
      <c r="EF50" s="14">
        <f t="shared" si="91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116" t="s">
        <v>97</v>
      </c>
      <c r="C51" s="110">
        <v>3884.3</v>
      </c>
      <c r="D51" s="110">
        <v>0</v>
      </c>
      <c r="E51" s="20">
        <f t="shared" si="65"/>
        <v>15547.6</v>
      </c>
      <c r="F51" s="33">
        <f t="shared" si="10"/>
        <v>11660.7</v>
      </c>
      <c r="G51" s="12">
        <f t="shared" si="66"/>
        <v>23785.191999999999</v>
      </c>
      <c r="H51" s="12">
        <f t="shared" si="67"/>
        <v>203.9773941530097</v>
      </c>
      <c r="I51" s="12">
        <f t="shared" si="68"/>
        <v>152.98304561475726</v>
      </c>
      <c r="J51" s="12">
        <f t="shared" si="69"/>
        <v>2908.2</v>
      </c>
      <c r="K51" s="33">
        <f t="shared" si="12"/>
        <v>2181.15</v>
      </c>
      <c r="L51" s="12">
        <f t="shared" si="70"/>
        <v>1439.7550000000001</v>
      </c>
      <c r="M51" s="12">
        <f t="shared" si="73"/>
        <v>66.008986085321965</v>
      </c>
      <c r="N51" s="12">
        <f t="shared" si="71"/>
        <v>49.506739563991481</v>
      </c>
      <c r="O51" s="12">
        <f t="shared" si="74"/>
        <v>1969.1</v>
      </c>
      <c r="P51" s="33">
        <f t="shared" si="14"/>
        <v>1476.825</v>
      </c>
      <c r="Q51" s="12">
        <f t="shared" si="75"/>
        <v>1333.087</v>
      </c>
      <c r="R51" s="12">
        <f t="shared" si="76"/>
        <v>90.267093257494963</v>
      </c>
      <c r="S51" s="11">
        <f t="shared" si="77"/>
        <v>67.700319943121229</v>
      </c>
      <c r="T51" s="110">
        <v>0</v>
      </c>
      <c r="U51" s="33">
        <f t="shared" si="17"/>
        <v>0</v>
      </c>
      <c r="V51" s="110">
        <v>557.76300000000015</v>
      </c>
      <c r="W51" s="12" t="e">
        <f t="shared" si="78"/>
        <v>#DIV/0!</v>
      </c>
      <c r="X51" s="11" t="e">
        <f t="shared" si="79"/>
        <v>#DIV/0!</v>
      </c>
      <c r="Y51" s="110">
        <v>919.1</v>
      </c>
      <c r="Z51" s="33">
        <f t="shared" si="20"/>
        <v>689.32500000000005</v>
      </c>
      <c r="AA51" s="110">
        <v>106.58</v>
      </c>
      <c r="AB51" s="12">
        <f t="shared" si="80"/>
        <v>15.461502194175461</v>
      </c>
      <c r="AC51" s="11">
        <f t="shared" si="81"/>
        <v>11.596126645631594</v>
      </c>
      <c r="AD51" s="110">
        <v>1969.1</v>
      </c>
      <c r="AE51" s="33">
        <f t="shared" si="23"/>
        <v>1476.825</v>
      </c>
      <c r="AF51" s="110">
        <v>775.32399999999996</v>
      </c>
      <c r="AG51" s="12">
        <f t="shared" si="82"/>
        <v>52.499382120427263</v>
      </c>
      <c r="AH51" s="11">
        <f t="shared" si="83"/>
        <v>39.374536590320453</v>
      </c>
      <c r="AI51" s="110">
        <v>20</v>
      </c>
      <c r="AJ51" s="33">
        <f t="shared" si="26"/>
        <v>15</v>
      </c>
      <c r="AK51" s="110">
        <v>3.5999999999999997E-2</v>
      </c>
      <c r="AL51" s="12">
        <f t="shared" si="84"/>
        <v>0.24</v>
      </c>
      <c r="AM51" s="11">
        <f t="shared" si="85"/>
        <v>0.18</v>
      </c>
      <c r="AN51" s="110">
        <v>0</v>
      </c>
      <c r="AO51" s="33">
        <f t="shared" si="29"/>
        <v>0</v>
      </c>
      <c r="AP51" s="110">
        <v>0</v>
      </c>
      <c r="AQ51" s="12" t="e">
        <f t="shared" si="86"/>
        <v>#DIV/0!</v>
      </c>
      <c r="AR51" s="11" t="e">
        <f t="shared" si="87"/>
        <v>#DIV/0!</v>
      </c>
      <c r="AS51" s="111">
        <v>0</v>
      </c>
      <c r="AT51" s="33">
        <f t="shared" si="32"/>
        <v>0</v>
      </c>
      <c r="AU51" s="110">
        <v>0</v>
      </c>
      <c r="AV51" s="111">
        <v>0</v>
      </c>
      <c r="AW51" s="33">
        <f t="shared" si="33"/>
        <v>0</v>
      </c>
      <c r="AX51" s="110">
        <v>0</v>
      </c>
      <c r="AY51" s="112">
        <v>11854.800000000001</v>
      </c>
      <c r="AZ51" s="33">
        <f t="shared" si="34"/>
        <v>8891.1</v>
      </c>
      <c r="BA51" s="110">
        <v>7903.2</v>
      </c>
      <c r="BB51" s="111">
        <v>0</v>
      </c>
      <c r="BC51" s="33">
        <f t="shared" si="35"/>
        <v>0</v>
      </c>
      <c r="BD51" s="13">
        <v>0</v>
      </c>
      <c r="BE51" s="110">
        <v>0</v>
      </c>
      <c r="BF51" s="33">
        <f t="shared" si="36"/>
        <v>0</v>
      </c>
      <c r="BG51" s="110">
        <v>0</v>
      </c>
      <c r="BH51" s="111">
        <v>0</v>
      </c>
      <c r="BI51" s="33">
        <f t="shared" si="37"/>
        <v>0</v>
      </c>
      <c r="BJ51" s="110">
        <v>0</v>
      </c>
      <c r="BK51" s="111">
        <v>0</v>
      </c>
      <c r="BL51" s="33">
        <f t="shared" si="38"/>
        <v>0</v>
      </c>
      <c r="BM51" s="110">
        <v>0</v>
      </c>
      <c r="BN51" s="12">
        <f t="shared" si="88"/>
        <v>0</v>
      </c>
      <c r="BO51" s="33">
        <f t="shared" si="39"/>
        <v>0</v>
      </c>
      <c r="BP51" s="12">
        <f t="shared" si="40"/>
        <v>5.1999999999999998E-2</v>
      </c>
      <c r="BQ51" s="12" t="e">
        <f t="shared" si="89"/>
        <v>#DIV/0!</v>
      </c>
      <c r="BR51" s="11" t="e">
        <f t="shared" si="90"/>
        <v>#DIV/0!</v>
      </c>
      <c r="BS51" s="110">
        <v>0</v>
      </c>
      <c r="BT51" s="33">
        <f t="shared" si="43"/>
        <v>0</v>
      </c>
      <c r="BU51" s="110">
        <v>5.1999999999999998E-2</v>
      </c>
      <c r="BV51" s="110">
        <v>0</v>
      </c>
      <c r="BW51" s="33">
        <f t="shared" si="44"/>
        <v>0</v>
      </c>
      <c r="BX51" s="110">
        <v>0</v>
      </c>
      <c r="BY51" s="113">
        <v>0</v>
      </c>
      <c r="BZ51" s="33">
        <f t="shared" si="45"/>
        <v>0</v>
      </c>
      <c r="CA51" s="110">
        <v>0</v>
      </c>
      <c r="CB51" s="110">
        <v>0</v>
      </c>
      <c r="CC51" s="33">
        <f t="shared" si="46"/>
        <v>0</v>
      </c>
      <c r="CD51" s="110">
        <v>0</v>
      </c>
      <c r="CE51" s="110">
        <v>0</v>
      </c>
      <c r="CF51" s="33">
        <f t="shared" si="47"/>
        <v>0</v>
      </c>
      <c r="CG51" s="110">
        <v>0</v>
      </c>
      <c r="CH51" s="113">
        <v>0</v>
      </c>
      <c r="CI51" s="33">
        <f t="shared" si="48"/>
        <v>0</v>
      </c>
      <c r="CJ51" s="110">
        <v>0</v>
      </c>
      <c r="CK51" s="111">
        <v>0</v>
      </c>
      <c r="CL51" s="33">
        <f t="shared" si="49"/>
        <v>0</v>
      </c>
      <c r="CM51" s="110">
        <v>0</v>
      </c>
      <c r="CN51" s="110">
        <v>0</v>
      </c>
      <c r="CO51" s="33">
        <f t="shared" si="50"/>
        <v>0</v>
      </c>
      <c r="CP51" s="110">
        <v>0</v>
      </c>
      <c r="CQ51" s="110">
        <v>0</v>
      </c>
      <c r="CR51" s="33">
        <f t="shared" si="51"/>
        <v>0</v>
      </c>
      <c r="CS51" s="110">
        <v>0</v>
      </c>
      <c r="CT51" s="111">
        <v>0</v>
      </c>
      <c r="CU51" s="33">
        <f t="shared" si="52"/>
        <v>0</v>
      </c>
      <c r="CV51" s="110">
        <v>0</v>
      </c>
      <c r="CW51" s="113">
        <v>0</v>
      </c>
      <c r="CX51" s="33">
        <f t="shared" si="53"/>
        <v>0</v>
      </c>
      <c r="CY51" s="110">
        <v>0</v>
      </c>
      <c r="CZ51" s="113">
        <v>0</v>
      </c>
      <c r="DA51" s="33">
        <f t="shared" si="54"/>
        <v>0</v>
      </c>
      <c r="DB51" s="110">
        <v>0</v>
      </c>
      <c r="DC51" s="110">
        <v>0</v>
      </c>
      <c r="DD51" s="33">
        <f t="shared" si="55"/>
        <v>0</v>
      </c>
      <c r="DE51" s="110">
        <v>0</v>
      </c>
      <c r="DF51" s="110">
        <v>0</v>
      </c>
      <c r="DG51" s="12">
        <v>14763</v>
      </c>
      <c r="DH51" s="33">
        <f t="shared" si="56"/>
        <v>11072.25</v>
      </c>
      <c r="DI51" s="12">
        <v>8785.1919999999991</v>
      </c>
      <c r="DJ51" s="113">
        <v>0</v>
      </c>
      <c r="DK51" s="33">
        <f t="shared" si="57"/>
        <v>0</v>
      </c>
      <c r="DL51" s="110">
        <v>0</v>
      </c>
      <c r="DM51" s="110">
        <v>784.6</v>
      </c>
      <c r="DN51" s="33">
        <f t="shared" si="58"/>
        <v>588.45000000000005</v>
      </c>
      <c r="DO51" s="110">
        <v>15000</v>
      </c>
      <c r="DP51" s="113">
        <v>0</v>
      </c>
      <c r="DQ51" s="33">
        <f t="shared" si="59"/>
        <v>0</v>
      </c>
      <c r="DR51" s="110">
        <v>0</v>
      </c>
      <c r="DS51" s="110">
        <v>0</v>
      </c>
      <c r="DT51" s="33">
        <f t="shared" si="60"/>
        <v>0</v>
      </c>
      <c r="DU51" s="110">
        <v>0</v>
      </c>
      <c r="DV51" s="113">
        <v>0</v>
      </c>
      <c r="DW51" s="33">
        <f t="shared" si="61"/>
        <v>0</v>
      </c>
      <c r="DX51" s="110">
        <v>0</v>
      </c>
      <c r="DY51" s="110">
        <v>800</v>
      </c>
      <c r="DZ51" s="33">
        <f t="shared" si="62"/>
        <v>600</v>
      </c>
      <c r="EA51" s="110">
        <v>0</v>
      </c>
      <c r="EB51" s="110">
        <v>0</v>
      </c>
      <c r="EC51" s="110">
        <v>1584.6</v>
      </c>
      <c r="ED51" s="33">
        <f t="shared" si="63"/>
        <v>1188.4499999999998</v>
      </c>
      <c r="EE51" s="110">
        <f t="shared" si="72"/>
        <v>15000</v>
      </c>
      <c r="EF51" s="14">
        <f t="shared" si="91"/>
        <v>-784.59999999999991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116" t="s">
        <v>98</v>
      </c>
      <c r="C52" s="110">
        <v>1825.1</v>
      </c>
      <c r="D52" s="110">
        <v>92.7</v>
      </c>
      <c r="E52" s="20">
        <f t="shared" si="65"/>
        <v>6012.2999999999993</v>
      </c>
      <c r="F52" s="33">
        <f t="shared" si="10"/>
        <v>4509.2249999999995</v>
      </c>
      <c r="G52" s="12">
        <f t="shared" si="66"/>
        <v>3452.6139999999996</v>
      </c>
      <c r="H52" s="12">
        <f t="shared" si="67"/>
        <v>76.567791582810798</v>
      </c>
      <c r="I52" s="12">
        <f t="shared" si="68"/>
        <v>57.425843687108092</v>
      </c>
      <c r="J52" s="12">
        <f t="shared" si="69"/>
        <v>1216.5999999999999</v>
      </c>
      <c r="K52" s="33">
        <f t="shared" si="12"/>
        <v>912.44999999999993</v>
      </c>
      <c r="L52" s="12">
        <f t="shared" si="70"/>
        <v>593.41399999999999</v>
      </c>
      <c r="M52" s="12">
        <f t="shared" si="73"/>
        <v>65.035234807386715</v>
      </c>
      <c r="N52" s="12">
        <f t="shared" si="71"/>
        <v>48.776426105540033</v>
      </c>
      <c r="O52" s="12">
        <f t="shared" si="74"/>
        <v>380.8</v>
      </c>
      <c r="P52" s="33">
        <f t="shared" si="14"/>
        <v>285.60000000000002</v>
      </c>
      <c r="Q52" s="12">
        <f t="shared" si="75"/>
        <v>413.09399999999999</v>
      </c>
      <c r="R52" s="12">
        <f t="shared" si="76"/>
        <v>144.640756302521</v>
      </c>
      <c r="S52" s="11">
        <f t="shared" si="77"/>
        <v>108.48056722689074</v>
      </c>
      <c r="T52" s="110">
        <v>0</v>
      </c>
      <c r="U52" s="33">
        <f t="shared" si="17"/>
        <v>0</v>
      </c>
      <c r="V52" s="110">
        <v>337.9</v>
      </c>
      <c r="W52" s="12" t="e">
        <f t="shared" si="78"/>
        <v>#DIV/0!</v>
      </c>
      <c r="X52" s="11" t="e">
        <f t="shared" si="79"/>
        <v>#DIV/0!</v>
      </c>
      <c r="Y52" s="110">
        <v>635.79999999999995</v>
      </c>
      <c r="Z52" s="33">
        <f t="shared" si="20"/>
        <v>476.84999999999997</v>
      </c>
      <c r="AA52" s="110">
        <v>69.7</v>
      </c>
      <c r="AB52" s="12">
        <f t="shared" si="80"/>
        <v>14.616755793226382</v>
      </c>
      <c r="AC52" s="11">
        <f t="shared" si="81"/>
        <v>10.962566844919786</v>
      </c>
      <c r="AD52" s="110">
        <v>380.8</v>
      </c>
      <c r="AE52" s="33">
        <f t="shared" si="23"/>
        <v>285.60000000000002</v>
      </c>
      <c r="AF52" s="110">
        <v>75.194000000000003</v>
      </c>
      <c r="AG52" s="12">
        <f t="shared" si="82"/>
        <v>26.328431372549016</v>
      </c>
      <c r="AH52" s="11">
        <f t="shared" si="83"/>
        <v>19.746323529411764</v>
      </c>
      <c r="AI52" s="110">
        <v>0</v>
      </c>
      <c r="AJ52" s="33">
        <f t="shared" si="26"/>
        <v>0</v>
      </c>
      <c r="AK52" s="110">
        <v>0</v>
      </c>
      <c r="AL52" s="12" t="e">
        <f t="shared" si="84"/>
        <v>#DIV/0!</v>
      </c>
      <c r="AM52" s="11" t="e">
        <f t="shared" si="85"/>
        <v>#DIV/0!</v>
      </c>
      <c r="AN52" s="110">
        <v>0</v>
      </c>
      <c r="AO52" s="33">
        <f t="shared" si="29"/>
        <v>0</v>
      </c>
      <c r="AP52" s="110">
        <v>0</v>
      </c>
      <c r="AQ52" s="12" t="e">
        <f t="shared" si="86"/>
        <v>#DIV/0!</v>
      </c>
      <c r="AR52" s="11" t="e">
        <f t="shared" si="87"/>
        <v>#DIV/0!</v>
      </c>
      <c r="AS52" s="111">
        <v>0</v>
      </c>
      <c r="AT52" s="33">
        <f t="shared" si="32"/>
        <v>0</v>
      </c>
      <c r="AU52" s="110">
        <v>0</v>
      </c>
      <c r="AV52" s="111">
        <v>0</v>
      </c>
      <c r="AW52" s="33">
        <f t="shared" si="33"/>
        <v>0</v>
      </c>
      <c r="AX52" s="110">
        <v>0</v>
      </c>
      <c r="AY52" s="112">
        <v>4795.7</v>
      </c>
      <c r="AZ52" s="33">
        <f t="shared" si="34"/>
        <v>3596.7749999999996</v>
      </c>
      <c r="BA52" s="110">
        <v>3197.1</v>
      </c>
      <c r="BB52" s="111">
        <v>0</v>
      </c>
      <c r="BC52" s="33">
        <f t="shared" si="35"/>
        <v>0</v>
      </c>
      <c r="BD52" s="13">
        <v>0</v>
      </c>
      <c r="BE52" s="110">
        <v>0</v>
      </c>
      <c r="BF52" s="33">
        <f t="shared" si="36"/>
        <v>0</v>
      </c>
      <c r="BG52" s="110">
        <v>0</v>
      </c>
      <c r="BH52" s="111">
        <v>0</v>
      </c>
      <c r="BI52" s="33">
        <f t="shared" si="37"/>
        <v>0</v>
      </c>
      <c r="BJ52" s="110">
        <v>0</v>
      </c>
      <c r="BK52" s="111">
        <v>0</v>
      </c>
      <c r="BL52" s="33">
        <f t="shared" si="38"/>
        <v>0</v>
      </c>
      <c r="BM52" s="110">
        <v>0</v>
      </c>
      <c r="BN52" s="12">
        <f t="shared" si="88"/>
        <v>200</v>
      </c>
      <c r="BO52" s="33">
        <f t="shared" si="39"/>
        <v>150</v>
      </c>
      <c r="BP52" s="12">
        <f t="shared" si="40"/>
        <v>110.62</v>
      </c>
      <c r="BQ52" s="12">
        <f t="shared" si="89"/>
        <v>73.74666666666667</v>
      </c>
      <c r="BR52" s="11">
        <f t="shared" si="90"/>
        <v>55.31</v>
      </c>
      <c r="BS52" s="110">
        <v>200</v>
      </c>
      <c r="BT52" s="33">
        <f t="shared" si="43"/>
        <v>150</v>
      </c>
      <c r="BU52" s="110">
        <v>110.62</v>
      </c>
      <c r="BV52" s="110">
        <v>0</v>
      </c>
      <c r="BW52" s="33">
        <f t="shared" si="44"/>
        <v>0</v>
      </c>
      <c r="BX52" s="110">
        <v>0</v>
      </c>
      <c r="BY52" s="113">
        <v>0</v>
      </c>
      <c r="BZ52" s="33">
        <f t="shared" si="45"/>
        <v>0</v>
      </c>
      <c r="CA52" s="110">
        <v>0</v>
      </c>
      <c r="CB52" s="110">
        <v>0</v>
      </c>
      <c r="CC52" s="33">
        <f t="shared" si="46"/>
        <v>0</v>
      </c>
      <c r="CD52" s="110">
        <v>0</v>
      </c>
      <c r="CE52" s="110">
        <v>0</v>
      </c>
      <c r="CF52" s="33">
        <f t="shared" si="47"/>
        <v>0</v>
      </c>
      <c r="CG52" s="110">
        <v>0</v>
      </c>
      <c r="CH52" s="113">
        <v>0</v>
      </c>
      <c r="CI52" s="33">
        <f t="shared" si="48"/>
        <v>0</v>
      </c>
      <c r="CJ52" s="110">
        <v>0</v>
      </c>
      <c r="CK52" s="111">
        <v>0</v>
      </c>
      <c r="CL52" s="33">
        <f t="shared" si="49"/>
        <v>0</v>
      </c>
      <c r="CM52" s="110">
        <v>0</v>
      </c>
      <c r="CN52" s="110">
        <v>0</v>
      </c>
      <c r="CO52" s="33">
        <f t="shared" si="50"/>
        <v>0</v>
      </c>
      <c r="CP52" s="110">
        <v>0</v>
      </c>
      <c r="CQ52" s="110">
        <v>0</v>
      </c>
      <c r="CR52" s="33">
        <f t="shared" si="51"/>
        <v>0</v>
      </c>
      <c r="CS52" s="110">
        <v>0</v>
      </c>
      <c r="CT52" s="111">
        <v>0</v>
      </c>
      <c r="CU52" s="33">
        <f t="shared" si="52"/>
        <v>0</v>
      </c>
      <c r="CV52" s="110">
        <v>0</v>
      </c>
      <c r="CW52" s="113">
        <v>0</v>
      </c>
      <c r="CX52" s="33">
        <f t="shared" si="53"/>
        <v>0</v>
      </c>
      <c r="CY52" s="110">
        <v>0</v>
      </c>
      <c r="CZ52" s="113">
        <v>0</v>
      </c>
      <c r="DA52" s="33">
        <f t="shared" si="54"/>
        <v>0</v>
      </c>
      <c r="DB52" s="110">
        <v>0</v>
      </c>
      <c r="DC52" s="110">
        <v>0</v>
      </c>
      <c r="DD52" s="33">
        <f t="shared" si="55"/>
        <v>0</v>
      </c>
      <c r="DE52" s="110">
        <v>0</v>
      </c>
      <c r="DF52" s="110">
        <v>0</v>
      </c>
      <c r="DG52" s="12">
        <v>6012.2999999999993</v>
      </c>
      <c r="DH52" s="33">
        <f t="shared" si="56"/>
        <v>4509.2249999999995</v>
      </c>
      <c r="DI52" s="12">
        <v>3452.6139999999996</v>
      </c>
      <c r="DJ52" s="113">
        <v>0</v>
      </c>
      <c r="DK52" s="33">
        <f t="shared" si="57"/>
        <v>0</v>
      </c>
      <c r="DL52" s="110">
        <v>0</v>
      </c>
      <c r="DM52" s="110">
        <v>0</v>
      </c>
      <c r="DN52" s="33">
        <f t="shared" si="58"/>
        <v>0</v>
      </c>
      <c r="DO52" s="110">
        <v>0</v>
      </c>
      <c r="DP52" s="113">
        <v>0</v>
      </c>
      <c r="DQ52" s="33">
        <f t="shared" si="59"/>
        <v>0</v>
      </c>
      <c r="DR52" s="110">
        <v>0</v>
      </c>
      <c r="DS52" s="110">
        <v>0</v>
      </c>
      <c r="DT52" s="33">
        <f t="shared" si="60"/>
        <v>0</v>
      </c>
      <c r="DU52" s="110">
        <v>0</v>
      </c>
      <c r="DV52" s="113">
        <v>0</v>
      </c>
      <c r="DW52" s="33">
        <f t="shared" si="61"/>
        <v>0</v>
      </c>
      <c r="DX52" s="110">
        <v>0</v>
      </c>
      <c r="DY52" s="110">
        <v>0</v>
      </c>
      <c r="DZ52" s="33">
        <f t="shared" si="62"/>
        <v>0</v>
      </c>
      <c r="EA52" s="110">
        <v>0</v>
      </c>
      <c r="EB52" s="110">
        <v>0</v>
      </c>
      <c r="EC52" s="110">
        <v>0</v>
      </c>
      <c r="ED52" s="33">
        <f t="shared" si="63"/>
        <v>0</v>
      </c>
      <c r="EE52" s="110">
        <f t="shared" si="72"/>
        <v>0</v>
      </c>
      <c r="EF52" s="14">
        <f t="shared" si="91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116" t="s">
        <v>99</v>
      </c>
      <c r="C53" s="110">
        <v>49513.599999999999</v>
      </c>
      <c r="D53" s="110">
        <v>145.19999999999999</v>
      </c>
      <c r="E53" s="20">
        <f t="shared" si="65"/>
        <v>20888</v>
      </c>
      <c r="F53" s="33">
        <f t="shared" si="10"/>
        <v>15666</v>
      </c>
      <c r="G53" s="12">
        <f t="shared" si="66"/>
        <v>13600.666999999999</v>
      </c>
      <c r="H53" s="12">
        <f t="shared" si="67"/>
        <v>86.816462402655432</v>
      </c>
      <c r="I53" s="12">
        <f t="shared" si="68"/>
        <v>65.112346801991578</v>
      </c>
      <c r="J53" s="12">
        <f t="shared" si="69"/>
        <v>6889.7</v>
      </c>
      <c r="K53" s="33">
        <f t="shared" si="12"/>
        <v>5167.2749999999996</v>
      </c>
      <c r="L53" s="12">
        <f t="shared" si="70"/>
        <v>3679.2869999999994</v>
      </c>
      <c r="M53" s="12">
        <f t="shared" si="73"/>
        <v>71.203622799251036</v>
      </c>
      <c r="N53" s="12">
        <f t="shared" si="71"/>
        <v>53.402717099438277</v>
      </c>
      <c r="O53" s="12">
        <f t="shared" si="74"/>
        <v>3411.7</v>
      </c>
      <c r="P53" s="33">
        <f t="shared" si="14"/>
        <v>2558.7750000000001</v>
      </c>
      <c r="Q53" s="12">
        <f t="shared" si="75"/>
        <v>1848.1589999999992</v>
      </c>
      <c r="R53" s="12">
        <f t="shared" si="76"/>
        <v>72.228273294838317</v>
      </c>
      <c r="S53" s="11">
        <f t="shared" si="77"/>
        <v>54.171204971128738</v>
      </c>
      <c r="T53" s="110">
        <v>11.7</v>
      </c>
      <c r="U53" s="33">
        <f t="shared" si="17"/>
        <v>8.7750000000000004</v>
      </c>
      <c r="V53" s="110">
        <v>310.91499999999928</v>
      </c>
      <c r="W53" s="12">
        <f t="shared" si="78"/>
        <v>3543.190883190875</v>
      </c>
      <c r="X53" s="11">
        <f t="shared" si="79"/>
        <v>2657.3931623931562</v>
      </c>
      <c r="Y53" s="110">
        <v>1100</v>
      </c>
      <c r="Z53" s="33">
        <f t="shared" si="20"/>
        <v>825</v>
      </c>
      <c r="AA53" s="110">
        <v>197.5</v>
      </c>
      <c r="AB53" s="12">
        <f t="shared" si="80"/>
        <v>23.939393939393938</v>
      </c>
      <c r="AC53" s="11">
        <f t="shared" si="81"/>
        <v>17.954545454545453</v>
      </c>
      <c r="AD53" s="110">
        <v>3400</v>
      </c>
      <c r="AE53" s="33">
        <f t="shared" si="23"/>
        <v>2550</v>
      </c>
      <c r="AF53" s="110">
        <v>1537.2439999999999</v>
      </c>
      <c r="AG53" s="12">
        <f t="shared" si="82"/>
        <v>60.284078431372542</v>
      </c>
      <c r="AH53" s="11">
        <f t="shared" si="83"/>
        <v>45.213058823529408</v>
      </c>
      <c r="AI53" s="110">
        <v>28</v>
      </c>
      <c r="AJ53" s="33">
        <f t="shared" si="26"/>
        <v>21</v>
      </c>
      <c r="AK53" s="110">
        <v>86.9</v>
      </c>
      <c r="AL53" s="12">
        <f t="shared" si="84"/>
        <v>413.80952380952385</v>
      </c>
      <c r="AM53" s="11">
        <f t="shared" si="85"/>
        <v>310.35714285714289</v>
      </c>
      <c r="AN53" s="110">
        <v>0</v>
      </c>
      <c r="AO53" s="33">
        <f t="shared" si="29"/>
        <v>0</v>
      </c>
      <c r="AP53" s="110">
        <v>0</v>
      </c>
      <c r="AQ53" s="12" t="e">
        <f t="shared" si="86"/>
        <v>#DIV/0!</v>
      </c>
      <c r="AR53" s="11" t="e">
        <f t="shared" si="87"/>
        <v>#DIV/0!</v>
      </c>
      <c r="AS53" s="111">
        <v>0</v>
      </c>
      <c r="AT53" s="33">
        <f t="shared" si="32"/>
        <v>0</v>
      </c>
      <c r="AU53" s="110">
        <v>0</v>
      </c>
      <c r="AV53" s="111">
        <v>0</v>
      </c>
      <c r="AW53" s="33">
        <f t="shared" si="33"/>
        <v>0</v>
      </c>
      <c r="AX53" s="110">
        <v>0</v>
      </c>
      <c r="AY53" s="112">
        <v>13998.3</v>
      </c>
      <c r="AZ53" s="33">
        <f t="shared" si="34"/>
        <v>10498.724999999999</v>
      </c>
      <c r="BA53" s="110">
        <v>9332.2000000000007</v>
      </c>
      <c r="BB53" s="111">
        <v>0</v>
      </c>
      <c r="BC53" s="33">
        <f t="shared" si="35"/>
        <v>0</v>
      </c>
      <c r="BD53" s="13">
        <v>0</v>
      </c>
      <c r="BE53" s="110">
        <v>0</v>
      </c>
      <c r="BF53" s="33">
        <f t="shared" si="36"/>
        <v>0</v>
      </c>
      <c r="BG53" s="110">
        <v>0</v>
      </c>
      <c r="BH53" s="111">
        <v>0</v>
      </c>
      <c r="BI53" s="33">
        <f t="shared" si="37"/>
        <v>0</v>
      </c>
      <c r="BJ53" s="110">
        <v>0</v>
      </c>
      <c r="BK53" s="111">
        <v>0</v>
      </c>
      <c r="BL53" s="33">
        <f t="shared" si="38"/>
        <v>0</v>
      </c>
      <c r="BM53" s="110">
        <v>0</v>
      </c>
      <c r="BN53" s="12">
        <f t="shared" si="88"/>
        <v>0</v>
      </c>
      <c r="BO53" s="33">
        <f t="shared" si="39"/>
        <v>0</v>
      </c>
      <c r="BP53" s="12">
        <f t="shared" si="40"/>
        <v>29.632000000000001</v>
      </c>
      <c r="BQ53" s="12" t="e">
        <f t="shared" si="89"/>
        <v>#DIV/0!</v>
      </c>
      <c r="BR53" s="11" t="e">
        <f t="shared" si="90"/>
        <v>#DIV/0!</v>
      </c>
      <c r="BS53" s="110">
        <v>0</v>
      </c>
      <c r="BT53" s="33">
        <f t="shared" si="43"/>
        <v>0</v>
      </c>
      <c r="BU53" s="110">
        <v>29.632000000000001</v>
      </c>
      <c r="BV53" s="110">
        <v>0</v>
      </c>
      <c r="BW53" s="33">
        <f t="shared" si="44"/>
        <v>0</v>
      </c>
      <c r="BX53" s="110">
        <v>0</v>
      </c>
      <c r="BY53" s="113">
        <v>0</v>
      </c>
      <c r="BZ53" s="33">
        <f t="shared" si="45"/>
        <v>0</v>
      </c>
      <c r="CA53" s="110">
        <v>0</v>
      </c>
      <c r="CB53" s="110">
        <v>0</v>
      </c>
      <c r="CC53" s="33">
        <f t="shared" si="46"/>
        <v>0</v>
      </c>
      <c r="CD53" s="110">
        <v>0</v>
      </c>
      <c r="CE53" s="110">
        <v>0</v>
      </c>
      <c r="CF53" s="33">
        <f t="shared" si="47"/>
        <v>0</v>
      </c>
      <c r="CG53" s="110">
        <v>0</v>
      </c>
      <c r="CH53" s="113">
        <v>0</v>
      </c>
      <c r="CI53" s="33">
        <f t="shared" si="48"/>
        <v>0</v>
      </c>
      <c r="CJ53" s="110">
        <v>0</v>
      </c>
      <c r="CK53" s="111">
        <v>0</v>
      </c>
      <c r="CL53" s="33">
        <f t="shared" si="49"/>
        <v>0</v>
      </c>
      <c r="CM53" s="110">
        <v>0</v>
      </c>
      <c r="CN53" s="110">
        <v>350</v>
      </c>
      <c r="CO53" s="33">
        <f t="shared" si="50"/>
        <v>262.5</v>
      </c>
      <c r="CP53" s="110">
        <v>202.94</v>
      </c>
      <c r="CQ53" s="110">
        <v>350</v>
      </c>
      <c r="CR53" s="33">
        <f t="shared" si="51"/>
        <v>262.5</v>
      </c>
      <c r="CS53" s="110">
        <v>170.84</v>
      </c>
      <c r="CT53" s="111">
        <v>0</v>
      </c>
      <c r="CU53" s="33">
        <f t="shared" si="52"/>
        <v>0</v>
      </c>
      <c r="CV53" s="110">
        <v>122.166</v>
      </c>
      <c r="CW53" s="113">
        <v>0</v>
      </c>
      <c r="CX53" s="33">
        <f t="shared" si="53"/>
        <v>0</v>
      </c>
      <c r="CY53" s="110">
        <v>0</v>
      </c>
      <c r="CZ53" s="113">
        <v>0</v>
      </c>
      <c r="DA53" s="33">
        <f t="shared" si="54"/>
        <v>0</v>
      </c>
      <c r="DB53" s="110">
        <v>0</v>
      </c>
      <c r="DC53" s="110">
        <v>2000</v>
      </c>
      <c r="DD53" s="33">
        <f t="shared" si="55"/>
        <v>1500</v>
      </c>
      <c r="DE53" s="110">
        <v>1191.99</v>
      </c>
      <c r="DF53" s="110">
        <v>0</v>
      </c>
      <c r="DG53" s="12">
        <v>20888</v>
      </c>
      <c r="DH53" s="33">
        <f t="shared" si="56"/>
        <v>15666</v>
      </c>
      <c r="DI53" s="12">
        <v>12700.666999999999</v>
      </c>
      <c r="DJ53" s="113">
        <v>0</v>
      </c>
      <c r="DK53" s="33">
        <f t="shared" si="57"/>
        <v>0</v>
      </c>
      <c r="DL53" s="110">
        <v>0</v>
      </c>
      <c r="DM53" s="110">
        <v>0</v>
      </c>
      <c r="DN53" s="33">
        <f t="shared" si="58"/>
        <v>0</v>
      </c>
      <c r="DO53" s="110">
        <v>900</v>
      </c>
      <c r="DP53" s="113">
        <v>0</v>
      </c>
      <c r="DQ53" s="33">
        <f t="shared" si="59"/>
        <v>0</v>
      </c>
      <c r="DR53" s="110">
        <v>0</v>
      </c>
      <c r="DS53" s="110">
        <v>0</v>
      </c>
      <c r="DT53" s="33">
        <f t="shared" si="60"/>
        <v>0</v>
      </c>
      <c r="DU53" s="110">
        <v>0</v>
      </c>
      <c r="DV53" s="113">
        <v>0</v>
      </c>
      <c r="DW53" s="33">
        <f t="shared" si="61"/>
        <v>0</v>
      </c>
      <c r="DX53" s="110">
        <v>0</v>
      </c>
      <c r="DY53" s="110">
        <v>0</v>
      </c>
      <c r="DZ53" s="33">
        <f t="shared" si="62"/>
        <v>0</v>
      </c>
      <c r="EA53" s="110">
        <v>0</v>
      </c>
      <c r="EB53" s="110">
        <v>0</v>
      </c>
      <c r="EC53" s="110">
        <v>0</v>
      </c>
      <c r="ED53" s="33">
        <f t="shared" si="63"/>
        <v>0</v>
      </c>
      <c r="EE53" s="110">
        <f t="shared" si="72"/>
        <v>900</v>
      </c>
      <c r="EF53" s="14">
        <f t="shared" si="91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116" t="s">
        <v>100</v>
      </c>
      <c r="C54" s="110">
        <v>4475.6295</v>
      </c>
      <c r="D54" s="110">
        <v>0</v>
      </c>
      <c r="E54" s="20">
        <f t="shared" si="65"/>
        <v>23630.9</v>
      </c>
      <c r="F54" s="33">
        <f t="shared" si="10"/>
        <v>17723.175000000003</v>
      </c>
      <c r="G54" s="12">
        <f t="shared" si="66"/>
        <v>17099.953000000001</v>
      </c>
      <c r="H54" s="12">
        <f t="shared" si="67"/>
        <v>96.483575882989356</v>
      </c>
      <c r="I54" s="12">
        <f t="shared" si="68"/>
        <v>72.362681912242024</v>
      </c>
      <c r="J54" s="12">
        <f t="shared" si="69"/>
        <v>6406</v>
      </c>
      <c r="K54" s="33">
        <f t="shared" si="12"/>
        <v>4804.5</v>
      </c>
      <c r="L54" s="12">
        <f t="shared" si="70"/>
        <v>2477.2289999999998</v>
      </c>
      <c r="M54" s="12">
        <f t="shared" si="73"/>
        <v>51.560599438026841</v>
      </c>
      <c r="N54" s="12">
        <f t="shared" si="71"/>
        <v>38.670449578520135</v>
      </c>
      <c r="O54" s="12">
        <f t="shared" si="74"/>
        <v>3000</v>
      </c>
      <c r="P54" s="33">
        <f t="shared" si="14"/>
        <v>2250</v>
      </c>
      <c r="Q54" s="12">
        <f t="shared" si="75"/>
        <v>2236.2090000000003</v>
      </c>
      <c r="R54" s="12">
        <f t="shared" si="76"/>
        <v>99.387066666666684</v>
      </c>
      <c r="S54" s="11">
        <f t="shared" si="77"/>
        <v>74.540300000000016</v>
      </c>
      <c r="T54" s="110">
        <v>0</v>
      </c>
      <c r="U54" s="33">
        <f t="shared" si="17"/>
        <v>0</v>
      </c>
      <c r="V54" s="110">
        <v>60.731000000000023</v>
      </c>
      <c r="W54" s="12" t="e">
        <f t="shared" si="78"/>
        <v>#DIV/0!</v>
      </c>
      <c r="X54" s="11" t="e">
        <f t="shared" si="79"/>
        <v>#DIV/0!</v>
      </c>
      <c r="Y54" s="110">
        <v>1092</v>
      </c>
      <c r="Z54" s="33">
        <f t="shared" si="20"/>
        <v>819</v>
      </c>
      <c r="AA54" s="110">
        <v>77.459999999999994</v>
      </c>
      <c r="AB54" s="12">
        <f t="shared" si="80"/>
        <v>9.457875457875458</v>
      </c>
      <c r="AC54" s="11">
        <f t="shared" si="81"/>
        <v>7.0934065934065931</v>
      </c>
      <c r="AD54" s="110">
        <v>3000</v>
      </c>
      <c r="AE54" s="33">
        <f t="shared" si="23"/>
        <v>2250</v>
      </c>
      <c r="AF54" s="110">
        <v>2175.4780000000001</v>
      </c>
      <c r="AG54" s="12">
        <f t="shared" si="82"/>
        <v>96.68791111111112</v>
      </c>
      <c r="AH54" s="11">
        <f t="shared" si="83"/>
        <v>72.515933333333336</v>
      </c>
      <c r="AI54" s="110">
        <v>64</v>
      </c>
      <c r="AJ54" s="33">
        <f t="shared" si="26"/>
        <v>48</v>
      </c>
      <c r="AK54" s="110">
        <v>7.5</v>
      </c>
      <c r="AL54" s="12">
        <f t="shared" si="84"/>
        <v>15.625</v>
      </c>
      <c r="AM54" s="11">
        <f t="shared" si="85"/>
        <v>11.71875</v>
      </c>
      <c r="AN54" s="110">
        <v>0</v>
      </c>
      <c r="AO54" s="33">
        <f t="shared" si="29"/>
        <v>0</v>
      </c>
      <c r="AP54" s="110">
        <v>0</v>
      </c>
      <c r="AQ54" s="12" t="e">
        <f t="shared" si="86"/>
        <v>#DIV/0!</v>
      </c>
      <c r="AR54" s="11" t="e">
        <f t="shared" si="87"/>
        <v>#DIV/0!</v>
      </c>
      <c r="AS54" s="111">
        <v>0</v>
      </c>
      <c r="AT54" s="33">
        <f t="shared" si="32"/>
        <v>0</v>
      </c>
      <c r="AU54" s="110">
        <v>0</v>
      </c>
      <c r="AV54" s="111">
        <v>0</v>
      </c>
      <c r="AW54" s="33">
        <f t="shared" si="33"/>
        <v>0</v>
      </c>
      <c r="AX54" s="110">
        <v>0</v>
      </c>
      <c r="AY54" s="112">
        <v>17224.899999999998</v>
      </c>
      <c r="AZ54" s="33">
        <f t="shared" si="34"/>
        <v>12918.674999999997</v>
      </c>
      <c r="BA54" s="110">
        <v>11483.3</v>
      </c>
      <c r="BB54" s="111">
        <v>0</v>
      </c>
      <c r="BC54" s="33">
        <f t="shared" si="35"/>
        <v>0</v>
      </c>
      <c r="BD54" s="13">
        <v>0</v>
      </c>
      <c r="BE54" s="110">
        <v>0</v>
      </c>
      <c r="BF54" s="33">
        <f t="shared" si="36"/>
        <v>0</v>
      </c>
      <c r="BG54" s="110">
        <v>0</v>
      </c>
      <c r="BH54" s="111">
        <v>0</v>
      </c>
      <c r="BI54" s="33">
        <f t="shared" si="37"/>
        <v>0</v>
      </c>
      <c r="BJ54" s="110">
        <v>0</v>
      </c>
      <c r="BK54" s="111">
        <v>0</v>
      </c>
      <c r="BL54" s="33">
        <f t="shared" si="38"/>
        <v>0</v>
      </c>
      <c r="BM54" s="110">
        <v>0</v>
      </c>
      <c r="BN54" s="12">
        <f t="shared" si="88"/>
        <v>600</v>
      </c>
      <c r="BO54" s="33">
        <f t="shared" si="39"/>
        <v>450</v>
      </c>
      <c r="BP54" s="12">
        <f t="shared" si="40"/>
        <v>23.46</v>
      </c>
      <c r="BQ54" s="12">
        <f t="shared" si="89"/>
        <v>5.2133333333333338</v>
      </c>
      <c r="BR54" s="11">
        <f t="shared" si="90"/>
        <v>3.91</v>
      </c>
      <c r="BS54" s="110">
        <v>400</v>
      </c>
      <c r="BT54" s="33">
        <f t="shared" si="43"/>
        <v>300</v>
      </c>
      <c r="BU54" s="110">
        <v>23.46</v>
      </c>
      <c r="BV54" s="110">
        <v>0</v>
      </c>
      <c r="BW54" s="33">
        <f t="shared" si="44"/>
        <v>0</v>
      </c>
      <c r="BX54" s="110">
        <v>0</v>
      </c>
      <c r="BY54" s="113">
        <v>0</v>
      </c>
      <c r="BZ54" s="33">
        <f t="shared" si="45"/>
        <v>0</v>
      </c>
      <c r="CA54" s="110">
        <v>0</v>
      </c>
      <c r="CB54" s="110">
        <v>200</v>
      </c>
      <c r="CC54" s="33">
        <f t="shared" si="46"/>
        <v>150</v>
      </c>
      <c r="CD54" s="110">
        <v>0</v>
      </c>
      <c r="CE54" s="110">
        <v>0</v>
      </c>
      <c r="CF54" s="33">
        <f t="shared" si="47"/>
        <v>0</v>
      </c>
      <c r="CG54" s="110">
        <v>0</v>
      </c>
      <c r="CH54" s="113">
        <v>0</v>
      </c>
      <c r="CI54" s="33">
        <f t="shared" si="48"/>
        <v>0</v>
      </c>
      <c r="CJ54" s="110">
        <v>0</v>
      </c>
      <c r="CK54" s="111">
        <v>0</v>
      </c>
      <c r="CL54" s="33">
        <f t="shared" si="49"/>
        <v>0</v>
      </c>
      <c r="CM54" s="110">
        <v>0</v>
      </c>
      <c r="CN54" s="110">
        <v>1650</v>
      </c>
      <c r="CO54" s="33">
        <f t="shared" si="50"/>
        <v>1237.5</v>
      </c>
      <c r="CP54" s="110">
        <v>0</v>
      </c>
      <c r="CQ54" s="110">
        <v>950</v>
      </c>
      <c r="CR54" s="33">
        <f t="shared" si="51"/>
        <v>712.5</v>
      </c>
      <c r="CS54" s="110">
        <v>0</v>
      </c>
      <c r="CT54" s="111">
        <v>0</v>
      </c>
      <c r="CU54" s="33">
        <f t="shared" si="52"/>
        <v>0</v>
      </c>
      <c r="CV54" s="110">
        <v>132.6</v>
      </c>
      <c r="CW54" s="113">
        <v>0</v>
      </c>
      <c r="CX54" s="33">
        <f t="shared" si="53"/>
        <v>0</v>
      </c>
      <c r="CY54" s="110">
        <v>0</v>
      </c>
      <c r="CZ54" s="113">
        <v>0</v>
      </c>
      <c r="DA54" s="33">
        <f t="shared" si="54"/>
        <v>0</v>
      </c>
      <c r="DB54" s="110">
        <v>0</v>
      </c>
      <c r="DC54" s="110">
        <v>0</v>
      </c>
      <c r="DD54" s="33">
        <f t="shared" si="55"/>
        <v>0</v>
      </c>
      <c r="DE54" s="110">
        <v>0</v>
      </c>
      <c r="DF54" s="110">
        <v>0</v>
      </c>
      <c r="DG54" s="12">
        <v>23630.9</v>
      </c>
      <c r="DH54" s="33">
        <f t="shared" si="56"/>
        <v>17723.175000000003</v>
      </c>
      <c r="DI54" s="12">
        <v>13899.953</v>
      </c>
      <c r="DJ54" s="113">
        <v>0</v>
      </c>
      <c r="DK54" s="33">
        <f t="shared" si="57"/>
        <v>0</v>
      </c>
      <c r="DL54" s="110">
        <v>0</v>
      </c>
      <c r="DM54" s="110">
        <v>0</v>
      </c>
      <c r="DN54" s="33">
        <f t="shared" si="58"/>
        <v>0</v>
      </c>
      <c r="DO54" s="110">
        <v>3200</v>
      </c>
      <c r="DP54" s="113">
        <v>0</v>
      </c>
      <c r="DQ54" s="33">
        <f t="shared" si="59"/>
        <v>0</v>
      </c>
      <c r="DR54" s="110">
        <v>0</v>
      </c>
      <c r="DS54" s="110">
        <v>0</v>
      </c>
      <c r="DT54" s="33">
        <f t="shared" si="60"/>
        <v>0</v>
      </c>
      <c r="DU54" s="110">
        <v>0</v>
      </c>
      <c r="DV54" s="113">
        <v>0</v>
      </c>
      <c r="DW54" s="33">
        <f t="shared" si="61"/>
        <v>0</v>
      </c>
      <c r="DX54" s="110">
        <v>0</v>
      </c>
      <c r="DY54" s="110">
        <v>4200</v>
      </c>
      <c r="DZ54" s="33">
        <f t="shared" si="62"/>
        <v>3150</v>
      </c>
      <c r="EA54" s="110">
        <v>0</v>
      </c>
      <c r="EB54" s="110">
        <v>0</v>
      </c>
      <c r="EC54" s="110">
        <v>4200</v>
      </c>
      <c r="ED54" s="33">
        <f t="shared" si="63"/>
        <v>3150</v>
      </c>
      <c r="EE54" s="110">
        <f t="shared" si="72"/>
        <v>3200</v>
      </c>
      <c r="EF54" s="14">
        <f t="shared" si="91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116" t="s">
        <v>101</v>
      </c>
      <c r="C55" s="110">
        <v>0</v>
      </c>
      <c r="D55" s="110">
        <v>0</v>
      </c>
      <c r="E55" s="20">
        <f t="shared" si="65"/>
        <v>5481.5999999999995</v>
      </c>
      <c r="F55" s="33">
        <f t="shared" si="10"/>
        <v>4111.2</v>
      </c>
      <c r="G55" s="12">
        <f t="shared" si="66"/>
        <v>3221.163</v>
      </c>
      <c r="H55" s="12">
        <f t="shared" si="67"/>
        <v>78.350919439579698</v>
      </c>
      <c r="I55" s="12">
        <f t="shared" si="68"/>
        <v>58.76318957968477</v>
      </c>
      <c r="J55" s="12">
        <f t="shared" si="69"/>
        <v>1294.6999999999998</v>
      </c>
      <c r="K55" s="33">
        <f t="shared" si="12"/>
        <v>971.02499999999986</v>
      </c>
      <c r="L55" s="12">
        <f t="shared" si="70"/>
        <v>524.86300000000006</v>
      </c>
      <c r="M55" s="12">
        <f t="shared" si="73"/>
        <v>54.05247032774647</v>
      </c>
      <c r="N55" s="12">
        <f t="shared" si="71"/>
        <v>40.53935274580985</v>
      </c>
      <c r="O55" s="12">
        <f t="shared" si="74"/>
        <v>724.69999999999993</v>
      </c>
      <c r="P55" s="33">
        <f t="shared" si="14"/>
        <v>543.52499999999998</v>
      </c>
      <c r="Q55" s="12">
        <f t="shared" si="75"/>
        <v>139.85000000000011</v>
      </c>
      <c r="R55" s="12">
        <f t="shared" si="76"/>
        <v>25.730187203900485</v>
      </c>
      <c r="S55" s="11">
        <f t="shared" si="77"/>
        <v>19.297640402925364</v>
      </c>
      <c r="T55" s="110">
        <v>0.4</v>
      </c>
      <c r="U55" s="33">
        <f t="shared" si="17"/>
        <v>0.3</v>
      </c>
      <c r="V55" s="110">
        <v>95.000000000000114</v>
      </c>
      <c r="W55" s="12">
        <f t="shared" si="78"/>
        <v>31666.666666666708</v>
      </c>
      <c r="X55" s="11">
        <f t="shared" si="79"/>
        <v>23750.000000000029</v>
      </c>
      <c r="Y55" s="110">
        <v>240</v>
      </c>
      <c r="Z55" s="33">
        <f t="shared" si="20"/>
        <v>180</v>
      </c>
      <c r="AA55" s="110">
        <v>25</v>
      </c>
      <c r="AB55" s="12">
        <f t="shared" si="80"/>
        <v>13.888888888888889</v>
      </c>
      <c r="AC55" s="11">
        <f t="shared" si="81"/>
        <v>10.416666666666668</v>
      </c>
      <c r="AD55" s="110">
        <v>724.3</v>
      </c>
      <c r="AE55" s="33">
        <f t="shared" si="23"/>
        <v>543.22499999999991</v>
      </c>
      <c r="AF55" s="110">
        <v>44.85</v>
      </c>
      <c r="AG55" s="12">
        <f t="shared" si="82"/>
        <v>8.2562474112936641</v>
      </c>
      <c r="AH55" s="11">
        <f t="shared" si="83"/>
        <v>6.1921855584702481</v>
      </c>
      <c r="AI55" s="110">
        <v>0</v>
      </c>
      <c r="AJ55" s="33">
        <f t="shared" si="26"/>
        <v>0</v>
      </c>
      <c r="AK55" s="110">
        <v>0</v>
      </c>
      <c r="AL55" s="12" t="e">
        <f t="shared" si="84"/>
        <v>#DIV/0!</v>
      </c>
      <c r="AM55" s="11" t="e">
        <f t="shared" si="85"/>
        <v>#DIV/0!</v>
      </c>
      <c r="AN55" s="110">
        <v>0</v>
      </c>
      <c r="AO55" s="33">
        <f t="shared" si="29"/>
        <v>0</v>
      </c>
      <c r="AP55" s="110">
        <v>0</v>
      </c>
      <c r="AQ55" s="12" t="e">
        <f t="shared" si="86"/>
        <v>#DIV/0!</v>
      </c>
      <c r="AR55" s="11" t="e">
        <f t="shared" si="87"/>
        <v>#DIV/0!</v>
      </c>
      <c r="AS55" s="111">
        <v>0</v>
      </c>
      <c r="AT55" s="33">
        <f t="shared" si="32"/>
        <v>0</v>
      </c>
      <c r="AU55" s="110">
        <v>0</v>
      </c>
      <c r="AV55" s="111">
        <v>0</v>
      </c>
      <c r="AW55" s="33">
        <f t="shared" si="33"/>
        <v>0</v>
      </c>
      <c r="AX55" s="110">
        <v>0</v>
      </c>
      <c r="AY55" s="112">
        <v>4186.8999999999996</v>
      </c>
      <c r="AZ55" s="33">
        <f t="shared" si="34"/>
        <v>3140.1749999999997</v>
      </c>
      <c r="BA55" s="110">
        <v>2791.3</v>
      </c>
      <c r="BB55" s="111">
        <v>0</v>
      </c>
      <c r="BC55" s="33">
        <f t="shared" si="35"/>
        <v>0</v>
      </c>
      <c r="BD55" s="13">
        <v>0</v>
      </c>
      <c r="BE55" s="110">
        <v>0</v>
      </c>
      <c r="BF55" s="33">
        <f t="shared" si="36"/>
        <v>0</v>
      </c>
      <c r="BG55" s="110">
        <v>0</v>
      </c>
      <c r="BH55" s="111">
        <v>0</v>
      </c>
      <c r="BI55" s="33">
        <f t="shared" si="37"/>
        <v>0</v>
      </c>
      <c r="BJ55" s="110">
        <v>0</v>
      </c>
      <c r="BK55" s="111">
        <v>0</v>
      </c>
      <c r="BL55" s="33">
        <f t="shared" si="38"/>
        <v>0</v>
      </c>
      <c r="BM55" s="110">
        <v>0</v>
      </c>
      <c r="BN55" s="12">
        <f t="shared" si="88"/>
        <v>330</v>
      </c>
      <c r="BO55" s="33">
        <f t="shared" si="39"/>
        <v>247.5</v>
      </c>
      <c r="BP55" s="12">
        <f t="shared" si="40"/>
        <v>360.01299999999998</v>
      </c>
      <c r="BQ55" s="12">
        <f t="shared" si="89"/>
        <v>145.45979797979797</v>
      </c>
      <c r="BR55" s="11">
        <f t="shared" si="90"/>
        <v>109.09484848484847</v>
      </c>
      <c r="BS55" s="110">
        <v>330</v>
      </c>
      <c r="BT55" s="33">
        <f t="shared" si="43"/>
        <v>247.5</v>
      </c>
      <c r="BU55" s="110">
        <v>360.01299999999998</v>
      </c>
      <c r="BV55" s="110">
        <v>0</v>
      </c>
      <c r="BW55" s="33">
        <f t="shared" si="44"/>
        <v>0</v>
      </c>
      <c r="BX55" s="110">
        <v>0</v>
      </c>
      <c r="BY55" s="113">
        <v>0</v>
      </c>
      <c r="BZ55" s="33">
        <f t="shared" si="45"/>
        <v>0</v>
      </c>
      <c r="CA55" s="110">
        <v>0</v>
      </c>
      <c r="CB55" s="110">
        <v>0</v>
      </c>
      <c r="CC55" s="33">
        <f t="shared" si="46"/>
        <v>0</v>
      </c>
      <c r="CD55" s="110">
        <v>0</v>
      </c>
      <c r="CE55" s="110">
        <v>0</v>
      </c>
      <c r="CF55" s="33">
        <f t="shared" si="47"/>
        <v>0</v>
      </c>
      <c r="CG55" s="110">
        <v>0</v>
      </c>
      <c r="CH55" s="113">
        <v>0</v>
      </c>
      <c r="CI55" s="33">
        <f t="shared" si="48"/>
        <v>0</v>
      </c>
      <c r="CJ55" s="110">
        <v>0</v>
      </c>
      <c r="CK55" s="111">
        <v>0</v>
      </c>
      <c r="CL55" s="33">
        <f t="shared" si="49"/>
        <v>0</v>
      </c>
      <c r="CM55" s="110">
        <v>0</v>
      </c>
      <c r="CN55" s="110">
        <v>0</v>
      </c>
      <c r="CO55" s="33">
        <f t="shared" si="50"/>
        <v>0</v>
      </c>
      <c r="CP55" s="110">
        <v>0</v>
      </c>
      <c r="CQ55" s="110">
        <v>0</v>
      </c>
      <c r="CR55" s="33">
        <f t="shared" si="51"/>
        <v>0</v>
      </c>
      <c r="CS55" s="110">
        <v>0</v>
      </c>
      <c r="CT55" s="111">
        <v>0</v>
      </c>
      <c r="CU55" s="33">
        <f t="shared" si="52"/>
        <v>0</v>
      </c>
      <c r="CV55" s="110">
        <v>0</v>
      </c>
      <c r="CW55" s="113">
        <v>0</v>
      </c>
      <c r="CX55" s="33">
        <f t="shared" si="53"/>
        <v>0</v>
      </c>
      <c r="CY55" s="110">
        <v>0</v>
      </c>
      <c r="CZ55" s="113">
        <v>0</v>
      </c>
      <c r="DA55" s="33">
        <f t="shared" si="54"/>
        <v>0</v>
      </c>
      <c r="DB55" s="110">
        <v>0</v>
      </c>
      <c r="DC55" s="110">
        <v>0</v>
      </c>
      <c r="DD55" s="33">
        <f t="shared" si="55"/>
        <v>0</v>
      </c>
      <c r="DE55" s="110">
        <v>0</v>
      </c>
      <c r="DF55" s="110">
        <v>0</v>
      </c>
      <c r="DG55" s="12">
        <v>5481.5999999999995</v>
      </c>
      <c r="DH55" s="33">
        <f t="shared" si="56"/>
        <v>4111.2</v>
      </c>
      <c r="DI55" s="12">
        <v>3221.163</v>
      </c>
      <c r="DJ55" s="113">
        <v>0</v>
      </c>
      <c r="DK55" s="33">
        <f t="shared" si="57"/>
        <v>0</v>
      </c>
      <c r="DL55" s="110">
        <v>0</v>
      </c>
      <c r="DM55" s="110">
        <v>0</v>
      </c>
      <c r="DN55" s="33">
        <f t="shared" si="58"/>
        <v>0</v>
      </c>
      <c r="DO55" s="110">
        <v>0</v>
      </c>
      <c r="DP55" s="113">
        <v>0</v>
      </c>
      <c r="DQ55" s="33">
        <f t="shared" si="59"/>
        <v>0</v>
      </c>
      <c r="DR55" s="110">
        <v>0</v>
      </c>
      <c r="DS55" s="110">
        <v>0</v>
      </c>
      <c r="DT55" s="33">
        <f t="shared" si="60"/>
        <v>0</v>
      </c>
      <c r="DU55" s="110">
        <v>0</v>
      </c>
      <c r="DV55" s="113">
        <v>0</v>
      </c>
      <c r="DW55" s="33">
        <f t="shared" si="61"/>
        <v>0</v>
      </c>
      <c r="DX55" s="110">
        <v>0</v>
      </c>
      <c r="DY55" s="110">
        <v>500</v>
      </c>
      <c r="DZ55" s="33">
        <f t="shared" si="62"/>
        <v>375</v>
      </c>
      <c r="EA55" s="110">
        <v>0</v>
      </c>
      <c r="EB55" s="110">
        <v>0</v>
      </c>
      <c r="EC55" s="110">
        <v>500</v>
      </c>
      <c r="ED55" s="33">
        <f t="shared" si="63"/>
        <v>375</v>
      </c>
      <c r="EE55" s="110">
        <f t="shared" si="72"/>
        <v>0</v>
      </c>
      <c r="EF55" s="14">
        <f t="shared" si="91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116" t="s">
        <v>102</v>
      </c>
      <c r="C56" s="110">
        <v>2059.9</v>
      </c>
      <c r="D56" s="110">
        <v>0</v>
      </c>
      <c r="E56" s="20">
        <f t="shared" si="65"/>
        <v>20018.8</v>
      </c>
      <c r="F56" s="33">
        <f t="shared" si="10"/>
        <v>15014.1</v>
      </c>
      <c r="G56" s="12">
        <f t="shared" si="66"/>
        <v>11985.213</v>
      </c>
      <c r="H56" s="12">
        <f t="shared" si="67"/>
        <v>79.82638319979219</v>
      </c>
      <c r="I56" s="12">
        <f t="shared" si="68"/>
        <v>59.869787399844142</v>
      </c>
      <c r="J56" s="12">
        <f t="shared" si="69"/>
        <v>2500</v>
      </c>
      <c r="K56" s="33">
        <f t="shared" si="12"/>
        <v>1875</v>
      </c>
      <c r="L56" s="12">
        <f t="shared" si="70"/>
        <v>1035.252</v>
      </c>
      <c r="M56" s="12">
        <f t="shared" si="73"/>
        <v>55.213440000000006</v>
      </c>
      <c r="N56" s="12">
        <f t="shared" si="71"/>
        <v>41.410080000000001</v>
      </c>
      <c r="O56" s="12">
        <f t="shared" si="74"/>
        <v>1380</v>
      </c>
      <c r="P56" s="33">
        <f t="shared" si="14"/>
        <v>1035</v>
      </c>
      <c r="Q56" s="12">
        <f t="shared" si="75"/>
        <v>845.71600000000001</v>
      </c>
      <c r="R56" s="12">
        <f t="shared" si="76"/>
        <v>81.711690821256042</v>
      </c>
      <c r="S56" s="11">
        <f t="shared" si="77"/>
        <v>61.283768115942024</v>
      </c>
      <c r="T56" s="110">
        <v>60</v>
      </c>
      <c r="U56" s="33">
        <f t="shared" si="17"/>
        <v>45</v>
      </c>
      <c r="V56" s="110">
        <v>155.89499999999995</v>
      </c>
      <c r="W56" s="12">
        <f t="shared" si="78"/>
        <v>346.43333333333322</v>
      </c>
      <c r="X56" s="11">
        <f t="shared" si="79"/>
        <v>259.82499999999993</v>
      </c>
      <c r="Y56" s="110">
        <v>560</v>
      </c>
      <c r="Z56" s="33">
        <f t="shared" si="20"/>
        <v>420</v>
      </c>
      <c r="AA56" s="110">
        <v>51.991999999999997</v>
      </c>
      <c r="AB56" s="12">
        <f t="shared" si="80"/>
        <v>12.379047619047618</v>
      </c>
      <c r="AC56" s="11">
        <f t="shared" si="81"/>
        <v>9.2842857142857138</v>
      </c>
      <c r="AD56" s="110">
        <v>1320</v>
      </c>
      <c r="AE56" s="33">
        <f t="shared" si="23"/>
        <v>990</v>
      </c>
      <c r="AF56" s="110">
        <v>689.82100000000003</v>
      </c>
      <c r="AG56" s="12">
        <f t="shared" si="82"/>
        <v>69.678888888888892</v>
      </c>
      <c r="AH56" s="11">
        <f t="shared" si="83"/>
        <v>52.259166666666665</v>
      </c>
      <c r="AI56" s="110">
        <v>20</v>
      </c>
      <c r="AJ56" s="33">
        <f t="shared" si="26"/>
        <v>15</v>
      </c>
      <c r="AK56" s="110">
        <v>5</v>
      </c>
      <c r="AL56" s="12">
        <f t="shared" si="84"/>
        <v>33.333333333333329</v>
      </c>
      <c r="AM56" s="11">
        <f t="shared" si="85"/>
        <v>25</v>
      </c>
      <c r="AN56" s="110">
        <v>0</v>
      </c>
      <c r="AO56" s="33">
        <f t="shared" si="29"/>
        <v>0</v>
      </c>
      <c r="AP56" s="110">
        <v>0</v>
      </c>
      <c r="AQ56" s="12" t="e">
        <f t="shared" si="86"/>
        <v>#DIV/0!</v>
      </c>
      <c r="AR56" s="11" t="e">
        <f t="shared" si="87"/>
        <v>#DIV/0!</v>
      </c>
      <c r="AS56" s="111">
        <v>0</v>
      </c>
      <c r="AT56" s="33">
        <f t="shared" si="32"/>
        <v>0</v>
      </c>
      <c r="AU56" s="110">
        <v>0</v>
      </c>
      <c r="AV56" s="111">
        <v>0</v>
      </c>
      <c r="AW56" s="33">
        <f t="shared" si="33"/>
        <v>0</v>
      </c>
      <c r="AX56" s="110">
        <v>0</v>
      </c>
      <c r="AY56" s="112">
        <v>12608.8</v>
      </c>
      <c r="AZ56" s="33">
        <f t="shared" si="34"/>
        <v>9456.6</v>
      </c>
      <c r="BA56" s="110">
        <v>8405.7999999999993</v>
      </c>
      <c r="BB56" s="111">
        <v>0</v>
      </c>
      <c r="BC56" s="33">
        <f t="shared" si="35"/>
        <v>0</v>
      </c>
      <c r="BD56" s="13">
        <v>0</v>
      </c>
      <c r="BE56" s="110">
        <v>0</v>
      </c>
      <c r="BF56" s="33">
        <f t="shared" si="36"/>
        <v>0</v>
      </c>
      <c r="BG56" s="110">
        <v>0</v>
      </c>
      <c r="BH56" s="111">
        <v>0</v>
      </c>
      <c r="BI56" s="33">
        <f t="shared" si="37"/>
        <v>0</v>
      </c>
      <c r="BJ56" s="110">
        <v>0</v>
      </c>
      <c r="BK56" s="111">
        <v>0</v>
      </c>
      <c r="BL56" s="33">
        <f t="shared" si="38"/>
        <v>0</v>
      </c>
      <c r="BM56" s="110">
        <v>0</v>
      </c>
      <c r="BN56" s="12">
        <f t="shared" si="88"/>
        <v>540</v>
      </c>
      <c r="BO56" s="33">
        <f t="shared" si="39"/>
        <v>405</v>
      </c>
      <c r="BP56" s="12">
        <f t="shared" si="40"/>
        <v>132.54399999999998</v>
      </c>
      <c r="BQ56" s="12">
        <f t="shared" si="89"/>
        <v>32.726913580246908</v>
      </c>
      <c r="BR56" s="11">
        <f t="shared" si="90"/>
        <v>24.545185185185183</v>
      </c>
      <c r="BS56" s="110">
        <v>420</v>
      </c>
      <c r="BT56" s="33">
        <f t="shared" si="43"/>
        <v>315</v>
      </c>
      <c r="BU56" s="110">
        <v>102.544</v>
      </c>
      <c r="BV56" s="110">
        <v>0</v>
      </c>
      <c r="BW56" s="33">
        <f t="shared" si="44"/>
        <v>0</v>
      </c>
      <c r="BX56" s="110">
        <v>0</v>
      </c>
      <c r="BY56" s="113">
        <v>0</v>
      </c>
      <c r="BZ56" s="33">
        <f t="shared" si="45"/>
        <v>0</v>
      </c>
      <c r="CA56" s="110">
        <v>0</v>
      </c>
      <c r="CB56" s="110">
        <v>120</v>
      </c>
      <c r="CC56" s="33">
        <f t="shared" si="46"/>
        <v>90</v>
      </c>
      <c r="CD56" s="110">
        <v>30</v>
      </c>
      <c r="CE56" s="110">
        <v>0</v>
      </c>
      <c r="CF56" s="33">
        <f t="shared" si="47"/>
        <v>0</v>
      </c>
      <c r="CG56" s="110">
        <v>0</v>
      </c>
      <c r="CH56" s="113">
        <v>0</v>
      </c>
      <c r="CI56" s="33">
        <f t="shared" si="48"/>
        <v>0</v>
      </c>
      <c r="CJ56" s="110">
        <v>0</v>
      </c>
      <c r="CK56" s="111">
        <v>0</v>
      </c>
      <c r="CL56" s="33">
        <f t="shared" si="49"/>
        <v>0</v>
      </c>
      <c r="CM56" s="110">
        <v>0</v>
      </c>
      <c r="CN56" s="110">
        <v>0</v>
      </c>
      <c r="CO56" s="33">
        <f t="shared" si="50"/>
        <v>0</v>
      </c>
      <c r="CP56" s="110">
        <v>0</v>
      </c>
      <c r="CQ56" s="110">
        <v>0</v>
      </c>
      <c r="CR56" s="33">
        <f t="shared" si="51"/>
        <v>0</v>
      </c>
      <c r="CS56" s="110">
        <v>0</v>
      </c>
      <c r="CT56" s="111">
        <v>0</v>
      </c>
      <c r="CU56" s="33">
        <f t="shared" si="52"/>
        <v>0</v>
      </c>
      <c r="CV56" s="110">
        <v>0</v>
      </c>
      <c r="CW56" s="113">
        <v>0</v>
      </c>
      <c r="CX56" s="33">
        <f t="shared" si="53"/>
        <v>0</v>
      </c>
      <c r="CY56" s="110">
        <v>0</v>
      </c>
      <c r="CZ56" s="113">
        <v>0</v>
      </c>
      <c r="DA56" s="33">
        <f t="shared" si="54"/>
        <v>0</v>
      </c>
      <c r="DB56" s="110">
        <v>0</v>
      </c>
      <c r="DC56" s="110">
        <v>0</v>
      </c>
      <c r="DD56" s="33">
        <f t="shared" si="55"/>
        <v>0</v>
      </c>
      <c r="DE56" s="110">
        <v>0</v>
      </c>
      <c r="DF56" s="110">
        <v>0</v>
      </c>
      <c r="DG56" s="12">
        <v>15108.8</v>
      </c>
      <c r="DH56" s="33">
        <f t="shared" si="56"/>
        <v>11331.599999999999</v>
      </c>
      <c r="DI56" s="12">
        <v>9285.2129999999997</v>
      </c>
      <c r="DJ56" s="113">
        <v>0</v>
      </c>
      <c r="DK56" s="33">
        <f t="shared" si="57"/>
        <v>0</v>
      </c>
      <c r="DL56" s="110">
        <v>0</v>
      </c>
      <c r="DM56" s="110">
        <v>4910</v>
      </c>
      <c r="DN56" s="33">
        <f t="shared" si="58"/>
        <v>3682.5</v>
      </c>
      <c r="DO56" s="110">
        <v>2700</v>
      </c>
      <c r="DP56" s="113">
        <v>0</v>
      </c>
      <c r="DQ56" s="33">
        <f t="shared" si="59"/>
        <v>0</v>
      </c>
      <c r="DR56" s="110">
        <v>0</v>
      </c>
      <c r="DS56" s="110">
        <v>0</v>
      </c>
      <c r="DT56" s="33">
        <f t="shared" si="60"/>
        <v>0</v>
      </c>
      <c r="DU56" s="110">
        <v>0</v>
      </c>
      <c r="DV56" s="113">
        <v>0</v>
      </c>
      <c r="DW56" s="33">
        <f t="shared" si="61"/>
        <v>0</v>
      </c>
      <c r="DX56" s="110">
        <v>0</v>
      </c>
      <c r="DY56" s="110">
        <v>1800</v>
      </c>
      <c r="DZ56" s="33">
        <f t="shared" si="62"/>
        <v>1350</v>
      </c>
      <c r="EA56" s="110">
        <v>0</v>
      </c>
      <c r="EB56" s="110">
        <v>0</v>
      </c>
      <c r="EC56" s="110">
        <v>6710</v>
      </c>
      <c r="ED56" s="33">
        <f t="shared" si="63"/>
        <v>5032.5</v>
      </c>
      <c r="EE56" s="110">
        <f t="shared" si="72"/>
        <v>2700</v>
      </c>
      <c r="EF56" s="14">
        <f t="shared" si="91"/>
        <v>-4910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116" t="s">
        <v>103</v>
      </c>
      <c r="C57" s="110">
        <v>3686.1</v>
      </c>
      <c r="D57" s="110">
        <v>341.5</v>
      </c>
      <c r="E57" s="20">
        <f t="shared" si="65"/>
        <v>20548.099999999999</v>
      </c>
      <c r="F57" s="33">
        <f t="shared" si="10"/>
        <v>15411.074999999999</v>
      </c>
      <c r="G57" s="12">
        <f t="shared" si="66"/>
        <v>11658.261</v>
      </c>
      <c r="H57" s="12">
        <f t="shared" si="67"/>
        <v>75.64859038061914</v>
      </c>
      <c r="I57" s="12">
        <f t="shared" si="68"/>
        <v>56.736442785464355</v>
      </c>
      <c r="J57" s="12">
        <f t="shared" si="69"/>
        <v>5218</v>
      </c>
      <c r="K57" s="33">
        <f t="shared" si="12"/>
        <v>3913.5</v>
      </c>
      <c r="L57" s="12">
        <f t="shared" si="70"/>
        <v>1661.7219999999998</v>
      </c>
      <c r="M57" s="12">
        <f t="shared" si="73"/>
        <v>42.461275073463646</v>
      </c>
      <c r="N57" s="12">
        <f t="shared" si="71"/>
        <v>31.845956305097733</v>
      </c>
      <c r="O57" s="12">
        <f t="shared" si="74"/>
        <v>2470</v>
      </c>
      <c r="P57" s="33">
        <f t="shared" si="14"/>
        <v>1852.5</v>
      </c>
      <c r="Q57" s="12">
        <f t="shared" si="75"/>
        <v>1002.8919999999999</v>
      </c>
      <c r="R57" s="12">
        <f t="shared" si="76"/>
        <v>54.137219973009444</v>
      </c>
      <c r="S57" s="11">
        <f t="shared" si="77"/>
        <v>40.602914979757081</v>
      </c>
      <c r="T57" s="110">
        <v>20</v>
      </c>
      <c r="U57" s="33">
        <f t="shared" si="17"/>
        <v>15</v>
      </c>
      <c r="V57" s="110">
        <v>223.56099999999992</v>
      </c>
      <c r="W57" s="12">
        <f t="shared" si="78"/>
        <v>1490.4066666666661</v>
      </c>
      <c r="X57" s="11">
        <f t="shared" si="79"/>
        <v>1117.8049999999996</v>
      </c>
      <c r="Y57" s="110">
        <v>2000</v>
      </c>
      <c r="Z57" s="33">
        <f t="shared" si="20"/>
        <v>1500</v>
      </c>
      <c r="AA57" s="110">
        <v>212.73</v>
      </c>
      <c r="AB57" s="12">
        <f t="shared" si="80"/>
        <v>14.182</v>
      </c>
      <c r="AC57" s="11">
        <f t="shared" si="81"/>
        <v>10.6365</v>
      </c>
      <c r="AD57" s="110">
        <v>2450</v>
      </c>
      <c r="AE57" s="33">
        <f t="shared" si="23"/>
        <v>1837.5</v>
      </c>
      <c r="AF57" s="110">
        <v>779.33100000000002</v>
      </c>
      <c r="AG57" s="12">
        <f t="shared" si="82"/>
        <v>42.412571428571425</v>
      </c>
      <c r="AH57" s="11">
        <f t="shared" si="83"/>
        <v>31.809428571428572</v>
      </c>
      <c r="AI57" s="110">
        <v>112</v>
      </c>
      <c r="AJ57" s="33">
        <f t="shared" si="26"/>
        <v>84</v>
      </c>
      <c r="AK57" s="110">
        <v>28</v>
      </c>
      <c r="AL57" s="12">
        <f t="shared" si="84"/>
        <v>33.333333333333329</v>
      </c>
      <c r="AM57" s="11">
        <f t="shared" si="85"/>
        <v>25</v>
      </c>
      <c r="AN57" s="110">
        <v>0</v>
      </c>
      <c r="AO57" s="33">
        <f t="shared" si="29"/>
        <v>0</v>
      </c>
      <c r="AP57" s="110">
        <v>0</v>
      </c>
      <c r="AQ57" s="12" t="e">
        <f t="shared" si="86"/>
        <v>#DIV/0!</v>
      </c>
      <c r="AR57" s="11" t="e">
        <f t="shared" si="87"/>
        <v>#DIV/0!</v>
      </c>
      <c r="AS57" s="111">
        <v>0</v>
      </c>
      <c r="AT57" s="33">
        <f t="shared" si="32"/>
        <v>0</v>
      </c>
      <c r="AU57" s="110">
        <v>0</v>
      </c>
      <c r="AV57" s="111">
        <v>0</v>
      </c>
      <c r="AW57" s="33">
        <f t="shared" si="33"/>
        <v>0</v>
      </c>
      <c r="AX57" s="110">
        <v>0</v>
      </c>
      <c r="AY57" s="112">
        <v>15330.1</v>
      </c>
      <c r="AZ57" s="33">
        <f t="shared" si="34"/>
        <v>11497.575000000001</v>
      </c>
      <c r="BA57" s="110">
        <v>10220.1</v>
      </c>
      <c r="BB57" s="111">
        <v>0</v>
      </c>
      <c r="BC57" s="33">
        <f t="shared" si="35"/>
        <v>0</v>
      </c>
      <c r="BD57" s="13">
        <v>0</v>
      </c>
      <c r="BE57" s="110">
        <v>0</v>
      </c>
      <c r="BF57" s="33">
        <f t="shared" si="36"/>
        <v>0</v>
      </c>
      <c r="BG57" s="110">
        <v>0</v>
      </c>
      <c r="BH57" s="111">
        <v>0</v>
      </c>
      <c r="BI57" s="33">
        <f t="shared" si="37"/>
        <v>0</v>
      </c>
      <c r="BJ57" s="110">
        <v>0</v>
      </c>
      <c r="BK57" s="111">
        <v>0</v>
      </c>
      <c r="BL57" s="33">
        <f t="shared" si="38"/>
        <v>0</v>
      </c>
      <c r="BM57" s="110">
        <v>0</v>
      </c>
      <c r="BN57" s="12">
        <f t="shared" si="88"/>
        <v>636</v>
      </c>
      <c r="BO57" s="33">
        <f t="shared" si="39"/>
        <v>477</v>
      </c>
      <c r="BP57" s="12">
        <f t="shared" si="40"/>
        <v>418.1</v>
      </c>
      <c r="BQ57" s="12">
        <f t="shared" si="89"/>
        <v>87.651991614255778</v>
      </c>
      <c r="BR57" s="11">
        <f t="shared" si="90"/>
        <v>65.73899371069183</v>
      </c>
      <c r="BS57" s="110">
        <v>636</v>
      </c>
      <c r="BT57" s="33">
        <f t="shared" si="43"/>
        <v>477</v>
      </c>
      <c r="BU57" s="110">
        <v>418.1</v>
      </c>
      <c r="BV57" s="110">
        <v>0</v>
      </c>
      <c r="BW57" s="33">
        <f t="shared" si="44"/>
        <v>0</v>
      </c>
      <c r="BX57" s="110">
        <v>0</v>
      </c>
      <c r="BY57" s="113">
        <v>0</v>
      </c>
      <c r="BZ57" s="33">
        <f t="shared" si="45"/>
        <v>0</v>
      </c>
      <c r="CA57" s="110">
        <v>0</v>
      </c>
      <c r="CB57" s="110">
        <v>0</v>
      </c>
      <c r="CC57" s="33">
        <f t="shared" si="46"/>
        <v>0</v>
      </c>
      <c r="CD57" s="110">
        <v>0</v>
      </c>
      <c r="CE57" s="110">
        <v>0</v>
      </c>
      <c r="CF57" s="33">
        <f t="shared" si="47"/>
        <v>0</v>
      </c>
      <c r="CG57" s="110">
        <v>0</v>
      </c>
      <c r="CH57" s="113">
        <v>0</v>
      </c>
      <c r="CI57" s="33">
        <f t="shared" si="48"/>
        <v>0</v>
      </c>
      <c r="CJ57" s="110">
        <v>0</v>
      </c>
      <c r="CK57" s="111">
        <v>0</v>
      </c>
      <c r="CL57" s="33">
        <f t="shared" si="49"/>
        <v>0</v>
      </c>
      <c r="CM57" s="110">
        <v>0</v>
      </c>
      <c r="CN57" s="110">
        <v>0</v>
      </c>
      <c r="CO57" s="33">
        <f t="shared" si="50"/>
        <v>0</v>
      </c>
      <c r="CP57" s="110">
        <v>0</v>
      </c>
      <c r="CQ57" s="110">
        <v>0</v>
      </c>
      <c r="CR57" s="33">
        <f t="shared" si="51"/>
        <v>0</v>
      </c>
      <c r="CS57" s="110">
        <v>0</v>
      </c>
      <c r="CT57" s="111">
        <v>0</v>
      </c>
      <c r="CU57" s="33">
        <f t="shared" si="52"/>
        <v>0</v>
      </c>
      <c r="CV57" s="110">
        <v>0</v>
      </c>
      <c r="CW57" s="113">
        <v>0</v>
      </c>
      <c r="CX57" s="33">
        <f t="shared" si="53"/>
        <v>0</v>
      </c>
      <c r="CY57" s="110">
        <v>0</v>
      </c>
      <c r="CZ57" s="113">
        <v>0</v>
      </c>
      <c r="DA57" s="33">
        <f t="shared" si="54"/>
        <v>0</v>
      </c>
      <c r="DB57" s="110">
        <v>0</v>
      </c>
      <c r="DC57" s="110">
        <v>0</v>
      </c>
      <c r="DD57" s="33">
        <f t="shared" si="55"/>
        <v>0</v>
      </c>
      <c r="DE57" s="110">
        <v>0</v>
      </c>
      <c r="DF57" s="110">
        <v>0</v>
      </c>
      <c r="DG57" s="12">
        <v>20548.099999999999</v>
      </c>
      <c r="DH57" s="33">
        <f t="shared" si="56"/>
        <v>15411.074999999999</v>
      </c>
      <c r="DI57" s="12">
        <v>11658.261</v>
      </c>
      <c r="DJ57" s="113">
        <v>0</v>
      </c>
      <c r="DK57" s="33">
        <f t="shared" si="57"/>
        <v>0</v>
      </c>
      <c r="DL57" s="110">
        <v>0</v>
      </c>
      <c r="DM57" s="110">
        <v>0</v>
      </c>
      <c r="DN57" s="33">
        <f t="shared" si="58"/>
        <v>0</v>
      </c>
      <c r="DO57" s="110">
        <v>0</v>
      </c>
      <c r="DP57" s="113">
        <v>0</v>
      </c>
      <c r="DQ57" s="33">
        <f t="shared" si="59"/>
        <v>0</v>
      </c>
      <c r="DR57" s="110">
        <v>0</v>
      </c>
      <c r="DS57" s="110">
        <v>0</v>
      </c>
      <c r="DT57" s="33">
        <f t="shared" si="60"/>
        <v>0</v>
      </c>
      <c r="DU57" s="110">
        <v>0</v>
      </c>
      <c r="DV57" s="113">
        <v>0</v>
      </c>
      <c r="DW57" s="33">
        <f t="shared" si="61"/>
        <v>0</v>
      </c>
      <c r="DX57" s="110">
        <v>0</v>
      </c>
      <c r="DY57" s="110">
        <v>1500</v>
      </c>
      <c r="DZ57" s="33">
        <f t="shared" si="62"/>
        <v>1125</v>
      </c>
      <c r="EA57" s="110">
        <v>0</v>
      </c>
      <c r="EB57" s="110">
        <v>0</v>
      </c>
      <c r="EC57" s="110">
        <v>1500</v>
      </c>
      <c r="ED57" s="33">
        <f t="shared" si="63"/>
        <v>1125</v>
      </c>
      <c r="EE57" s="110">
        <f t="shared" si="72"/>
        <v>0</v>
      </c>
      <c r="EF57" s="14">
        <f t="shared" si="91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117" t="s">
        <v>104</v>
      </c>
      <c r="C58" s="110">
        <v>5796.8</v>
      </c>
      <c r="D58" s="110">
        <v>0</v>
      </c>
      <c r="E58" s="20">
        <f t="shared" si="65"/>
        <v>17038</v>
      </c>
      <c r="F58" s="33">
        <f t="shared" si="10"/>
        <v>12778.5</v>
      </c>
      <c r="G58" s="12">
        <f t="shared" si="66"/>
        <v>9787.3929999999982</v>
      </c>
      <c r="H58" s="12">
        <f t="shared" si="67"/>
        <v>76.592659545330037</v>
      </c>
      <c r="I58" s="12">
        <f t="shared" si="68"/>
        <v>57.444494658997527</v>
      </c>
      <c r="J58" s="12">
        <f t="shared" si="69"/>
        <v>3623.1</v>
      </c>
      <c r="K58" s="33">
        <f t="shared" si="12"/>
        <v>2717.3250000000003</v>
      </c>
      <c r="L58" s="12">
        <f t="shared" si="70"/>
        <v>928.09199999999998</v>
      </c>
      <c r="M58" s="12">
        <f t="shared" si="73"/>
        <v>34.154618972702934</v>
      </c>
      <c r="N58" s="12">
        <f t="shared" si="71"/>
        <v>25.615964229527201</v>
      </c>
      <c r="O58" s="12">
        <f t="shared" si="74"/>
        <v>1729</v>
      </c>
      <c r="P58" s="33">
        <f t="shared" si="14"/>
        <v>1296.75</v>
      </c>
      <c r="Q58" s="12">
        <f t="shared" si="75"/>
        <v>708.74800000000005</v>
      </c>
      <c r="R58" s="12">
        <f t="shared" si="76"/>
        <v>54.655716213610951</v>
      </c>
      <c r="S58" s="11">
        <f t="shared" si="77"/>
        <v>40.991787160208219</v>
      </c>
      <c r="T58" s="110">
        <v>27.8</v>
      </c>
      <c r="U58" s="33">
        <f t="shared" si="17"/>
        <v>20.85</v>
      </c>
      <c r="V58" s="110">
        <v>83.999000000000024</v>
      </c>
      <c r="W58" s="12">
        <f t="shared" si="78"/>
        <v>402.87290167865717</v>
      </c>
      <c r="X58" s="11">
        <f t="shared" si="79"/>
        <v>302.15467625899288</v>
      </c>
      <c r="Y58" s="110">
        <v>869.1</v>
      </c>
      <c r="Z58" s="33">
        <f t="shared" si="20"/>
        <v>651.82499999999993</v>
      </c>
      <c r="AA58" s="110">
        <v>19.3</v>
      </c>
      <c r="AB58" s="12">
        <f t="shared" si="80"/>
        <v>2.9609174241552569</v>
      </c>
      <c r="AC58" s="11">
        <f t="shared" si="81"/>
        <v>2.2206880681164423</v>
      </c>
      <c r="AD58" s="110">
        <v>1701.2</v>
      </c>
      <c r="AE58" s="33">
        <f t="shared" si="23"/>
        <v>1275.9000000000001</v>
      </c>
      <c r="AF58" s="110">
        <v>624.74900000000002</v>
      </c>
      <c r="AG58" s="12">
        <f t="shared" si="82"/>
        <v>48.965357786660398</v>
      </c>
      <c r="AH58" s="11">
        <f t="shared" si="83"/>
        <v>36.724018339995297</v>
      </c>
      <c r="AI58" s="110">
        <v>25</v>
      </c>
      <c r="AJ58" s="33">
        <f t="shared" si="26"/>
        <v>18.75</v>
      </c>
      <c r="AK58" s="110">
        <v>0</v>
      </c>
      <c r="AL58" s="12">
        <f t="shared" si="84"/>
        <v>0</v>
      </c>
      <c r="AM58" s="11">
        <f t="shared" si="85"/>
        <v>0</v>
      </c>
      <c r="AN58" s="110">
        <v>0</v>
      </c>
      <c r="AO58" s="33">
        <f t="shared" si="29"/>
        <v>0</v>
      </c>
      <c r="AP58" s="110">
        <v>0</v>
      </c>
      <c r="AQ58" s="12" t="e">
        <f t="shared" si="86"/>
        <v>#DIV/0!</v>
      </c>
      <c r="AR58" s="11" t="e">
        <f t="shared" si="87"/>
        <v>#DIV/0!</v>
      </c>
      <c r="AS58" s="111">
        <v>0</v>
      </c>
      <c r="AT58" s="33">
        <f t="shared" si="32"/>
        <v>0</v>
      </c>
      <c r="AU58" s="110">
        <v>0</v>
      </c>
      <c r="AV58" s="111">
        <v>0</v>
      </c>
      <c r="AW58" s="33">
        <f t="shared" si="33"/>
        <v>0</v>
      </c>
      <c r="AX58" s="110">
        <v>0</v>
      </c>
      <c r="AY58" s="112">
        <v>13414.9</v>
      </c>
      <c r="AZ58" s="33">
        <f t="shared" si="34"/>
        <v>10061.174999999999</v>
      </c>
      <c r="BA58" s="110">
        <v>8943.2999999999993</v>
      </c>
      <c r="BB58" s="111">
        <v>0</v>
      </c>
      <c r="BC58" s="33">
        <f t="shared" si="35"/>
        <v>0</v>
      </c>
      <c r="BD58" s="13">
        <v>0</v>
      </c>
      <c r="BE58" s="110">
        <v>0</v>
      </c>
      <c r="BF58" s="33">
        <f t="shared" si="36"/>
        <v>0</v>
      </c>
      <c r="BG58" s="110">
        <v>0</v>
      </c>
      <c r="BH58" s="111">
        <v>0</v>
      </c>
      <c r="BI58" s="33">
        <f t="shared" si="37"/>
        <v>0</v>
      </c>
      <c r="BJ58" s="110">
        <v>0</v>
      </c>
      <c r="BK58" s="111">
        <v>0</v>
      </c>
      <c r="BL58" s="33">
        <f t="shared" si="38"/>
        <v>0</v>
      </c>
      <c r="BM58" s="110">
        <v>0</v>
      </c>
      <c r="BN58" s="12">
        <f t="shared" si="88"/>
        <v>450</v>
      </c>
      <c r="BO58" s="33">
        <f t="shared" si="39"/>
        <v>337.5</v>
      </c>
      <c r="BP58" s="12">
        <f t="shared" si="40"/>
        <v>200.04400000000001</v>
      </c>
      <c r="BQ58" s="12">
        <f t="shared" si="89"/>
        <v>59.272296296296304</v>
      </c>
      <c r="BR58" s="11">
        <f t="shared" si="90"/>
        <v>44.454222222222221</v>
      </c>
      <c r="BS58" s="110">
        <v>450</v>
      </c>
      <c r="BT58" s="33">
        <f t="shared" si="43"/>
        <v>337.5</v>
      </c>
      <c r="BU58" s="110">
        <v>200.04400000000001</v>
      </c>
      <c r="BV58" s="110">
        <v>0</v>
      </c>
      <c r="BW58" s="33">
        <f t="shared" si="44"/>
        <v>0</v>
      </c>
      <c r="BX58" s="110">
        <v>0</v>
      </c>
      <c r="BY58" s="113">
        <v>0</v>
      </c>
      <c r="BZ58" s="33">
        <f t="shared" si="45"/>
        <v>0</v>
      </c>
      <c r="CA58" s="110">
        <v>0</v>
      </c>
      <c r="CB58" s="110">
        <v>0</v>
      </c>
      <c r="CC58" s="33">
        <f t="shared" si="46"/>
        <v>0</v>
      </c>
      <c r="CD58" s="110">
        <v>0</v>
      </c>
      <c r="CE58" s="110">
        <v>0</v>
      </c>
      <c r="CF58" s="33">
        <f t="shared" si="47"/>
        <v>0</v>
      </c>
      <c r="CG58" s="110">
        <v>0</v>
      </c>
      <c r="CH58" s="113">
        <v>0</v>
      </c>
      <c r="CI58" s="33">
        <f t="shared" si="48"/>
        <v>0</v>
      </c>
      <c r="CJ58" s="110">
        <v>0</v>
      </c>
      <c r="CK58" s="111">
        <v>0</v>
      </c>
      <c r="CL58" s="33">
        <f t="shared" si="49"/>
        <v>0</v>
      </c>
      <c r="CM58" s="110">
        <v>0</v>
      </c>
      <c r="CN58" s="110">
        <v>50</v>
      </c>
      <c r="CO58" s="33">
        <f t="shared" si="50"/>
        <v>37.5</v>
      </c>
      <c r="CP58" s="110">
        <v>0</v>
      </c>
      <c r="CQ58" s="110">
        <v>50</v>
      </c>
      <c r="CR58" s="33">
        <f t="shared" si="51"/>
        <v>37.5</v>
      </c>
      <c r="CS58" s="110">
        <v>0</v>
      </c>
      <c r="CT58" s="111">
        <v>0</v>
      </c>
      <c r="CU58" s="33">
        <f t="shared" si="52"/>
        <v>0</v>
      </c>
      <c r="CV58" s="110">
        <v>0</v>
      </c>
      <c r="CW58" s="113">
        <v>0</v>
      </c>
      <c r="CX58" s="33">
        <f t="shared" si="53"/>
        <v>0</v>
      </c>
      <c r="CY58" s="110">
        <v>0</v>
      </c>
      <c r="CZ58" s="113">
        <v>0</v>
      </c>
      <c r="DA58" s="33">
        <f t="shared" si="54"/>
        <v>0</v>
      </c>
      <c r="DB58" s="110">
        <v>0</v>
      </c>
      <c r="DC58" s="110">
        <v>500</v>
      </c>
      <c r="DD58" s="33">
        <f t="shared" si="55"/>
        <v>375</v>
      </c>
      <c r="DE58" s="110">
        <v>0</v>
      </c>
      <c r="DF58" s="110">
        <v>0</v>
      </c>
      <c r="DG58" s="12">
        <v>17038</v>
      </c>
      <c r="DH58" s="33">
        <f t="shared" si="56"/>
        <v>12778.5</v>
      </c>
      <c r="DI58" s="12">
        <v>9787.3929999999982</v>
      </c>
      <c r="DJ58" s="113">
        <v>0</v>
      </c>
      <c r="DK58" s="33">
        <f t="shared" si="57"/>
        <v>0</v>
      </c>
      <c r="DL58" s="110">
        <v>0</v>
      </c>
      <c r="DM58" s="110">
        <v>0</v>
      </c>
      <c r="DN58" s="33">
        <f t="shared" si="58"/>
        <v>0</v>
      </c>
      <c r="DO58" s="110">
        <v>0</v>
      </c>
      <c r="DP58" s="113">
        <v>0</v>
      </c>
      <c r="DQ58" s="33">
        <f t="shared" si="59"/>
        <v>0</v>
      </c>
      <c r="DR58" s="110">
        <v>0</v>
      </c>
      <c r="DS58" s="110">
        <v>0</v>
      </c>
      <c r="DT58" s="33">
        <f t="shared" si="60"/>
        <v>0</v>
      </c>
      <c r="DU58" s="110">
        <v>0</v>
      </c>
      <c r="DV58" s="113">
        <v>0</v>
      </c>
      <c r="DW58" s="33">
        <f t="shared" si="61"/>
        <v>0</v>
      </c>
      <c r="DX58" s="110">
        <v>0</v>
      </c>
      <c r="DY58" s="110">
        <v>870</v>
      </c>
      <c r="DZ58" s="33">
        <f t="shared" si="62"/>
        <v>652.5</v>
      </c>
      <c r="EA58" s="110">
        <v>0</v>
      </c>
      <c r="EB58" s="110">
        <v>0</v>
      </c>
      <c r="EC58" s="110">
        <v>870</v>
      </c>
      <c r="ED58" s="33">
        <f t="shared" si="63"/>
        <v>652.5</v>
      </c>
      <c r="EE58" s="110">
        <f t="shared" si="72"/>
        <v>0</v>
      </c>
      <c r="EF58" s="14">
        <f t="shared" si="91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117" t="s">
        <v>105</v>
      </c>
      <c r="C59" s="110">
        <v>4833</v>
      </c>
      <c r="D59" s="110">
        <v>0</v>
      </c>
      <c r="E59" s="20">
        <f t="shared" si="65"/>
        <v>405309.80000000005</v>
      </c>
      <c r="F59" s="33">
        <f t="shared" si="10"/>
        <v>303982.35000000003</v>
      </c>
      <c r="G59" s="12">
        <f t="shared" si="66"/>
        <v>139357.09290000002</v>
      </c>
      <c r="H59" s="12">
        <f t="shared" si="67"/>
        <v>45.843810635716189</v>
      </c>
      <c r="I59" s="12">
        <f t="shared" si="68"/>
        <v>34.382857976787143</v>
      </c>
      <c r="J59" s="12">
        <f t="shared" si="69"/>
        <v>72648.100000000006</v>
      </c>
      <c r="K59" s="33">
        <f t="shared" si="12"/>
        <v>54486.075000000004</v>
      </c>
      <c r="L59" s="12">
        <f t="shared" si="70"/>
        <v>49276.712900000006</v>
      </c>
      <c r="M59" s="12">
        <f t="shared" si="73"/>
        <v>90.439094575999462</v>
      </c>
      <c r="N59" s="12">
        <f t="shared" si="71"/>
        <v>67.829320931999604</v>
      </c>
      <c r="O59" s="12">
        <f t="shared" si="74"/>
        <v>38372.699999999997</v>
      </c>
      <c r="P59" s="33">
        <f t="shared" si="14"/>
        <v>28779.524999999998</v>
      </c>
      <c r="Q59" s="12">
        <f t="shared" si="75"/>
        <v>17922.178799999998</v>
      </c>
      <c r="R59" s="12">
        <f t="shared" si="76"/>
        <v>62.274060464861734</v>
      </c>
      <c r="S59" s="11">
        <f t="shared" si="77"/>
        <v>46.705545348646297</v>
      </c>
      <c r="T59" s="110">
        <v>3700</v>
      </c>
      <c r="U59" s="33">
        <f t="shared" si="17"/>
        <v>2775</v>
      </c>
      <c r="V59" s="110">
        <v>3402.1407999999974</v>
      </c>
      <c r="W59" s="12">
        <f t="shared" si="78"/>
        <v>122.59966846846837</v>
      </c>
      <c r="X59" s="11">
        <f t="shared" si="79"/>
        <v>91.949751351351281</v>
      </c>
      <c r="Y59" s="110">
        <v>5924.4</v>
      </c>
      <c r="Z59" s="33">
        <f t="shared" si="20"/>
        <v>4443.3</v>
      </c>
      <c r="AA59" s="110">
        <v>916.82039999999995</v>
      </c>
      <c r="AB59" s="12">
        <f t="shared" si="80"/>
        <v>20.633772196340555</v>
      </c>
      <c r="AC59" s="11">
        <f t="shared" si="81"/>
        <v>15.475329147255417</v>
      </c>
      <c r="AD59" s="110">
        <v>34672.699999999997</v>
      </c>
      <c r="AE59" s="33">
        <f t="shared" si="23"/>
        <v>26004.524999999998</v>
      </c>
      <c r="AF59" s="110">
        <v>14520.038</v>
      </c>
      <c r="AG59" s="12">
        <f t="shared" si="82"/>
        <v>55.836582287121196</v>
      </c>
      <c r="AH59" s="11">
        <f t="shared" si="83"/>
        <v>41.877436715340892</v>
      </c>
      <c r="AI59" s="110">
        <v>4000</v>
      </c>
      <c r="AJ59" s="33">
        <f t="shared" si="26"/>
        <v>3000</v>
      </c>
      <c r="AK59" s="110">
        <v>3499.33</v>
      </c>
      <c r="AL59" s="12">
        <f t="shared" si="84"/>
        <v>116.64433333333332</v>
      </c>
      <c r="AM59" s="11">
        <f t="shared" si="85"/>
        <v>87.483249999999998</v>
      </c>
      <c r="AN59" s="110">
        <v>5000</v>
      </c>
      <c r="AO59" s="33">
        <f t="shared" si="29"/>
        <v>3750</v>
      </c>
      <c r="AP59" s="110">
        <v>3956.4</v>
      </c>
      <c r="AQ59" s="12">
        <f t="shared" si="86"/>
        <v>105.50399999999999</v>
      </c>
      <c r="AR59" s="11">
        <f t="shared" si="87"/>
        <v>79.128</v>
      </c>
      <c r="AS59" s="111">
        <v>0</v>
      </c>
      <c r="AT59" s="33">
        <f t="shared" si="32"/>
        <v>0</v>
      </c>
      <c r="AU59" s="110">
        <v>0</v>
      </c>
      <c r="AV59" s="111">
        <v>0</v>
      </c>
      <c r="AW59" s="33">
        <f t="shared" si="33"/>
        <v>0</v>
      </c>
      <c r="AX59" s="110">
        <v>0</v>
      </c>
      <c r="AY59" s="112">
        <v>133420.70000000001</v>
      </c>
      <c r="AZ59" s="33">
        <f t="shared" si="34"/>
        <v>100065.52500000001</v>
      </c>
      <c r="BA59" s="110">
        <v>88947.199999999997</v>
      </c>
      <c r="BB59" s="111">
        <v>0</v>
      </c>
      <c r="BC59" s="33">
        <f t="shared" si="35"/>
        <v>0</v>
      </c>
      <c r="BD59" s="13">
        <v>0</v>
      </c>
      <c r="BE59" s="110">
        <v>3500.6</v>
      </c>
      <c r="BF59" s="33">
        <f t="shared" si="36"/>
        <v>2625.45</v>
      </c>
      <c r="BG59" s="110">
        <v>1634.6</v>
      </c>
      <c r="BH59" s="111">
        <v>0</v>
      </c>
      <c r="BI59" s="33">
        <f t="shared" si="37"/>
        <v>0</v>
      </c>
      <c r="BJ59" s="110">
        <v>0</v>
      </c>
      <c r="BK59" s="111">
        <v>0</v>
      </c>
      <c r="BL59" s="33">
        <f t="shared" si="38"/>
        <v>0</v>
      </c>
      <c r="BM59" s="110">
        <v>0</v>
      </c>
      <c r="BN59" s="12">
        <v>4000</v>
      </c>
      <c r="BO59" s="33">
        <f t="shared" si="39"/>
        <v>3000</v>
      </c>
      <c r="BP59" s="12">
        <f t="shared" si="40"/>
        <v>3050.7570000000001</v>
      </c>
      <c r="BQ59" s="12">
        <f t="shared" si="89"/>
        <v>101.69190000000002</v>
      </c>
      <c r="BR59" s="11">
        <f t="shared" si="90"/>
        <v>76.268924999999996</v>
      </c>
      <c r="BS59" s="110">
        <v>1000</v>
      </c>
      <c r="BT59" s="33">
        <f t="shared" si="43"/>
        <v>750</v>
      </c>
      <c r="BU59" s="110">
        <v>937.45699999999999</v>
      </c>
      <c r="BV59" s="110">
        <v>0</v>
      </c>
      <c r="BW59" s="33">
        <f t="shared" si="44"/>
        <v>0</v>
      </c>
      <c r="BX59" s="110">
        <v>0</v>
      </c>
      <c r="BY59" s="113">
        <v>0</v>
      </c>
      <c r="BZ59" s="33">
        <f t="shared" si="45"/>
        <v>0</v>
      </c>
      <c r="CA59" s="110">
        <v>0</v>
      </c>
      <c r="CB59" s="110">
        <v>3000</v>
      </c>
      <c r="CC59" s="33">
        <f t="shared" si="46"/>
        <v>2250</v>
      </c>
      <c r="CD59" s="110">
        <v>2113.3000000000002</v>
      </c>
      <c r="CE59" s="110">
        <v>0</v>
      </c>
      <c r="CF59" s="33">
        <f t="shared" si="47"/>
        <v>0</v>
      </c>
      <c r="CG59" s="110">
        <v>0</v>
      </c>
      <c r="CH59" s="113">
        <v>5431.3</v>
      </c>
      <c r="CI59" s="33">
        <f t="shared" si="48"/>
        <v>4073.4750000000004</v>
      </c>
      <c r="CJ59" s="110">
        <v>2419.96</v>
      </c>
      <c r="CK59" s="111">
        <v>0</v>
      </c>
      <c r="CL59" s="33">
        <f t="shared" si="49"/>
        <v>0</v>
      </c>
      <c r="CM59" s="110">
        <v>0</v>
      </c>
      <c r="CN59" s="110">
        <v>14000</v>
      </c>
      <c r="CO59" s="33">
        <f t="shared" si="50"/>
        <v>10500</v>
      </c>
      <c r="CP59" s="110">
        <v>16326.467000000001</v>
      </c>
      <c r="CQ59" s="110">
        <v>6500</v>
      </c>
      <c r="CR59" s="33">
        <f t="shared" si="51"/>
        <v>4875</v>
      </c>
      <c r="CS59" s="110">
        <v>6659.1670000000004</v>
      </c>
      <c r="CT59" s="111">
        <v>0</v>
      </c>
      <c r="CU59" s="33">
        <f t="shared" si="52"/>
        <v>0</v>
      </c>
      <c r="CV59" s="110">
        <v>0</v>
      </c>
      <c r="CW59" s="113">
        <v>0</v>
      </c>
      <c r="CX59" s="33">
        <f t="shared" si="53"/>
        <v>0</v>
      </c>
      <c r="CY59" s="110">
        <v>0</v>
      </c>
      <c r="CZ59" s="113">
        <v>0</v>
      </c>
      <c r="DA59" s="33">
        <f t="shared" si="54"/>
        <v>0</v>
      </c>
      <c r="DB59" s="110">
        <v>0</v>
      </c>
      <c r="DC59" s="110">
        <v>1351</v>
      </c>
      <c r="DD59" s="33">
        <f t="shared" si="55"/>
        <v>1013.25</v>
      </c>
      <c r="DE59" s="110">
        <v>3604.7597000000001</v>
      </c>
      <c r="DF59" s="110">
        <v>0</v>
      </c>
      <c r="DG59" s="12">
        <v>215000.7</v>
      </c>
      <c r="DH59" s="33">
        <f t="shared" si="56"/>
        <v>161250.52500000002</v>
      </c>
      <c r="DI59" s="12">
        <v>139357.09290000002</v>
      </c>
      <c r="DJ59" s="113">
        <v>0</v>
      </c>
      <c r="DK59" s="33">
        <f t="shared" si="57"/>
        <v>0</v>
      </c>
      <c r="DL59" s="110">
        <v>0</v>
      </c>
      <c r="DM59" s="110">
        <v>190309.1</v>
      </c>
      <c r="DN59" s="33">
        <f t="shared" si="58"/>
        <v>142731.82500000001</v>
      </c>
      <c r="DO59" s="110">
        <v>0</v>
      </c>
      <c r="DP59" s="113">
        <v>0</v>
      </c>
      <c r="DQ59" s="33">
        <f t="shared" si="59"/>
        <v>0</v>
      </c>
      <c r="DR59" s="110">
        <v>0</v>
      </c>
      <c r="DS59" s="110">
        <v>0</v>
      </c>
      <c r="DT59" s="33">
        <f t="shared" si="60"/>
        <v>0</v>
      </c>
      <c r="DU59" s="110">
        <v>0</v>
      </c>
      <c r="DV59" s="113">
        <v>0</v>
      </c>
      <c r="DW59" s="33">
        <f t="shared" si="61"/>
        <v>0</v>
      </c>
      <c r="DX59" s="110">
        <v>0</v>
      </c>
      <c r="DY59" s="110">
        <v>10800</v>
      </c>
      <c r="DZ59" s="33">
        <f t="shared" si="62"/>
        <v>8100</v>
      </c>
      <c r="EA59" s="110">
        <v>0</v>
      </c>
      <c r="EB59" s="110">
        <v>0</v>
      </c>
      <c r="EC59" s="110">
        <v>201109.1</v>
      </c>
      <c r="ED59" s="33">
        <f t="shared" si="63"/>
        <v>150831.82500000001</v>
      </c>
      <c r="EE59" s="110">
        <f t="shared" si="72"/>
        <v>0</v>
      </c>
      <c r="EF59" s="14">
        <f t="shared" si="91"/>
        <v>-190309.1</v>
      </c>
      <c r="EH59" s="14"/>
      <c r="EJ59" s="14"/>
      <c r="EK59" s="14"/>
      <c r="EM59" s="14"/>
    </row>
    <row r="60" spans="1:143" s="15" customFormat="1" ht="20.25" customHeight="1" x14ac:dyDescent="0.2">
      <c r="A60" s="21">
        <v>51</v>
      </c>
      <c r="B60" s="117" t="s">
        <v>106</v>
      </c>
      <c r="C60" s="110">
        <v>579.04129999999998</v>
      </c>
      <c r="D60" s="110">
        <v>0</v>
      </c>
      <c r="E60" s="20">
        <f t="shared" si="65"/>
        <v>6929.5</v>
      </c>
      <c r="F60" s="33">
        <f t="shared" si="10"/>
        <v>5197.125</v>
      </c>
      <c r="G60" s="12">
        <f t="shared" si="66"/>
        <v>4036.4949999999999</v>
      </c>
      <c r="H60" s="12">
        <f t="shared" si="67"/>
        <v>77.667845202876578</v>
      </c>
      <c r="I60" s="12">
        <f t="shared" si="68"/>
        <v>58.250883902157447</v>
      </c>
      <c r="J60" s="12">
        <f t="shared" si="69"/>
        <v>2113.5</v>
      </c>
      <c r="K60" s="33">
        <f t="shared" si="12"/>
        <v>1585.125</v>
      </c>
      <c r="L60" s="12">
        <f t="shared" si="70"/>
        <v>980.69500000000016</v>
      </c>
      <c r="M60" s="12">
        <f t="shared" si="73"/>
        <v>61.868622348395249</v>
      </c>
      <c r="N60" s="12">
        <f t="shared" si="71"/>
        <v>46.401466761296433</v>
      </c>
      <c r="O60" s="12">
        <f t="shared" si="74"/>
        <v>242.8</v>
      </c>
      <c r="P60" s="33">
        <f t="shared" si="14"/>
        <v>182.10000000000002</v>
      </c>
      <c r="Q60" s="12">
        <f t="shared" si="75"/>
        <v>438.85400000000004</v>
      </c>
      <c r="R60" s="12">
        <f t="shared" si="76"/>
        <v>240.99615595826469</v>
      </c>
      <c r="S60" s="11">
        <f t="shared" si="77"/>
        <v>180.74711696869852</v>
      </c>
      <c r="T60" s="110">
        <v>5</v>
      </c>
      <c r="U60" s="33">
        <f t="shared" si="17"/>
        <v>3.75</v>
      </c>
      <c r="V60" s="110">
        <v>154.85400000000007</v>
      </c>
      <c r="W60" s="12">
        <f t="shared" si="78"/>
        <v>4129.4400000000014</v>
      </c>
      <c r="X60" s="11">
        <f t="shared" si="79"/>
        <v>3097.0800000000013</v>
      </c>
      <c r="Y60" s="110">
        <v>1070.7</v>
      </c>
      <c r="Z60" s="33">
        <f t="shared" si="20"/>
        <v>803.02500000000009</v>
      </c>
      <c r="AA60" s="110">
        <v>291.8</v>
      </c>
      <c r="AB60" s="12">
        <f t="shared" si="80"/>
        <v>36.337598455838851</v>
      </c>
      <c r="AC60" s="11">
        <f t="shared" si="81"/>
        <v>27.253198841879144</v>
      </c>
      <c r="AD60" s="110">
        <v>237.8</v>
      </c>
      <c r="AE60" s="33">
        <f t="shared" si="23"/>
        <v>178.35</v>
      </c>
      <c r="AF60" s="110">
        <v>284</v>
      </c>
      <c r="AG60" s="12">
        <f t="shared" si="82"/>
        <v>159.23745444350996</v>
      </c>
      <c r="AH60" s="11">
        <f t="shared" si="83"/>
        <v>119.42809083263246</v>
      </c>
      <c r="AI60" s="110">
        <v>0</v>
      </c>
      <c r="AJ60" s="33">
        <f t="shared" si="26"/>
        <v>0</v>
      </c>
      <c r="AK60" s="110">
        <v>0</v>
      </c>
      <c r="AL60" s="12" t="e">
        <f t="shared" si="84"/>
        <v>#DIV/0!</v>
      </c>
      <c r="AM60" s="11" t="e">
        <f t="shared" si="85"/>
        <v>#DIV/0!</v>
      </c>
      <c r="AN60" s="110">
        <v>0</v>
      </c>
      <c r="AO60" s="33">
        <f t="shared" si="29"/>
        <v>0</v>
      </c>
      <c r="AP60" s="110">
        <v>0</v>
      </c>
      <c r="AQ60" s="12" t="e">
        <f t="shared" si="86"/>
        <v>#DIV/0!</v>
      </c>
      <c r="AR60" s="11" t="e">
        <f t="shared" si="87"/>
        <v>#DIV/0!</v>
      </c>
      <c r="AS60" s="111">
        <v>0</v>
      </c>
      <c r="AT60" s="33">
        <f t="shared" si="32"/>
        <v>0</v>
      </c>
      <c r="AU60" s="110">
        <v>0</v>
      </c>
      <c r="AV60" s="111">
        <v>0</v>
      </c>
      <c r="AW60" s="33">
        <f t="shared" si="33"/>
        <v>0</v>
      </c>
      <c r="AX60" s="110">
        <v>0</v>
      </c>
      <c r="AY60" s="112">
        <v>4816</v>
      </c>
      <c r="AZ60" s="33">
        <f t="shared" si="34"/>
        <v>3612</v>
      </c>
      <c r="BA60" s="110">
        <v>3210.6</v>
      </c>
      <c r="BB60" s="111">
        <v>0</v>
      </c>
      <c r="BC60" s="33">
        <f t="shared" si="35"/>
        <v>0</v>
      </c>
      <c r="BD60" s="13">
        <v>0</v>
      </c>
      <c r="BE60" s="110">
        <v>0</v>
      </c>
      <c r="BF60" s="33">
        <f t="shared" si="36"/>
        <v>0</v>
      </c>
      <c r="BG60" s="110">
        <v>0</v>
      </c>
      <c r="BH60" s="111">
        <v>0</v>
      </c>
      <c r="BI60" s="33">
        <f t="shared" si="37"/>
        <v>0</v>
      </c>
      <c r="BJ60" s="110">
        <v>0</v>
      </c>
      <c r="BK60" s="111">
        <v>0</v>
      </c>
      <c r="BL60" s="33">
        <f t="shared" si="38"/>
        <v>0</v>
      </c>
      <c r="BM60" s="110">
        <v>0</v>
      </c>
      <c r="BN60" s="12">
        <f t="shared" si="88"/>
        <v>800</v>
      </c>
      <c r="BO60" s="33">
        <f t="shared" si="39"/>
        <v>600</v>
      </c>
      <c r="BP60" s="12">
        <f t="shared" si="40"/>
        <v>250.041</v>
      </c>
      <c r="BQ60" s="12">
        <f t="shared" si="89"/>
        <v>41.673500000000004</v>
      </c>
      <c r="BR60" s="11">
        <f t="shared" si="90"/>
        <v>31.255125</v>
      </c>
      <c r="BS60" s="110">
        <v>800</v>
      </c>
      <c r="BT60" s="33">
        <f t="shared" si="43"/>
        <v>600</v>
      </c>
      <c r="BU60" s="110">
        <v>250.041</v>
      </c>
      <c r="BV60" s="110">
        <v>0</v>
      </c>
      <c r="BW60" s="33">
        <f t="shared" si="44"/>
        <v>0</v>
      </c>
      <c r="BX60" s="110">
        <v>0</v>
      </c>
      <c r="BY60" s="113">
        <v>0</v>
      </c>
      <c r="BZ60" s="33">
        <f t="shared" si="45"/>
        <v>0</v>
      </c>
      <c r="CA60" s="110">
        <v>0</v>
      </c>
      <c r="CB60" s="110">
        <v>0</v>
      </c>
      <c r="CC60" s="33">
        <f t="shared" si="46"/>
        <v>0</v>
      </c>
      <c r="CD60" s="110">
        <v>0</v>
      </c>
      <c r="CE60" s="110">
        <v>0</v>
      </c>
      <c r="CF60" s="33">
        <f t="shared" si="47"/>
        <v>0</v>
      </c>
      <c r="CG60" s="110">
        <v>0</v>
      </c>
      <c r="CH60" s="113">
        <v>0</v>
      </c>
      <c r="CI60" s="33">
        <f t="shared" si="48"/>
        <v>0</v>
      </c>
      <c r="CJ60" s="110">
        <v>0</v>
      </c>
      <c r="CK60" s="111">
        <v>0</v>
      </c>
      <c r="CL60" s="33">
        <f t="shared" si="49"/>
        <v>0</v>
      </c>
      <c r="CM60" s="110">
        <v>0</v>
      </c>
      <c r="CN60" s="110">
        <v>0</v>
      </c>
      <c r="CO60" s="33">
        <f t="shared" si="50"/>
        <v>0</v>
      </c>
      <c r="CP60" s="110">
        <v>0</v>
      </c>
      <c r="CQ60" s="110">
        <v>0</v>
      </c>
      <c r="CR60" s="33">
        <f t="shared" si="51"/>
        <v>0</v>
      </c>
      <c r="CS60" s="110">
        <v>0</v>
      </c>
      <c r="CT60" s="111">
        <v>0</v>
      </c>
      <c r="CU60" s="33">
        <f t="shared" si="52"/>
        <v>0</v>
      </c>
      <c r="CV60" s="110">
        <v>0</v>
      </c>
      <c r="CW60" s="113">
        <v>0</v>
      </c>
      <c r="CX60" s="33">
        <f t="shared" si="53"/>
        <v>0</v>
      </c>
      <c r="CY60" s="110">
        <v>0</v>
      </c>
      <c r="CZ60" s="113">
        <v>0</v>
      </c>
      <c r="DA60" s="33">
        <f t="shared" si="54"/>
        <v>0</v>
      </c>
      <c r="DB60" s="110">
        <v>0</v>
      </c>
      <c r="DC60" s="110">
        <v>0</v>
      </c>
      <c r="DD60" s="33">
        <f t="shared" si="55"/>
        <v>0</v>
      </c>
      <c r="DE60" s="110">
        <v>0</v>
      </c>
      <c r="DF60" s="110">
        <v>0</v>
      </c>
      <c r="DG60" s="12">
        <v>6929.5</v>
      </c>
      <c r="DH60" s="33">
        <f t="shared" si="56"/>
        <v>5197.125</v>
      </c>
      <c r="DI60" s="12">
        <v>4036.4949999999999</v>
      </c>
      <c r="DJ60" s="113">
        <v>0</v>
      </c>
      <c r="DK60" s="33">
        <f t="shared" si="57"/>
        <v>0</v>
      </c>
      <c r="DL60" s="110">
        <v>0</v>
      </c>
      <c r="DM60" s="110">
        <v>0</v>
      </c>
      <c r="DN60" s="33">
        <f t="shared" si="58"/>
        <v>0</v>
      </c>
      <c r="DO60" s="110">
        <v>0</v>
      </c>
      <c r="DP60" s="113">
        <v>0</v>
      </c>
      <c r="DQ60" s="33">
        <f t="shared" si="59"/>
        <v>0</v>
      </c>
      <c r="DR60" s="110">
        <v>0</v>
      </c>
      <c r="DS60" s="110">
        <v>0</v>
      </c>
      <c r="DT60" s="33">
        <f t="shared" si="60"/>
        <v>0</v>
      </c>
      <c r="DU60" s="110">
        <v>0</v>
      </c>
      <c r="DV60" s="113">
        <v>0</v>
      </c>
      <c r="DW60" s="33">
        <f t="shared" si="61"/>
        <v>0</v>
      </c>
      <c r="DX60" s="110">
        <v>0</v>
      </c>
      <c r="DY60" s="110">
        <v>346.5</v>
      </c>
      <c r="DZ60" s="33">
        <f t="shared" si="62"/>
        <v>259.875</v>
      </c>
      <c r="EA60" s="110">
        <v>0</v>
      </c>
      <c r="EB60" s="110">
        <v>0</v>
      </c>
      <c r="EC60" s="110">
        <v>346.5</v>
      </c>
      <c r="ED60" s="33">
        <f t="shared" si="63"/>
        <v>259.875</v>
      </c>
      <c r="EE60" s="110">
        <f t="shared" si="72"/>
        <v>0</v>
      </c>
      <c r="EF60" s="14">
        <f t="shared" si="91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117" t="s">
        <v>107</v>
      </c>
      <c r="C61" s="110">
        <v>10546.349099999999</v>
      </c>
      <c r="D61" s="110">
        <v>0</v>
      </c>
      <c r="E61" s="20">
        <f t="shared" si="65"/>
        <v>27289.599999999999</v>
      </c>
      <c r="F61" s="33">
        <f t="shared" si="10"/>
        <v>20467.199999999997</v>
      </c>
      <c r="G61" s="12">
        <f t="shared" si="66"/>
        <v>17331.788</v>
      </c>
      <c r="H61" s="12">
        <f t="shared" si="67"/>
        <v>84.680796591619782</v>
      </c>
      <c r="I61" s="12">
        <f t="shared" si="68"/>
        <v>63.510597443714822</v>
      </c>
      <c r="J61" s="12">
        <f t="shared" si="69"/>
        <v>4862.6000000000004</v>
      </c>
      <c r="K61" s="33">
        <f t="shared" si="12"/>
        <v>3646.9500000000003</v>
      </c>
      <c r="L61" s="12">
        <f t="shared" si="70"/>
        <v>2720.1619999999998</v>
      </c>
      <c r="M61" s="12">
        <f t="shared" si="73"/>
        <v>74.587312685943047</v>
      </c>
      <c r="N61" s="12">
        <f t="shared" si="71"/>
        <v>55.940484514457282</v>
      </c>
      <c r="O61" s="12">
        <f t="shared" si="74"/>
        <v>2202.6</v>
      </c>
      <c r="P61" s="33">
        <f t="shared" si="14"/>
        <v>1651.9499999999998</v>
      </c>
      <c r="Q61" s="12">
        <f t="shared" si="75"/>
        <v>2173.2439999999997</v>
      </c>
      <c r="R61" s="12">
        <f t="shared" si="76"/>
        <v>131.55628196979328</v>
      </c>
      <c r="S61" s="11">
        <f t="shared" si="77"/>
        <v>98.667211477344935</v>
      </c>
      <c r="T61" s="110">
        <v>2.6</v>
      </c>
      <c r="U61" s="33">
        <f t="shared" si="17"/>
        <v>1.9500000000000002</v>
      </c>
      <c r="V61" s="110">
        <v>340.73399999999953</v>
      </c>
      <c r="W61" s="12">
        <f t="shared" si="78"/>
        <v>17473.538461538436</v>
      </c>
      <c r="X61" s="11">
        <f t="shared" si="79"/>
        <v>13105.153846153829</v>
      </c>
      <c r="Y61" s="110">
        <v>1160</v>
      </c>
      <c r="Z61" s="33">
        <f t="shared" si="20"/>
        <v>870</v>
      </c>
      <c r="AA61" s="110">
        <v>68.768000000000001</v>
      </c>
      <c r="AB61" s="12">
        <f t="shared" si="80"/>
        <v>7.9043678160919546</v>
      </c>
      <c r="AC61" s="11">
        <f t="shared" si="81"/>
        <v>5.9282758620689657</v>
      </c>
      <c r="AD61" s="110">
        <v>2200</v>
      </c>
      <c r="AE61" s="33">
        <f t="shared" si="23"/>
        <v>1650</v>
      </c>
      <c r="AF61" s="110">
        <v>1832.51</v>
      </c>
      <c r="AG61" s="12">
        <f t="shared" si="82"/>
        <v>111.06121212121212</v>
      </c>
      <c r="AH61" s="11">
        <f t="shared" si="83"/>
        <v>83.295909090909092</v>
      </c>
      <c r="AI61" s="110">
        <v>30</v>
      </c>
      <c r="AJ61" s="33">
        <f t="shared" si="26"/>
        <v>22.5</v>
      </c>
      <c r="AK61" s="110">
        <v>0</v>
      </c>
      <c r="AL61" s="12">
        <f t="shared" si="84"/>
        <v>0</v>
      </c>
      <c r="AM61" s="11">
        <f t="shared" si="85"/>
        <v>0</v>
      </c>
      <c r="AN61" s="110">
        <v>0</v>
      </c>
      <c r="AO61" s="33">
        <f t="shared" si="29"/>
        <v>0</v>
      </c>
      <c r="AP61" s="110">
        <v>0</v>
      </c>
      <c r="AQ61" s="12" t="e">
        <f t="shared" si="86"/>
        <v>#DIV/0!</v>
      </c>
      <c r="AR61" s="11" t="e">
        <f t="shared" si="87"/>
        <v>#DIV/0!</v>
      </c>
      <c r="AS61" s="111">
        <v>0</v>
      </c>
      <c r="AT61" s="33">
        <f t="shared" si="32"/>
        <v>0</v>
      </c>
      <c r="AU61" s="110">
        <v>0</v>
      </c>
      <c r="AV61" s="111">
        <v>0</v>
      </c>
      <c r="AW61" s="33">
        <f t="shared" si="33"/>
        <v>0</v>
      </c>
      <c r="AX61" s="110">
        <v>0</v>
      </c>
      <c r="AY61" s="112">
        <v>22427</v>
      </c>
      <c r="AZ61" s="33">
        <f t="shared" si="34"/>
        <v>16820.25</v>
      </c>
      <c r="BA61" s="110">
        <v>14951.3</v>
      </c>
      <c r="BB61" s="111">
        <v>0</v>
      </c>
      <c r="BC61" s="33">
        <f t="shared" si="35"/>
        <v>0</v>
      </c>
      <c r="BD61" s="13">
        <v>0</v>
      </c>
      <c r="BE61" s="110">
        <v>0</v>
      </c>
      <c r="BF61" s="33">
        <f t="shared" si="36"/>
        <v>0</v>
      </c>
      <c r="BG61" s="110">
        <v>0</v>
      </c>
      <c r="BH61" s="111">
        <v>0</v>
      </c>
      <c r="BI61" s="33">
        <f t="shared" si="37"/>
        <v>0</v>
      </c>
      <c r="BJ61" s="110">
        <v>0</v>
      </c>
      <c r="BK61" s="111">
        <v>0</v>
      </c>
      <c r="BL61" s="33">
        <f t="shared" si="38"/>
        <v>0</v>
      </c>
      <c r="BM61" s="110">
        <v>0</v>
      </c>
      <c r="BN61" s="12">
        <f t="shared" si="88"/>
        <v>550</v>
      </c>
      <c r="BO61" s="33">
        <f t="shared" si="39"/>
        <v>412.5</v>
      </c>
      <c r="BP61" s="12">
        <f t="shared" si="40"/>
        <v>233.95000000000002</v>
      </c>
      <c r="BQ61" s="12">
        <f t="shared" si="89"/>
        <v>56.715151515151518</v>
      </c>
      <c r="BR61" s="11">
        <f t="shared" si="90"/>
        <v>42.536363636363639</v>
      </c>
      <c r="BS61" s="110">
        <v>240</v>
      </c>
      <c r="BT61" s="33">
        <f t="shared" si="43"/>
        <v>180</v>
      </c>
      <c r="BU61" s="110">
        <v>160.08000000000001</v>
      </c>
      <c r="BV61" s="110">
        <v>210</v>
      </c>
      <c r="BW61" s="33">
        <f t="shared" si="44"/>
        <v>157.5</v>
      </c>
      <c r="BX61" s="110">
        <v>73.87</v>
      </c>
      <c r="BY61" s="113">
        <v>0</v>
      </c>
      <c r="BZ61" s="33">
        <f t="shared" si="45"/>
        <v>0</v>
      </c>
      <c r="CA61" s="110">
        <v>0</v>
      </c>
      <c r="CB61" s="110">
        <v>100</v>
      </c>
      <c r="CC61" s="33">
        <f t="shared" si="46"/>
        <v>75</v>
      </c>
      <c r="CD61" s="110">
        <v>0</v>
      </c>
      <c r="CE61" s="110">
        <v>0</v>
      </c>
      <c r="CF61" s="33">
        <f t="shared" si="47"/>
        <v>0</v>
      </c>
      <c r="CG61" s="110">
        <v>0</v>
      </c>
      <c r="CH61" s="113">
        <v>0</v>
      </c>
      <c r="CI61" s="33">
        <f t="shared" si="48"/>
        <v>0</v>
      </c>
      <c r="CJ61" s="110">
        <v>0</v>
      </c>
      <c r="CK61" s="111">
        <v>0</v>
      </c>
      <c r="CL61" s="33">
        <f t="shared" si="49"/>
        <v>0</v>
      </c>
      <c r="CM61" s="110">
        <v>0</v>
      </c>
      <c r="CN61" s="110">
        <v>920</v>
      </c>
      <c r="CO61" s="33">
        <f t="shared" si="50"/>
        <v>690</v>
      </c>
      <c r="CP61" s="110">
        <v>147.4</v>
      </c>
      <c r="CQ61" s="110">
        <v>350</v>
      </c>
      <c r="CR61" s="33">
        <f t="shared" si="51"/>
        <v>262.5</v>
      </c>
      <c r="CS61" s="110">
        <v>147.4</v>
      </c>
      <c r="CT61" s="111">
        <v>0</v>
      </c>
      <c r="CU61" s="33">
        <f t="shared" si="52"/>
        <v>0</v>
      </c>
      <c r="CV61" s="110">
        <v>96.8</v>
      </c>
      <c r="CW61" s="113">
        <v>0</v>
      </c>
      <c r="CX61" s="33">
        <f t="shared" si="53"/>
        <v>0</v>
      </c>
      <c r="CY61" s="110">
        <v>0</v>
      </c>
      <c r="CZ61" s="113">
        <v>0</v>
      </c>
      <c r="DA61" s="33">
        <f t="shared" si="54"/>
        <v>0</v>
      </c>
      <c r="DB61" s="110">
        <v>0</v>
      </c>
      <c r="DC61" s="110">
        <v>0</v>
      </c>
      <c r="DD61" s="33">
        <f t="shared" si="55"/>
        <v>0</v>
      </c>
      <c r="DE61" s="110">
        <v>0</v>
      </c>
      <c r="DF61" s="110">
        <v>0</v>
      </c>
      <c r="DG61" s="12">
        <v>27289.599999999999</v>
      </c>
      <c r="DH61" s="33">
        <f t="shared" si="56"/>
        <v>20467.199999999997</v>
      </c>
      <c r="DI61" s="12">
        <v>17331.788</v>
      </c>
      <c r="DJ61" s="113">
        <v>0</v>
      </c>
      <c r="DK61" s="33">
        <f t="shared" si="57"/>
        <v>0</v>
      </c>
      <c r="DL61" s="110">
        <v>0</v>
      </c>
      <c r="DM61" s="110">
        <v>0</v>
      </c>
      <c r="DN61" s="33">
        <f t="shared" si="58"/>
        <v>0</v>
      </c>
      <c r="DO61" s="110">
        <v>0</v>
      </c>
      <c r="DP61" s="113">
        <v>0</v>
      </c>
      <c r="DQ61" s="33">
        <f t="shared" si="59"/>
        <v>0</v>
      </c>
      <c r="DR61" s="110">
        <v>0</v>
      </c>
      <c r="DS61" s="110">
        <v>0</v>
      </c>
      <c r="DT61" s="33">
        <f t="shared" si="60"/>
        <v>0</v>
      </c>
      <c r="DU61" s="110">
        <v>0</v>
      </c>
      <c r="DV61" s="113">
        <v>0</v>
      </c>
      <c r="DW61" s="33">
        <f t="shared" si="61"/>
        <v>0</v>
      </c>
      <c r="DX61" s="110">
        <v>0</v>
      </c>
      <c r="DY61" s="110">
        <v>1500</v>
      </c>
      <c r="DZ61" s="33">
        <f t="shared" si="62"/>
        <v>1125</v>
      </c>
      <c r="EA61" s="110">
        <v>0</v>
      </c>
      <c r="EB61" s="110">
        <v>0</v>
      </c>
      <c r="EC61" s="110">
        <v>1500</v>
      </c>
      <c r="ED61" s="33">
        <f t="shared" si="63"/>
        <v>1125</v>
      </c>
      <c r="EE61" s="110">
        <f t="shared" si="72"/>
        <v>0</v>
      </c>
      <c r="EF61" s="14">
        <f t="shared" si="91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117" t="s">
        <v>108</v>
      </c>
      <c r="C62" s="110">
        <v>362.23509999999999</v>
      </c>
      <c r="D62" s="110">
        <v>0</v>
      </c>
      <c r="E62" s="20">
        <f t="shared" si="65"/>
        <v>6178</v>
      </c>
      <c r="F62" s="33">
        <f t="shared" si="10"/>
        <v>4633.5</v>
      </c>
      <c r="G62" s="12">
        <f t="shared" si="66"/>
        <v>896.96500000000026</v>
      </c>
      <c r="H62" s="12">
        <f t="shared" si="67"/>
        <v>19.35826049422683</v>
      </c>
      <c r="I62" s="12">
        <f t="shared" si="68"/>
        <v>14.518695370670123</v>
      </c>
      <c r="J62" s="12">
        <f t="shared" si="69"/>
        <v>2438.1999999999998</v>
      </c>
      <c r="K62" s="33">
        <f t="shared" si="12"/>
        <v>1828.6499999999999</v>
      </c>
      <c r="L62" s="12">
        <f t="shared" si="70"/>
        <v>134.35000000000002</v>
      </c>
      <c r="M62" s="12">
        <f t="shared" si="73"/>
        <v>7.3469499357449504</v>
      </c>
      <c r="N62" s="12">
        <f t="shared" si="71"/>
        <v>5.5102124518087123</v>
      </c>
      <c r="O62" s="12">
        <f t="shared" si="74"/>
        <v>331.7</v>
      </c>
      <c r="P62" s="33">
        <f t="shared" si="14"/>
        <v>248.77499999999998</v>
      </c>
      <c r="Q62" s="12">
        <f t="shared" si="75"/>
        <v>134.35000000000002</v>
      </c>
      <c r="R62" s="12">
        <f t="shared" si="76"/>
        <v>54.004622650989866</v>
      </c>
      <c r="S62" s="11">
        <f t="shared" si="77"/>
        <v>40.503466988242401</v>
      </c>
      <c r="T62" s="110">
        <v>0</v>
      </c>
      <c r="U62" s="33">
        <f t="shared" si="17"/>
        <v>0</v>
      </c>
      <c r="V62" s="110">
        <v>35.700000000000003</v>
      </c>
      <c r="W62" s="12" t="e">
        <f t="shared" si="78"/>
        <v>#DIV/0!</v>
      </c>
      <c r="X62" s="11" t="e">
        <f t="shared" si="79"/>
        <v>#DIV/0!</v>
      </c>
      <c r="Y62" s="110">
        <v>1906.5</v>
      </c>
      <c r="Z62" s="33">
        <f t="shared" si="20"/>
        <v>1429.875</v>
      </c>
      <c r="AA62" s="110">
        <v>0</v>
      </c>
      <c r="AB62" s="12">
        <f t="shared" si="80"/>
        <v>0</v>
      </c>
      <c r="AC62" s="11">
        <f t="shared" si="81"/>
        <v>0</v>
      </c>
      <c r="AD62" s="110">
        <v>331.7</v>
      </c>
      <c r="AE62" s="33">
        <f t="shared" si="23"/>
        <v>248.77499999999998</v>
      </c>
      <c r="AF62" s="110">
        <v>98.65</v>
      </c>
      <c r="AG62" s="12">
        <f t="shared" si="82"/>
        <v>39.65430609988946</v>
      </c>
      <c r="AH62" s="11">
        <f t="shared" si="83"/>
        <v>29.740729574917097</v>
      </c>
      <c r="AI62" s="110">
        <v>0</v>
      </c>
      <c r="AJ62" s="33">
        <f t="shared" si="26"/>
        <v>0</v>
      </c>
      <c r="AK62" s="110">
        <v>0</v>
      </c>
      <c r="AL62" s="12" t="e">
        <f t="shared" si="84"/>
        <v>#DIV/0!</v>
      </c>
      <c r="AM62" s="11" t="e">
        <f t="shared" si="85"/>
        <v>#DIV/0!</v>
      </c>
      <c r="AN62" s="110">
        <v>0</v>
      </c>
      <c r="AO62" s="33">
        <f t="shared" si="29"/>
        <v>0</v>
      </c>
      <c r="AP62" s="110">
        <v>0</v>
      </c>
      <c r="AQ62" s="12" t="e">
        <f t="shared" si="86"/>
        <v>#DIV/0!</v>
      </c>
      <c r="AR62" s="11" t="e">
        <f t="shared" si="87"/>
        <v>#DIV/0!</v>
      </c>
      <c r="AS62" s="111">
        <v>0</v>
      </c>
      <c r="AT62" s="33">
        <f t="shared" si="32"/>
        <v>0</v>
      </c>
      <c r="AU62" s="110">
        <v>0</v>
      </c>
      <c r="AV62" s="111">
        <v>0</v>
      </c>
      <c r="AW62" s="33">
        <f t="shared" si="33"/>
        <v>0</v>
      </c>
      <c r="AX62" s="110">
        <v>0</v>
      </c>
      <c r="AY62" s="112">
        <v>3739.8</v>
      </c>
      <c r="AZ62" s="33">
        <f t="shared" si="34"/>
        <v>2804.8500000000004</v>
      </c>
      <c r="BA62" s="110">
        <v>2493.3000000000002</v>
      </c>
      <c r="BB62" s="111">
        <v>0</v>
      </c>
      <c r="BC62" s="33">
        <f t="shared" si="35"/>
        <v>0</v>
      </c>
      <c r="BD62" s="13">
        <v>0</v>
      </c>
      <c r="BE62" s="110">
        <v>0</v>
      </c>
      <c r="BF62" s="33">
        <f t="shared" si="36"/>
        <v>0</v>
      </c>
      <c r="BG62" s="110">
        <v>0</v>
      </c>
      <c r="BH62" s="111">
        <v>0</v>
      </c>
      <c r="BI62" s="33">
        <f t="shared" si="37"/>
        <v>0</v>
      </c>
      <c r="BJ62" s="110">
        <v>0</v>
      </c>
      <c r="BK62" s="111">
        <v>0</v>
      </c>
      <c r="BL62" s="33">
        <f t="shared" si="38"/>
        <v>0</v>
      </c>
      <c r="BM62" s="110">
        <v>0</v>
      </c>
      <c r="BN62" s="12">
        <f t="shared" si="88"/>
        <v>0</v>
      </c>
      <c r="BO62" s="33">
        <f t="shared" si="39"/>
        <v>0</v>
      </c>
      <c r="BP62" s="12">
        <f t="shared" si="40"/>
        <v>0</v>
      </c>
      <c r="BQ62" s="12" t="e">
        <f t="shared" si="89"/>
        <v>#DIV/0!</v>
      </c>
      <c r="BR62" s="11" t="e">
        <f t="shared" si="90"/>
        <v>#DIV/0!</v>
      </c>
      <c r="BS62" s="110">
        <v>0</v>
      </c>
      <c r="BT62" s="33">
        <f t="shared" si="43"/>
        <v>0</v>
      </c>
      <c r="BU62" s="110">
        <v>0</v>
      </c>
      <c r="BV62" s="110">
        <v>0</v>
      </c>
      <c r="BW62" s="33">
        <f t="shared" si="44"/>
        <v>0</v>
      </c>
      <c r="BX62" s="110">
        <v>0</v>
      </c>
      <c r="BY62" s="113">
        <v>0</v>
      </c>
      <c r="BZ62" s="33">
        <f t="shared" si="45"/>
        <v>0</v>
      </c>
      <c r="CA62" s="110">
        <v>0</v>
      </c>
      <c r="CB62" s="110">
        <v>0</v>
      </c>
      <c r="CC62" s="33">
        <f t="shared" si="46"/>
        <v>0</v>
      </c>
      <c r="CD62" s="110">
        <v>0</v>
      </c>
      <c r="CE62" s="110">
        <v>0</v>
      </c>
      <c r="CF62" s="33">
        <f t="shared" si="47"/>
        <v>0</v>
      </c>
      <c r="CG62" s="110">
        <v>0</v>
      </c>
      <c r="CH62" s="113">
        <v>0</v>
      </c>
      <c r="CI62" s="33">
        <f t="shared" si="48"/>
        <v>0</v>
      </c>
      <c r="CJ62" s="110">
        <v>0</v>
      </c>
      <c r="CK62" s="111">
        <v>0</v>
      </c>
      <c r="CL62" s="33">
        <f t="shared" si="49"/>
        <v>0</v>
      </c>
      <c r="CM62" s="110">
        <v>0</v>
      </c>
      <c r="CN62" s="110">
        <v>0</v>
      </c>
      <c r="CO62" s="33">
        <f t="shared" si="50"/>
        <v>0</v>
      </c>
      <c r="CP62" s="110">
        <v>0</v>
      </c>
      <c r="CQ62" s="110">
        <v>0</v>
      </c>
      <c r="CR62" s="33">
        <f t="shared" si="51"/>
        <v>0</v>
      </c>
      <c r="CS62" s="110">
        <v>0</v>
      </c>
      <c r="CT62" s="111">
        <v>0</v>
      </c>
      <c r="CU62" s="33">
        <f t="shared" si="52"/>
        <v>0</v>
      </c>
      <c r="CV62" s="110">
        <v>0</v>
      </c>
      <c r="CW62" s="113">
        <v>0</v>
      </c>
      <c r="CX62" s="33">
        <f t="shared" si="53"/>
        <v>0</v>
      </c>
      <c r="CY62" s="110">
        <v>0</v>
      </c>
      <c r="CZ62" s="113">
        <v>0</v>
      </c>
      <c r="DA62" s="33">
        <f t="shared" si="54"/>
        <v>0</v>
      </c>
      <c r="DB62" s="110">
        <v>0</v>
      </c>
      <c r="DC62" s="110">
        <v>200</v>
      </c>
      <c r="DD62" s="33">
        <f t="shared" si="55"/>
        <v>150</v>
      </c>
      <c r="DE62" s="110">
        <v>0</v>
      </c>
      <c r="DF62" s="110">
        <v>-1332.75</v>
      </c>
      <c r="DG62" s="12">
        <v>6178</v>
      </c>
      <c r="DH62" s="33">
        <f t="shared" si="56"/>
        <v>4633.5</v>
      </c>
      <c r="DI62" s="12">
        <v>1259.2000000000003</v>
      </c>
      <c r="DJ62" s="113">
        <v>0</v>
      </c>
      <c r="DK62" s="33">
        <f t="shared" si="57"/>
        <v>0</v>
      </c>
      <c r="DL62" s="110">
        <v>0</v>
      </c>
      <c r="DM62" s="110">
        <v>0</v>
      </c>
      <c r="DN62" s="33">
        <f t="shared" si="58"/>
        <v>0</v>
      </c>
      <c r="DO62" s="110">
        <v>0</v>
      </c>
      <c r="DP62" s="113">
        <v>0</v>
      </c>
      <c r="DQ62" s="33">
        <f t="shared" si="59"/>
        <v>0</v>
      </c>
      <c r="DR62" s="110">
        <v>0</v>
      </c>
      <c r="DS62" s="110">
        <v>0</v>
      </c>
      <c r="DT62" s="33">
        <f t="shared" si="60"/>
        <v>0</v>
      </c>
      <c r="DU62" s="110">
        <v>0</v>
      </c>
      <c r="DV62" s="113">
        <v>0</v>
      </c>
      <c r="DW62" s="33">
        <f t="shared" si="61"/>
        <v>0</v>
      </c>
      <c r="DX62" s="110">
        <v>0</v>
      </c>
      <c r="DY62" s="110">
        <v>310</v>
      </c>
      <c r="DZ62" s="33">
        <f t="shared" si="62"/>
        <v>232.5</v>
      </c>
      <c r="EA62" s="110">
        <v>0</v>
      </c>
      <c r="EB62" s="110">
        <v>-362.23500000000001</v>
      </c>
      <c r="EC62" s="110">
        <v>310</v>
      </c>
      <c r="ED62" s="33">
        <f t="shared" si="63"/>
        <v>232.5</v>
      </c>
      <c r="EE62" s="110">
        <f t="shared" si="72"/>
        <v>-362.23500000000001</v>
      </c>
      <c r="EF62" s="14">
        <f t="shared" si="91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117" t="s">
        <v>109</v>
      </c>
      <c r="C63" s="110">
        <v>28222.5</v>
      </c>
      <c r="D63" s="110">
        <v>0</v>
      </c>
      <c r="E63" s="20">
        <f t="shared" si="65"/>
        <v>51406.899999999994</v>
      </c>
      <c r="F63" s="33">
        <f t="shared" si="10"/>
        <v>38555.174999999996</v>
      </c>
      <c r="G63" s="12">
        <f t="shared" si="66"/>
        <v>27818.621200000001</v>
      </c>
      <c r="H63" s="12">
        <f t="shared" si="67"/>
        <v>72.152755628783964</v>
      </c>
      <c r="I63" s="12">
        <f t="shared" si="68"/>
        <v>54.114566721587963</v>
      </c>
      <c r="J63" s="12">
        <f t="shared" si="69"/>
        <v>10083.6</v>
      </c>
      <c r="K63" s="33">
        <f t="shared" si="12"/>
        <v>7562.7000000000007</v>
      </c>
      <c r="L63" s="12">
        <f t="shared" si="70"/>
        <v>5001.6701999999996</v>
      </c>
      <c r="M63" s="12">
        <f t="shared" si="73"/>
        <v>66.136038716331456</v>
      </c>
      <c r="N63" s="12">
        <f t="shared" si="71"/>
        <v>49.602029037248599</v>
      </c>
      <c r="O63" s="12">
        <f t="shared" si="74"/>
        <v>6717.9000000000005</v>
      </c>
      <c r="P63" s="33">
        <f t="shared" si="14"/>
        <v>5038.4250000000002</v>
      </c>
      <c r="Q63" s="12">
        <f t="shared" si="75"/>
        <v>2730.4569999999994</v>
      </c>
      <c r="R63" s="12">
        <f t="shared" si="76"/>
        <v>54.192669336151667</v>
      </c>
      <c r="S63" s="11">
        <f t="shared" si="77"/>
        <v>40.64450200211374</v>
      </c>
      <c r="T63" s="110">
        <v>51.6</v>
      </c>
      <c r="U63" s="33">
        <f t="shared" si="17"/>
        <v>38.699999999999996</v>
      </c>
      <c r="V63" s="110">
        <v>588.14399999999944</v>
      </c>
      <c r="W63" s="12">
        <f t="shared" si="78"/>
        <v>1519.7519379844948</v>
      </c>
      <c r="X63" s="11">
        <f t="shared" si="79"/>
        <v>1139.813953488371</v>
      </c>
      <c r="Y63" s="110">
        <v>1115.7</v>
      </c>
      <c r="Z63" s="33">
        <f t="shared" si="20"/>
        <v>836.77500000000009</v>
      </c>
      <c r="AA63" s="110">
        <v>42.752000000000002</v>
      </c>
      <c r="AB63" s="12">
        <f t="shared" si="80"/>
        <v>5.1091392548773564</v>
      </c>
      <c r="AC63" s="11">
        <f t="shared" si="81"/>
        <v>3.8318544411580175</v>
      </c>
      <c r="AD63" s="110">
        <v>6666.3</v>
      </c>
      <c r="AE63" s="33">
        <f t="shared" si="23"/>
        <v>4999.7249999999995</v>
      </c>
      <c r="AF63" s="110">
        <v>2142.3130000000001</v>
      </c>
      <c r="AG63" s="12">
        <f t="shared" si="82"/>
        <v>42.848616673917071</v>
      </c>
      <c r="AH63" s="11">
        <f t="shared" si="83"/>
        <v>32.136462505437805</v>
      </c>
      <c r="AI63" s="110">
        <v>250</v>
      </c>
      <c r="AJ63" s="33">
        <f t="shared" si="26"/>
        <v>187.5</v>
      </c>
      <c r="AK63" s="110">
        <v>271</v>
      </c>
      <c r="AL63" s="12">
        <f t="shared" si="84"/>
        <v>144.53333333333333</v>
      </c>
      <c r="AM63" s="11">
        <f t="shared" si="85"/>
        <v>108.4</v>
      </c>
      <c r="AN63" s="110">
        <v>0</v>
      </c>
      <c r="AO63" s="33">
        <f t="shared" si="29"/>
        <v>0</v>
      </c>
      <c r="AP63" s="110">
        <v>0</v>
      </c>
      <c r="AQ63" s="12" t="e">
        <f t="shared" si="86"/>
        <v>#DIV/0!</v>
      </c>
      <c r="AR63" s="11" t="e">
        <f t="shared" si="87"/>
        <v>#DIV/0!</v>
      </c>
      <c r="AS63" s="111">
        <v>0</v>
      </c>
      <c r="AT63" s="33">
        <f t="shared" si="32"/>
        <v>0</v>
      </c>
      <c r="AU63" s="110">
        <v>0</v>
      </c>
      <c r="AV63" s="111">
        <v>0</v>
      </c>
      <c r="AW63" s="33">
        <f t="shared" si="33"/>
        <v>0</v>
      </c>
      <c r="AX63" s="110">
        <v>0</v>
      </c>
      <c r="AY63" s="112">
        <v>35086.6</v>
      </c>
      <c r="AZ63" s="33">
        <f t="shared" si="34"/>
        <v>26314.949999999997</v>
      </c>
      <c r="BA63" s="110">
        <v>23391.1</v>
      </c>
      <c r="BB63" s="111">
        <v>0</v>
      </c>
      <c r="BC63" s="33">
        <f t="shared" si="35"/>
        <v>0</v>
      </c>
      <c r="BD63" s="13">
        <v>0</v>
      </c>
      <c r="BE63" s="110">
        <v>0</v>
      </c>
      <c r="BF63" s="33">
        <f t="shared" si="36"/>
        <v>0</v>
      </c>
      <c r="BG63" s="110">
        <v>0</v>
      </c>
      <c r="BH63" s="111">
        <v>0</v>
      </c>
      <c r="BI63" s="33">
        <f t="shared" si="37"/>
        <v>0</v>
      </c>
      <c r="BJ63" s="110">
        <v>0</v>
      </c>
      <c r="BK63" s="111">
        <v>0</v>
      </c>
      <c r="BL63" s="33">
        <f t="shared" si="38"/>
        <v>0</v>
      </c>
      <c r="BM63" s="110">
        <v>0</v>
      </c>
      <c r="BN63" s="12">
        <f t="shared" si="88"/>
        <v>1300</v>
      </c>
      <c r="BO63" s="33">
        <f t="shared" si="39"/>
        <v>975</v>
      </c>
      <c r="BP63" s="12">
        <f t="shared" si="40"/>
        <v>1191.2719999999999</v>
      </c>
      <c r="BQ63" s="12">
        <f t="shared" si="89"/>
        <v>122.18174358974359</v>
      </c>
      <c r="BR63" s="11">
        <f t="shared" si="90"/>
        <v>91.636307692307682</v>
      </c>
      <c r="BS63" s="110">
        <v>900</v>
      </c>
      <c r="BT63" s="33">
        <f t="shared" si="43"/>
        <v>675</v>
      </c>
      <c r="BU63" s="110">
        <v>741.27200000000005</v>
      </c>
      <c r="BV63" s="110">
        <v>400</v>
      </c>
      <c r="BW63" s="33">
        <f t="shared" si="44"/>
        <v>300</v>
      </c>
      <c r="BX63" s="110">
        <v>450</v>
      </c>
      <c r="BY63" s="113">
        <v>0</v>
      </c>
      <c r="BZ63" s="33">
        <f t="shared" si="45"/>
        <v>0</v>
      </c>
      <c r="CA63" s="110">
        <v>0</v>
      </c>
      <c r="CB63" s="110">
        <v>0</v>
      </c>
      <c r="CC63" s="33">
        <f t="shared" si="46"/>
        <v>0</v>
      </c>
      <c r="CD63" s="110">
        <v>0</v>
      </c>
      <c r="CE63" s="110">
        <v>0</v>
      </c>
      <c r="CF63" s="33">
        <f t="shared" si="47"/>
        <v>0</v>
      </c>
      <c r="CG63" s="110">
        <v>0</v>
      </c>
      <c r="CH63" s="113">
        <v>0</v>
      </c>
      <c r="CI63" s="33">
        <f t="shared" si="48"/>
        <v>0</v>
      </c>
      <c r="CJ63" s="110">
        <v>0</v>
      </c>
      <c r="CK63" s="111">
        <v>0</v>
      </c>
      <c r="CL63" s="33">
        <f t="shared" si="49"/>
        <v>0</v>
      </c>
      <c r="CM63" s="110">
        <v>0</v>
      </c>
      <c r="CN63" s="110">
        <v>700</v>
      </c>
      <c r="CO63" s="33">
        <f t="shared" si="50"/>
        <v>525</v>
      </c>
      <c r="CP63" s="110">
        <v>265</v>
      </c>
      <c r="CQ63" s="110">
        <v>200</v>
      </c>
      <c r="CR63" s="33">
        <f t="shared" si="51"/>
        <v>150</v>
      </c>
      <c r="CS63" s="110">
        <v>69</v>
      </c>
      <c r="CT63" s="111">
        <v>0</v>
      </c>
      <c r="CU63" s="33">
        <f t="shared" si="52"/>
        <v>0</v>
      </c>
      <c r="CV63" s="110">
        <v>499.18920000000003</v>
      </c>
      <c r="CW63" s="113">
        <v>0</v>
      </c>
      <c r="CX63" s="33">
        <f t="shared" si="53"/>
        <v>0</v>
      </c>
      <c r="CY63" s="110">
        <v>0</v>
      </c>
      <c r="CZ63" s="113">
        <v>0</v>
      </c>
      <c r="DA63" s="33">
        <f t="shared" si="54"/>
        <v>0</v>
      </c>
      <c r="DB63" s="110">
        <v>0</v>
      </c>
      <c r="DC63" s="110">
        <v>0</v>
      </c>
      <c r="DD63" s="33">
        <f t="shared" si="55"/>
        <v>0</v>
      </c>
      <c r="DE63" s="110">
        <v>2</v>
      </c>
      <c r="DF63" s="110">
        <v>0</v>
      </c>
      <c r="DG63" s="12">
        <v>45170.2</v>
      </c>
      <c r="DH63" s="33">
        <f t="shared" si="56"/>
        <v>33877.649999999994</v>
      </c>
      <c r="DI63" s="12">
        <v>27818.621200000001</v>
      </c>
      <c r="DJ63" s="113">
        <v>0</v>
      </c>
      <c r="DK63" s="33">
        <f t="shared" si="57"/>
        <v>0</v>
      </c>
      <c r="DL63" s="110">
        <v>0</v>
      </c>
      <c r="DM63" s="110">
        <v>6236.7</v>
      </c>
      <c r="DN63" s="33">
        <f t="shared" si="58"/>
        <v>4677.5250000000005</v>
      </c>
      <c r="DO63" s="110">
        <v>0</v>
      </c>
      <c r="DP63" s="113">
        <v>0</v>
      </c>
      <c r="DQ63" s="33">
        <f t="shared" si="59"/>
        <v>0</v>
      </c>
      <c r="DR63" s="110">
        <v>0</v>
      </c>
      <c r="DS63" s="110">
        <v>0</v>
      </c>
      <c r="DT63" s="33">
        <f t="shared" si="60"/>
        <v>0</v>
      </c>
      <c r="DU63" s="110">
        <v>0</v>
      </c>
      <c r="DV63" s="113">
        <v>0</v>
      </c>
      <c r="DW63" s="33">
        <f t="shared" si="61"/>
        <v>0</v>
      </c>
      <c r="DX63" s="110">
        <v>0</v>
      </c>
      <c r="DY63" s="110">
        <v>2300</v>
      </c>
      <c r="DZ63" s="33">
        <f t="shared" si="62"/>
        <v>1725</v>
      </c>
      <c r="EA63" s="110">
        <v>0</v>
      </c>
      <c r="EB63" s="110">
        <v>0</v>
      </c>
      <c r="EC63" s="110">
        <v>8536.7000000000007</v>
      </c>
      <c r="ED63" s="33">
        <f t="shared" si="63"/>
        <v>6402.5250000000005</v>
      </c>
      <c r="EE63" s="110">
        <f t="shared" si="72"/>
        <v>0</v>
      </c>
      <c r="EF63" s="14">
        <f>DY63-EC63</f>
        <v>-6236.7000000000007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117" t="s">
        <v>110</v>
      </c>
      <c r="C64" s="110">
        <v>2334.4030000000002</v>
      </c>
      <c r="D64" s="110">
        <v>0</v>
      </c>
      <c r="E64" s="20">
        <f t="shared" si="65"/>
        <v>38210.625</v>
      </c>
      <c r="F64" s="33">
        <f t="shared" si="10"/>
        <v>28657.96875</v>
      </c>
      <c r="G64" s="12">
        <f t="shared" si="66"/>
        <v>22084.089</v>
      </c>
      <c r="H64" s="12">
        <f t="shared" si="67"/>
        <v>77.06090125455944</v>
      </c>
      <c r="I64" s="12">
        <f t="shared" si="68"/>
        <v>57.79567594091958</v>
      </c>
      <c r="J64" s="12">
        <f t="shared" si="69"/>
        <v>4662</v>
      </c>
      <c r="K64" s="33">
        <f t="shared" si="12"/>
        <v>3496.5</v>
      </c>
      <c r="L64" s="12">
        <f t="shared" si="70"/>
        <v>2974.4549999999999</v>
      </c>
      <c r="M64" s="12">
        <f t="shared" si="73"/>
        <v>85.069498069498067</v>
      </c>
      <c r="N64" s="12">
        <f t="shared" si="71"/>
        <v>63.802123552123547</v>
      </c>
      <c r="O64" s="12">
        <f t="shared" si="74"/>
        <v>3075</v>
      </c>
      <c r="P64" s="33">
        <f t="shared" si="14"/>
        <v>2306.25</v>
      </c>
      <c r="Q64" s="12">
        <f t="shared" si="75"/>
        <v>2067.7269999999999</v>
      </c>
      <c r="R64" s="12">
        <f t="shared" si="76"/>
        <v>89.657539295392951</v>
      </c>
      <c r="S64" s="11">
        <f t="shared" si="77"/>
        <v>67.243154471544713</v>
      </c>
      <c r="T64" s="110">
        <v>1225</v>
      </c>
      <c r="U64" s="33">
        <f t="shared" si="17"/>
        <v>918.75</v>
      </c>
      <c r="V64" s="110">
        <v>452.86599999999999</v>
      </c>
      <c r="W64" s="12">
        <f t="shared" si="78"/>
        <v>49.291537414965987</v>
      </c>
      <c r="X64" s="11">
        <f t="shared" si="79"/>
        <v>36.968653061224487</v>
      </c>
      <c r="Y64" s="110">
        <v>400</v>
      </c>
      <c r="Z64" s="33">
        <f t="shared" si="20"/>
        <v>300</v>
      </c>
      <c r="AA64" s="110">
        <v>104</v>
      </c>
      <c r="AB64" s="12">
        <f t="shared" si="80"/>
        <v>34.666666666666671</v>
      </c>
      <c r="AC64" s="11">
        <f t="shared" si="81"/>
        <v>26</v>
      </c>
      <c r="AD64" s="110">
        <v>1850</v>
      </c>
      <c r="AE64" s="33">
        <f t="shared" si="23"/>
        <v>1387.5</v>
      </c>
      <c r="AF64" s="110">
        <v>1614.8610000000001</v>
      </c>
      <c r="AG64" s="12">
        <f t="shared" si="82"/>
        <v>116.3863783783784</v>
      </c>
      <c r="AH64" s="11">
        <f t="shared" si="83"/>
        <v>87.28978378378379</v>
      </c>
      <c r="AI64" s="110">
        <v>110</v>
      </c>
      <c r="AJ64" s="33">
        <f t="shared" si="26"/>
        <v>82.5</v>
      </c>
      <c r="AK64" s="110">
        <v>60</v>
      </c>
      <c r="AL64" s="12">
        <f t="shared" si="84"/>
        <v>72.727272727272734</v>
      </c>
      <c r="AM64" s="11">
        <f t="shared" si="85"/>
        <v>54.54545454545454</v>
      </c>
      <c r="AN64" s="110">
        <v>0</v>
      </c>
      <c r="AO64" s="33">
        <f t="shared" si="29"/>
        <v>0</v>
      </c>
      <c r="AP64" s="110">
        <v>0</v>
      </c>
      <c r="AQ64" s="12" t="e">
        <f t="shared" si="86"/>
        <v>#DIV/0!</v>
      </c>
      <c r="AR64" s="11" t="e">
        <f t="shared" si="87"/>
        <v>#DIV/0!</v>
      </c>
      <c r="AS64" s="111">
        <v>0</v>
      </c>
      <c r="AT64" s="33">
        <f t="shared" si="32"/>
        <v>0</v>
      </c>
      <c r="AU64" s="110">
        <v>0</v>
      </c>
      <c r="AV64" s="111">
        <v>0</v>
      </c>
      <c r="AW64" s="33">
        <f t="shared" si="33"/>
        <v>0</v>
      </c>
      <c r="AX64" s="110">
        <v>0</v>
      </c>
      <c r="AY64" s="112">
        <v>29343.8</v>
      </c>
      <c r="AZ64" s="33">
        <f t="shared" si="34"/>
        <v>22007.85</v>
      </c>
      <c r="BA64" s="110">
        <v>19562.5</v>
      </c>
      <c r="BB64" s="111">
        <v>0</v>
      </c>
      <c r="BC64" s="33">
        <f t="shared" si="35"/>
        <v>0</v>
      </c>
      <c r="BD64" s="13">
        <v>0</v>
      </c>
      <c r="BE64" s="110">
        <v>0</v>
      </c>
      <c r="BF64" s="33">
        <f t="shared" si="36"/>
        <v>0</v>
      </c>
      <c r="BG64" s="110">
        <v>0</v>
      </c>
      <c r="BH64" s="111">
        <v>0</v>
      </c>
      <c r="BI64" s="33">
        <f t="shared" si="37"/>
        <v>0</v>
      </c>
      <c r="BJ64" s="110">
        <v>0</v>
      </c>
      <c r="BK64" s="111">
        <v>0</v>
      </c>
      <c r="BL64" s="33">
        <f t="shared" si="38"/>
        <v>0</v>
      </c>
      <c r="BM64" s="110">
        <v>0</v>
      </c>
      <c r="BN64" s="12">
        <f t="shared" si="88"/>
        <v>400</v>
      </c>
      <c r="BO64" s="33">
        <f t="shared" si="39"/>
        <v>300</v>
      </c>
      <c r="BP64" s="12">
        <f t="shared" si="40"/>
        <v>369.83800000000002</v>
      </c>
      <c r="BQ64" s="12">
        <f t="shared" si="89"/>
        <v>123.27933333333334</v>
      </c>
      <c r="BR64" s="11">
        <f t="shared" si="90"/>
        <v>92.459500000000006</v>
      </c>
      <c r="BS64" s="110">
        <v>400</v>
      </c>
      <c r="BT64" s="33">
        <f t="shared" si="43"/>
        <v>300</v>
      </c>
      <c r="BU64" s="110">
        <v>369.83800000000002</v>
      </c>
      <c r="BV64" s="110">
        <v>0</v>
      </c>
      <c r="BW64" s="33">
        <f t="shared" si="44"/>
        <v>0</v>
      </c>
      <c r="BX64" s="110">
        <v>0</v>
      </c>
      <c r="BY64" s="113">
        <v>0</v>
      </c>
      <c r="BZ64" s="33">
        <f t="shared" si="45"/>
        <v>0</v>
      </c>
      <c r="CA64" s="110">
        <v>0</v>
      </c>
      <c r="CB64" s="110">
        <v>0</v>
      </c>
      <c r="CC64" s="33">
        <f t="shared" si="46"/>
        <v>0</v>
      </c>
      <c r="CD64" s="110">
        <v>0</v>
      </c>
      <c r="CE64" s="110">
        <v>0</v>
      </c>
      <c r="CF64" s="33">
        <f t="shared" si="47"/>
        <v>0</v>
      </c>
      <c r="CG64" s="110">
        <v>0</v>
      </c>
      <c r="CH64" s="113">
        <v>0</v>
      </c>
      <c r="CI64" s="33">
        <f t="shared" si="48"/>
        <v>0</v>
      </c>
      <c r="CJ64" s="110">
        <v>0</v>
      </c>
      <c r="CK64" s="111">
        <v>0</v>
      </c>
      <c r="CL64" s="33">
        <f t="shared" si="49"/>
        <v>0</v>
      </c>
      <c r="CM64" s="110">
        <v>0</v>
      </c>
      <c r="CN64" s="110">
        <v>677</v>
      </c>
      <c r="CO64" s="33">
        <f t="shared" si="50"/>
        <v>507.75</v>
      </c>
      <c r="CP64" s="110">
        <v>372.89</v>
      </c>
      <c r="CQ64" s="110">
        <v>677</v>
      </c>
      <c r="CR64" s="33">
        <f t="shared" si="51"/>
        <v>507.75</v>
      </c>
      <c r="CS64" s="110">
        <v>294.99</v>
      </c>
      <c r="CT64" s="111">
        <v>0</v>
      </c>
      <c r="CU64" s="33">
        <f t="shared" si="52"/>
        <v>0</v>
      </c>
      <c r="CV64" s="110">
        <v>0</v>
      </c>
      <c r="CW64" s="113">
        <v>0</v>
      </c>
      <c r="CX64" s="33">
        <f t="shared" si="53"/>
        <v>0</v>
      </c>
      <c r="CY64" s="110">
        <v>0</v>
      </c>
      <c r="CZ64" s="113">
        <v>0</v>
      </c>
      <c r="DA64" s="33">
        <f t="shared" si="54"/>
        <v>0</v>
      </c>
      <c r="DB64" s="110">
        <v>0</v>
      </c>
      <c r="DC64" s="110">
        <v>0</v>
      </c>
      <c r="DD64" s="33">
        <f t="shared" si="55"/>
        <v>0</v>
      </c>
      <c r="DE64" s="110">
        <v>0</v>
      </c>
      <c r="DF64" s="110">
        <v>0</v>
      </c>
      <c r="DG64" s="12">
        <v>32940.800000000003</v>
      </c>
      <c r="DH64" s="33">
        <f t="shared" si="56"/>
        <v>24705.600000000002</v>
      </c>
      <c r="DI64" s="12">
        <v>22084.089</v>
      </c>
      <c r="DJ64" s="113">
        <v>0</v>
      </c>
      <c r="DK64" s="33">
        <f t="shared" si="57"/>
        <v>0</v>
      </c>
      <c r="DL64" s="110">
        <v>0</v>
      </c>
      <c r="DM64" s="110">
        <v>5269.8249999999998</v>
      </c>
      <c r="DN64" s="33">
        <f t="shared" si="58"/>
        <v>3952.3687500000001</v>
      </c>
      <c r="DO64" s="110">
        <v>0</v>
      </c>
      <c r="DP64" s="113">
        <v>0</v>
      </c>
      <c r="DQ64" s="33">
        <f t="shared" si="59"/>
        <v>0</v>
      </c>
      <c r="DR64" s="110">
        <v>0</v>
      </c>
      <c r="DS64" s="110">
        <v>0</v>
      </c>
      <c r="DT64" s="33">
        <f t="shared" si="60"/>
        <v>0</v>
      </c>
      <c r="DU64" s="110">
        <v>0</v>
      </c>
      <c r="DV64" s="113">
        <v>0</v>
      </c>
      <c r="DW64" s="33">
        <f t="shared" si="61"/>
        <v>0</v>
      </c>
      <c r="DX64" s="110">
        <v>0</v>
      </c>
      <c r="DY64" s="110">
        <v>4218.8</v>
      </c>
      <c r="DZ64" s="33">
        <f t="shared" si="62"/>
        <v>3164.1</v>
      </c>
      <c r="EA64" s="110">
        <v>0</v>
      </c>
      <c r="EB64" s="110">
        <v>0</v>
      </c>
      <c r="EC64" s="110">
        <v>9488.625</v>
      </c>
      <c r="ED64" s="33">
        <f t="shared" si="63"/>
        <v>7116.46875</v>
      </c>
      <c r="EE64" s="110">
        <f t="shared" si="72"/>
        <v>0</v>
      </c>
      <c r="EF64" s="14">
        <f t="shared" si="91"/>
        <v>-5269.8249999999998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117" t="s">
        <v>111</v>
      </c>
      <c r="C65" s="110">
        <v>3658.9</v>
      </c>
      <c r="D65" s="110">
        <v>0</v>
      </c>
      <c r="E65" s="20">
        <f t="shared" si="65"/>
        <v>19813.599999999999</v>
      </c>
      <c r="F65" s="33">
        <f t="shared" si="10"/>
        <v>14860.199999999999</v>
      </c>
      <c r="G65" s="12">
        <f t="shared" si="66"/>
        <v>12355.305999999999</v>
      </c>
      <c r="H65" s="12">
        <f t="shared" si="67"/>
        <v>83.143605065880678</v>
      </c>
      <c r="I65" s="12">
        <f t="shared" si="68"/>
        <v>62.357703799410501</v>
      </c>
      <c r="J65" s="12">
        <f t="shared" si="69"/>
        <v>4950.1000000000004</v>
      </c>
      <c r="K65" s="33">
        <f t="shared" si="12"/>
        <v>3712.5750000000003</v>
      </c>
      <c r="L65" s="12">
        <f t="shared" si="70"/>
        <v>2890.4479999999999</v>
      </c>
      <c r="M65" s="12">
        <f t="shared" si="73"/>
        <v>77.85561234453175</v>
      </c>
      <c r="N65" s="12">
        <f t="shared" si="71"/>
        <v>58.391709258398819</v>
      </c>
      <c r="O65" s="12">
        <f t="shared" si="74"/>
        <v>3487.1</v>
      </c>
      <c r="P65" s="33">
        <f t="shared" si="14"/>
        <v>2615.3249999999998</v>
      </c>
      <c r="Q65" s="12">
        <f t="shared" si="75"/>
        <v>2314.8289999999997</v>
      </c>
      <c r="R65" s="12">
        <f t="shared" si="76"/>
        <v>88.510185158632297</v>
      </c>
      <c r="S65" s="11">
        <f t="shared" si="77"/>
        <v>66.382638868974212</v>
      </c>
      <c r="T65" s="110">
        <v>27.1</v>
      </c>
      <c r="U65" s="33">
        <f t="shared" si="17"/>
        <v>20.324999999999999</v>
      </c>
      <c r="V65" s="110">
        <v>454.18699999999984</v>
      </c>
      <c r="W65" s="12">
        <f t="shared" si="78"/>
        <v>2234.6223862238617</v>
      </c>
      <c r="X65" s="11">
        <f t="shared" si="79"/>
        <v>1675.9667896678959</v>
      </c>
      <c r="Y65" s="110">
        <v>760</v>
      </c>
      <c r="Z65" s="33">
        <f t="shared" si="20"/>
        <v>570</v>
      </c>
      <c r="AA65" s="110">
        <v>276.54300000000001</v>
      </c>
      <c r="AB65" s="12">
        <f t="shared" si="80"/>
        <v>48.516315789473687</v>
      </c>
      <c r="AC65" s="11">
        <f t="shared" si="81"/>
        <v>36.387236842105267</v>
      </c>
      <c r="AD65" s="110">
        <v>3460</v>
      </c>
      <c r="AE65" s="33">
        <f t="shared" si="23"/>
        <v>2595</v>
      </c>
      <c r="AF65" s="110">
        <v>1860.6420000000001</v>
      </c>
      <c r="AG65" s="12">
        <f t="shared" si="82"/>
        <v>71.701040462427741</v>
      </c>
      <c r="AH65" s="11">
        <f t="shared" si="83"/>
        <v>53.77578034682081</v>
      </c>
      <c r="AI65" s="110">
        <v>30</v>
      </c>
      <c r="AJ65" s="33">
        <f t="shared" si="26"/>
        <v>22.5</v>
      </c>
      <c r="AK65" s="110">
        <v>15</v>
      </c>
      <c r="AL65" s="12">
        <f t="shared" si="84"/>
        <v>66.666666666666657</v>
      </c>
      <c r="AM65" s="11">
        <f t="shared" si="85"/>
        <v>50</v>
      </c>
      <c r="AN65" s="110">
        <v>0</v>
      </c>
      <c r="AO65" s="33">
        <f t="shared" si="29"/>
        <v>0</v>
      </c>
      <c r="AP65" s="110">
        <v>0</v>
      </c>
      <c r="AQ65" s="12" t="e">
        <f t="shared" si="86"/>
        <v>#DIV/0!</v>
      </c>
      <c r="AR65" s="11" t="e">
        <f t="shared" si="87"/>
        <v>#DIV/0!</v>
      </c>
      <c r="AS65" s="111">
        <v>0</v>
      </c>
      <c r="AT65" s="33">
        <f t="shared" si="32"/>
        <v>0</v>
      </c>
      <c r="AU65" s="110">
        <v>0</v>
      </c>
      <c r="AV65" s="111">
        <v>0</v>
      </c>
      <c r="AW65" s="33">
        <f t="shared" si="33"/>
        <v>0</v>
      </c>
      <c r="AX65" s="110">
        <v>0</v>
      </c>
      <c r="AY65" s="112">
        <v>14863.5</v>
      </c>
      <c r="AZ65" s="33">
        <f t="shared" si="34"/>
        <v>11147.625</v>
      </c>
      <c r="BA65" s="110">
        <v>9909</v>
      </c>
      <c r="BB65" s="111">
        <v>0</v>
      </c>
      <c r="BC65" s="33">
        <f t="shared" si="35"/>
        <v>0</v>
      </c>
      <c r="BD65" s="13">
        <v>0</v>
      </c>
      <c r="BE65" s="110">
        <v>0</v>
      </c>
      <c r="BF65" s="33">
        <f t="shared" si="36"/>
        <v>0</v>
      </c>
      <c r="BG65" s="110">
        <v>0</v>
      </c>
      <c r="BH65" s="111">
        <v>0</v>
      </c>
      <c r="BI65" s="33">
        <f t="shared" si="37"/>
        <v>0</v>
      </c>
      <c r="BJ65" s="110">
        <v>0</v>
      </c>
      <c r="BK65" s="111">
        <v>0</v>
      </c>
      <c r="BL65" s="33">
        <f t="shared" si="38"/>
        <v>0</v>
      </c>
      <c r="BM65" s="110">
        <v>0</v>
      </c>
      <c r="BN65" s="12">
        <f t="shared" si="88"/>
        <v>353</v>
      </c>
      <c r="BO65" s="33">
        <f t="shared" si="39"/>
        <v>264.75</v>
      </c>
      <c r="BP65" s="12">
        <f t="shared" si="40"/>
        <v>139.07599999999999</v>
      </c>
      <c r="BQ65" s="12">
        <f t="shared" si="89"/>
        <v>52.531067044381487</v>
      </c>
      <c r="BR65" s="11">
        <f t="shared" si="90"/>
        <v>39.398300283286119</v>
      </c>
      <c r="BS65" s="110">
        <v>353</v>
      </c>
      <c r="BT65" s="33">
        <f t="shared" si="43"/>
        <v>264.75</v>
      </c>
      <c r="BU65" s="110">
        <v>139.07599999999999</v>
      </c>
      <c r="BV65" s="110">
        <v>0</v>
      </c>
      <c r="BW65" s="33">
        <f t="shared" si="44"/>
        <v>0</v>
      </c>
      <c r="BX65" s="110">
        <v>0</v>
      </c>
      <c r="BY65" s="113">
        <v>0</v>
      </c>
      <c r="BZ65" s="33">
        <f t="shared" si="45"/>
        <v>0</v>
      </c>
      <c r="CA65" s="110">
        <v>0</v>
      </c>
      <c r="CB65" s="110">
        <v>0</v>
      </c>
      <c r="CC65" s="33">
        <f t="shared" si="46"/>
        <v>0</v>
      </c>
      <c r="CD65" s="110">
        <v>0</v>
      </c>
      <c r="CE65" s="110">
        <v>0</v>
      </c>
      <c r="CF65" s="33">
        <f t="shared" si="47"/>
        <v>0</v>
      </c>
      <c r="CG65" s="110">
        <v>0</v>
      </c>
      <c r="CH65" s="113">
        <v>0</v>
      </c>
      <c r="CI65" s="33">
        <f t="shared" si="48"/>
        <v>0</v>
      </c>
      <c r="CJ65" s="110">
        <v>0</v>
      </c>
      <c r="CK65" s="111">
        <v>0</v>
      </c>
      <c r="CL65" s="33">
        <f t="shared" si="49"/>
        <v>0</v>
      </c>
      <c r="CM65" s="110">
        <v>0</v>
      </c>
      <c r="CN65" s="110">
        <v>320</v>
      </c>
      <c r="CO65" s="33">
        <f t="shared" si="50"/>
        <v>240</v>
      </c>
      <c r="CP65" s="110">
        <v>145</v>
      </c>
      <c r="CQ65" s="110">
        <v>200</v>
      </c>
      <c r="CR65" s="33">
        <f t="shared" si="51"/>
        <v>150</v>
      </c>
      <c r="CS65" s="110">
        <v>65</v>
      </c>
      <c r="CT65" s="111">
        <v>0</v>
      </c>
      <c r="CU65" s="33">
        <f t="shared" si="52"/>
        <v>0</v>
      </c>
      <c r="CV65" s="110">
        <v>0</v>
      </c>
      <c r="CW65" s="113">
        <v>0</v>
      </c>
      <c r="CX65" s="33">
        <f t="shared" si="53"/>
        <v>0</v>
      </c>
      <c r="CY65" s="110">
        <v>0</v>
      </c>
      <c r="CZ65" s="113">
        <v>0</v>
      </c>
      <c r="DA65" s="33">
        <f t="shared" si="54"/>
        <v>0</v>
      </c>
      <c r="DB65" s="110">
        <v>0</v>
      </c>
      <c r="DC65" s="110">
        <v>0</v>
      </c>
      <c r="DD65" s="33">
        <f t="shared" si="55"/>
        <v>0</v>
      </c>
      <c r="DE65" s="110">
        <v>0</v>
      </c>
      <c r="DF65" s="110">
        <v>0</v>
      </c>
      <c r="DG65" s="12">
        <v>19813.599999999999</v>
      </c>
      <c r="DH65" s="33">
        <f t="shared" si="56"/>
        <v>14860.199999999999</v>
      </c>
      <c r="DI65" s="12">
        <v>12355.305999999999</v>
      </c>
      <c r="DJ65" s="113">
        <v>0</v>
      </c>
      <c r="DK65" s="33">
        <f t="shared" si="57"/>
        <v>0</v>
      </c>
      <c r="DL65" s="110">
        <v>0</v>
      </c>
      <c r="DM65" s="110">
        <v>0</v>
      </c>
      <c r="DN65" s="33">
        <f t="shared" si="58"/>
        <v>0</v>
      </c>
      <c r="DO65" s="110">
        <v>0</v>
      </c>
      <c r="DP65" s="113">
        <v>0</v>
      </c>
      <c r="DQ65" s="33">
        <f t="shared" si="59"/>
        <v>0</v>
      </c>
      <c r="DR65" s="110">
        <v>0</v>
      </c>
      <c r="DS65" s="110">
        <v>0</v>
      </c>
      <c r="DT65" s="33">
        <f t="shared" si="60"/>
        <v>0</v>
      </c>
      <c r="DU65" s="110">
        <v>0</v>
      </c>
      <c r="DV65" s="113">
        <v>0</v>
      </c>
      <c r="DW65" s="33">
        <f t="shared" si="61"/>
        <v>0</v>
      </c>
      <c r="DX65" s="110">
        <v>0</v>
      </c>
      <c r="DY65" s="110">
        <v>995</v>
      </c>
      <c r="DZ65" s="33">
        <f t="shared" si="62"/>
        <v>746.25</v>
      </c>
      <c r="EA65" s="110">
        <v>0</v>
      </c>
      <c r="EB65" s="110">
        <v>0</v>
      </c>
      <c r="EC65" s="110">
        <v>995</v>
      </c>
      <c r="ED65" s="33">
        <f t="shared" si="63"/>
        <v>746.25</v>
      </c>
      <c r="EE65" s="110">
        <f t="shared" si="72"/>
        <v>0</v>
      </c>
      <c r="EF65" s="14">
        <f t="shared" si="91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118" t="s">
        <v>112</v>
      </c>
      <c r="C66" s="110">
        <v>30.611699999999999</v>
      </c>
      <c r="D66" s="110">
        <v>0</v>
      </c>
      <c r="E66" s="20">
        <f t="shared" si="65"/>
        <v>7121</v>
      </c>
      <c r="F66" s="33">
        <f t="shared" si="10"/>
        <v>5340.75</v>
      </c>
      <c r="G66" s="12">
        <f t="shared" si="66"/>
        <v>3500.3710000000001</v>
      </c>
      <c r="H66" s="12">
        <f t="shared" si="67"/>
        <v>65.540813556148478</v>
      </c>
      <c r="I66" s="12">
        <f t="shared" si="68"/>
        <v>49.155610167111362</v>
      </c>
      <c r="J66" s="12">
        <f t="shared" si="69"/>
        <v>2875.2</v>
      </c>
      <c r="K66" s="33">
        <f t="shared" si="12"/>
        <v>2156.4</v>
      </c>
      <c r="L66" s="12">
        <f t="shared" si="70"/>
        <v>815.87099999999998</v>
      </c>
      <c r="M66" s="12">
        <f t="shared" si="73"/>
        <v>37.834863661658318</v>
      </c>
      <c r="N66" s="12">
        <f t="shared" si="71"/>
        <v>28.376147746243742</v>
      </c>
      <c r="O66" s="12">
        <f t="shared" si="74"/>
        <v>191.2</v>
      </c>
      <c r="P66" s="33">
        <f t="shared" si="14"/>
        <v>143.39999999999998</v>
      </c>
      <c r="Q66" s="12">
        <f t="shared" si="75"/>
        <v>175.95099999999999</v>
      </c>
      <c r="R66" s="12">
        <f t="shared" si="76"/>
        <v>122.69944211994424</v>
      </c>
      <c r="S66" s="11">
        <f t="shared" si="77"/>
        <v>92.02458158995816</v>
      </c>
      <c r="T66" s="110">
        <v>0</v>
      </c>
      <c r="U66" s="33">
        <f t="shared" si="17"/>
        <v>0</v>
      </c>
      <c r="V66" s="110">
        <v>146</v>
      </c>
      <c r="W66" s="12" t="e">
        <f t="shared" si="78"/>
        <v>#DIV/0!</v>
      </c>
      <c r="X66" s="11" t="e">
        <f t="shared" si="79"/>
        <v>#DIV/0!</v>
      </c>
      <c r="Y66" s="110">
        <v>1802</v>
      </c>
      <c r="Z66" s="33">
        <f t="shared" si="20"/>
        <v>1351.5</v>
      </c>
      <c r="AA66" s="110">
        <v>489.9</v>
      </c>
      <c r="AB66" s="12">
        <f t="shared" si="80"/>
        <v>36.248612652608209</v>
      </c>
      <c r="AC66" s="11">
        <f t="shared" si="81"/>
        <v>27.186459489456162</v>
      </c>
      <c r="AD66" s="110">
        <v>191.2</v>
      </c>
      <c r="AE66" s="33">
        <f t="shared" si="23"/>
        <v>143.39999999999998</v>
      </c>
      <c r="AF66" s="110">
        <v>29.951000000000001</v>
      </c>
      <c r="AG66" s="12">
        <f t="shared" si="82"/>
        <v>20.886331938633198</v>
      </c>
      <c r="AH66" s="11">
        <f t="shared" si="83"/>
        <v>15.664748953974897</v>
      </c>
      <c r="AI66" s="110">
        <v>0</v>
      </c>
      <c r="AJ66" s="33">
        <f t="shared" si="26"/>
        <v>0</v>
      </c>
      <c r="AK66" s="110">
        <v>0</v>
      </c>
      <c r="AL66" s="12" t="e">
        <f t="shared" si="84"/>
        <v>#DIV/0!</v>
      </c>
      <c r="AM66" s="11" t="e">
        <f t="shared" si="85"/>
        <v>#DIV/0!</v>
      </c>
      <c r="AN66" s="110">
        <v>0</v>
      </c>
      <c r="AO66" s="33">
        <f t="shared" si="29"/>
        <v>0</v>
      </c>
      <c r="AP66" s="110">
        <v>0</v>
      </c>
      <c r="AQ66" s="12" t="e">
        <f t="shared" si="86"/>
        <v>#DIV/0!</v>
      </c>
      <c r="AR66" s="11" t="e">
        <f t="shared" si="87"/>
        <v>#DIV/0!</v>
      </c>
      <c r="AS66" s="111">
        <v>0</v>
      </c>
      <c r="AT66" s="33">
        <f t="shared" si="32"/>
        <v>0</v>
      </c>
      <c r="AU66" s="110">
        <v>0</v>
      </c>
      <c r="AV66" s="111">
        <v>0</v>
      </c>
      <c r="AW66" s="33">
        <f t="shared" si="33"/>
        <v>0</v>
      </c>
      <c r="AX66" s="110">
        <v>0</v>
      </c>
      <c r="AY66" s="112">
        <v>4245.8</v>
      </c>
      <c r="AZ66" s="33">
        <f t="shared" si="34"/>
        <v>3184.35</v>
      </c>
      <c r="BA66" s="110">
        <v>2830.5</v>
      </c>
      <c r="BB66" s="111">
        <v>0</v>
      </c>
      <c r="BC66" s="33">
        <f t="shared" si="35"/>
        <v>0</v>
      </c>
      <c r="BD66" s="13">
        <v>0</v>
      </c>
      <c r="BE66" s="110">
        <v>0</v>
      </c>
      <c r="BF66" s="33">
        <f t="shared" si="36"/>
        <v>0</v>
      </c>
      <c r="BG66" s="110">
        <v>0</v>
      </c>
      <c r="BH66" s="111">
        <v>0</v>
      </c>
      <c r="BI66" s="33">
        <f t="shared" si="37"/>
        <v>0</v>
      </c>
      <c r="BJ66" s="110">
        <v>0</v>
      </c>
      <c r="BK66" s="111">
        <v>0</v>
      </c>
      <c r="BL66" s="33">
        <f t="shared" si="38"/>
        <v>0</v>
      </c>
      <c r="BM66" s="110">
        <v>0</v>
      </c>
      <c r="BN66" s="12">
        <f t="shared" si="88"/>
        <v>882</v>
      </c>
      <c r="BO66" s="33">
        <f t="shared" si="39"/>
        <v>661.5</v>
      </c>
      <c r="BP66" s="12">
        <f t="shared" si="40"/>
        <v>150.02000000000001</v>
      </c>
      <c r="BQ66" s="12">
        <f t="shared" si="89"/>
        <v>22.678760393046112</v>
      </c>
      <c r="BR66" s="11">
        <f t="shared" si="90"/>
        <v>17.009070294784582</v>
      </c>
      <c r="BS66" s="110">
        <v>882</v>
      </c>
      <c r="BT66" s="33">
        <f t="shared" si="43"/>
        <v>661.5</v>
      </c>
      <c r="BU66" s="110">
        <v>150.02000000000001</v>
      </c>
      <c r="BV66" s="110">
        <v>0</v>
      </c>
      <c r="BW66" s="33">
        <f t="shared" si="44"/>
        <v>0</v>
      </c>
      <c r="BX66" s="110">
        <v>0</v>
      </c>
      <c r="BY66" s="113">
        <v>0</v>
      </c>
      <c r="BZ66" s="33">
        <f t="shared" si="45"/>
        <v>0</v>
      </c>
      <c r="CA66" s="110">
        <v>0</v>
      </c>
      <c r="CB66" s="110">
        <v>0</v>
      </c>
      <c r="CC66" s="33">
        <f t="shared" si="46"/>
        <v>0</v>
      </c>
      <c r="CD66" s="110">
        <v>0</v>
      </c>
      <c r="CE66" s="110">
        <v>0</v>
      </c>
      <c r="CF66" s="33">
        <f t="shared" si="47"/>
        <v>0</v>
      </c>
      <c r="CG66" s="110">
        <v>0</v>
      </c>
      <c r="CH66" s="113">
        <v>0</v>
      </c>
      <c r="CI66" s="33">
        <f t="shared" si="48"/>
        <v>0</v>
      </c>
      <c r="CJ66" s="110">
        <v>0</v>
      </c>
      <c r="CK66" s="111">
        <v>0</v>
      </c>
      <c r="CL66" s="33">
        <f t="shared" si="49"/>
        <v>0</v>
      </c>
      <c r="CM66" s="110">
        <v>0</v>
      </c>
      <c r="CN66" s="110">
        <v>0</v>
      </c>
      <c r="CO66" s="33">
        <f t="shared" si="50"/>
        <v>0</v>
      </c>
      <c r="CP66" s="110">
        <v>0</v>
      </c>
      <c r="CQ66" s="110">
        <v>0</v>
      </c>
      <c r="CR66" s="33">
        <f t="shared" si="51"/>
        <v>0</v>
      </c>
      <c r="CS66" s="110">
        <v>0</v>
      </c>
      <c r="CT66" s="111">
        <v>0</v>
      </c>
      <c r="CU66" s="33">
        <f t="shared" si="52"/>
        <v>0</v>
      </c>
      <c r="CV66" s="110">
        <v>0</v>
      </c>
      <c r="CW66" s="113">
        <v>0</v>
      </c>
      <c r="CX66" s="33">
        <f t="shared" si="53"/>
        <v>0</v>
      </c>
      <c r="CY66" s="110">
        <v>0</v>
      </c>
      <c r="CZ66" s="113">
        <v>0</v>
      </c>
      <c r="DA66" s="33">
        <f t="shared" si="54"/>
        <v>0</v>
      </c>
      <c r="DB66" s="110">
        <v>0</v>
      </c>
      <c r="DC66" s="110">
        <v>0</v>
      </c>
      <c r="DD66" s="33">
        <f t="shared" si="55"/>
        <v>0</v>
      </c>
      <c r="DE66" s="110">
        <v>0</v>
      </c>
      <c r="DF66" s="110">
        <v>0</v>
      </c>
      <c r="DG66" s="12">
        <v>7121</v>
      </c>
      <c r="DH66" s="33">
        <f t="shared" si="56"/>
        <v>5340.75</v>
      </c>
      <c r="DI66" s="12">
        <v>3500.3710000000001</v>
      </c>
      <c r="DJ66" s="113">
        <v>0</v>
      </c>
      <c r="DK66" s="33">
        <f t="shared" si="57"/>
        <v>0</v>
      </c>
      <c r="DL66" s="110">
        <v>0</v>
      </c>
      <c r="DM66" s="110">
        <v>0</v>
      </c>
      <c r="DN66" s="33">
        <f t="shared" si="58"/>
        <v>0</v>
      </c>
      <c r="DO66" s="110">
        <v>0</v>
      </c>
      <c r="DP66" s="113">
        <v>0</v>
      </c>
      <c r="DQ66" s="33">
        <f t="shared" si="59"/>
        <v>0</v>
      </c>
      <c r="DR66" s="110">
        <v>0</v>
      </c>
      <c r="DS66" s="110">
        <v>0</v>
      </c>
      <c r="DT66" s="33">
        <f t="shared" si="60"/>
        <v>0</v>
      </c>
      <c r="DU66" s="110">
        <v>0</v>
      </c>
      <c r="DV66" s="113">
        <v>0</v>
      </c>
      <c r="DW66" s="33">
        <f t="shared" si="61"/>
        <v>0</v>
      </c>
      <c r="DX66" s="110">
        <v>0</v>
      </c>
      <c r="DY66" s="110">
        <v>356</v>
      </c>
      <c r="DZ66" s="33">
        <f t="shared" si="62"/>
        <v>267</v>
      </c>
      <c r="EA66" s="110">
        <v>0</v>
      </c>
      <c r="EB66" s="110">
        <v>0</v>
      </c>
      <c r="EC66" s="110">
        <v>356</v>
      </c>
      <c r="ED66" s="33">
        <f t="shared" si="63"/>
        <v>267</v>
      </c>
      <c r="EE66" s="110">
        <f t="shared" si="72"/>
        <v>0</v>
      </c>
      <c r="EF66" s="14">
        <f t="shared" si="91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119" t="s">
        <v>113</v>
      </c>
      <c r="C67" s="110">
        <v>260.52550000000002</v>
      </c>
      <c r="D67" s="110">
        <v>0</v>
      </c>
      <c r="E67" s="20">
        <f t="shared" si="65"/>
        <v>11337.7</v>
      </c>
      <c r="F67" s="33">
        <f t="shared" si="10"/>
        <v>8503.2750000000015</v>
      </c>
      <c r="G67" s="12">
        <f t="shared" si="66"/>
        <v>6195.527</v>
      </c>
      <c r="H67" s="12">
        <f t="shared" si="67"/>
        <v>72.860480226736158</v>
      </c>
      <c r="I67" s="12">
        <f t="shared" si="68"/>
        <v>54.645360170052129</v>
      </c>
      <c r="J67" s="12">
        <f t="shared" si="69"/>
        <v>2933.5</v>
      </c>
      <c r="K67" s="33">
        <f t="shared" si="12"/>
        <v>2200.125</v>
      </c>
      <c r="L67" s="12">
        <f t="shared" si="70"/>
        <v>605.16300000000001</v>
      </c>
      <c r="M67" s="12">
        <f t="shared" si="73"/>
        <v>27.5058462587353</v>
      </c>
      <c r="N67" s="12">
        <f t="shared" si="71"/>
        <v>20.629384694051474</v>
      </c>
      <c r="O67" s="12">
        <f t="shared" si="74"/>
        <v>1141.8</v>
      </c>
      <c r="P67" s="33">
        <f t="shared" si="14"/>
        <v>856.34999999999991</v>
      </c>
      <c r="Q67" s="12">
        <f t="shared" si="75"/>
        <v>508.20500000000004</v>
      </c>
      <c r="R67" s="12">
        <f t="shared" si="76"/>
        <v>59.345477900391209</v>
      </c>
      <c r="S67" s="11">
        <f t="shared" si="77"/>
        <v>44.509108425293405</v>
      </c>
      <c r="T67" s="110">
        <v>0</v>
      </c>
      <c r="U67" s="33">
        <f t="shared" si="17"/>
        <v>0</v>
      </c>
      <c r="V67" s="110">
        <v>12.536000000000058</v>
      </c>
      <c r="W67" s="12" t="e">
        <f t="shared" si="78"/>
        <v>#DIV/0!</v>
      </c>
      <c r="X67" s="11" t="e">
        <f t="shared" si="79"/>
        <v>#DIV/0!</v>
      </c>
      <c r="Y67" s="110">
        <v>1423.7</v>
      </c>
      <c r="Z67" s="33">
        <f t="shared" si="20"/>
        <v>1067.7750000000001</v>
      </c>
      <c r="AA67" s="110">
        <v>96.94</v>
      </c>
      <c r="AB67" s="12">
        <f t="shared" si="80"/>
        <v>9.0786916719346298</v>
      </c>
      <c r="AC67" s="11">
        <f t="shared" si="81"/>
        <v>6.8090187539509728</v>
      </c>
      <c r="AD67" s="110">
        <v>1141.8</v>
      </c>
      <c r="AE67" s="33">
        <f t="shared" si="23"/>
        <v>856.34999999999991</v>
      </c>
      <c r="AF67" s="110">
        <v>495.66899999999998</v>
      </c>
      <c r="AG67" s="12">
        <f t="shared" si="82"/>
        <v>57.881590471185852</v>
      </c>
      <c r="AH67" s="11">
        <f t="shared" si="83"/>
        <v>43.411192853389387</v>
      </c>
      <c r="AI67" s="110">
        <v>18</v>
      </c>
      <c r="AJ67" s="33">
        <f t="shared" si="26"/>
        <v>13.5</v>
      </c>
      <c r="AK67" s="110">
        <v>0</v>
      </c>
      <c r="AL67" s="12">
        <f t="shared" si="84"/>
        <v>0</v>
      </c>
      <c r="AM67" s="11">
        <f t="shared" si="85"/>
        <v>0</v>
      </c>
      <c r="AN67" s="110">
        <v>0</v>
      </c>
      <c r="AO67" s="33">
        <f t="shared" si="29"/>
        <v>0</v>
      </c>
      <c r="AP67" s="110">
        <v>0</v>
      </c>
      <c r="AQ67" s="12" t="e">
        <f t="shared" si="86"/>
        <v>#DIV/0!</v>
      </c>
      <c r="AR67" s="11" t="e">
        <f t="shared" si="87"/>
        <v>#DIV/0!</v>
      </c>
      <c r="AS67" s="111">
        <v>0</v>
      </c>
      <c r="AT67" s="33">
        <f t="shared" si="32"/>
        <v>0</v>
      </c>
      <c r="AU67" s="110">
        <v>0</v>
      </c>
      <c r="AV67" s="111">
        <v>0</v>
      </c>
      <c r="AW67" s="33">
        <f t="shared" si="33"/>
        <v>0</v>
      </c>
      <c r="AX67" s="110">
        <v>0</v>
      </c>
      <c r="AY67" s="112">
        <v>8404.2000000000007</v>
      </c>
      <c r="AZ67" s="33">
        <f t="shared" si="34"/>
        <v>6303.1500000000005</v>
      </c>
      <c r="BA67" s="110">
        <v>5602.9</v>
      </c>
      <c r="BB67" s="111">
        <v>0</v>
      </c>
      <c r="BC67" s="33">
        <f t="shared" si="35"/>
        <v>0</v>
      </c>
      <c r="BD67" s="13">
        <v>0</v>
      </c>
      <c r="BE67" s="110">
        <v>0</v>
      </c>
      <c r="BF67" s="33">
        <f t="shared" si="36"/>
        <v>0</v>
      </c>
      <c r="BG67" s="110">
        <v>0</v>
      </c>
      <c r="BH67" s="111">
        <v>0</v>
      </c>
      <c r="BI67" s="33">
        <f t="shared" si="37"/>
        <v>0</v>
      </c>
      <c r="BJ67" s="110">
        <v>0</v>
      </c>
      <c r="BK67" s="111">
        <v>0</v>
      </c>
      <c r="BL67" s="33">
        <f t="shared" si="38"/>
        <v>0</v>
      </c>
      <c r="BM67" s="110">
        <v>0</v>
      </c>
      <c r="BN67" s="12">
        <f t="shared" si="88"/>
        <v>350</v>
      </c>
      <c r="BO67" s="33">
        <f t="shared" si="39"/>
        <v>262.5</v>
      </c>
      <c r="BP67" s="12">
        <f t="shared" si="40"/>
        <v>1.7999999999999999E-2</v>
      </c>
      <c r="BQ67" s="12">
        <f t="shared" si="89"/>
        <v>6.8571428571428568E-3</v>
      </c>
      <c r="BR67" s="11">
        <f t="shared" si="90"/>
        <v>5.1428571428571426E-3</v>
      </c>
      <c r="BS67" s="110">
        <v>350</v>
      </c>
      <c r="BT67" s="33">
        <f t="shared" si="43"/>
        <v>262.5</v>
      </c>
      <c r="BU67" s="110">
        <v>1.7999999999999999E-2</v>
      </c>
      <c r="BV67" s="110">
        <v>0</v>
      </c>
      <c r="BW67" s="33">
        <f t="shared" si="44"/>
        <v>0</v>
      </c>
      <c r="BX67" s="110">
        <v>0</v>
      </c>
      <c r="BY67" s="113">
        <v>0</v>
      </c>
      <c r="BZ67" s="33">
        <f t="shared" si="45"/>
        <v>0</v>
      </c>
      <c r="CA67" s="110">
        <v>0</v>
      </c>
      <c r="CB67" s="110">
        <v>0</v>
      </c>
      <c r="CC67" s="33">
        <f t="shared" si="46"/>
        <v>0</v>
      </c>
      <c r="CD67" s="110">
        <v>0</v>
      </c>
      <c r="CE67" s="110">
        <v>0</v>
      </c>
      <c r="CF67" s="33">
        <f t="shared" si="47"/>
        <v>0</v>
      </c>
      <c r="CG67" s="110">
        <v>0</v>
      </c>
      <c r="CH67" s="113">
        <v>0</v>
      </c>
      <c r="CI67" s="33">
        <f t="shared" si="48"/>
        <v>0</v>
      </c>
      <c r="CJ67" s="110">
        <v>0</v>
      </c>
      <c r="CK67" s="111">
        <v>0</v>
      </c>
      <c r="CL67" s="33">
        <f t="shared" si="49"/>
        <v>0</v>
      </c>
      <c r="CM67" s="110">
        <v>0</v>
      </c>
      <c r="CN67" s="110">
        <v>0</v>
      </c>
      <c r="CO67" s="33">
        <f t="shared" si="50"/>
        <v>0</v>
      </c>
      <c r="CP67" s="110">
        <v>0</v>
      </c>
      <c r="CQ67" s="110">
        <v>0</v>
      </c>
      <c r="CR67" s="33">
        <f t="shared" si="51"/>
        <v>0</v>
      </c>
      <c r="CS67" s="110">
        <v>0</v>
      </c>
      <c r="CT67" s="111">
        <v>0</v>
      </c>
      <c r="CU67" s="33">
        <f t="shared" si="52"/>
        <v>0</v>
      </c>
      <c r="CV67" s="110">
        <v>0</v>
      </c>
      <c r="CW67" s="113">
        <v>0</v>
      </c>
      <c r="CX67" s="33">
        <f t="shared" si="53"/>
        <v>0</v>
      </c>
      <c r="CY67" s="110">
        <v>0</v>
      </c>
      <c r="CZ67" s="113">
        <v>0</v>
      </c>
      <c r="DA67" s="33">
        <f t="shared" si="54"/>
        <v>0</v>
      </c>
      <c r="DB67" s="110">
        <v>0</v>
      </c>
      <c r="DC67" s="110">
        <v>0</v>
      </c>
      <c r="DD67" s="33">
        <f t="shared" si="55"/>
        <v>0</v>
      </c>
      <c r="DE67" s="110">
        <v>0</v>
      </c>
      <c r="DF67" s="110">
        <v>0</v>
      </c>
      <c r="DG67" s="12">
        <v>11337.7</v>
      </c>
      <c r="DH67" s="33">
        <f t="shared" si="56"/>
        <v>8503.2750000000015</v>
      </c>
      <c r="DI67" s="12">
        <v>6195.527</v>
      </c>
      <c r="DJ67" s="113">
        <v>0</v>
      </c>
      <c r="DK67" s="33">
        <f t="shared" si="57"/>
        <v>0</v>
      </c>
      <c r="DL67" s="110">
        <v>0</v>
      </c>
      <c r="DM67" s="110">
        <v>0</v>
      </c>
      <c r="DN67" s="33">
        <f t="shared" si="58"/>
        <v>0</v>
      </c>
      <c r="DO67" s="110">
        <v>0</v>
      </c>
      <c r="DP67" s="113">
        <v>0</v>
      </c>
      <c r="DQ67" s="33">
        <f t="shared" si="59"/>
        <v>0</v>
      </c>
      <c r="DR67" s="110">
        <v>0</v>
      </c>
      <c r="DS67" s="110">
        <v>0</v>
      </c>
      <c r="DT67" s="33">
        <f t="shared" si="60"/>
        <v>0</v>
      </c>
      <c r="DU67" s="110">
        <v>0</v>
      </c>
      <c r="DV67" s="113">
        <v>0</v>
      </c>
      <c r="DW67" s="33">
        <f t="shared" si="61"/>
        <v>0</v>
      </c>
      <c r="DX67" s="110">
        <v>0</v>
      </c>
      <c r="DY67" s="110">
        <v>570</v>
      </c>
      <c r="DZ67" s="33">
        <f t="shared" si="62"/>
        <v>427.5</v>
      </c>
      <c r="EA67" s="110">
        <v>0</v>
      </c>
      <c r="EB67" s="110">
        <v>0</v>
      </c>
      <c r="EC67" s="110">
        <v>570</v>
      </c>
      <c r="ED67" s="33">
        <f t="shared" si="63"/>
        <v>427.5</v>
      </c>
      <c r="EE67" s="110">
        <f t="shared" si="72"/>
        <v>0</v>
      </c>
      <c r="EF67" s="14">
        <f t="shared" si="91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120" t="s">
        <v>114</v>
      </c>
      <c r="C68" s="110">
        <v>8438.5106999999989</v>
      </c>
      <c r="D68" s="110">
        <v>0</v>
      </c>
      <c r="E68" s="20">
        <f t="shared" si="65"/>
        <v>5873</v>
      </c>
      <c r="F68" s="33">
        <f t="shared" si="10"/>
        <v>4404.75</v>
      </c>
      <c r="G68" s="12">
        <f t="shared" si="66"/>
        <v>3540.4680000000003</v>
      </c>
      <c r="H68" s="12">
        <f t="shared" si="67"/>
        <v>80.378409671377497</v>
      </c>
      <c r="I68" s="12">
        <f t="shared" si="68"/>
        <v>60.283807253533126</v>
      </c>
      <c r="J68" s="12">
        <f t="shared" si="69"/>
        <v>1143.9000000000001</v>
      </c>
      <c r="K68" s="33">
        <f t="shared" si="12"/>
        <v>857.92500000000007</v>
      </c>
      <c r="L68" s="12">
        <f t="shared" si="70"/>
        <v>455.16800000000001</v>
      </c>
      <c r="M68" s="12">
        <f t="shared" si="73"/>
        <v>53.054521082845227</v>
      </c>
      <c r="N68" s="12">
        <f t="shared" si="71"/>
        <v>39.790890812133931</v>
      </c>
      <c r="O68" s="12">
        <f t="shared" si="74"/>
        <v>465.1</v>
      </c>
      <c r="P68" s="33">
        <f t="shared" si="14"/>
        <v>348.82499999999999</v>
      </c>
      <c r="Q68" s="12">
        <f t="shared" si="75"/>
        <v>125.947</v>
      </c>
      <c r="R68" s="12">
        <f t="shared" si="76"/>
        <v>36.106070379129939</v>
      </c>
      <c r="S68" s="11">
        <f t="shared" si="77"/>
        <v>27.079552784347449</v>
      </c>
      <c r="T68" s="110">
        <v>0</v>
      </c>
      <c r="U68" s="33">
        <f t="shared" si="17"/>
        <v>0</v>
      </c>
      <c r="V68" s="110">
        <v>67.5</v>
      </c>
      <c r="W68" s="12" t="e">
        <f t="shared" si="78"/>
        <v>#DIV/0!</v>
      </c>
      <c r="X68" s="11" t="e">
        <f t="shared" si="79"/>
        <v>#DIV/0!</v>
      </c>
      <c r="Y68" s="110">
        <v>294</v>
      </c>
      <c r="Z68" s="33">
        <f t="shared" si="20"/>
        <v>220.5</v>
      </c>
      <c r="AA68" s="110">
        <v>14.8</v>
      </c>
      <c r="AB68" s="12">
        <f t="shared" si="80"/>
        <v>6.7120181405895689</v>
      </c>
      <c r="AC68" s="11">
        <f t="shared" si="81"/>
        <v>5.0340136054421771</v>
      </c>
      <c r="AD68" s="110">
        <v>465.1</v>
      </c>
      <c r="AE68" s="33">
        <f t="shared" si="23"/>
        <v>348.82499999999999</v>
      </c>
      <c r="AF68" s="110">
        <v>58.447000000000003</v>
      </c>
      <c r="AG68" s="12">
        <f t="shared" si="82"/>
        <v>16.755393105425359</v>
      </c>
      <c r="AH68" s="11">
        <f t="shared" si="83"/>
        <v>12.566544829069018</v>
      </c>
      <c r="AI68" s="110">
        <v>4.5999999999999996</v>
      </c>
      <c r="AJ68" s="33">
        <f t="shared" si="26"/>
        <v>3.4499999999999997</v>
      </c>
      <c r="AK68" s="110">
        <v>0</v>
      </c>
      <c r="AL68" s="12">
        <f t="shared" si="84"/>
        <v>0</v>
      </c>
      <c r="AM68" s="11">
        <f t="shared" si="85"/>
        <v>0</v>
      </c>
      <c r="AN68" s="110">
        <v>0</v>
      </c>
      <c r="AO68" s="33">
        <f t="shared" si="29"/>
        <v>0</v>
      </c>
      <c r="AP68" s="110">
        <v>0</v>
      </c>
      <c r="AQ68" s="12" t="e">
        <f t="shared" si="86"/>
        <v>#DIV/0!</v>
      </c>
      <c r="AR68" s="11" t="e">
        <f t="shared" si="87"/>
        <v>#DIV/0!</v>
      </c>
      <c r="AS68" s="111">
        <v>0</v>
      </c>
      <c r="AT68" s="33">
        <f t="shared" si="32"/>
        <v>0</v>
      </c>
      <c r="AU68" s="110">
        <v>0</v>
      </c>
      <c r="AV68" s="111">
        <v>0</v>
      </c>
      <c r="AW68" s="33">
        <f t="shared" si="33"/>
        <v>0</v>
      </c>
      <c r="AX68" s="110">
        <v>0</v>
      </c>
      <c r="AY68" s="112">
        <v>4729.1000000000004</v>
      </c>
      <c r="AZ68" s="33">
        <f t="shared" si="34"/>
        <v>3546.8250000000003</v>
      </c>
      <c r="BA68" s="110">
        <v>3152.8</v>
      </c>
      <c r="BB68" s="111">
        <v>0</v>
      </c>
      <c r="BC68" s="33">
        <f t="shared" si="35"/>
        <v>0</v>
      </c>
      <c r="BD68" s="13">
        <v>0</v>
      </c>
      <c r="BE68" s="110">
        <v>0</v>
      </c>
      <c r="BF68" s="33">
        <f t="shared" si="36"/>
        <v>0</v>
      </c>
      <c r="BG68" s="110">
        <v>0</v>
      </c>
      <c r="BH68" s="111">
        <v>0</v>
      </c>
      <c r="BI68" s="33">
        <f t="shared" si="37"/>
        <v>0</v>
      </c>
      <c r="BJ68" s="110">
        <v>0</v>
      </c>
      <c r="BK68" s="111">
        <v>0</v>
      </c>
      <c r="BL68" s="33">
        <f t="shared" si="38"/>
        <v>0</v>
      </c>
      <c r="BM68" s="110">
        <v>0</v>
      </c>
      <c r="BN68" s="12">
        <f t="shared" si="88"/>
        <v>200</v>
      </c>
      <c r="BO68" s="33">
        <f t="shared" si="39"/>
        <v>150</v>
      </c>
      <c r="BP68" s="12">
        <f t="shared" si="40"/>
        <v>200.023</v>
      </c>
      <c r="BQ68" s="12">
        <f t="shared" si="89"/>
        <v>133.34866666666667</v>
      </c>
      <c r="BR68" s="11">
        <f t="shared" si="90"/>
        <v>100.01150000000001</v>
      </c>
      <c r="BS68" s="110">
        <v>200</v>
      </c>
      <c r="BT68" s="33">
        <f t="shared" si="43"/>
        <v>150</v>
      </c>
      <c r="BU68" s="110">
        <v>200.023</v>
      </c>
      <c r="BV68" s="110">
        <v>0</v>
      </c>
      <c r="BW68" s="33">
        <f t="shared" si="44"/>
        <v>0</v>
      </c>
      <c r="BX68" s="110">
        <v>0</v>
      </c>
      <c r="BY68" s="113">
        <v>0</v>
      </c>
      <c r="BZ68" s="33">
        <f t="shared" si="45"/>
        <v>0</v>
      </c>
      <c r="CA68" s="110">
        <v>0</v>
      </c>
      <c r="CB68" s="110">
        <v>0</v>
      </c>
      <c r="CC68" s="33">
        <f t="shared" si="46"/>
        <v>0</v>
      </c>
      <c r="CD68" s="110">
        <v>0</v>
      </c>
      <c r="CE68" s="110">
        <v>0</v>
      </c>
      <c r="CF68" s="33">
        <f t="shared" si="47"/>
        <v>0</v>
      </c>
      <c r="CG68" s="110">
        <v>0</v>
      </c>
      <c r="CH68" s="113">
        <v>0</v>
      </c>
      <c r="CI68" s="33">
        <f t="shared" si="48"/>
        <v>0</v>
      </c>
      <c r="CJ68" s="110">
        <v>0</v>
      </c>
      <c r="CK68" s="111">
        <v>0</v>
      </c>
      <c r="CL68" s="33">
        <f t="shared" si="49"/>
        <v>0</v>
      </c>
      <c r="CM68" s="110">
        <v>0</v>
      </c>
      <c r="CN68" s="110">
        <v>0</v>
      </c>
      <c r="CO68" s="33">
        <f t="shared" si="50"/>
        <v>0</v>
      </c>
      <c r="CP68" s="110">
        <v>0</v>
      </c>
      <c r="CQ68" s="110">
        <v>0</v>
      </c>
      <c r="CR68" s="33">
        <f t="shared" si="51"/>
        <v>0</v>
      </c>
      <c r="CS68" s="110">
        <v>0</v>
      </c>
      <c r="CT68" s="111">
        <v>0</v>
      </c>
      <c r="CU68" s="33">
        <f t="shared" si="52"/>
        <v>0</v>
      </c>
      <c r="CV68" s="110">
        <v>0</v>
      </c>
      <c r="CW68" s="113">
        <v>0</v>
      </c>
      <c r="CX68" s="33">
        <f t="shared" si="53"/>
        <v>0</v>
      </c>
      <c r="CY68" s="110">
        <v>0</v>
      </c>
      <c r="CZ68" s="113">
        <v>0</v>
      </c>
      <c r="DA68" s="33">
        <f t="shared" si="54"/>
        <v>0</v>
      </c>
      <c r="DB68" s="110">
        <v>0</v>
      </c>
      <c r="DC68" s="110">
        <v>180.2</v>
      </c>
      <c r="DD68" s="33">
        <f t="shared" si="55"/>
        <v>135.14999999999998</v>
      </c>
      <c r="DE68" s="110">
        <v>114.398</v>
      </c>
      <c r="DF68" s="110">
        <v>0</v>
      </c>
      <c r="DG68" s="12">
        <v>5873</v>
      </c>
      <c r="DH68" s="33">
        <f t="shared" si="56"/>
        <v>4404.75</v>
      </c>
      <c r="DI68" s="12">
        <v>3540.4680000000003</v>
      </c>
      <c r="DJ68" s="113">
        <v>0</v>
      </c>
      <c r="DK68" s="33">
        <f t="shared" si="57"/>
        <v>0</v>
      </c>
      <c r="DL68" s="110">
        <v>0</v>
      </c>
      <c r="DM68" s="110">
        <v>0</v>
      </c>
      <c r="DN68" s="33">
        <f t="shared" si="58"/>
        <v>0</v>
      </c>
      <c r="DO68" s="110">
        <v>0</v>
      </c>
      <c r="DP68" s="113">
        <v>0</v>
      </c>
      <c r="DQ68" s="33">
        <f t="shared" si="59"/>
        <v>0</v>
      </c>
      <c r="DR68" s="110">
        <v>0</v>
      </c>
      <c r="DS68" s="110">
        <v>0</v>
      </c>
      <c r="DT68" s="33">
        <f t="shared" si="60"/>
        <v>0</v>
      </c>
      <c r="DU68" s="110">
        <v>0</v>
      </c>
      <c r="DV68" s="113">
        <v>0</v>
      </c>
      <c r="DW68" s="33">
        <f t="shared" si="61"/>
        <v>0</v>
      </c>
      <c r="DX68" s="110">
        <v>0</v>
      </c>
      <c r="DY68" s="110">
        <v>0</v>
      </c>
      <c r="DZ68" s="33">
        <f t="shared" si="62"/>
        <v>0</v>
      </c>
      <c r="EA68" s="110">
        <v>0</v>
      </c>
      <c r="EB68" s="110">
        <v>0</v>
      </c>
      <c r="EC68" s="110">
        <v>0</v>
      </c>
      <c r="ED68" s="33">
        <f t="shared" si="63"/>
        <v>0</v>
      </c>
      <c r="EE68" s="110">
        <f t="shared" si="72"/>
        <v>0</v>
      </c>
      <c r="EF68" s="14">
        <f t="shared" si="91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120" t="s">
        <v>115</v>
      </c>
      <c r="C69" s="110">
        <v>13782.7</v>
      </c>
      <c r="D69" s="110">
        <v>0</v>
      </c>
      <c r="E69" s="20">
        <f t="shared" si="65"/>
        <v>96792.3</v>
      </c>
      <c r="F69" s="33">
        <f t="shared" si="10"/>
        <v>72594.225000000006</v>
      </c>
      <c r="G69" s="12">
        <f t="shared" si="66"/>
        <v>57862.664400000009</v>
      </c>
      <c r="H69" s="12">
        <f t="shared" si="67"/>
        <v>79.706979997375825</v>
      </c>
      <c r="I69" s="12">
        <f t="shared" si="68"/>
        <v>59.780234998031879</v>
      </c>
      <c r="J69" s="12">
        <f t="shared" si="69"/>
        <v>29680</v>
      </c>
      <c r="K69" s="33">
        <f t="shared" si="12"/>
        <v>22260</v>
      </c>
      <c r="L69" s="12">
        <f t="shared" si="70"/>
        <v>10526.5954</v>
      </c>
      <c r="M69" s="12">
        <f t="shared" si="73"/>
        <v>47.28928751123091</v>
      </c>
      <c r="N69" s="12">
        <f t="shared" si="71"/>
        <v>35.466965633423179</v>
      </c>
      <c r="O69" s="12">
        <f t="shared" si="74"/>
        <v>12276</v>
      </c>
      <c r="P69" s="33">
        <f t="shared" si="14"/>
        <v>9207</v>
      </c>
      <c r="Q69" s="12">
        <f t="shared" si="75"/>
        <v>4590.4800000000005</v>
      </c>
      <c r="R69" s="12">
        <f t="shared" si="76"/>
        <v>49.858585858585862</v>
      </c>
      <c r="S69" s="11">
        <f t="shared" si="77"/>
        <v>37.393939393939398</v>
      </c>
      <c r="T69" s="110">
        <v>200</v>
      </c>
      <c r="U69" s="33">
        <f t="shared" si="17"/>
        <v>150</v>
      </c>
      <c r="V69" s="110">
        <v>648.62400000000048</v>
      </c>
      <c r="W69" s="12">
        <f t="shared" si="78"/>
        <v>432.41600000000034</v>
      </c>
      <c r="X69" s="11">
        <f t="shared" si="79"/>
        <v>324.31200000000024</v>
      </c>
      <c r="Y69" s="110">
        <v>5204</v>
      </c>
      <c r="Z69" s="33">
        <f t="shared" si="20"/>
        <v>3903</v>
      </c>
      <c r="AA69" s="110">
        <v>1009.0204</v>
      </c>
      <c r="AB69" s="12">
        <f t="shared" si="80"/>
        <v>25.852431462977201</v>
      </c>
      <c r="AC69" s="11">
        <f t="shared" si="81"/>
        <v>19.389323597232895</v>
      </c>
      <c r="AD69" s="110">
        <v>12076</v>
      </c>
      <c r="AE69" s="33">
        <f t="shared" si="23"/>
        <v>9057</v>
      </c>
      <c r="AF69" s="110">
        <v>3941.8560000000002</v>
      </c>
      <c r="AG69" s="12">
        <f t="shared" si="82"/>
        <v>43.522755879430278</v>
      </c>
      <c r="AH69" s="11">
        <f t="shared" si="83"/>
        <v>32.642066909572712</v>
      </c>
      <c r="AI69" s="110">
        <v>700</v>
      </c>
      <c r="AJ69" s="33">
        <f t="shared" si="26"/>
        <v>525</v>
      </c>
      <c r="AK69" s="110">
        <v>159.5</v>
      </c>
      <c r="AL69" s="12">
        <f t="shared" si="84"/>
        <v>30.38095238095238</v>
      </c>
      <c r="AM69" s="11">
        <f t="shared" si="85"/>
        <v>22.785714285714288</v>
      </c>
      <c r="AN69" s="110">
        <v>0</v>
      </c>
      <c r="AO69" s="33">
        <f t="shared" si="29"/>
        <v>0</v>
      </c>
      <c r="AP69" s="110">
        <v>0</v>
      </c>
      <c r="AQ69" s="12" t="e">
        <f t="shared" si="86"/>
        <v>#DIV/0!</v>
      </c>
      <c r="AR69" s="11" t="e">
        <f t="shared" si="87"/>
        <v>#DIV/0!</v>
      </c>
      <c r="AS69" s="111">
        <v>0</v>
      </c>
      <c r="AT69" s="33">
        <f t="shared" si="32"/>
        <v>0</v>
      </c>
      <c r="AU69" s="110">
        <v>0</v>
      </c>
      <c r="AV69" s="111">
        <v>0</v>
      </c>
      <c r="AW69" s="33">
        <f t="shared" si="33"/>
        <v>0</v>
      </c>
      <c r="AX69" s="110">
        <v>0</v>
      </c>
      <c r="AY69" s="112">
        <v>62960.100000000006</v>
      </c>
      <c r="AZ69" s="33">
        <f t="shared" si="34"/>
        <v>47220.075000000004</v>
      </c>
      <c r="BA69" s="110">
        <v>41973.5</v>
      </c>
      <c r="BB69" s="111">
        <v>0</v>
      </c>
      <c r="BC69" s="33">
        <f t="shared" si="35"/>
        <v>0</v>
      </c>
      <c r="BD69" s="13">
        <v>0</v>
      </c>
      <c r="BE69" s="110">
        <v>0</v>
      </c>
      <c r="BF69" s="33">
        <f t="shared" si="36"/>
        <v>0</v>
      </c>
      <c r="BG69" s="110">
        <v>0</v>
      </c>
      <c r="BH69" s="111">
        <v>0</v>
      </c>
      <c r="BI69" s="33">
        <f t="shared" si="37"/>
        <v>0</v>
      </c>
      <c r="BJ69" s="110">
        <v>0</v>
      </c>
      <c r="BK69" s="111">
        <v>0</v>
      </c>
      <c r="BL69" s="33">
        <f t="shared" si="38"/>
        <v>0</v>
      </c>
      <c r="BM69" s="110">
        <v>0</v>
      </c>
      <c r="BN69" s="12">
        <f t="shared" si="88"/>
        <v>4200</v>
      </c>
      <c r="BO69" s="33">
        <f t="shared" si="39"/>
        <v>3150</v>
      </c>
      <c r="BP69" s="12">
        <f t="shared" si="40"/>
        <v>2583.3850000000002</v>
      </c>
      <c r="BQ69" s="12">
        <f t="shared" si="89"/>
        <v>82.012222222222235</v>
      </c>
      <c r="BR69" s="11">
        <f t="shared" si="90"/>
        <v>61.509166666666673</v>
      </c>
      <c r="BS69" s="110">
        <v>1800</v>
      </c>
      <c r="BT69" s="33">
        <f t="shared" si="43"/>
        <v>1350</v>
      </c>
      <c r="BU69" s="110">
        <v>1353.385</v>
      </c>
      <c r="BV69" s="110">
        <v>0</v>
      </c>
      <c r="BW69" s="33">
        <f t="shared" si="44"/>
        <v>0</v>
      </c>
      <c r="BX69" s="110">
        <v>0</v>
      </c>
      <c r="BY69" s="113">
        <v>0</v>
      </c>
      <c r="BZ69" s="33">
        <f t="shared" si="45"/>
        <v>0</v>
      </c>
      <c r="CA69" s="110">
        <v>0</v>
      </c>
      <c r="CB69" s="110">
        <v>2400</v>
      </c>
      <c r="CC69" s="33">
        <f t="shared" si="46"/>
        <v>1800</v>
      </c>
      <c r="CD69" s="110">
        <v>1230</v>
      </c>
      <c r="CE69" s="110">
        <v>0</v>
      </c>
      <c r="CF69" s="33">
        <f t="shared" si="47"/>
        <v>0</v>
      </c>
      <c r="CG69" s="110">
        <v>0</v>
      </c>
      <c r="CH69" s="113">
        <v>0</v>
      </c>
      <c r="CI69" s="33">
        <f t="shared" si="48"/>
        <v>0</v>
      </c>
      <c r="CJ69" s="110">
        <v>0</v>
      </c>
      <c r="CK69" s="111">
        <v>0</v>
      </c>
      <c r="CL69" s="33">
        <f t="shared" si="49"/>
        <v>0</v>
      </c>
      <c r="CM69" s="110">
        <v>0</v>
      </c>
      <c r="CN69" s="110">
        <v>2100</v>
      </c>
      <c r="CO69" s="33">
        <f t="shared" si="50"/>
        <v>1575</v>
      </c>
      <c r="CP69" s="110">
        <v>1212.8</v>
      </c>
      <c r="CQ69" s="110">
        <v>2100</v>
      </c>
      <c r="CR69" s="33">
        <f t="shared" si="51"/>
        <v>1575</v>
      </c>
      <c r="CS69" s="110">
        <v>446.95</v>
      </c>
      <c r="CT69" s="111">
        <v>0</v>
      </c>
      <c r="CU69" s="33">
        <f t="shared" si="52"/>
        <v>0</v>
      </c>
      <c r="CV69" s="110">
        <v>0</v>
      </c>
      <c r="CW69" s="113">
        <v>0</v>
      </c>
      <c r="CX69" s="33">
        <f t="shared" si="53"/>
        <v>0</v>
      </c>
      <c r="CY69" s="110">
        <v>0</v>
      </c>
      <c r="CZ69" s="113">
        <v>0</v>
      </c>
      <c r="DA69" s="33">
        <f t="shared" si="54"/>
        <v>0</v>
      </c>
      <c r="DB69" s="110">
        <v>0</v>
      </c>
      <c r="DC69" s="110">
        <v>5200</v>
      </c>
      <c r="DD69" s="33">
        <f t="shared" si="55"/>
        <v>3900</v>
      </c>
      <c r="DE69" s="110">
        <v>971.41</v>
      </c>
      <c r="DF69" s="110">
        <v>0</v>
      </c>
      <c r="DG69" s="12">
        <v>92640.1</v>
      </c>
      <c r="DH69" s="33">
        <f t="shared" si="56"/>
        <v>69480.075000000012</v>
      </c>
      <c r="DI69" s="12">
        <v>51862.664400000009</v>
      </c>
      <c r="DJ69" s="113">
        <v>0</v>
      </c>
      <c r="DK69" s="33">
        <f t="shared" si="57"/>
        <v>0</v>
      </c>
      <c r="DL69" s="110">
        <v>0</v>
      </c>
      <c r="DM69" s="110">
        <v>4152.2</v>
      </c>
      <c r="DN69" s="33">
        <f t="shared" si="58"/>
        <v>3114.1499999999996</v>
      </c>
      <c r="DO69" s="110">
        <v>6000</v>
      </c>
      <c r="DP69" s="113">
        <v>0</v>
      </c>
      <c r="DQ69" s="33">
        <f t="shared" si="59"/>
        <v>0</v>
      </c>
      <c r="DR69" s="110">
        <v>0</v>
      </c>
      <c r="DS69" s="110">
        <v>0</v>
      </c>
      <c r="DT69" s="33">
        <f t="shared" si="60"/>
        <v>0</v>
      </c>
      <c r="DU69" s="110">
        <v>0</v>
      </c>
      <c r="DV69" s="113">
        <v>0</v>
      </c>
      <c r="DW69" s="33">
        <f t="shared" si="61"/>
        <v>0</v>
      </c>
      <c r="DX69" s="110">
        <v>0</v>
      </c>
      <c r="DY69" s="110">
        <v>9000.1</v>
      </c>
      <c r="DZ69" s="33">
        <f t="shared" si="62"/>
        <v>6750.0749999999998</v>
      </c>
      <c r="EA69" s="110">
        <v>5500</v>
      </c>
      <c r="EB69" s="110">
        <v>0</v>
      </c>
      <c r="EC69" s="110">
        <v>13152.3</v>
      </c>
      <c r="ED69" s="33">
        <f t="shared" si="63"/>
        <v>9864.2249999999985</v>
      </c>
      <c r="EE69" s="110">
        <f t="shared" si="72"/>
        <v>11500</v>
      </c>
      <c r="EF69" s="14">
        <f t="shared" si="91"/>
        <v>-4152.1999999999989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120" t="s">
        <v>116</v>
      </c>
      <c r="C70" s="110">
        <v>3603.9</v>
      </c>
      <c r="D70" s="110">
        <v>274.89999999999998</v>
      </c>
      <c r="E70" s="20">
        <f t="shared" si="65"/>
        <v>16682.400000000001</v>
      </c>
      <c r="F70" s="33">
        <f t="shared" si="10"/>
        <v>12511.800000000001</v>
      </c>
      <c r="G70" s="12">
        <f t="shared" si="66"/>
        <v>8647.0589999999993</v>
      </c>
      <c r="H70" s="12">
        <f t="shared" si="67"/>
        <v>69.111230997937938</v>
      </c>
      <c r="I70" s="12">
        <f t="shared" si="68"/>
        <v>51.83342324845345</v>
      </c>
      <c r="J70" s="12">
        <f t="shared" si="69"/>
        <v>5134.8999999999996</v>
      </c>
      <c r="K70" s="33">
        <f t="shared" si="12"/>
        <v>3851.1749999999997</v>
      </c>
      <c r="L70" s="12">
        <f t="shared" si="70"/>
        <v>1921.7090000000003</v>
      </c>
      <c r="M70" s="12">
        <f t="shared" si="73"/>
        <v>49.899290476283227</v>
      </c>
      <c r="N70" s="12">
        <f t="shared" si="71"/>
        <v>37.42446785721242</v>
      </c>
      <c r="O70" s="12">
        <f t="shared" si="74"/>
        <v>1974.9</v>
      </c>
      <c r="P70" s="33">
        <f t="shared" si="14"/>
        <v>1481.1750000000002</v>
      </c>
      <c r="Q70" s="12">
        <f t="shared" si="75"/>
        <v>1685.1640000000002</v>
      </c>
      <c r="R70" s="12">
        <f t="shared" si="76"/>
        <v>113.77210660455381</v>
      </c>
      <c r="S70" s="11">
        <f t="shared" si="77"/>
        <v>85.329079953415359</v>
      </c>
      <c r="T70" s="110">
        <v>16.2</v>
      </c>
      <c r="U70" s="33">
        <f t="shared" si="17"/>
        <v>12.149999999999999</v>
      </c>
      <c r="V70" s="110">
        <v>973.05000000000007</v>
      </c>
      <c r="W70" s="12">
        <f t="shared" si="78"/>
        <v>8008.6419753086429</v>
      </c>
      <c r="X70" s="11">
        <f t="shared" si="79"/>
        <v>6006.4814814814827</v>
      </c>
      <c r="Y70" s="110">
        <v>2350</v>
      </c>
      <c r="Z70" s="33">
        <f t="shared" si="20"/>
        <v>1762.5</v>
      </c>
      <c r="AA70" s="110">
        <v>0</v>
      </c>
      <c r="AB70" s="12">
        <f t="shared" si="80"/>
        <v>0</v>
      </c>
      <c r="AC70" s="11">
        <f t="shared" si="81"/>
        <v>0</v>
      </c>
      <c r="AD70" s="110">
        <v>1958.7</v>
      </c>
      <c r="AE70" s="33">
        <f t="shared" si="23"/>
        <v>1469.0249999999999</v>
      </c>
      <c r="AF70" s="110">
        <v>712.11400000000003</v>
      </c>
      <c r="AG70" s="12">
        <f t="shared" si="82"/>
        <v>48.47528122394106</v>
      </c>
      <c r="AH70" s="11">
        <f t="shared" si="83"/>
        <v>36.356460917955786</v>
      </c>
      <c r="AI70" s="110">
        <v>10</v>
      </c>
      <c r="AJ70" s="33">
        <f t="shared" si="26"/>
        <v>7.5</v>
      </c>
      <c r="AK70" s="110">
        <v>10</v>
      </c>
      <c r="AL70" s="12">
        <f t="shared" si="84"/>
        <v>133.33333333333331</v>
      </c>
      <c r="AM70" s="11">
        <f t="shared" si="85"/>
        <v>100</v>
      </c>
      <c r="AN70" s="110">
        <v>0</v>
      </c>
      <c r="AO70" s="33">
        <f t="shared" si="29"/>
        <v>0</v>
      </c>
      <c r="AP70" s="110">
        <v>0</v>
      </c>
      <c r="AQ70" s="12" t="e">
        <f t="shared" si="86"/>
        <v>#DIV/0!</v>
      </c>
      <c r="AR70" s="11" t="e">
        <f t="shared" si="87"/>
        <v>#DIV/0!</v>
      </c>
      <c r="AS70" s="111">
        <v>0</v>
      </c>
      <c r="AT70" s="33">
        <f t="shared" si="32"/>
        <v>0</v>
      </c>
      <c r="AU70" s="110">
        <v>0</v>
      </c>
      <c r="AV70" s="111">
        <v>0</v>
      </c>
      <c r="AW70" s="33">
        <f t="shared" si="33"/>
        <v>0</v>
      </c>
      <c r="AX70" s="110">
        <v>0</v>
      </c>
      <c r="AY70" s="112">
        <v>11547.5</v>
      </c>
      <c r="AZ70" s="33">
        <f t="shared" si="34"/>
        <v>8660.625</v>
      </c>
      <c r="BA70" s="110">
        <v>7698.4</v>
      </c>
      <c r="BB70" s="111">
        <v>0</v>
      </c>
      <c r="BC70" s="33">
        <f t="shared" si="35"/>
        <v>0</v>
      </c>
      <c r="BD70" s="13">
        <v>0</v>
      </c>
      <c r="BE70" s="110">
        <v>0</v>
      </c>
      <c r="BF70" s="33">
        <f t="shared" si="36"/>
        <v>0</v>
      </c>
      <c r="BG70" s="110">
        <v>0</v>
      </c>
      <c r="BH70" s="111">
        <v>0</v>
      </c>
      <c r="BI70" s="33">
        <f t="shared" si="37"/>
        <v>0</v>
      </c>
      <c r="BJ70" s="110">
        <v>0</v>
      </c>
      <c r="BK70" s="111">
        <v>0</v>
      </c>
      <c r="BL70" s="33">
        <f t="shared" si="38"/>
        <v>0</v>
      </c>
      <c r="BM70" s="110">
        <v>0</v>
      </c>
      <c r="BN70" s="12">
        <v>1016</v>
      </c>
      <c r="BO70" s="33">
        <f t="shared" si="39"/>
        <v>762</v>
      </c>
      <c r="BP70" s="12">
        <f t="shared" si="40"/>
        <v>135</v>
      </c>
      <c r="BQ70" s="12">
        <f t="shared" si="89"/>
        <v>17.716535433070867</v>
      </c>
      <c r="BR70" s="11">
        <f t="shared" si="90"/>
        <v>13.287401574803152</v>
      </c>
      <c r="BS70" s="110">
        <v>800</v>
      </c>
      <c r="BT70" s="33">
        <f t="shared" si="43"/>
        <v>600</v>
      </c>
      <c r="BU70" s="110">
        <v>135</v>
      </c>
      <c r="BV70" s="110">
        <v>0</v>
      </c>
      <c r="BW70" s="33">
        <f t="shared" si="44"/>
        <v>0</v>
      </c>
      <c r="BX70" s="110">
        <v>0</v>
      </c>
      <c r="BY70" s="113">
        <v>0</v>
      </c>
      <c r="BZ70" s="33">
        <f t="shared" si="45"/>
        <v>0</v>
      </c>
      <c r="CA70" s="110">
        <v>0</v>
      </c>
      <c r="CB70" s="110">
        <v>0</v>
      </c>
      <c r="CC70" s="33">
        <f t="shared" si="46"/>
        <v>0</v>
      </c>
      <c r="CD70" s="110">
        <v>0</v>
      </c>
      <c r="CE70" s="110">
        <v>0</v>
      </c>
      <c r="CF70" s="33">
        <f t="shared" si="47"/>
        <v>0</v>
      </c>
      <c r="CG70" s="110">
        <v>0</v>
      </c>
      <c r="CH70" s="113">
        <v>0</v>
      </c>
      <c r="CI70" s="33">
        <f t="shared" si="48"/>
        <v>0</v>
      </c>
      <c r="CJ70" s="110">
        <v>0</v>
      </c>
      <c r="CK70" s="111">
        <v>0</v>
      </c>
      <c r="CL70" s="33">
        <f t="shared" si="49"/>
        <v>0</v>
      </c>
      <c r="CM70" s="110">
        <v>0</v>
      </c>
      <c r="CN70" s="110">
        <v>0</v>
      </c>
      <c r="CO70" s="33">
        <f t="shared" si="50"/>
        <v>0</v>
      </c>
      <c r="CP70" s="110">
        <v>0</v>
      </c>
      <c r="CQ70" s="110">
        <v>0</v>
      </c>
      <c r="CR70" s="33">
        <f t="shared" si="51"/>
        <v>0</v>
      </c>
      <c r="CS70" s="110">
        <v>0</v>
      </c>
      <c r="CT70" s="111">
        <v>0</v>
      </c>
      <c r="CU70" s="33">
        <f t="shared" si="52"/>
        <v>0</v>
      </c>
      <c r="CV70" s="110">
        <v>91.545000000000002</v>
      </c>
      <c r="CW70" s="113">
        <v>0</v>
      </c>
      <c r="CX70" s="33">
        <f t="shared" si="53"/>
        <v>0</v>
      </c>
      <c r="CY70" s="110">
        <v>0</v>
      </c>
      <c r="CZ70" s="113">
        <v>0</v>
      </c>
      <c r="DA70" s="33">
        <f t="shared" si="54"/>
        <v>0</v>
      </c>
      <c r="DB70" s="110">
        <v>0</v>
      </c>
      <c r="DC70" s="110">
        <v>0</v>
      </c>
      <c r="DD70" s="33">
        <f t="shared" si="55"/>
        <v>0</v>
      </c>
      <c r="DE70" s="110">
        <v>0</v>
      </c>
      <c r="DF70" s="110">
        <v>0</v>
      </c>
      <c r="DG70" s="20">
        <v>16682.400000000001</v>
      </c>
      <c r="DH70" s="33">
        <f t="shared" si="56"/>
        <v>12511.800000000001</v>
      </c>
      <c r="DI70" s="12">
        <v>8647.0589999999993</v>
      </c>
      <c r="DJ70" s="113">
        <v>0</v>
      </c>
      <c r="DK70" s="33">
        <f t="shared" si="57"/>
        <v>0</v>
      </c>
      <c r="DL70" s="110">
        <v>0</v>
      </c>
      <c r="DM70" s="110">
        <v>0</v>
      </c>
      <c r="DN70" s="33">
        <f t="shared" si="58"/>
        <v>0</v>
      </c>
      <c r="DO70" s="110">
        <v>0</v>
      </c>
      <c r="DP70" s="113">
        <v>0</v>
      </c>
      <c r="DQ70" s="33">
        <f t="shared" si="59"/>
        <v>0</v>
      </c>
      <c r="DR70" s="110">
        <v>0</v>
      </c>
      <c r="DS70" s="110">
        <v>0</v>
      </c>
      <c r="DT70" s="33">
        <f t="shared" si="60"/>
        <v>0</v>
      </c>
      <c r="DU70" s="110">
        <v>0</v>
      </c>
      <c r="DV70" s="113">
        <v>0</v>
      </c>
      <c r="DW70" s="33">
        <f t="shared" si="61"/>
        <v>0</v>
      </c>
      <c r="DX70" s="110">
        <v>0</v>
      </c>
      <c r="DY70" s="110">
        <v>900</v>
      </c>
      <c r="DZ70" s="33">
        <f t="shared" si="62"/>
        <v>675</v>
      </c>
      <c r="EA70" s="110">
        <v>0</v>
      </c>
      <c r="EB70" s="110">
        <v>0</v>
      </c>
      <c r="EC70" s="110">
        <v>900</v>
      </c>
      <c r="ED70" s="33">
        <f t="shared" si="63"/>
        <v>675</v>
      </c>
      <c r="EE70" s="110">
        <f t="shared" si="72"/>
        <v>0</v>
      </c>
      <c r="EF70" s="14">
        <f t="shared" si="91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120" t="s">
        <v>117</v>
      </c>
      <c r="C71" s="110">
        <v>9715.6</v>
      </c>
      <c r="D71" s="110">
        <v>0</v>
      </c>
      <c r="E71" s="20">
        <f t="shared" si="65"/>
        <v>65267.4</v>
      </c>
      <c r="F71" s="33">
        <f t="shared" si="10"/>
        <v>48950.549999999996</v>
      </c>
      <c r="G71" s="12">
        <f t="shared" si="66"/>
        <v>33177.213499999998</v>
      </c>
      <c r="H71" s="12">
        <f t="shared" si="67"/>
        <v>67.776998419833902</v>
      </c>
      <c r="I71" s="12">
        <f t="shared" si="68"/>
        <v>50.832748814875416</v>
      </c>
      <c r="J71" s="12">
        <f t="shared" si="69"/>
        <v>12390</v>
      </c>
      <c r="K71" s="33">
        <f t="shared" si="12"/>
        <v>9292.5</v>
      </c>
      <c r="L71" s="12">
        <f t="shared" si="70"/>
        <v>8361.1095000000005</v>
      </c>
      <c r="M71" s="12">
        <f t="shared" si="73"/>
        <v>89.976965294592418</v>
      </c>
      <c r="N71" s="12">
        <f t="shared" si="71"/>
        <v>67.482723970944321</v>
      </c>
      <c r="O71" s="12">
        <f t="shared" si="74"/>
        <v>6736.4</v>
      </c>
      <c r="P71" s="33">
        <f t="shared" si="14"/>
        <v>5052.3</v>
      </c>
      <c r="Q71" s="12">
        <f t="shared" si="75"/>
        <v>4768.2690000000002</v>
      </c>
      <c r="R71" s="12">
        <f t="shared" si="76"/>
        <v>94.378184193337688</v>
      </c>
      <c r="S71" s="11">
        <f t="shared" si="77"/>
        <v>70.783638145003266</v>
      </c>
      <c r="T71" s="110">
        <v>61.2</v>
      </c>
      <c r="U71" s="33">
        <f t="shared" si="17"/>
        <v>45.900000000000006</v>
      </c>
      <c r="V71" s="110">
        <v>669.14799999999968</v>
      </c>
      <c r="W71" s="12">
        <f t="shared" si="78"/>
        <v>1457.8387799564262</v>
      </c>
      <c r="X71" s="11">
        <f t="shared" si="79"/>
        <v>1093.3790849673198</v>
      </c>
      <c r="Y71" s="110">
        <v>1953.6</v>
      </c>
      <c r="Z71" s="33">
        <f t="shared" si="20"/>
        <v>1465.1999999999998</v>
      </c>
      <c r="AA71" s="110">
        <v>281.88249999999999</v>
      </c>
      <c r="AB71" s="12">
        <f t="shared" si="80"/>
        <v>19.238499863499868</v>
      </c>
      <c r="AC71" s="11">
        <f t="shared" si="81"/>
        <v>14.428874897624899</v>
      </c>
      <c r="AD71" s="110">
        <v>6675.2</v>
      </c>
      <c r="AE71" s="33">
        <f t="shared" si="23"/>
        <v>5006.3999999999996</v>
      </c>
      <c r="AF71" s="110">
        <v>4099.1210000000001</v>
      </c>
      <c r="AG71" s="12">
        <f t="shared" si="82"/>
        <v>81.877616650687131</v>
      </c>
      <c r="AH71" s="11">
        <f t="shared" si="83"/>
        <v>61.408212488015344</v>
      </c>
      <c r="AI71" s="110">
        <v>250</v>
      </c>
      <c r="AJ71" s="33">
        <f t="shared" si="26"/>
        <v>187.5</v>
      </c>
      <c r="AK71" s="110">
        <v>156</v>
      </c>
      <c r="AL71" s="12">
        <f t="shared" si="84"/>
        <v>83.2</v>
      </c>
      <c r="AM71" s="11">
        <f t="shared" si="85"/>
        <v>62.4</v>
      </c>
      <c r="AN71" s="110">
        <v>0</v>
      </c>
      <c r="AO71" s="33">
        <f t="shared" si="29"/>
        <v>0</v>
      </c>
      <c r="AP71" s="110">
        <v>0</v>
      </c>
      <c r="AQ71" s="12" t="e">
        <f t="shared" si="86"/>
        <v>#DIV/0!</v>
      </c>
      <c r="AR71" s="11" t="e">
        <f t="shared" si="87"/>
        <v>#DIV/0!</v>
      </c>
      <c r="AS71" s="111">
        <v>0</v>
      </c>
      <c r="AT71" s="33">
        <f t="shared" si="32"/>
        <v>0</v>
      </c>
      <c r="AU71" s="110">
        <v>0</v>
      </c>
      <c r="AV71" s="111">
        <v>0</v>
      </c>
      <c r="AW71" s="33">
        <f t="shared" si="33"/>
        <v>0</v>
      </c>
      <c r="AX71" s="110">
        <v>0</v>
      </c>
      <c r="AY71" s="112">
        <v>38227.399999999994</v>
      </c>
      <c r="AZ71" s="33">
        <f t="shared" si="34"/>
        <v>28670.549999999996</v>
      </c>
      <c r="BA71" s="110">
        <v>25485</v>
      </c>
      <c r="BB71" s="111">
        <v>0</v>
      </c>
      <c r="BC71" s="33">
        <f t="shared" si="35"/>
        <v>0</v>
      </c>
      <c r="BD71" s="13">
        <v>0</v>
      </c>
      <c r="BE71" s="110">
        <v>0</v>
      </c>
      <c r="BF71" s="33">
        <f t="shared" si="36"/>
        <v>0</v>
      </c>
      <c r="BG71" s="110">
        <v>0</v>
      </c>
      <c r="BH71" s="111">
        <v>0</v>
      </c>
      <c r="BI71" s="33">
        <f t="shared" si="37"/>
        <v>0</v>
      </c>
      <c r="BJ71" s="110">
        <v>0</v>
      </c>
      <c r="BK71" s="111">
        <v>0</v>
      </c>
      <c r="BL71" s="33">
        <f t="shared" si="38"/>
        <v>0</v>
      </c>
      <c r="BM71" s="110">
        <v>0</v>
      </c>
      <c r="BN71" s="12">
        <f t="shared" si="88"/>
        <v>1450</v>
      </c>
      <c r="BO71" s="33">
        <f t="shared" si="39"/>
        <v>1087.5</v>
      </c>
      <c r="BP71" s="12">
        <f t="shared" si="40"/>
        <v>1285.6029999999998</v>
      </c>
      <c r="BQ71" s="12">
        <f t="shared" si="89"/>
        <v>118.21636781609195</v>
      </c>
      <c r="BR71" s="11">
        <f t="shared" si="90"/>
        <v>88.662275862068952</v>
      </c>
      <c r="BS71" s="110">
        <v>1414</v>
      </c>
      <c r="BT71" s="33">
        <f t="shared" si="43"/>
        <v>1060.5</v>
      </c>
      <c r="BU71" s="110">
        <v>699.803</v>
      </c>
      <c r="BV71" s="110">
        <v>0</v>
      </c>
      <c r="BW71" s="33">
        <f t="shared" si="44"/>
        <v>0</v>
      </c>
      <c r="BX71" s="110">
        <v>550</v>
      </c>
      <c r="BY71" s="113">
        <v>0</v>
      </c>
      <c r="BZ71" s="33">
        <f t="shared" si="45"/>
        <v>0</v>
      </c>
      <c r="CA71" s="110">
        <v>0</v>
      </c>
      <c r="CB71" s="110">
        <v>36</v>
      </c>
      <c r="CC71" s="33">
        <f t="shared" si="46"/>
        <v>27</v>
      </c>
      <c r="CD71" s="110">
        <v>35.799999999999997</v>
      </c>
      <c r="CE71" s="110">
        <v>0</v>
      </c>
      <c r="CF71" s="33">
        <f t="shared" si="47"/>
        <v>0</v>
      </c>
      <c r="CG71" s="110">
        <v>0</v>
      </c>
      <c r="CH71" s="113">
        <v>0</v>
      </c>
      <c r="CI71" s="33">
        <f t="shared" si="48"/>
        <v>0</v>
      </c>
      <c r="CJ71" s="110">
        <v>0</v>
      </c>
      <c r="CK71" s="111">
        <v>0</v>
      </c>
      <c r="CL71" s="33">
        <f t="shared" si="49"/>
        <v>0</v>
      </c>
      <c r="CM71" s="110">
        <v>0</v>
      </c>
      <c r="CN71" s="110">
        <v>1500</v>
      </c>
      <c r="CO71" s="33">
        <f t="shared" si="50"/>
        <v>1125</v>
      </c>
      <c r="CP71" s="110">
        <v>1099.8</v>
      </c>
      <c r="CQ71" s="110">
        <v>500</v>
      </c>
      <c r="CR71" s="33">
        <f t="shared" si="51"/>
        <v>375</v>
      </c>
      <c r="CS71" s="110">
        <v>312.39999999999998</v>
      </c>
      <c r="CT71" s="111">
        <v>0</v>
      </c>
      <c r="CU71" s="33">
        <f t="shared" si="52"/>
        <v>0</v>
      </c>
      <c r="CV71" s="110">
        <v>449.55500000000001</v>
      </c>
      <c r="CW71" s="113">
        <v>0</v>
      </c>
      <c r="CX71" s="33">
        <f t="shared" si="53"/>
        <v>0</v>
      </c>
      <c r="CY71" s="110">
        <v>0</v>
      </c>
      <c r="CZ71" s="113">
        <v>0</v>
      </c>
      <c r="DA71" s="33">
        <f t="shared" si="54"/>
        <v>0</v>
      </c>
      <c r="DB71" s="110">
        <v>0</v>
      </c>
      <c r="DC71" s="110">
        <v>500</v>
      </c>
      <c r="DD71" s="33">
        <f t="shared" si="55"/>
        <v>375</v>
      </c>
      <c r="DE71" s="110">
        <v>320</v>
      </c>
      <c r="DF71" s="110">
        <v>0</v>
      </c>
      <c r="DG71" s="12">
        <v>50617.4</v>
      </c>
      <c r="DH71" s="33">
        <f t="shared" si="56"/>
        <v>37963.050000000003</v>
      </c>
      <c r="DI71" s="12">
        <v>33177.213499999998</v>
      </c>
      <c r="DJ71" s="113">
        <v>0</v>
      </c>
      <c r="DK71" s="33">
        <f t="shared" si="57"/>
        <v>0</v>
      </c>
      <c r="DL71" s="110">
        <v>0</v>
      </c>
      <c r="DM71" s="110">
        <v>14650</v>
      </c>
      <c r="DN71" s="33">
        <f t="shared" si="58"/>
        <v>10987.5</v>
      </c>
      <c r="DO71" s="110">
        <v>0</v>
      </c>
      <c r="DP71" s="113">
        <v>0</v>
      </c>
      <c r="DQ71" s="33">
        <f t="shared" si="59"/>
        <v>0</v>
      </c>
      <c r="DR71" s="110">
        <v>0</v>
      </c>
      <c r="DS71" s="110">
        <v>0</v>
      </c>
      <c r="DT71" s="33">
        <f t="shared" si="60"/>
        <v>0</v>
      </c>
      <c r="DU71" s="110">
        <v>0</v>
      </c>
      <c r="DV71" s="113">
        <v>0</v>
      </c>
      <c r="DW71" s="33">
        <f t="shared" si="61"/>
        <v>0</v>
      </c>
      <c r="DX71" s="110">
        <v>0</v>
      </c>
      <c r="DY71" s="110">
        <v>5150.3999999999996</v>
      </c>
      <c r="DZ71" s="33">
        <f t="shared" si="62"/>
        <v>3862.7999999999997</v>
      </c>
      <c r="EA71" s="110">
        <v>2500</v>
      </c>
      <c r="EB71" s="110">
        <v>0</v>
      </c>
      <c r="EC71" s="110">
        <v>19800.400000000001</v>
      </c>
      <c r="ED71" s="33">
        <f t="shared" si="63"/>
        <v>14850.300000000001</v>
      </c>
      <c r="EE71" s="110">
        <f t="shared" si="72"/>
        <v>2500</v>
      </c>
      <c r="EF71" s="14">
        <f t="shared" si="91"/>
        <v>-14650.000000000002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121" t="s">
        <v>118</v>
      </c>
      <c r="C72" s="110">
        <v>17387.599999999999</v>
      </c>
      <c r="D72" s="110">
        <v>521.29999999999995</v>
      </c>
      <c r="E72" s="20">
        <f t="shared" si="65"/>
        <v>49460.7</v>
      </c>
      <c r="F72" s="33">
        <f t="shared" si="10"/>
        <v>37095.524999999994</v>
      </c>
      <c r="G72" s="12">
        <f t="shared" si="66"/>
        <v>25382.286</v>
      </c>
      <c r="H72" s="12">
        <f t="shared" si="67"/>
        <v>68.424118542600496</v>
      </c>
      <c r="I72" s="12">
        <f t="shared" si="68"/>
        <v>51.318088906950365</v>
      </c>
      <c r="J72" s="12">
        <f t="shared" si="69"/>
        <v>7890.2</v>
      </c>
      <c r="K72" s="33">
        <f t="shared" si="12"/>
        <v>5917.65</v>
      </c>
      <c r="L72" s="12">
        <f t="shared" si="70"/>
        <v>3761.1370000000002</v>
      </c>
      <c r="M72" s="12">
        <f t="shared" si="73"/>
        <v>63.557949523881952</v>
      </c>
      <c r="N72" s="12">
        <f t="shared" si="71"/>
        <v>47.668462142911459</v>
      </c>
      <c r="O72" s="12">
        <f t="shared" si="74"/>
        <v>2800.2</v>
      </c>
      <c r="P72" s="33">
        <f t="shared" si="14"/>
        <v>2100.15</v>
      </c>
      <c r="Q72" s="12">
        <f t="shared" si="75"/>
        <v>1808.7240000000004</v>
      </c>
      <c r="R72" s="12">
        <f t="shared" si="76"/>
        <v>86.123562602671257</v>
      </c>
      <c r="S72" s="11">
        <f t="shared" si="77"/>
        <v>64.592671952003442</v>
      </c>
      <c r="T72" s="110">
        <v>0.2</v>
      </c>
      <c r="U72" s="33">
        <f t="shared" si="17"/>
        <v>0.15</v>
      </c>
      <c r="V72" s="110">
        <v>191.24500000000029</v>
      </c>
      <c r="W72" s="12">
        <f t="shared" si="78"/>
        <v>127496.66666666688</v>
      </c>
      <c r="X72" s="11">
        <f t="shared" si="79"/>
        <v>95622.500000000146</v>
      </c>
      <c r="Y72" s="110">
        <v>920</v>
      </c>
      <c r="Z72" s="33">
        <f t="shared" si="20"/>
        <v>690</v>
      </c>
      <c r="AA72" s="110">
        <v>178.47300000000001</v>
      </c>
      <c r="AB72" s="12">
        <f t="shared" si="80"/>
        <v>25.865652173913045</v>
      </c>
      <c r="AC72" s="11">
        <f t="shared" si="81"/>
        <v>19.399239130434783</v>
      </c>
      <c r="AD72" s="110">
        <v>2800</v>
      </c>
      <c r="AE72" s="33">
        <f t="shared" si="23"/>
        <v>2100</v>
      </c>
      <c r="AF72" s="110">
        <v>1617.479</v>
      </c>
      <c r="AG72" s="12">
        <f t="shared" si="82"/>
        <v>77.022809523809528</v>
      </c>
      <c r="AH72" s="11">
        <f t="shared" si="83"/>
        <v>57.767107142857142</v>
      </c>
      <c r="AI72" s="110">
        <v>60</v>
      </c>
      <c r="AJ72" s="33">
        <f t="shared" si="26"/>
        <v>45</v>
      </c>
      <c r="AK72" s="110">
        <v>15</v>
      </c>
      <c r="AL72" s="12">
        <f t="shared" si="84"/>
        <v>33.333333333333329</v>
      </c>
      <c r="AM72" s="11">
        <f t="shared" si="85"/>
        <v>25</v>
      </c>
      <c r="AN72" s="110">
        <v>0</v>
      </c>
      <c r="AO72" s="33">
        <f t="shared" si="29"/>
        <v>0</v>
      </c>
      <c r="AP72" s="110">
        <v>0</v>
      </c>
      <c r="AQ72" s="12" t="e">
        <f t="shared" si="86"/>
        <v>#DIV/0!</v>
      </c>
      <c r="AR72" s="11" t="e">
        <f t="shared" si="87"/>
        <v>#DIV/0!</v>
      </c>
      <c r="AS72" s="111">
        <v>0</v>
      </c>
      <c r="AT72" s="33">
        <f t="shared" si="32"/>
        <v>0</v>
      </c>
      <c r="AU72" s="110">
        <v>0</v>
      </c>
      <c r="AV72" s="111">
        <v>0</v>
      </c>
      <c r="AW72" s="33">
        <f t="shared" si="33"/>
        <v>0</v>
      </c>
      <c r="AX72" s="110">
        <v>0</v>
      </c>
      <c r="AY72" s="112">
        <v>28668.5</v>
      </c>
      <c r="AZ72" s="33">
        <f t="shared" si="34"/>
        <v>21501.375</v>
      </c>
      <c r="BA72" s="110">
        <v>19112.3</v>
      </c>
      <c r="BB72" s="111">
        <v>0</v>
      </c>
      <c r="BC72" s="33">
        <f t="shared" si="35"/>
        <v>0</v>
      </c>
      <c r="BD72" s="13">
        <v>0</v>
      </c>
      <c r="BE72" s="110">
        <v>0</v>
      </c>
      <c r="BF72" s="33">
        <f t="shared" si="36"/>
        <v>0</v>
      </c>
      <c r="BG72" s="110">
        <v>0</v>
      </c>
      <c r="BH72" s="111">
        <v>0</v>
      </c>
      <c r="BI72" s="33">
        <f t="shared" si="37"/>
        <v>0</v>
      </c>
      <c r="BJ72" s="110">
        <v>0</v>
      </c>
      <c r="BK72" s="111">
        <v>0</v>
      </c>
      <c r="BL72" s="33">
        <f t="shared" si="38"/>
        <v>0</v>
      </c>
      <c r="BM72" s="110">
        <v>0</v>
      </c>
      <c r="BN72" s="12">
        <f t="shared" si="88"/>
        <v>1710</v>
      </c>
      <c r="BO72" s="33">
        <f t="shared" si="39"/>
        <v>1282.5</v>
      </c>
      <c r="BP72" s="12">
        <f t="shared" si="40"/>
        <v>1003.94</v>
      </c>
      <c r="BQ72" s="12">
        <f t="shared" si="89"/>
        <v>78.279922027290453</v>
      </c>
      <c r="BR72" s="11">
        <f t="shared" si="90"/>
        <v>58.709941520467837</v>
      </c>
      <c r="BS72" s="110">
        <v>960</v>
      </c>
      <c r="BT72" s="33">
        <f t="shared" si="43"/>
        <v>720</v>
      </c>
      <c r="BU72" s="110">
        <v>640.74</v>
      </c>
      <c r="BV72" s="110">
        <v>750</v>
      </c>
      <c r="BW72" s="33">
        <f t="shared" si="44"/>
        <v>562.5</v>
      </c>
      <c r="BX72" s="110">
        <v>363.2</v>
      </c>
      <c r="BY72" s="113">
        <v>0</v>
      </c>
      <c r="BZ72" s="33">
        <f t="shared" si="45"/>
        <v>0</v>
      </c>
      <c r="CA72" s="110">
        <v>0</v>
      </c>
      <c r="CB72" s="110">
        <v>0</v>
      </c>
      <c r="CC72" s="33">
        <f t="shared" si="46"/>
        <v>0</v>
      </c>
      <c r="CD72" s="110">
        <v>0</v>
      </c>
      <c r="CE72" s="110">
        <v>0</v>
      </c>
      <c r="CF72" s="33">
        <f t="shared" si="47"/>
        <v>0</v>
      </c>
      <c r="CG72" s="110">
        <v>0</v>
      </c>
      <c r="CH72" s="113">
        <v>0</v>
      </c>
      <c r="CI72" s="33">
        <f t="shared" si="48"/>
        <v>0</v>
      </c>
      <c r="CJ72" s="110">
        <v>0</v>
      </c>
      <c r="CK72" s="111">
        <v>0</v>
      </c>
      <c r="CL72" s="33">
        <f t="shared" si="49"/>
        <v>0</v>
      </c>
      <c r="CM72" s="110">
        <v>0</v>
      </c>
      <c r="CN72" s="110">
        <v>1400</v>
      </c>
      <c r="CO72" s="33">
        <f t="shared" si="50"/>
        <v>1050</v>
      </c>
      <c r="CP72" s="110">
        <v>755</v>
      </c>
      <c r="CQ72" s="110">
        <v>0</v>
      </c>
      <c r="CR72" s="33">
        <f t="shared" si="51"/>
        <v>0</v>
      </c>
      <c r="CS72" s="110">
        <v>0</v>
      </c>
      <c r="CT72" s="111">
        <v>1000</v>
      </c>
      <c r="CU72" s="33">
        <f t="shared" si="52"/>
        <v>750</v>
      </c>
      <c r="CV72" s="110">
        <v>0</v>
      </c>
      <c r="CW72" s="113">
        <v>0</v>
      </c>
      <c r="CX72" s="33">
        <f t="shared" si="53"/>
        <v>0</v>
      </c>
      <c r="CY72" s="110">
        <v>0</v>
      </c>
      <c r="CZ72" s="113">
        <v>0</v>
      </c>
      <c r="DA72" s="33">
        <f t="shared" si="54"/>
        <v>0</v>
      </c>
      <c r="DB72" s="110">
        <v>0</v>
      </c>
      <c r="DC72" s="110">
        <v>0</v>
      </c>
      <c r="DD72" s="33">
        <f t="shared" si="55"/>
        <v>0</v>
      </c>
      <c r="DE72" s="110">
        <v>0</v>
      </c>
      <c r="DF72" s="110">
        <v>0</v>
      </c>
      <c r="DG72" s="12">
        <v>36558.699999999997</v>
      </c>
      <c r="DH72" s="33">
        <f t="shared" si="56"/>
        <v>27419.024999999998</v>
      </c>
      <c r="DI72" s="12">
        <v>22682.286</v>
      </c>
      <c r="DJ72" s="113">
        <v>0</v>
      </c>
      <c r="DK72" s="33">
        <f t="shared" si="57"/>
        <v>0</v>
      </c>
      <c r="DL72" s="110">
        <v>0</v>
      </c>
      <c r="DM72" s="110">
        <v>12902</v>
      </c>
      <c r="DN72" s="33">
        <f t="shared" si="58"/>
        <v>9676.5</v>
      </c>
      <c r="DO72" s="110">
        <v>2700</v>
      </c>
      <c r="DP72" s="113">
        <v>0</v>
      </c>
      <c r="DQ72" s="33">
        <f t="shared" si="59"/>
        <v>0</v>
      </c>
      <c r="DR72" s="110">
        <v>0</v>
      </c>
      <c r="DS72" s="110">
        <v>0</v>
      </c>
      <c r="DT72" s="33">
        <f t="shared" si="60"/>
        <v>0</v>
      </c>
      <c r="DU72" s="110">
        <v>0</v>
      </c>
      <c r="DV72" s="113">
        <v>0</v>
      </c>
      <c r="DW72" s="33">
        <f t="shared" si="61"/>
        <v>0</v>
      </c>
      <c r="DX72" s="110">
        <v>0</v>
      </c>
      <c r="DY72" s="110">
        <v>1989</v>
      </c>
      <c r="DZ72" s="33">
        <f t="shared" si="62"/>
        <v>1491.75</v>
      </c>
      <c r="EA72" s="110">
        <v>0</v>
      </c>
      <c r="EB72" s="110">
        <v>0</v>
      </c>
      <c r="EC72" s="110">
        <v>14891</v>
      </c>
      <c r="ED72" s="33">
        <f t="shared" si="63"/>
        <v>11168.25</v>
      </c>
      <c r="EE72" s="110">
        <f t="shared" si="72"/>
        <v>2700</v>
      </c>
      <c r="EF72" s="14">
        <f t="shared" si="91"/>
        <v>-12902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121" t="s">
        <v>119</v>
      </c>
      <c r="C73" s="110">
        <v>3609.8</v>
      </c>
      <c r="D73" s="110">
        <v>0</v>
      </c>
      <c r="E73" s="20">
        <f t="shared" si="65"/>
        <v>18317.2</v>
      </c>
      <c r="F73" s="33">
        <f t="shared" si="10"/>
        <v>13737.900000000001</v>
      </c>
      <c r="G73" s="12">
        <f t="shared" si="66"/>
        <v>18017.851999999999</v>
      </c>
      <c r="H73" s="12">
        <f t="shared" si="67"/>
        <v>131.15433945508408</v>
      </c>
      <c r="I73" s="12">
        <f t="shared" si="68"/>
        <v>98.365754591313078</v>
      </c>
      <c r="J73" s="12">
        <f t="shared" si="69"/>
        <v>4705</v>
      </c>
      <c r="K73" s="33">
        <f t="shared" si="12"/>
        <v>3528.75</v>
      </c>
      <c r="L73" s="12">
        <f t="shared" si="70"/>
        <v>1473.952</v>
      </c>
      <c r="M73" s="12">
        <f t="shared" si="73"/>
        <v>41.76980517180305</v>
      </c>
      <c r="N73" s="12">
        <f t="shared" si="71"/>
        <v>31.327353878852282</v>
      </c>
      <c r="O73" s="12">
        <f t="shared" si="74"/>
        <v>2500</v>
      </c>
      <c r="P73" s="33">
        <f t="shared" si="14"/>
        <v>1875</v>
      </c>
      <c r="Q73" s="12">
        <f t="shared" si="75"/>
        <v>1081.3150000000001</v>
      </c>
      <c r="R73" s="12">
        <f t="shared" si="76"/>
        <v>57.670133333333339</v>
      </c>
      <c r="S73" s="11">
        <f t="shared" si="77"/>
        <v>43.252600000000001</v>
      </c>
      <c r="T73" s="110">
        <v>0</v>
      </c>
      <c r="U73" s="33">
        <f t="shared" si="17"/>
        <v>0</v>
      </c>
      <c r="V73" s="110">
        <v>144</v>
      </c>
      <c r="W73" s="12" t="e">
        <f t="shared" si="78"/>
        <v>#DIV/0!</v>
      </c>
      <c r="X73" s="11" t="e">
        <f t="shared" si="79"/>
        <v>#DIV/0!</v>
      </c>
      <c r="Y73" s="110">
        <v>705</v>
      </c>
      <c r="Z73" s="33">
        <f t="shared" si="20"/>
        <v>528.75</v>
      </c>
      <c r="AA73" s="110">
        <v>0</v>
      </c>
      <c r="AB73" s="12">
        <f t="shared" si="80"/>
        <v>0</v>
      </c>
      <c r="AC73" s="11">
        <f t="shared" si="81"/>
        <v>0</v>
      </c>
      <c r="AD73" s="110">
        <v>2500</v>
      </c>
      <c r="AE73" s="33">
        <f t="shared" si="23"/>
        <v>1875</v>
      </c>
      <c r="AF73" s="110">
        <v>937.31500000000005</v>
      </c>
      <c r="AG73" s="12">
        <f t="shared" si="82"/>
        <v>49.99013333333334</v>
      </c>
      <c r="AH73" s="11">
        <f t="shared" si="83"/>
        <v>37.492600000000003</v>
      </c>
      <c r="AI73" s="110">
        <v>0</v>
      </c>
      <c r="AJ73" s="33">
        <f t="shared" si="26"/>
        <v>0</v>
      </c>
      <c r="AK73" s="110">
        <v>0</v>
      </c>
      <c r="AL73" s="12" t="e">
        <f t="shared" si="84"/>
        <v>#DIV/0!</v>
      </c>
      <c r="AM73" s="11" t="e">
        <f t="shared" si="85"/>
        <v>#DIV/0!</v>
      </c>
      <c r="AN73" s="110">
        <v>0</v>
      </c>
      <c r="AO73" s="33">
        <f t="shared" si="29"/>
        <v>0</v>
      </c>
      <c r="AP73" s="110">
        <v>0</v>
      </c>
      <c r="AQ73" s="12" t="e">
        <f t="shared" si="86"/>
        <v>#DIV/0!</v>
      </c>
      <c r="AR73" s="11" t="e">
        <f t="shared" si="87"/>
        <v>#DIV/0!</v>
      </c>
      <c r="AS73" s="111">
        <v>0</v>
      </c>
      <c r="AT73" s="33">
        <f t="shared" si="32"/>
        <v>0</v>
      </c>
      <c r="AU73" s="110">
        <v>0</v>
      </c>
      <c r="AV73" s="111">
        <v>0</v>
      </c>
      <c r="AW73" s="33">
        <f t="shared" si="33"/>
        <v>0</v>
      </c>
      <c r="AX73" s="110">
        <v>0</v>
      </c>
      <c r="AY73" s="112">
        <v>13612.2</v>
      </c>
      <c r="AZ73" s="33">
        <f t="shared" si="34"/>
        <v>10209.150000000001</v>
      </c>
      <c r="BA73" s="110">
        <v>9074.9</v>
      </c>
      <c r="BB73" s="111">
        <v>0</v>
      </c>
      <c r="BC73" s="33">
        <f t="shared" si="35"/>
        <v>0</v>
      </c>
      <c r="BD73" s="13">
        <v>0</v>
      </c>
      <c r="BE73" s="110">
        <v>0</v>
      </c>
      <c r="BF73" s="33">
        <f t="shared" si="36"/>
        <v>0</v>
      </c>
      <c r="BG73" s="115">
        <v>7613</v>
      </c>
      <c r="BH73" s="111">
        <v>0</v>
      </c>
      <c r="BI73" s="33">
        <f t="shared" si="37"/>
        <v>0</v>
      </c>
      <c r="BJ73" s="110">
        <v>0</v>
      </c>
      <c r="BK73" s="111">
        <v>0</v>
      </c>
      <c r="BL73" s="33">
        <f t="shared" si="38"/>
        <v>0</v>
      </c>
      <c r="BM73" s="110">
        <v>0</v>
      </c>
      <c r="BN73" s="12">
        <f t="shared" si="88"/>
        <v>1300</v>
      </c>
      <c r="BO73" s="33">
        <f t="shared" si="39"/>
        <v>975</v>
      </c>
      <c r="BP73" s="12">
        <f t="shared" si="40"/>
        <v>362.637</v>
      </c>
      <c r="BQ73" s="12">
        <f t="shared" si="89"/>
        <v>37.193538461538459</v>
      </c>
      <c r="BR73" s="11">
        <f t="shared" si="90"/>
        <v>27.895153846153846</v>
      </c>
      <c r="BS73" s="110">
        <v>1000</v>
      </c>
      <c r="BT73" s="33">
        <f t="shared" si="43"/>
        <v>750</v>
      </c>
      <c r="BU73" s="110">
        <v>362.637</v>
      </c>
      <c r="BV73" s="110">
        <v>300</v>
      </c>
      <c r="BW73" s="33">
        <f t="shared" si="44"/>
        <v>225</v>
      </c>
      <c r="BX73" s="110">
        <v>0</v>
      </c>
      <c r="BY73" s="113">
        <v>0</v>
      </c>
      <c r="BZ73" s="33">
        <f t="shared" si="45"/>
        <v>0</v>
      </c>
      <c r="CA73" s="110">
        <v>0</v>
      </c>
      <c r="CB73" s="110">
        <v>0</v>
      </c>
      <c r="CC73" s="33">
        <f t="shared" si="46"/>
        <v>0</v>
      </c>
      <c r="CD73" s="110">
        <v>0</v>
      </c>
      <c r="CE73" s="110">
        <v>0</v>
      </c>
      <c r="CF73" s="33">
        <f t="shared" si="47"/>
        <v>0</v>
      </c>
      <c r="CG73" s="110">
        <v>0</v>
      </c>
      <c r="CH73" s="113">
        <v>0</v>
      </c>
      <c r="CI73" s="33">
        <f t="shared" si="48"/>
        <v>0</v>
      </c>
      <c r="CJ73" s="110">
        <v>0</v>
      </c>
      <c r="CK73" s="111">
        <v>0</v>
      </c>
      <c r="CL73" s="33">
        <f t="shared" si="49"/>
        <v>0</v>
      </c>
      <c r="CM73" s="110">
        <v>0</v>
      </c>
      <c r="CN73" s="110">
        <v>0</v>
      </c>
      <c r="CO73" s="33">
        <f t="shared" si="50"/>
        <v>0</v>
      </c>
      <c r="CP73" s="110">
        <v>0</v>
      </c>
      <c r="CQ73" s="110">
        <v>0</v>
      </c>
      <c r="CR73" s="33">
        <f t="shared" si="51"/>
        <v>0</v>
      </c>
      <c r="CS73" s="110">
        <v>0</v>
      </c>
      <c r="CT73" s="111">
        <v>0</v>
      </c>
      <c r="CU73" s="33">
        <f t="shared" si="52"/>
        <v>0</v>
      </c>
      <c r="CV73" s="110">
        <v>0</v>
      </c>
      <c r="CW73" s="113">
        <v>0</v>
      </c>
      <c r="CX73" s="33">
        <f t="shared" si="53"/>
        <v>0</v>
      </c>
      <c r="CY73" s="110">
        <v>0</v>
      </c>
      <c r="CZ73" s="113">
        <v>0</v>
      </c>
      <c r="DA73" s="33">
        <f t="shared" si="54"/>
        <v>0</v>
      </c>
      <c r="DB73" s="110">
        <v>0</v>
      </c>
      <c r="DC73" s="110">
        <v>200</v>
      </c>
      <c r="DD73" s="33">
        <f t="shared" si="55"/>
        <v>150</v>
      </c>
      <c r="DE73" s="110">
        <v>30</v>
      </c>
      <c r="DF73" s="110">
        <v>0</v>
      </c>
      <c r="DG73" s="12">
        <v>18317.2</v>
      </c>
      <c r="DH73" s="33">
        <f t="shared" si="56"/>
        <v>13737.900000000001</v>
      </c>
      <c r="DI73" s="12">
        <v>18017.851999999999</v>
      </c>
      <c r="DJ73" s="113">
        <v>0</v>
      </c>
      <c r="DK73" s="33">
        <f t="shared" si="57"/>
        <v>0</v>
      </c>
      <c r="DL73" s="110">
        <v>0</v>
      </c>
      <c r="DM73" s="110">
        <v>0</v>
      </c>
      <c r="DN73" s="33">
        <f t="shared" si="58"/>
        <v>0</v>
      </c>
      <c r="DO73" s="110">
        <v>0</v>
      </c>
      <c r="DP73" s="113">
        <v>0</v>
      </c>
      <c r="DQ73" s="33">
        <f t="shared" si="59"/>
        <v>0</v>
      </c>
      <c r="DR73" s="110">
        <v>0</v>
      </c>
      <c r="DS73" s="110">
        <v>0</v>
      </c>
      <c r="DT73" s="33">
        <f t="shared" si="60"/>
        <v>0</v>
      </c>
      <c r="DU73" s="110">
        <v>0</v>
      </c>
      <c r="DV73" s="113">
        <v>0</v>
      </c>
      <c r="DW73" s="33">
        <f t="shared" si="61"/>
        <v>0</v>
      </c>
      <c r="DX73" s="110">
        <v>0</v>
      </c>
      <c r="DY73" s="110">
        <v>950</v>
      </c>
      <c r="DZ73" s="33">
        <f t="shared" si="62"/>
        <v>712.5</v>
      </c>
      <c r="EA73" s="110">
        <v>0</v>
      </c>
      <c r="EB73" s="110">
        <v>0</v>
      </c>
      <c r="EC73" s="110">
        <v>950</v>
      </c>
      <c r="ED73" s="33">
        <f t="shared" si="63"/>
        <v>712.5</v>
      </c>
      <c r="EE73" s="110">
        <f t="shared" si="72"/>
        <v>0</v>
      </c>
      <c r="EF73" s="14">
        <f t="shared" si="91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120" t="s">
        <v>120</v>
      </c>
      <c r="C74" s="110">
        <v>4984.7</v>
      </c>
      <c r="D74" s="110">
        <v>112</v>
      </c>
      <c r="E74" s="20">
        <f t="shared" ref="E74:E82" si="92">DG74+EC74-DY74</f>
        <v>17064.400000000001</v>
      </c>
      <c r="F74" s="33">
        <f t="shared" si="10"/>
        <v>12798.300000000001</v>
      </c>
      <c r="G74" s="12">
        <f t="shared" ref="G74:G81" si="93">DI74+EE74-EA74</f>
        <v>10204.373000000001</v>
      </c>
      <c r="H74" s="12">
        <f t="shared" ref="H74:H82" si="94">G74/F74*100</f>
        <v>79.732253502418288</v>
      </c>
      <c r="I74" s="12">
        <f t="shared" ref="I74:I82" si="95">G74/E74*100</f>
        <v>59.79919012681372</v>
      </c>
      <c r="J74" s="12">
        <f t="shared" ref="J74:J81" si="96">T74+Y74+AD74+AI74+AN74+AS74+BK74+BS74+BV74+BY74+CB74+CE74+CK74+CN74+CT74+CW74+DC74</f>
        <v>2982</v>
      </c>
      <c r="K74" s="33">
        <f t="shared" si="12"/>
        <v>2236.5</v>
      </c>
      <c r="L74" s="12">
        <f t="shared" ref="L74:L81" si="97">V74+AA74+AF74+AK74+AP74+AU74+BM74+BU74+BX74+CA74+CD74+CG74+CM74+CP74+CV74+CY74+DE74</f>
        <v>1071.5889999999999</v>
      </c>
      <c r="M74" s="12">
        <f t="shared" si="73"/>
        <v>47.913659736194944</v>
      </c>
      <c r="N74" s="12">
        <f t="shared" ref="N74:N82" si="98">L74/J74*100</f>
        <v>35.935244802146208</v>
      </c>
      <c r="O74" s="20">
        <f t="shared" ref="O74:O81" si="99">T74+AD74</f>
        <v>1770</v>
      </c>
      <c r="P74" s="33">
        <f t="shared" si="14"/>
        <v>1327.5</v>
      </c>
      <c r="Q74" s="20">
        <f t="shared" ref="Q74:Q81" si="100">V74+AF74</f>
        <v>772.66899999999998</v>
      </c>
      <c r="R74" s="12">
        <f t="shared" si="76"/>
        <v>58.204821092278713</v>
      </c>
      <c r="S74" s="11">
        <f t="shared" si="77"/>
        <v>43.653615819209044</v>
      </c>
      <c r="T74" s="110">
        <v>0</v>
      </c>
      <c r="U74" s="33">
        <f t="shared" si="17"/>
        <v>0</v>
      </c>
      <c r="V74" s="110">
        <v>255.41599999999994</v>
      </c>
      <c r="W74" s="12" t="e">
        <f t="shared" si="78"/>
        <v>#DIV/0!</v>
      </c>
      <c r="X74" s="11" t="e">
        <f t="shared" si="79"/>
        <v>#DIV/0!</v>
      </c>
      <c r="Y74" s="110">
        <v>800</v>
      </c>
      <c r="Z74" s="33">
        <f t="shared" si="20"/>
        <v>600</v>
      </c>
      <c r="AA74" s="110">
        <v>68.900000000000006</v>
      </c>
      <c r="AB74" s="12">
        <f t="shared" si="80"/>
        <v>11.483333333333334</v>
      </c>
      <c r="AC74" s="11">
        <f t="shared" si="81"/>
        <v>8.6125000000000007</v>
      </c>
      <c r="AD74" s="110">
        <v>1770</v>
      </c>
      <c r="AE74" s="33">
        <f t="shared" si="23"/>
        <v>1327.5</v>
      </c>
      <c r="AF74" s="110">
        <v>517.25300000000004</v>
      </c>
      <c r="AG74" s="12">
        <f t="shared" si="82"/>
        <v>38.964444444444446</v>
      </c>
      <c r="AH74" s="11">
        <f t="shared" si="83"/>
        <v>29.223333333333336</v>
      </c>
      <c r="AI74" s="110">
        <v>12</v>
      </c>
      <c r="AJ74" s="33">
        <f t="shared" si="26"/>
        <v>9</v>
      </c>
      <c r="AK74" s="110">
        <v>0</v>
      </c>
      <c r="AL74" s="12">
        <f t="shared" si="84"/>
        <v>0</v>
      </c>
      <c r="AM74" s="11">
        <f t="shared" si="85"/>
        <v>0</v>
      </c>
      <c r="AN74" s="110">
        <v>0</v>
      </c>
      <c r="AO74" s="33">
        <f t="shared" si="29"/>
        <v>0</v>
      </c>
      <c r="AP74" s="110">
        <v>0</v>
      </c>
      <c r="AQ74" s="12" t="e">
        <f t="shared" si="86"/>
        <v>#DIV/0!</v>
      </c>
      <c r="AR74" s="11" t="e">
        <f t="shared" si="87"/>
        <v>#DIV/0!</v>
      </c>
      <c r="AS74" s="111">
        <v>0</v>
      </c>
      <c r="AT74" s="33">
        <f t="shared" si="32"/>
        <v>0</v>
      </c>
      <c r="AU74" s="110">
        <v>0</v>
      </c>
      <c r="AV74" s="111">
        <v>0</v>
      </c>
      <c r="AW74" s="33">
        <f t="shared" si="33"/>
        <v>0</v>
      </c>
      <c r="AX74" s="110">
        <v>0</v>
      </c>
      <c r="AY74" s="112">
        <v>14082.4</v>
      </c>
      <c r="AZ74" s="33">
        <f t="shared" si="34"/>
        <v>10561.8</v>
      </c>
      <c r="BA74" s="110">
        <v>9388.2000000000007</v>
      </c>
      <c r="BB74" s="111">
        <v>0</v>
      </c>
      <c r="BC74" s="33">
        <f t="shared" si="35"/>
        <v>0</v>
      </c>
      <c r="BD74" s="13">
        <v>0</v>
      </c>
      <c r="BE74" s="110">
        <v>0</v>
      </c>
      <c r="BF74" s="33">
        <f t="shared" si="36"/>
        <v>0</v>
      </c>
      <c r="BG74" s="110">
        <v>0</v>
      </c>
      <c r="BH74" s="111">
        <v>0</v>
      </c>
      <c r="BI74" s="33">
        <f t="shared" si="37"/>
        <v>0</v>
      </c>
      <c r="BJ74" s="110">
        <v>0</v>
      </c>
      <c r="BK74" s="111">
        <v>0</v>
      </c>
      <c r="BL74" s="33">
        <f t="shared" si="38"/>
        <v>0</v>
      </c>
      <c r="BM74" s="110">
        <v>0</v>
      </c>
      <c r="BN74" s="20">
        <f t="shared" ref="BN74:BN81" si="101">BS74+BV74+BY74+CB74</f>
        <v>300</v>
      </c>
      <c r="BO74" s="33">
        <f t="shared" si="39"/>
        <v>225</v>
      </c>
      <c r="BP74" s="20">
        <f t="shared" ref="BP74:BP81" si="102">BU74+BX74+CA74+CD74</f>
        <v>160.02000000000001</v>
      </c>
      <c r="BQ74" s="12">
        <f t="shared" si="89"/>
        <v>71.12</v>
      </c>
      <c r="BR74" s="11">
        <f t="shared" si="90"/>
        <v>53.339999999999996</v>
      </c>
      <c r="BS74" s="110">
        <v>240</v>
      </c>
      <c r="BT74" s="33">
        <f t="shared" si="43"/>
        <v>180</v>
      </c>
      <c r="BU74" s="110">
        <v>160.02000000000001</v>
      </c>
      <c r="BV74" s="110">
        <v>60</v>
      </c>
      <c r="BW74" s="33">
        <f t="shared" si="44"/>
        <v>45</v>
      </c>
      <c r="BX74" s="110">
        <v>0</v>
      </c>
      <c r="BY74" s="113">
        <v>0</v>
      </c>
      <c r="BZ74" s="33">
        <f t="shared" si="45"/>
        <v>0</v>
      </c>
      <c r="CA74" s="110">
        <v>0</v>
      </c>
      <c r="CB74" s="110">
        <v>0</v>
      </c>
      <c r="CC74" s="33">
        <f t="shared" si="46"/>
        <v>0</v>
      </c>
      <c r="CD74" s="110">
        <v>0</v>
      </c>
      <c r="CE74" s="110">
        <v>0</v>
      </c>
      <c r="CF74" s="33">
        <f t="shared" si="47"/>
        <v>0</v>
      </c>
      <c r="CG74" s="110">
        <v>0</v>
      </c>
      <c r="CH74" s="113">
        <v>0</v>
      </c>
      <c r="CI74" s="33">
        <f t="shared" si="48"/>
        <v>0</v>
      </c>
      <c r="CJ74" s="110">
        <v>0</v>
      </c>
      <c r="CK74" s="111">
        <v>0</v>
      </c>
      <c r="CL74" s="33">
        <f t="shared" si="49"/>
        <v>0</v>
      </c>
      <c r="CM74" s="110">
        <v>0</v>
      </c>
      <c r="CN74" s="110">
        <v>100</v>
      </c>
      <c r="CO74" s="33">
        <f t="shared" si="50"/>
        <v>75</v>
      </c>
      <c r="CP74" s="110">
        <v>70</v>
      </c>
      <c r="CQ74" s="110">
        <v>0</v>
      </c>
      <c r="CR74" s="33">
        <f t="shared" si="51"/>
        <v>0</v>
      </c>
      <c r="CS74" s="110">
        <v>0</v>
      </c>
      <c r="CT74" s="111">
        <v>0</v>
      </c>
      <c r="CU74" s="33">
        <f t="shared" si="52"/>
        <v>0</v>
      </c>
      <c r="CV74" s="110">
        <v>0</v>
      </c>
      <c r="CW74" s="113">
        <v>0</v>
      </c>
      <c r="CX74" s="33">
        <f t="shared" si="53"/>
        <v>0</v>
      </c>
      <c r="CY74" s="110">
        <v>0</v>
      </c>
      <c r="CZ74" s="113">
        <v>0</v>
      </c>
      <c r="DA74" s="33">
        <f t="shared" si="54"/>
        <v>0</v>
      </c>
      <c r="DB74" s="110">
        <v>0</v>
      </c>
      <c r="DC74" s="110">
        <v>0</v>
      </c>
      <c r="DD74" s="33">
        <f t="shared" si="55"/>
        <v>0</v>
      </c>
      <c r="DE74" s="110">
        <v>0</v>
      </c>
      <c r="DF74" s="110">
        <v>0</v>
      </c>
      <c r="DG74" s="20">
        <v>17064.400000000001</v>
      </c>
      <c r="DH74" s="33">
        <f t="shared" si="56"/>
        <v>12798.300000000001</v>
      </c>
      <c r="DI74" s="20">
        <v>10204.373000000001</v>
      </c>
      <c r="DJ74" s="113">
        <v>0</v>
      </c>
      <c r="DK74" s="33">
        <f t="shared" si="57"/>
        <v>0</v>
      </c>
      <c r="DL74" s="110">
        <v>0</v>
      </c>
      <c r="DM74" s="110">
        <v>0</v>
      </c>
      <c r="DN74" s="33">
        <f t="shared" si="58"/>
        <v>0</v>
      </c>
      <c r="DO74" s="110">
        <v>0</v>
      </c>
      <c r="DP74" s="113">
        <v>0</v>
      </c>
      <c r="DQ74" s="33">
        <f t="shared" si="59"/>
        <v>0</v>
      </c>
      <c r="DR74" s="110">
        <v>0</v>
      </c>
      <c r="DS74" s="110">
        <v>0</v>
      </c>
      <c r="DT74" s="33">
        <f t="shared" si="60"/>
        <v>0</v>
      </c>
      <c r="DU74" s="110">
        <v>0</v>
      </c>
      <c r="DV74" s="113">
        <v>0</v>
      </c>
      <c r="DW74" s="33">
        <f t="shared" si="61"/>
        <v>0</v>
      </c>
      <c r="DX74" s="110">
        <v>0</v>
      </c>
      <c r="DY74" s="110">
        <v>860</v>
      </c>
      <c r="DZ74" s="33">
        <f t="shared" si="62"/>
        <v>645</v>
      </c>
      <c r="EA74" s="110">
        <v>0</v>
      </c>
      <c r="EB74" s="110">
        <v>0</v>
      </c>
      <c r="EC74" s="110">
        <v>860</v>
      </c>
      <c r="ED74" s="33">
        <f t="shared" si="63"/>
        <v>645</v>
      </c>
      <c r="EE74" s="110">
        <f t="shared" ref="EE74:EE82" si="103">DL74+DO74+DR74+DU74+DX74+EA74+EB74</f>
        <v>0</v>
      </c>
      <c r="EF74" s="14">
        <f t="shared" si="91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120" t="s">
        <v>121</v>
      </c>
      <c r="C75" s="110">
        <v>4724.3999999999996</v>
      </c>
      <c r="D75" s="110">
        <v>251</v>
      </c>
      <c r="E75" s="20">
        <f t="shared" si="92"/>
        <v>20904.599999999999</v>
      </c>
      <c r="F75" s="33">
        <f t="shared" ref="F75:F82" si="104">E75/12*9</f>
        <v>15678.449999999999</v>
      </c>
      <c r="G75" s="12">
        <f t="shared" si="93"/>
        <v>7603.0610000000006</v>
      </c>
      <c r="H75" s="12">
        <f t="shared" si="94"/>
        <v>48.493703140297676</v>
      </c>
      <c r="I75" s="12">
        <f t="shared" si="95"/>
        <v>36.370277355223259</v>
      </c>
      <c r="J75" s="12">
        <f t="shared" si="96"/>
        <v>4781.2</v>
      </c>
      <c r="K75" s="33">
        <f t="shared" ref="K75:K82" si="105">J75/12*9</f>
        <v>3585.9</v>
      </c>
      <c r="L75" s="12">
        <f t="shared" si="97"/>
        <v>1433.91</v>
      </c>
      <c r="M75" s="12">
        <f t="shared" ref="M75:M82" si="106">L75/K75*100</f>
        <v>39.98745084915921</v>
      </c>
      <c r="N75" s="12">
        <f t="shared" si="98"/>
        <v>29.990588136869405</v>
      </c>
      <c r="O75" s="20">
        <f t="shared" si="99"/>
        <v>905.8</v>
      </c>
      <c r="P75" s="33">
        <f t="shared" ref="P75:P82" si="107">O75/12*9</f>
        <v>679.35</v>
      </c>
      <c r="Q75" s="20">
        <f t="shared" si="100"/>
        <v>601.38400000000024</v>
      </c>
      <c r="R75" s="12">
        <f t="shared" ref="R75:R82" si="108">Q75/P75*100</f>
        <v>88.523441524987163</v>
      </c>
      <c r="S75" s="11">
        <f t="shared" ref="S75:S82" si="109">Q75/O75*100</f>
        <v>66.392581143740372</v>
      </c>
      <c r="T75" s="110">
        <v>5.8</v>
      </c>
      <c r="U75" s="33">
        <f t="shared" ref="U75:U81" si="110">T75/12*9</f>
        <v>4.3499999999999996</v>
      </c>
      <c r="V75" s="110">
        <v>248.74900000000025</v>
      </c>
      <c r="W75" s="12">
        <f t="shared" ref="W75:W82" si="111">V75/U75*100</f>
        <v>5718.3678160919608</v>
      </c>
      <c r="X75" s="11">
        <f t="shared" ref="X75:X82" si="112">V75/T75*100</f>
        <v>4288.7758620689701</v>
      </c>
      <c r="Y75" s="110">
        <v>1355.4</v>
      </c>
      <c r="Z75" s="33">
        <f t="shared" ref="Z75:Z81" si="113">Y75/12*9</f>
        <v>1016.5500000000001</v>
      </c>
      <c r="AA75" s="110">
        <v>0</v>
      </c>
      <c r="AB75" s="12">
        <f t="shared" ref="AB75:AB82" si="114">AA75/Z75*100</f>
        <v>0</v>
      </c>
      <c r="AC75" s="11">
        <f t="shared" ref="AC75:AC82" si="115">AA75/Y75*100</f>
        <v>0</v>
      </c>
      <c r="AD75" s="110">
        <v>900</v>
      </c>
      <c r="AE75" s="33">
        <f t="shared" ref="AE75:AE81" si="116">AD75/12*9</f>
        <v>675</v>
      </c>
      <c r="AF75" s="110">
        <v>352.63499999999999</v>
      </c>
      <c r="AG75" s="12">
        <f t="shared" ref="AG75:AG82" si="117">AF75/AE75*100</f>
        <v>52.242222222222225</v>
      </c>
      <c r="AH75" s="11">
        <f t="shared" ref="AH75:AH82" si="118">AF75/AD75*100</f>
        <v>39.181666666666665</v>
      </c>
      <c r="AI75" s="110">
        <v>20</v>
      </c>
      <c r="AJ75" s="33">
        <f t="shared" ref="AJ75:AJ81" si="119">AI75/12*9</f>
        <v>15</v>
      </c>
      <c r="AK75" s="110">
        <v>215</v>
      </c>
      <c r="AL75" s="12">
        <f t="shared" ref="AL75:AL82" si="120">AK75/AJ75*100</f>
        <v>1433.3333333333335</v>
      </c>
      <c r="AM75" s="11">
        <f t="shared" ref="AM75:AM82" si="121">AK75/AI75*100</f>
        <v>1075</v>
      </c>
      <c r="AN75" s="110">
        <v>0</v>
      </c>
      <c r="AO75" s="33">
        <f t="shared" ref="AO75:AO81" si="122">AN75/12*9</f>
        <v>0</v>
      </c>
      <c r="AP75" s="110">
        <v>0</v>
      </c>
      <c r="AQ75" s="12" t="e">
        <f t="shared" ref="AQ75:AQ82" si="123">AP75/AO75*100</f>
        <v>#DIV/0!</v>
      </c>
      <c r="AR75" s="11" t="e">
        <f t="shared" ref="AR75:AR82" si="124">AP75/AN75*100</f>
        <v>#DIV/0!</v>
      </c>
      <c r="AS75" s="111">
        <v>0</v>
      </c>
      <c r="AT75" s="33">
        <f t="shared" ref="AT75:AT82" si="125">AS75/12*9</f>
        <v>0</v>
      </c>
      <c r="AU75" s="110">
        <v>0</v>
      </c>
      <c r="AV75" s="111">
        <v>0</v>
      </c>
      <c r="AW75" s="33">
        <f t="shared" ref="AW75:AW82" si="126">AV75/12*9</f>
        <v>0</v>
      </c>
      <c r="AX75" s="110">
        <v>0</v>
      </c>
      <c r="AY75" s="112">
        <v>8296.9</v>
      </c>
      <c r="AZ75" s="33">
        <f t="shared" ref="AZ75:AZ82" si="127">AY75/12*9</f>
        <v>6222.6749999999993</v>
      </c>
      <c r="BA75" s="110">
        <v>5531.3</v>
      </c>
      <c r="BB75" s="111">
        <v>0</v>
      </c>
      <c r="BC75" s="33">
        <f t="shared" ref="BC75:BC82" si="128">BB75/12*9</f>
        <v>0</v>
      </c>
      <c r="BD75" s="13">
        <v>0</v>
      </c>
      <c r="BE75" s="110">
        <v>0</v>
      </c>
      <c r="BF75" s="33">
        <f t="shared" ref="BF75:BF82" si="129">BE75/12*9</f>
        <v>0</v>
      </c>
      <c r="BG75" s="110">
        <v>0</v>
      </c>
      <c r="BH75" s="111">
        <v>0</v>
      </c>
      <c r="BI75" s="33">
        <f t="shared" ref="BI75:BI82" si="130">BH75/12*9</f>
        <v>0</v>
      </c>
      <c r="BJ75" s="110">
        <v>0</v>
      </c>
      <c r="BK75" s="111">
        <v>0</v>
      </c>
      <c r="BL75" s="33">
        <f t="shared" ref="BL75:BL82" si="131">BK75/12*9</f>
        <v>0</v>
      </c>
      <c r="BM75" s="110">
        <v>0</v>
      </c>
      <c r="BN75" s="20">
        <f t="shared" si="101"/>
        <v>1000</v>
      </c>
      <c r="BO75" s="33">
        <f t="shared" ref="BO75:BO82" si="132">BN75/12*9</f>
        <v>750</v>
      </c>
      <c r="BP75" s="20">
        <f t="shared" si="102"/>
        <v>465.726</v>
      </c>
      <c r="BQ75" s="12">
        <f t="shared" ref="BQ75:BQ82" si="133">BP75/BO75*100</f>
        <v>62.096799999999995</v>
      </c>
      <c r="BR75" s="11">
        <f t="shared" ref="BR75:BR82" si="134">BP75/BN75*100</f>
        <v>46.572599999999994</v>
      </c>
      <c r="BS75" s="110">
        <v>1000</v>
      </c>
      <c r="BT75" s="33">
        <f t="shared" ref="BT75:BT85" si="135">BS75/12*9</f>
        <v>750</v>
      </c>
      <c r="BU75" s="110">
        <v>465.726</v>
      </c>
      <c r="BV75" s="110">
        <v>0</v>
      </c>
      <c r="BW75" s="33">
        <f t="shared" ref="BW75:BW82" si="136">BV75/12*9</f>
        <v>0</v>
      </c>
      <c r="BX75" s="110">
        <v>0</v>
      </c>
      <c r="BY75" s="113">
        <v>0</v>
      </c>
      <c r="BZ75" s="33">
        <f t="shared" ref="BZ75:BZ85" si="137">BY75/12*9</f>
        <v>0</v>
      </c>
      <c r="CA75" s="110">
        <v>0</v>
      </c>
      <c r="CB75" s="110">
        <v>0</v>
      </c>
      <c r="CC75" s="33">
        <f t="shared" ref="CC75:CC82" si="138">CB75/12*9</f>
        <v>0</v>
      </c>
      <c r="CD75" s="110">
        <v>0</v>
      </c>
      <c r="CE75" s="110">
        <v>0</v>
      </c>
      <c r="CF75" s="33">
        <f t="shared" ref="CF75:CF82" si="139">CE75/12*9</f>
        <v>0</v>
      </c>
      <c r="CG75" s="110">
        <v>0</v>
      </c>
      <c r="CH75" s="113">
        <v>0</v>
      </c>
      <c r="CI75" s="33">
        <f t="shared" ref="CI75:CI82" si="140">CH75/12*9</f>
        <v>0</v>
      </c>
      <c r="CJ75" s="110">
        <v>0</v>
      </c>
      <c r="CK75" s="111">
        <v>0</v>
      </c>
      <c r="CL75" s="33">
        <f t="shared" ref="CL75:CL85" si="141">CK75/12*7</f>
        <v>0</v>
      </c>
      <c r="CM75" s="110">
        <v>0</v>
      </c>
      <c r="CN75" s="110">
        <v>0</v>
      </c>
      <c r="CO75" s="33">
        <f t="shared" ref="CO75:CO82" si="142">CN75/12*9</f>
        <v>0</v>
      </c>
      <c r="CP75" s="110">
        <v>0</v>
      </c>
      <c r="CQ75" s="110">
        <v>0</v>
      </c>
      <c r="CR75" s="33">
        <f t="shared" ref="CR75:CR82" si="143">CQ75/12*9</f>
        <v>0</v>
      </c>
      <c r="CS75" s="110">
        <v>0</v>
      </c>
      <c r="CT75" s="111">
        <v>0</v>
      </c>
      <c r="CU75" s="33">
        <f t="shared" ref="CU75:CU85" si="144">CT75/12*9</f>
        <v>0</v>
      </c>
      <c r="CV75" s="110">
        <v>0</v>
      </c>
      <c r="CW75" s="113">
        <v>0</v>
      </c>
      <c r="CX75" s="33">
        <f t="shared" ref="CX75:CX85" si="145">CW75/12*9</f>
        <v>0</v>
      </c>
      <c r="CY75" s="110">
        <v>0</v>
      </c>
      <c r="CZ75" s="113">
        <v>0</v>
      </c>
      <c r="DA75" s="33">
        <f t="shared" ref="DA75:DA85" si="146">CZ75/12*9</f>
        <v>0</v>
      </c>
      <c r="DB75" s="110">
        <v>0</v>
      </c>
      <c r="DC75" s="110">
        <v>1500</v>
      </c>
      <c r="DD75" s="33">
        <f t="shared" ref="DD75:DD85" si="147">DC75/12*9</f>
        <v>1125</v>
      </c>
      <c r="DE75" s="110">
        <v>151.80000000000001</v>
      </c>
      <c r="DF75" s="110">
        <v>0</v>
      </c>
      <c r="DG75" s="20">
        <v>13078.099999999999</v>
      </c>
      <c r="DH75" s="33">
        <f t="shared" ref="DH75:DH85" si="148">DG75/12*9</f>
        <v>9808.5749999999989</v>
      </c>
      <c r="DI75" s="20">
        <v>6716.4610000000002</v>
      </c>
      <c r="DJ75" s="113">
        <v>0</v>
      </c>
      <c r="DK75" s="33">
        <f t="shared" ref="DK75:DK82" si="149">DJ75/12*9</f>
        <v>0</v>
      </c>
      <c r="DL75" s="110">
        <v>0</v>
      </c>
      <c r="DM75" s="110">
        <v>7826.5</v>
      </c>
      <c r="DN75" s="33">
        <f t="shared" ref="DN75:DN82" si="150">DM75/12*9</f>
        <v>5869.875</v>
      </c>
      <c r="DO75" s="110">
        <v>886.6</v>
      </c>
      <c r="DP75" s="113">
        <v>0</v>
      </c>
      <c r="DQ75" s="33">
        <f t="shared" ref="DQ75:DQ82" si="151">DP75/12*9</f>
        <v>0</v>
      </c>
      <c r="DR75" s="110">
        <v>0</v>
      </c>
      <c r="DS75" s="110">
        <v>0</v>
      </c>
      <c r="DT75" s="33">
        <f t="shared" ref="DT75:DT85" si="152">DS75/12*9</f>
        <v>0</v>
      </c>
      <c r="DU75" s="110">
        <v>0</v>
      </c>
      <c r="DV75" s="113">
        <v>0</v>
      </c>
      <c r="DW75" s="33">
        <f t="shared" ref="DW75:DW85" si="153">DV75/12*9</f>
        <v>0</v>
      </c>
      <c r="DX75" s="110">
        <v>0</v>
      </c>
      <c r="DY75" s="110">
        <v>700</v>
      </c>
      <c r="DZ75" s="33">
        <f t="shared" ref="DZ75:DZ85" si="154">DY75/12*9</f>
        <v>525</v>
      </c>
      <c r="EA75" s="110">
        <v>0</v>
      </c>
      <c r="EB75" s="110">
        <v>0</v>
      </c>
      <c r="EC75" s="110">
        <v>8526.5</v>
      </c>
      <c r="ED75" s="33">
        <f t="shared" ref="ED75:ED85" si="155">EC75/12*9</f>
        <v>6394.875</v>
      </c>
      <c r="EE75" s="110">
        <f t="shared" si="103"/>
        <v>886.6</v>
      </c>
      <c r="EF75" s="14">
        <f t="shared" si="91"/>
        <v>-7826.5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120" t="s">
        <v>122</v>
      </c>
      <c r="C76" s="110">
        <v>809.1</v>
      </c>
      <c r="D76" s="110">
        <v>0</v>
      </c>
      <c r="E76" s="20">
        <f t="shared" si="92"/>
        <v>5686.8</v>
      </c>
      <c r="F76" s="33">
        <f t="shared" si="104"/>
        <v>4265.1000000000004</v>
      </c>
      <c r="G76" s="12">
        <f t="shared" si="93"/>
        <v>2753.4079999999999</v>
      </c>
      <c r="H76" s="12">
        <f t="shared" si="94"/>
        <v>64.556704414902342</v>
      </c>
      <c r="I76" s="12">
        <f t="shared" si="95"/>
        <v>48.417528311176753</v>
      </c>
      <c r="J76" s="12">
        <f t="shared" si="96"/>
        <v>2017.5</v>
      </c>
      <c r="K76" s="33">
        <f t="shared" si="105"/>
        <v>1513.125</v>
      </c>
      <c r="L76" s="12">
        <f t="shared" si="97"/>
        <v>496.14100000000002</v>
      </c>
      <c r="M76" s="12">
        <f t="shared" si="106"/>
        <v>32.789161503510947</v>
      </c>
      <c r="N76" s="12">
        <f t="shared" si="98"/>
        <v>24.591871127633212</v>
      </c>
      <c r="O76" s="20">
        <f t="shared" si="99"/>
        <v>417.5</v>
      </c>
      <c r="P76" s="33">
        <f t="shared" si="107"/>
        <v>313.125</v>
      </c>
      <c r="Q76" s="20">
        <f t="shared" si="100"/>
        <v>223.13300000000001</v>
      </c>
      <c r="R76" s="12">
        <f t="shared" si="108"/>
        <v>71.260039920159684</v>
      </c>
      <c r="S76" s="11">
        <f t="shared" si="109"/>
        <v>53.44502994011976</v>
      </c>
      <c r="T76" s="110">
        <v>4.5</v>
      </c>
      <c r="U76" s="33">
        <f t="shared" si="110"/>
        <v>3.375</v>
      </c>
      <c r="V76" s="110">
        <v>189.03300000000002</v>
      </c>
      <c r="W76" s="12">
        <f t="shared" si="111"/>
        <v>5600.9777777777781</v>
      </c>
      <c r="X76" s="11">
        <f t="shared" si="112"/>
        <v>4200.7333333333336</v>
      </c>
      <c r="Y76" s="110">
        <v>1350</v>
      </c>
      <c r="Z76" s="33">
        <f t="shared" si="113"/>
        <v>1012.5</v>
      </c>
      <c r="AA76" s="110">
        <v>190</v>
      </c>
      <c r="AB76" s="12">
        <f t="shared" si="114"/>
        <v>18.765432098765434</v>
      </c>
      <c r="AC76" s="11">
        <f t="shared" si="115"/>
        <v>14.074074074074074</v>
      </c>
      <c r="AD76" s="110">
        <v>413</v>
      </c>
      <c r="AE76" s="33">
        <f t="shared" si="116"/>
        <v>309.75</v>
      </c>
      <c r="AF76" s="110">
        <v>34.1</v>
      </c>
      <c r="AG76" s="12">
        <f t="shared" si="117"/>
        <v>11.008878127522195</v>
      </c>
      <c r="AH76" s="11">
        <f t="shared" si="118"/>
        <v>8.2566585956416478</v>
      </c>
      <c r="AI76" s="110">
        <v>0</v>
      </c>
      <c r="AJ76" s="33">
        <f t="shared" si="119"/>
        <v>0</v>
      </c>
      <c r="AK76" s="110">
        <v>0</v>
      </c>
      <c r="AL76" s="12" t="e">
        <f t="shared" si="120"/>
        <v>#DIV/0!</v>
      </c>
      <c r="AM76" s="11" t="e">
        <f t="shared" si="121"/>
        <v>#DIV/0!</v>
      </c>
      <c r="AN76" s="110">
        <v>0</v>
      </c>
      <c r="AO76" s="33">
        <f t="shared" si="122"/>
        <v>0</v>
      </c>
      <c r="AP76" s="110">
        <v>0</v>
      </c>
      <c r="AQ76" s="12" t="e">
        <f t="shared" si="123"/>
        <v>#DIV/0!</v>
      </c>
      <c r="AR76" s="11" t="e">
        <f t="shared" si="124"/>
        <v>#DIV/0!</v>
      </c>
      <c r="AS76" s="111">
        <v>0</v>
      </c>
      <c r="AT76" s="33">
        <f t="shared" si="125"/>
        <v>0</v>
      </c>
      <c r="AU76" s="110">
        <v>0</v>
      </c>
      <c r="AV76" s="111">
        <v>0</v>
      </c>
      <c r="AW76" s="33">
        <f t="shared" si="126"/>
        <v>0</v>
      </c>
      <c r="AX76" s="110">
        <v>0</v>
      </c>
      <c r="AY76" s="112">
        <v>3669.3</v>
      </c>
      <c r="AZ76" s="33">
        <f t="shared" si="127"/>
        <v>2751.9750000000004</v>
      </c>
      <c r="BA76" s="110">
        <v>2446.3000000000002</v>
      </c>
      <c r="BB76" s="111">
        <v>0</v>
      </c>
      <c r="BC76" s="33">
        <f t="shared" si="128"/>
        <v>0</v>
      </c>
      <c r="BD76" s="13">
        <v>0</v>
      </c>
      <c r="BE76" s="110">
        <v>0</v>
      </c>
      <c r="BF76" s="33">
        <f t="shared" si="129"/>
        <v>0</v>
      </c>
      <c r="BG76" s="110">
        <v>0</v>
      </c>
      <c r="BH76" s="111">
        <v>0</v>
      </c>
      <c r="BI76" s="33">
        <f t="shared" si="130"/>
        <v>0</v>
      </c>
      <c r="BJ76" s="110">
        <v>0</v>
      </c>
      <c r="BK76" s="111">
        <v>0</v>
      </c>
      <c r="BL76" s="33">
        <f t="shared" si="131"/>
        <v>0</v>
      </c>
      <c r="BM76" s="110">
        <v>0</v>
      </c>
      <c r="BN76" s="20">
        <f t="shared" si="101"/>
        <v>250</v>
      </c>
      <c r="BO76" s="33">
        <f t="shared" si="132"/>
        <v>187.5</v>
      </c>
      <c r="BP76" s="20">
        <f t="shared" si="102"/>
        <v>83.007999999999996</v>
      </c>
      <c r="BQ76" s="12">
        <f t="shared" si="133"/>
        <v>44.270933333333332</v>
      </c>
      <c r="BR76" s="11">
        <f t="shared" si="134"/>
        <v>33.203200000000002</v>
      </c>
      <c r="BS76" s="110">
        <v>250</v>
      </c>
      <c r="BT76" s="33">
        <f t="shared" si="135"/>
        <v>187.5</v>
      </c>
      <c r="BU76" s="110">
        <v>83.007999999999996</v>
      </c>
      <c r="BV76" s="110">
        <v>0</v>
      </c>
      <c r="BW76" s="33">
        <f t="shared" si="136"/>
        <v>0</v>
      </c>
      <c r="BX76" s="110">
        <v>0</v>
      </c>
      <c r="BY76" s="113">
        <v>0</v>
      </c>
      <c r="BZ76" s="33">
        <f t="shared" si="137"/>
        <v>0</v>
      </c>
      <c r="CA76" s="110">
        <v>0</v>
      </c>
      <c r="CB76" s="110">
        <v>0</v>
      </c>
      <c r="CC76" s="33">
        <f t="shared" si="138"/>
        <v>0</v>
      </c>
      <c r="CD76" s="110">
        <v>0</v>
      </c>
      <c r="CE76" s="110">
        <v>0</v>
      </c>
      <c r="CF76" s="33">
        <f t="shared" si="139"/>
        <v>0</v>
      </c>
      <c r="CG76" s="110">
        <v>0</v>
      </c>
      <c r="CH76" s="113">
        <v>0</v>
      </c>
      <c r="CI76" s="33">
        <f t="shared" si="140"/>
        <v>0</v>
      </c>
      <c r="CJ76" s="110">
        <v>0</v>
      </c>
      <c r="CK76" s="111">
        <v>0</v>
      </c>
      <c r="CL76" s="33">
        <f t="shared" si="141"/>
        <v>0</v>
      </c>
      <c r="CM76" s="110">
        <v>0</v>
      </c>
      <c r="CN76" s="110">
        <v>0</v>
      </c>
      <c r="CO76" s="33">
        <f t="shared" si="142"/>
        <v>0</v>
      </c>
      <c r="CP76" s="110">
        <v>0</v>
      </c>
      <c r="CQ76" s="110">
        <v>0</v>
      </c>
      <c r="CR76" s="33">
        <f t="shared" si="143"/>
        <v>0</v>
      </c>
      <c r="CS76" s="110">
        <v>0</v>
      </c>
      <c r="CT76" s="111">
        <v>0</v>
      </c>
      <c r="CU76" s="33">
        <f t="shared" si="144"/>
        <v>0</v>
      </c>
      <c r="CV76" s="110">
        <v>0</v>
      </c>
      <c r="CW76" s="113">
        <v>0</v>
      </c>
      <c r="CX76" s="33">
        <f t="shared" si="145"/>
        <v>0</v>
      </c>
      <c r="CY76" s="110">
        <v>0</v>
      </c>
      <c r="CZ76" s="113">
        <v>0</v>
      </c>
      <c r="DA76" s="33">
        <f t="shared" si="146"/>
        <v>0</v>
      </c>
      <c r="DB76" s="110">
        <v>0</v>
      </c>
      <c r="DC76" s="110">
        <v>0</v>
      </c>
      <c r="DD76" s="33">
        <f t="shared" si="147"/>
        <v>0</v>
      </c>
      <c r="DE76" s="110">
        <v>0</v>
      </c>
      <c r="DF76" s="110">
        <v>0</v>
      </c>
      <c r="DG76" s="20">
        <v>5686.8</v>
      </c>
      <c r="DH76" s="33">
        <f t="shared" si="148"/>
        <v>4265.1000000000004</v>
      </c>
      <c r="DI76" s="20">
        <v>2753.4079999999999</v>
      </c>
      <c r="DJ76" s="113">
        <v>0</v>
      </c>
      <c r="DK76" s="33">
        <f t="shared" si="149"/>
        <v>0</v>
      </c>
      <c r="DL76" s="110">
        <v>0</v>
      </c>
      <c r="DM76" s="110">
        <v>0</v>
      </c>
      <c r="DN76" s="33">
        <f t="shared" si="150"/>
        <v>0</v>
      </c>
      <c r="DO76" s="110">
        <v>0</v>
      </c>
      <c r="DP76" s="113">
        <v>0</v>
      </c>
      <c r="DQ76" s="33">
        <f t="shared" si="151"/>
        <v>0</v>
      </c>
      <c r="DR76" s="110">
        <v>0</v>
      </c>
      <c r="DS76" s="110">
        <v>0</v>
      </c>
      <c r="DT76" s="33">
        <f t="shared" si="152"/>
        <v>0</v>
      </c>
      <c r="DU76" s="110">
        <v>0</v>
      </c>
      <c r="DV76" s="113">
        <v>0</v>
      </c>
      <c r="DW76" s="33">
        <f t="shared" si="153"/>
        <v>0</v>
      </c>
      <c r="DX76" s="110">
        <v>0</v>
      </c>
      <c r="DY76" s="110">
        <v>285</v>
      </c>
      <c r="DZ76" s="33">
        <f t="shared" si="154"/>
        <v>213.75</v>
      </c>
      <c r="EA76" s="110">
        <v>0</v>
      </c>
      <c r="EB76" s="110">
        <v>0</v>
      </c>
      <c r="EC76" s="110">
        <v>285</v>
      </c>
      <c r="ED76" s="33">
        <f t="shared" si="155"/>
        <v>213.75</v>
      </c>
      <c r="EE76" s="110">
        <f t="shared" si="103"/>
        <v>0</v>
      </c>
      <c r="EF76" s="14">
        <f t="shared" ref="EF76:EF81" si="156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120" t="s">
        <v>123</v>
      </c>
      <c r="C77" s="110">
        <v>173.64100000000002</v>
      </c>
      <c r="D77" s="110">
        <v>0</v>
      </c>
      <c r="E77" s="20">
        <f t="shared" si="92"/>
        <v>8896.4</v>
      </c>
      <c r="F77" s="33">
        <f t="shared" si="104"/>
        <v>6672.3</v>
      </c>
      <c r="G77" s="12">
        <f t="shared" si="93"/>
        <v>5137.4530000000004</v>
      </c>
      <c r="H77" s="12">
        <f t="shared" si="94"/>
        <v>76.99673276081711</v>
      </c>
      <c r="I77" s="12">
        <f t="shared" si="95"/>
        <v>57.747549570612847</v>
      </c>
      <c r="J77" s="12">
        <f t="shared" si="96"/>
        <v>3313.8</v>
      </c>
      <c r="K77" s="33">
        <f t="shared" si="105"/>
        <v>2485.3500000000004</v>
      </c>
      <c r="L77" s="12">
        <f t="shared" si="97"/>
        <v>552.553</v>
      </c>
      <c r="M77" s="12">
        <f t="shared" si="106"/>
        <v>22.232401874987424</v>
      </c>
      <c r="N77" s="12">
        <f t="shared" si="98"/>
        <v>16.67430140624057</v>
      </c>
      <c r="O77" s="20">
        <f t="shared" si="99"/>
        <v>3059.8</v>
      </c>
      <c r="P77" s="33">
        <f t="shared" si="107"/>
        <v>2294.8500000000004</v>
      </c>
      <c r="Q77" s="20">
        <f t="shared" si="100"/>
        <v>394.65899999999999</v>
      </c>
      <c r="R77" s="12">
        <f t="shared" si="108"/>
        <v>17.197594614027057</v>
      </c>
      <c r="S77" s="11">
        <f t="shared" si="109"/>
        <v>12.898195960520296</v>
      </c>
      <c r="T77" s="110">
        <v>1389.8000000000002</v>
      </c>
      <c r="U77" s="33">
        <f t="shared" si="110"/>
        <v>1042.3500000000001</v>
      </c>
      <c r="V77" s="110">
        <v>60.099999999999966</v>
      </c>
      <c r="W77" s="12">
        <f t="shared" si="111"/>
        <v>5.7658176236388883</v>
      </c>
      <c r="X77" s="11">
        <f t="shared" si="112"/>
        <v>4.3243632177291662</v>
      </c>
      <c r="Y77" s="110">
        <v>0</v>
      </c>
      <c r="Z77" s="33">
        <f t="shared" si="113"/>
        <v>0</v>
      </c>
      <c r="AA77" s="110">
        <v>78.37</v>
      </c>
      <c r="AB77" s="12" t="e">
        <f t="shared" si="114"/>
        <v>#DIV/0!</v>
      </c>
      <c r="AC77" s="11" t="e">
        <f t="shared" si="115"/>
        <v>#DIV/0!</v>
      </c>
      <c r="AD77" s="110">
        <v>1670</v>
      </c>
      <c r="AE77" s="33">
        <f t="shared" si="116"/>
        <v>1252.5</v>
      </c>
      <c r="AF77" s="110">
        <v>334.55900000000003</v>
      </c>
      <c r="AG77" s="12">
        <f t="shared" si="117"/>
        <v>26.711297405189622</v>
      </c>
      <c r="AH77" s="11">
        <f t="shared" si="118"/>
        <v>20.033473053892216</v>
      </c>
      <c r="AI77" s="110">
        <v>0</v>
      </c>
      <c r="AJ77" s="33">
        <f t="shared" si="119"/>
        <v>0</v>
      </c>
      <c r="AK77" s="110">
        <v>0</v>
      </c>
      <c r="AL77" s="12" t="e">
        <f t="shared" si="120"/>
        <v>#DIV/0!</v>
      </c>
      <c r="AM77" s="11" t="e">
        <f t="shared" si="121"/>
        <v>#DIV/0!</v>
      </c>
      <c r="AN77" s="110">
        <v>0</v>
      </c>
      <c r="AO77" s="33">
        <f t="shared" si="122"/>
        <v>0</v>
      </c>
      <c r="AP77" s="110">
        <v>0</v>
      </c>
      <c r="AQ77" s="12" t="e">
        <f t="shared" si="123"/>
        <v>#DIV/0!</v>
      </c>
      <c r="AR77" s="11" t="e">
        <f t="shared" si="124"/>
        <v>#DIV/0!</v>
      </c>
      <c r="AS77" s="111">
        <v>0</v>
      </c>
      <c r="AT77" s="33">
        <f t="shared" si="125"/>
        <v>0</v>
      </c>
      <c r="AU77" s="110">
        <v>0</v>
      </c>
      <c r="AV77" s="111">
        <v>0</v>
      </c>
      <c r="AW77" s="33">
        <f t="shared" si="126"/>
        <v>0</v>
      </c>
      <c r="AX77" s="110">
        <v>0</v>
      </c>
      <c r="AY77" s="112">
        <v>6967.6</v>
      </c>
      <c r="AZ77" s="33">
        <f t="shared" si="127"/>
        <v>5225.7</v>
      </c>
      <c r="BA77" s="110">
        <v>4645</v>
      </c>
      <c r="BB77" s="111">
        <v>0</v>
      </c>
      <c r="BC77" s="33">
        <f t="shared" si="128"/>
        <v>0</v>
      </c>
      <c r="BD77" s="13">
        <v>0</v>
      </c>
      <c r="BE77" s="110">
        <v>0</v>
      </c>
      <c r="BF77" s="33">
        <f t="shared" si="129"/>
        <v>0</v>
      </c>
      <c r="BG77" s="110">
        <v>0</v>
      </c>
      <c r="BH77" s="111">
        <v>0</v>
      </c>
      <c r="BI77" s="33">
        <f t="shared" si="130"/>
        <v>0</v>
      </c>
      <c r="BJ77" s="110">
        <v>0</v>
      </c>
      <c r="BK77" s="111">
        <v>0</v>
      </c>
      <c r="BL77" s="33">
        <f t="shared" si="131"/>
        <v>0</v>
      </c>
      <c r="BM77" s="110">
        <v>0</v>
      </c>
      <c r="BN77" s="20">
        <f t="shared" si="101"/>
        <v>254</v>
      </c>
      <c r="BO77" s="33">
        <f t="shared" si="132"/>
        <v>190.5</v>
      </c>
      <c r="BP77" s="20">
        <f t="shared" si="102"/>
        <v>79.524000000000001</v>
      </c>
      <c r="BQ77" s="12">
        <f t="shared" si="133"/>
        <v>41.744881889763782</v>
      </c>
      <c r="BR77" s="11">
        <f t="shared" si="134"/>
        <v>31.308661417322835</v>
      </c>
      <c r="BS77" s="110">
        <v>254</v>
      </c>
      <c r="BT77" s="33">
        <f t="shared" si="135"/>
        <v>190.5</v>
      </c>
      <c r="BU77" s="110">
        <v>79.524000000000001</v>
      </c>
      <c r="BV77" s="110">
        <v>0</v>
      </c>
      <c r="BW77" s="33">
        <f t="shared" si="136"/>
        <v>0</v>
      </c>
      <c r="BX77" s="110">
        <v>0</v>
      </c>
      <c r="BY77" s="113">
        <v>0</v>
      </c>
      <c r="BZ77" s="33">
        <f t="shared" si="137"/>
        <v>0</v>
      </c>
      <c r="CA77" s="110">
        <v>0</v>
      </c>
      <c r="CB77" s="110">
        <v>0</v>
      </c>
      <c r="CC77" s="33">
        <f t="shared" si="138"/>
        <v>0</v>
      </c>
      <c r="CD77" s="110">
        <v>0</v>
      </c>
      <c r="CE77" s="110">
        <v>0</v>
      </c>
      <c r="CF77" s="33">
        <f t="shared" si="139"/>
        <v>0</v>
      </c>
      <c r="CG77" s="110">
        <v>0</v>
      </c>
      <c r="CH77" s="113">
        <v>0</v>
      </c>
      <c r="CI77" s="33">
        <f t="shared" si="140"/>
        <v>0</v>
      </c>
      <c r="CJ77" s="110">
        <v>0</v>
      </c>
      <c r="CK77" s="111">
        <v>0</v>
      </c>
      <c r="CL77" s="33">
        <f t="shared" si="141"/>
        <v>0</v>
      </c>
      <c r="CM77" s="110">
        <v>0</v>
      </c>
      <c r="CN77" s="110">
        <v>0</v>
      </c>
      <c r="CO77" s="33">
        <f t="shared" si="142"/>
        <v>0</v>
      </c>
      <c r="CP77" s="110">
        <v>0</v>
      </c>
      <c r="CQ77" s="110">
        <v>0</v>
      </c>
      <c r="CR77" s="33">
        <f t="shared" si="143"/>
        <v>0</v>
      </c>
      <c r="CS77" s="110">
        <v>0</v>
      </c>
      <c r="CT77" s="111">
        <v>0</v>
      </c>
      <c r="CU77" s="33">
        <f t="shared" si="144"/>
        <v>0</v>
      </c>
      <c r="CV77" s="110">
        <v>0</v>
      </c>
      <c r="CW77" s="113">
        <v>0</v>
      </c>
      <c r="CX77" s="33">
        <f t="shared" si="145"/>
        <v>0</v>
      </c>
      <c r="CY77" s="110">
        <v>0</v>
      </c>
      <c r="CZ77" s="113">
        <v>0</v>
      </c>
      <c r="DA77" s="33">
        <f t="shared" si="146"/>
        <v>0</v>
      </c>
      <c r="DB77" s="110">
        <v>0</v>
      </c>
      <c r="DC77" s="110">
        <v>0</v>
      </c>
      <c r="DD77" s="33">
        <f t="shared" si="147"/>
        <v>0</v>
      </c>
      <c r="DE77" s="110">
        <v>0</v>
      </c>
      <c r="DF77" s="110">
        <v>0</v>
      </c>
      <c r="DG77" s="20">
        <v>8896.4</v>
      </c>
      <c r="DH77" s="33">
        <f t="shared" si="148"/>
        <v>6672.3</v>
      </c>
      <c r="DI77" s="20">
        <v>5137.4530000000004</v>
      </c>
      <c r="DJ77" s="113">
        <v>0</v>
      </c>
      <c r="DK77" s="33">
        <f t="shared" si="149"/>
        <v>0</v>
      </c>
      <c r="DL77" s="110">
        <v>0</v>
      </c>
      <c r="DM77" s="110">
        <v>0</v>
      </c>
      <c r="DN77" s="33">
        <f t="shared" si="150"/>
        <v>0</v>
      </c>
      <c r="DO77" s="110">
        <v>0</v>
      </c>
      <c r="DP77" s="113">
        <v>0</v>
      </c>
      <c r="DQ77" s="33">
        <f t="shared" si="151"/>
        <v>0</v>
      </c>
      <c r="DR77" s="110">
        <v>0</v>
      </c>
      <c r="DS77" s="110">
        <v>0</v>
      </c>
      <c r="DT77" s="33">
        <f t="shared" si="152"/>
        <v>0</v>
      </c>
      <c r="DU77" s="110">
        <v>0</v>
      </c>
      <c r="DV77" s="113">
        <v>0</v>
      </c>
      <c r="DW77" s="33">
        <f t="shared" si="153"/>
        <v>0</v>
      </c>
      <c r="DX77" s="110">
        <v>0</v>
      </c>
      <c r="DY77" s="110">
        <v>600</v>
      </c>
      <c r="DZ77" s="33">
        <f t="shared" si="154"/>
        <v>450</v>
      </c>
      <c r="EA77" s="110">
        <v>76.8</v>
      </c>
      <c r="EB77" s="110">
        <v>0</v>
      </c>
      <c r="EC77" s="110">
        <v>600</v>
      </c>
      <c r="ED77" s="33">
        <f t="shared" si="155"/>
        <v>450</v>
      </c>
      <c r="EE77" s="110">
        <f t="shared" si="103"/>
        <v>76.8</v>
      </c>
      <c r="EF77" s="14">
        <f t="shared" si="156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120" t="s">
        <v>124</v>
      </c>
      <c r="C78" s="110">
        <v>1221.4000000000001</v>
      </c>
      <c r="D78" s="110">
        <v>302</v>
      </c>
      <c r="E78" s="20">
        <f t="shared" si="92"/>
        <v>51069.599999999991</v>
      </c>
      <c r="F78" s="33">
        <f t="shared" si="104"/>
        <v>38302.199999999997</v>
      </c>
      <c r="G78" s="12">
        <f t="shared" si="93"/>
        <v>21331.505000000001</v>
      </c>
      <c r="H78" s="12">
        <f t="shared" si="94"/>
        <v>55.692636454302892</v>
      </c>
      <c r="I78" s="12">
        <f t="shared" si="95"/>
        <v>41.769477340727171</v>
      </c>
      <c r="J78" s="12">
        <f t="shared" si="96"/>
        <v>6761.7</v>
      </c>
      <c r="K78" s="33">
        <f t="shared" si="105"/>
        <v>5071.2750000000005</v>
      </c>
      <c r="L78" s="12">
        <f t="shared" si="97"/>
        <v>2270.4929999999999</v>
      </c>
      <c r="M78" s="12">
        <f t="shared" si="106"/>
        <v>44.77164026797994</v>
      </c>
      <c r="N78" s="12">
        <f t="shared" si="98"/>
        <v>33.578730200984957</v>
      </c>
      <c r="O78" s="20">
        <f t="shared" si="99"/>
        <v>3462</v>
      </c>
      <c r="P78" s="33">
        <f t="shared" si="107"/>
        <v>2596.5</v>
      </c>
      <c r="Q78" s="20">
        <f t="shared" si="100"/>
        <v>1639.982</v>
      </c>
      <c r="R78" s="12">
        <f t="shared" si="108"/>
        <v>63.161255536298867</v>
      </c>
      <c r="S78" s="11">
        <f t="shared" si="109"/>
        <v>47.370941652224147</v>
      </c>
      <c r="T78" s="110">
        <v>33.299999999999997</v>
      </c>
      <c r="U78" s="33">
        <f t="shared" si="110"/>
        <v>24.974999999999998</v>
      </c>
      <c r="V78" s="110">
        <v>388.68799999999987</v>
      </c>
      <c r="W78" s="12">
        <f t="shared" si="111"/>
        <v>1556.3083083083079</v>
      </c>
      <c r="X78" s="11">
        <f t="shared" si="112"/>
        <v>1167.2312312312308</v>
      </c>
      <c r="Y78" s="110">
        <v>1189.7</v>
      </c>
      <c r="Z78" s="33">
        <f t="shared" si="113"/>
        <v>892.27499999999998</v>
      </c>
      <c r="AA78" s="110">
        <v>160.40700000000001</v>
      </c>
      <c r="AB78" s="12">
        <f t="shared" si="114"/>
        <v>17.977305202992351</v>
      </c>
      <c r="AC78" s="11">
        <f t="shared" si="115"/>
        <v>13.482978902244264</v>
      </c>
      <c r="AD78" s="110">
        <v>3428.7</v>
      </c>
      <c r="AE78" s="33">
        <f t="shared" si="116"/>
        <v>2571.5249999999996</v>
      </c>
      <c r="AF78" s="110">
        <v>1251.2940000000001</v>
      </c>
      <c r="AG78" s="12">
        <f t="shared" si="117"/>
        <v>48.659608598010919</v>
      </c>
      <c r="AH78" s="11">
        <f t="shared" si="118"/>
        <v>36.494706448508182</v>
      </c>
      <c r="AI78" s="110">
        <v>40</v>
      </c>
      <c r="AJ78" s="33">
        <f t="shared" si="119"/>
        <v>30</v>
      </c>
      <c r="AK78" s="110">
        <v>15</v>
      </c>
      <c r="AL78" s="12">
        <f t="shared" si="120"/>
        <v>50</v>
      </c>
      <c r="AM78" s="11">
        <f t="shared" si="121"/>
        <v>37.5</v>
      </c>
      <c r="AN78" s="110">
        <v>0</v>
      </c>
      <c r="AO78" s="33">
        <f t="shared" si="122"/>
        <v>0</v>
      </c>
      <c r="AP78" s="110">
        <v>0</v>
      </c>
      <c r="AQ78" s="12" t="e">
        <f t="shared" si="123"/>
        <v>#DIV/0!</v>
      </c>
      <c r="AR78" s="11" t="e">
        <f t="shared" si="124"/>
        <v>#DIV/0!</v>
      </c>
      <c r="AS78" s="111">
        <v>0</v>
      </c>
      <c r="AT78" s="33">
        <f t="shared" si="125"/>
        <v>0</v>
      </c>
      <c r="AU78" s="110">
        <v>0</v>
      </c>
      <c r="AV78" s="111">
        <v>0</v>
      </c>
      <c r="AW78" s="33">
        <f t="shared" si="126"/>
        <v>0</v>
      </c>
      <c r="AX78" s="110">
        <v>0</v>
      </c>
      <c r="AY78" s="112">
        <v>29174.6</v>
      </c>
      <c r="AZ78" s="33">
        <f t="shared" si="127"/>
        <v>21880.95</v>
      </c>
      <c r="BA78" s="110">
        <v>19449.7</v>
      </c>
      <c r="BB78" s="111">
        <v>0</v>
      </c>
      <c r="BC78" s="33">
        <f t="shared" si="128"/>
        <v>0</v>
      </c>
      <c r="BD78" s="13">
        <v>0</v>
      </c>
      <c r="BE78" s="110">
        <v>0</v>
      </c>
      <c r="BF78" s="33">
        <f t="shared" si="129"/>
        <v>0</v>
      </c>
      <c r="BG78" s="110">
        <v>0</v>
      </c>
      <c r="BH78" s="111">
        <v>0</v>
      </c>
      <c r="BI78" s="33">
        <f t="shared" si="130"/>
        <v>0</v>
      </c>
      <c r="BJ78" s="110">
        <v>0</v>
      </c>
      <c r="BK78" s="111">
        <v>0</v>
      </c>
      <c r="BL78" s="33">
        <f t="shared" si="131"/>
        <v>0</v>
      </c>
      <c r="BM78" s="110">
        <v>0</v>
      </c>
      <c r="BN78" s="20">
        <f t="shared" si="101"/>
        <v>1080</v>
      </c>
      <c r="BO78" s="33">
        <f t="shared" si="132"/>
        <v>810</v>
      </c>
      <c r="BP78" s="20">
        <f t="shared" si="102"/>
        <v>455.10399999999998</v>
      </c>
      <c r="BQ78" s="12">
        <f t="shared" si="133"/>
        <v>56.18567901234568</v>
      </c>
      <c r="BR78" s="11">
        <f t="shared" si="134"/>
        <v>42.139259259259262</v>
      </c>
      <c r="BS78" s="110">
        <v>300</v>
      </c>
      <c r="BT78" s="33">
        <f t="shared" si="135"/>
        <v>225</v>
      </c>
      <c r="BU78" s="110">
        <v>455.10399999999998</v>
      </c>
      <c r="BV78" s="110">
        <v>300</v>
      </c>
      <c r="BW78" s="33">
        <f t="shared" si="136"/>
        <v>225</v>
      </c>
      <c r="BX78" s="110">
        <v>0</v>
      </c>
      <c r="BY78" s="113">
        <v>0</v>
      </c>
      <c r="BZ78" s="33">
        <f t="shared" si="137"/>
        <v>0</v>
      </c>
      <c r="CA78" s="110">
        <v>0</v>
      </c>
      <c r="CB78" s="110">
        <v>480</v>
      </c>
      <c r="CC78" s="33">
        <f t="shared" si="138"/>
        <v>360</v>
      </c>
      <c r="CD78" s="110">
        <v>0</v>
      </c>
      <c r="CE78" s="110">
        <v>0</v>
      </c>
      <c r="CF78" s="33">
        <f t="shared" si="139"/>
        <v>0</v>
      </c>
      <c r="CG78" s="110">
        <v>0</v>
      </c>
      <c r="CH78" s="113">
        <v>0</v>
      </c>
      <c r="CI78" s="33">
        <f t="shared" si="140"/>
        <v>0</v>
      </c>
      <c r="CJ78" s="110">
        <v>0</v>
      </c>
      <c r="CK78" s="111">
        <v>0</v>
      </c>
      <c r="CL78" s="33">
        <f t="shared" si="141"/>
        <v>0</v>
      </c>
      <c r="CM78" s="110">
        <v>0</v>
      </c>
      <c r="CN78" s="110">
        <v>990</v>
      </c>
      <c r="CO78" s="33">
        <f t="shared" si="142"/>
        <v>742.5</v>
      </c>
      <c r="CP78" s="110">
        <v>0</v>
      </c>
      <c r="CQ78" s="110">
        <v>150</v>
      </c>
      <c r="CR78" s="33">
        <f t="shared" si="143"/>
        <v>112.5</v>
      </c>
      <c r="CS78" s="110">
        <v>0</v>
      </c>
      <c r="CT78" s="111">
        <v>0</v>
      </c>
      <c r="CU78" s="33">
        <f t="shared" si="144"/>
        <v>0</v>
      </c>
      <c r="CV78" s="110">
        <v>0</v>
      </c>
      <c r="CW78" s="113">
        <v>0</v>
      </c>
      <c r="CX78" s="33">
        <f t="shared" si="145"/>
        <v>0</v>
      </c>
      <c r="CY78" s="110">
        <v>0</v>
      </c>
      <c r="CZ78" s="113">
        <v>0</v>
      </c>
      <c r="DA78" s="33">
        <f t="shared" si="146"/>
        <v>0</v>
      </c>
      <c r="DB78" s="110">
        <v>0</v>
      </c>
      <c r="DC78" s="110">
        <v>0</v>
      </c>
      <c r="DD78" s="33">
        <f t="shared" si="147"/>
        <v>0</v>
      </c>
      <c r="DE78" s="110">
        <v>0</v>
      </c>
      <c r="DF78" s="110">
        <v>0</v>
      </c>
      <c r="DG78" s="20">
        <v>35936.299999999996</v>
      </c>
      <c r="DH78" s="33">
        <f t="shared" si="148"/>
        <v>26952.224999999995</v>
      </c>
      <c r="DI78" s="20">
        <v>21331.505000000001</v>
      </c>
      <c r="DJ78" s="113">
        <v>0</v>
      </c>
      <c r="DK78" s="33">
        <f t="shared" si="149"/>
        <v>0</v>
      </c>
      <c r="DL78" s="110">
        <v>0</v>
      </c>
      <c r="DM78" s="110">
        <v>15133.3</v>
      </c>
      <c r="DN78" s="33">
        <f t="shared" si="150"/>
        <v>11349.975</v>
      </c>
      <c r="DO78" s="110">
        <v>0</v>
      </c>
      <c r="DP78" s="113">
        <v>0</v>
      </c>
      <c r="DQ78" s="33">
        <f t="shared" si="151"/>
        <v>0</v>
      </c>
      <c r="DR78" s="110">
        <v>0</v>
      </c>
      <c r="DS78" s="110">
        <v>0</v>
      </c>
      <c r="DT78" s="33">
        <f t="shared" si="152"/>
        <v>0</v>
      </c>
      <c r="DU78" s="110">
        <v>0</v>
      </c>
      <c r="DV78" s="113">
        <v>0</v>
      </c>
      <c r="DW78" s="33">
        <f t="shared" si="153"/>
        <v>0</v>
      </c>
      <c r="DX78" s="110">
        <v>0</v>
      </c>
      <c r="DY78" s="110">
        <v>7000</v>
      </c>
      <c r="DZ78" s="33">
        <f t="shared" si="154"/>
        <v>5250</v>
      </c>
      <c r="EA78" s="110">
        <v>243.55369999999999</v>
      </c>
      <c r="EB78" s="110">
        <v>0</v>
      </c>
      <c r="EC78" s="110">
        <v>22133.3</v>
      </c>
      <c r="ED78" s="33">
        <f t="shared" si="155"/>
        <v>16599.974999999999</v>
      </c>
      <c r="EE78" s="110">
        <f t="shared" si="103"/>
        <v>243.55369999999999</v>
      </c>
      <c r="EF78" s="14">
        <f t="shared" si="156"/>
        <v>-15133.3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120" t="s">
        <v>125</v>
      </c>
      <c r="C79" s="110">
        <v>7081.7</v>
      </c>
      <c r="D79" s="110">
        <v>0</v>
      </c>
      <c r="E79" s="20">
        <f t="shared" si="92"/>
        <v>16388.400000000001</v>
      </c>
      <c r="F79" s="33">
        <f t="shared" si="104"/>
        <v>12291.300000000001</v>
      </c>
      <c r="G79" s="12">
        <f t="shared" si="93"/>
        <v>11429.496999999999</v>
      </c>
      <c r="H79" s="12">
        <f t="shared" si="94"/>
        <v>92.988512199685943</v>
      </c>
      <c r="I79" s="12">
        <f t="shared" si="95"/>
        <v>69.741384149764457</v>
      </c>
      <c r="J79" s="12">
        <f t="shared" si="96"/>
        <v>4506.8</v>
      </c>
      <c r="K79" s="33">
        <f t="shared" si="105"/>
        <v>3380.1</v>
      </c>
      <c r="L79" s="12">
        <f t="shared" si="97"/>
        <v>2055.7910000000002</v>
      </c>
      <c r="M79" s="12">
        <f t="shared" si="106"/>
        <v>60.820419514215565</v>
      </c>
      <c r="N79" s="12">
        <f t="shared" si="98"/>
        <v>45.615314635661669</v>
      </c>
      <c r="O79" s="20">
        <f t="shared" si="99"/>
        <v>1903.9</v>
      </c>
      <c r="P79" s="33">
        <f t="shared" si="107"/>
        <v>1427.925</v>
      </c>
      <c r="Q79" s="20">
        <f t="shared" si="100"/>
        <v>638.25500000000034</v>
      </c>
      <c r="R79" s="12">
        <f t="shared" si="108"/>
        <v>44.698075879335427</v>
      </c>
      <c r="S79" s="11">
        <f t="shared" si="109"/>
        <v>33.523556909501565</v>
      </c>
      <c r="T79" s="110">
        <v>2</v>
      </c>
      <c r="U79" s="33">
        <f t="shared" si="110"/>
        <v>1.5</v>
      </c>
      <c r="V79" s="110">
        <v>47.372000000000327</v>
      </c>
      <c r="W79" s="12">
        <f t="shared" si="111"/>
        <v>3158.133333333355</v>
      </c>
      <c r="X79" s="11">
        <f t="shared" si="112"/>
        <v>2368.6000000000163</v>
      </c>
      <c r="Y79" s="110">
        <v>762.9</v>
      </c>
      <c r="Z79" s="33">
        <f t="shared" si="113"/>
        <v>572.17499999999995</v>
      </c>
      <c r="AA79" s="110">
        <v>56.195999999999998</v>
      </c>
      <c r="AB79" s="12">
        <f t="shared" si="114"/>
        <v>9.8214707038930396</v>
      </c>
      <c r="AC79" s="11">
        <f t="shared" si="115"/>
        <v>7.3661030279197792</v>
      </c>
      <c r="AD79" s="110">
        <v>1901.9</v>
      </c>
      <c r="AE79" s="33">
        <f t="shared" si="116"/>
        <v>1426.4250000000002</v>
      </c>
      <c r="AF79" s="110">
        <v>590.88300000000004</v>
      </c>
      <c r="AG79" s="12">
        <f t="shared" si="117"/>
        <v>41.424049634575951</v>
      </c>
      <c r="AH79" s="11">
        <f t="shared" si="118"/>
        <v>31.068037225931967</v>
      </c>
      <c r="AI79" s="110">
        <v>40</v>
      </c>
      <c r="AJ79" s="33">
        <f t="shared" si="119"/>
        <v>30</v>
      </c>
      <c r="AK79" s="110">
        <v>10</v>
      </c>
      <c r="AL79" s="12">
        <f t="shared" si="120"/>
        <v>33.333333333333329</v>
      </c>
      <c r="AM79" s="11">
        <f t="shared" si="121"/>
        <v>25</v>
      </c>
      <c r="AN79" s="110">
        <v>0</v>
      </c>
      <c r="AO79" s="33">
        <f t="shared" si="122"/>
        <v>0</v>
      </c>
      <c r="AP79" s="110">
        <v>0</v>
      </c>
      <c r="AQ79" s="12" t="e">
        <f t="shared" si="123"/>
        <v>#DIV/0!</v>
      </c>
      <c r="AR79" s="11" t="e">
        <f t="shared" si="124"/>
        <v>#DIV/0!</v>
      </c>
      <c r="AS79" s="111">
        <v>0</v>
      </c>
      <c r="AT79" s="33">
        <f t="shared" si="125"/>
        <v>0</v>
      </c>
      <c r="AU79" s="110">
        <v>0</v>
      </c>
      <c r="AV79" s="111">
        <v>0</v>
      </c>
      <c r="AW79" s="33">
        <f t="shared" si="126"/>
        <v>0</v>
      </c>
      <c r="AX79" s="110">
        <v>0</v>
      </c>
      <c r="AY79" s="112">
        <v>11881.599999999999</v>
      </c>
      <c r="AZ79" s="33">
        <f t="shared" si="127"/>
        <v>8911.1999999999989</v>
      </c>
      <c r="BA79" s="110">
        <v>7921</v>
      </c>
      <c r="BB79" s="111">
        <v>0</v>
      </c>
      <c r="BC79" s="33">
        <f t="shared" si="128"/>
        <v>0</v>
      </c>
      <c r="BD79" s="13">
        <v>0</v>
      </c>
      <c r="BE79" s="110">
        <v>0</v>
      </c>
      <c r="BF79" s="33">
        <f t="shared" si="129"/>
        <v>0</v>
      </c>
      <c r="BG79" s="110">
        <v>0</v>
      </c>
      <c r="BH79" s="111">
        <v>0</v>
      </c>
      <c r="BI79" s="33">
        <f t="shared" si="130"/>
        <v>0</v>
      </c>
      <c r="BJ79" s="110">
        <v>0</v>
      </c>
      <c r="BK79" s="111">
        <v>0</v>
      </c>
      <c r="BL79" s="33">
        <f t="shared" si="131"/>
        <v>0</v>
      </c>
      <c r="BM79" s="110">
        <v>0</v>
      </c>
      <c r="BN79" s="20">
        <f t="shared" si="101"/>
        <v>1600</v>
      </c>
      <c r="BO79" s="33">
        <f t="shared" si="132"/>
        <v>1200</v>
      </c>
      <c r="BP79" s="20">
        <f t="shared" si="102"/>
        <v>1344.76</v>
      </c>
      <c r="BQ79" s="12">
        <f t="shared" si="133"/>
        <v>112.06333333333333</v>
      </c>
      <c r="BR79" s="11">
        <f t="shared" si="134"/>
        <v>84.047499999999999</v>
      </c>
      <c r="BS79" s="110">
        <v>1000</v>
      </c>
      <c r="BT79" s="33">
        <f t="shared" si="135"/>
        <v>750</v>
      </c>
      <c r="BU79" s="110">
        <v>582.76</v>
      </c>
      <c r="BV79" s="110">
        <v>600</v>
      </c>
      <c r="BW79" s="33">
        <f t="shared" si="136"/>
        <v>450</v>
      </c>
      <c r="BX79" s="110">
        <v>762</v>
      </c>
      <c r="BY79" s="113">
        <v>0</v>
      </c>
      <c r="BZ79" s="33">
        <f t="shared" si="137"/>
        <v>0</v>
      </c>
      <c r="CA79" s="110">
        <v>0</v>
      </c>
      <c r="CB79" s="110">
        <v>0</v>
      </c>
      <c r="CC79" s="33">
        <f t="shared" si="138"/>
        <v>0</v>
      </c>
      <c r="CD79" s="110">
        <v>0</v>
      </c>
      <c r="CE79" s="110">
        <v>0</v>
      </c>
      <c r="CF79" s="33">
        <f t="shared" si="139"/>
        <v>0</v>
      </c>
      <c r="CG79" s="110">
        <v>0</v>
      </c>
      <c r="CH79" s="113">
        <v>0</v>
      </c>
      <c r="CI79" s="33">
        <f t="shared" si="140"/>
        <v>0</v>
      </c>
      <c r="CJ79" s="110">
        <v>0</v>
      </c>
      <c r="CK79" s="111">
        <v>0</v>
      </c>
      <c r="CL79" s="33">
        <f t="shared" si="141"/>
        <v>0</v>
      </c>
      <c r="CM79" s="110">
        <v>0</v>
      </c>
      <c r="CN79" s="110">
        <v>0</v>
      </c>
      <c r="CO79" s="33">
        <f t="shared" si="142"/>
        <v>0</v>
      </c>
      <c r="CP79" s="110">
        <v>0</v>
      </c>
      <c r="CQ79" s="110">
        <v>0</v>
      </c>
      <c r="CR79" s="33">
        <f t="shared" si="143"/>
        <v>0</v>
      </c>
      <c r="CS79" s="110">
        <v>0</v>
      </c>
      <c r="CT79" s="111">
        <v>0</v>
      </c>
      <c r="CU79" s="33">
        <f t="shared" si="144"/>
        <v>0</v>
      </c>
      <c r="CV79" s="110">
        <v>2.58</v>
      </c>
      <c r="CW79" s="113">
        <v>0</v>
      </c>
      <c r="CX79" s="33">
        <f t="shared" si="145"/>
        <v>0</v>
      </c>
      <c r="CY79" s="110">
        <v>0</v>
      </c>
      <c r="CZ79" s="113">
        <v>0</v>
      </c>
      <c r="DA79" s="33">
        <f t="shared" si="146"/>
        <v>0</v>
      </c>
      <c r="DB79" s="110">
        <v>0</v>
      </c>
      <c r="DC79" s="110">
        <v>200</v>
      </c>
      <c r="DD79" s="33">
        <f t="shared" si="147"/>
        <v>150</v>
      </c>
      <c r="DE79" s="110">
        <v>4</v>
      </c>
      <c r="DF79" s="110">
        <v>0</v>
      </c>
      <c r="DG79" s="20">
        <v>16388.400000000001</v>
      </c>
      <c r="DH79" s="33">
        <f t="shared" si="148"/>
        <v>12291.300000000001</v>
      </c>
      <c r="DI79" s="20">
        <v>9929.4969999999994</v>
      </c>
      <c r="DJ79" s="113">
        <v>0</v>
      </c>
      <c r="DK79" s="33">
        <f t="shared" si="149"/>
        <v>0</v>
      </c>
      <c r="DL79" s="110">
        <v>0</v>
      </c>
      <c r="DM79" s="110">
        <v>0</v>
      </c>
      <c r="DN79" s="33">
        <f t="shared" si="150"/>
        <v>0</v>
      </c>
      <c r="DO79" s="110">
        <v>1500</v>
      </c>
      <c r="DP79" s="113">
        <v>0</v>
      </c>
      <c r="DQ79" s="33">
        <f t="shared" si="151"/>
        <v>0</v>
      </c>
      <c r="DR79" s="110">
        <v>0</v>
      </c>
      <c r="DS79" s="110">
        <v>0</v>
      </c>
      <c r="DT79" s="33">
        <f t="shared" si="152"/>
        <v>0</v>
      </c>
      <c r="DU79" s="110">
        <v>0</v>
      </c>
      <c r="DV79" s="113">
        <v>0</v>
      </c>
      <c r="DW79" s="33">
        <f t="shared" si="153"/>
        <v>0</v>
      </c>
      <c r="DX79" s="110">
        <v>0</v>
      </c>
      <c r="DY79" s="110">
        <v>1000</v>
      </c>
      <c r="DZ79" s="33">
        <f t="shared" si="154"/>
        <v>750</v>
      </c>
      <c r="EA79" s="110">
        <v>0</v>
      </c>
      <c r="EB79" s="110">
        <v>0</v>
      </c>
      <c r="EC79" s="110">
        <v>1000</v>
      </c>
      <c r="ED79" s="33">
        <f t="shared" si="155"/>
        <v>750</v>
      </c>
      <c r="EE79" s="110">
        <f t="shared" si="103"/>
        <v>1500</v>
      </c>
      <c r="EF79" s="14">
        <f t="shared" si="156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120" t="s">
        <v>126</v>
      </c>
      <c r="C80" s="110">
        <v>4243.2978999999996</v>
      </c>
      <c r="D80" s="110">
        <v>0</v>
      </c>
      <c r="E80" s="20">
        <f t="shared" si="92"/>
        <v>13940</v>
      </c>
      <c r="F80" s="33">
        <f t="shared" si="104"/>
        <v>10455</v>
      </c>
      <c r="G80" s="12">
        <f t="shared" si="93"/>
        <v>8317.6059999999998</v>
      </c>
      <c r="H80" s="12">
        <f t="shared" si="94"/>
        <v>79.556250597800087</v>
      </c>
      <c r="I80" s="12">
        <f t="shared" si="95"/>
        <v>59.667187948350076</v>
      </c>
      <c r="J80" s="12">
        <f t="shared" si="96"/>
        <v>3179.1</v>
      </c>
      <c r="K80" s="33">
        <f t="shared" si="105"/>
        <v>2384.3250000000003</v>
      </c>
      <c r="L80" s="12">
        <f t="shared" si="97"/>
        <v>1144.2370000000001</v>
      </c>
      <c r="M80" s="12">
        <f t="shared" si="106"/>
        <v>47.989976198714515</v>
      </c>
      <c r="N80" s="12">
        <f t="shared" si="98"/>
        <v>35.992482149035894</v>
      </c>
      <c r="O80" s="20">
        <f t="shared" si="99"/>
        <v>1100.0999999999999</v>
      </c>
      <c r="P80" s="33">
        <f t="shared" si="107"/>
        <v>825.07499999999993</v>
      </c>
      <c r="Q80" s="20">
        <f t="shared" si="100"/>
        <v>689.18</v>
      </c>
      <c r="R80" s="12">
        <f t="shared" si="108"/>
        <v>83.52937611732267</v>
      </c>
      <c r="S80" s="11">
        <f t="shared" si="109"/>
        <v>62.647032087992002</v>
      </c>
      <c r="T80" s="110">
        <v>20</v>
      </c>
      <c r="U80" s="33">
        <f t="shared" si="110"/>
        <v>15</v>
      </c>
      <c r="V80" s="110">
        <v>0.53099999999994907</v>
      </c>
      <c r="W80" s="12">
        <f t="shared" si="111"/>
        <v>3.5399999999996608</v>
      </c>
      <c r="X80" s="11">
        <f t="shared" si="112"/>
        <v>2.6549999999997453</v>
      </c>
      <c r="Y80" s="110">
        <v>600</v>
      </c>
      <c r="Z80" s="33">
        <f t="shared" si="113"/>
        <v>450</v>
      </c>
      <c r="AA80" s="110">
        <v>0</v>
      </c>
      <c r="AB80" s="12">
        <f t="shared" si="114"/>
        <v>0</v>
      </c>
      <c r="AC80" s="11">
        <f t="shared" si="115"/>
        <v>0</v>
      </c>
      <c r="AD80" s="110">
        <v>1080.0999999999999</v>
      </c>
      <c r="AE80" s="33">
        <f t="shared" si="116"/>
        <v>810.07499999999993</v>
      </c>
      <c r="AF80" s="110">
        <v>688.649</v>
      </c>
      <c r="AG80" s="12">
        <f t="shared" si="117"/>
        <v>85.010523716939801</v>
      </c>
      <c r="AH80" s="11">
        <f t="shared" si="118"/>
        <v>63.757892787704847</v>
      </c>
      <c r="AI80" s="110">
        <v>230</v>
      </c>
      <c r="AJ80" s="33">
        <f t="shared" si="119"/>
        <v>172.5</v>
      </c>
      <c r="AK80" s="110">
        <v>7.5</v>
      </c>
      <c r="AL80" s="12">
        <f t="shared" si="120"/>
        <v>4.3478260869565215</v>
      </c>
      <c r="AM80" s="11">
        <f t="shared" si="121"/>
        <v>3.2608695652173911</v>
      </c>
      <c r="AN80" s="110">
        <v>0</v>
      </c>
      <c r="AO80" s="33">
        <f t="shared" si="122"/>
        <v>0</v>
      </c>
      <c r="AP80" s="110">
        <v>0</v>
      </c>
      <c r="AQ80" s="12" t="e">
        <f t="shared" si="123"/>
        <v>#DIV/0!</v>
      </c>
      <c r="AR80" s="11" t="e">
        <f t="shared" si="124"/>
        <v>#DIV/0!</v>
      </c>
      <c r="AS80" s="111">
        <v>0</v>
      </c>
      <c r="AT80" s="33">
        <f t="shared" si="125"/>
        <v>0</v>
      </c>
      <c r="AU80" s="110">
        <v>0</v>
      </c>
      <c r="AV80" s="111">
        <v>0</v>
      </c>
      <c r="AW80" s="33">
        <f t="shared" si="126"/>
        <v>0</v>
      </c>
      <c r="AX80" s="110">
        <v>0</v>
      </c>
      <c r="AY80" s="112">
        <v>10760.9</v>
      </c>
      <c r="AZ80" s="33">
        <f t="shared" si="127"/>
        <v>8070.6750000000002</v>
      </c>
      <c r="BA80" s="110">
        <v>7173.9</v>
      </c>
      <c r="BB80" s="111">
        <v>0</v>
      </c>
      <c r="BC80" s="33">
        <f t="shared" si="128"/>
        <v>0</v>
      </c>
      <c r="BD80" s="13">
        <v>0</v>
      </c>
      <c r="BE80" s="110">
        <v>0</v>
      </c>
      <c r="BF80" s="33">
        <f t="shared" si="129"/>
        <v>0</v>
      </c>
      <c r="BG80" s="110">
        <v>0</v>
      </c>
      <c r="BH80" s="111">
        <v>0</v>
      </c>
      <c r="BI80" s="33">
        <f t="shared" si="130"/>
        <v>0</v>
      </c>
      <c r="BJ80" s="110">
        <v>0</v>
      </c>
      <c r="BK80" s="111">
        <v>0</v>
      </c>
      <c r="BL80" s="33">
        <f t="shared" si="131"/>
        <v>0</v>
      </c>
      <c r="BM80" s="110">
        <v>0</v>
      </c>
      <c r="BN80" s="20">
        <f t="shared" si="101"/>
        <v>999</v>
      </c>
      <c r="BO80" s="33">
        <f t="shared" si="132"/>
        <v>749.25</v>
      </c>
      <c r="BP80" s="20">
        <f t="shared" si="102"/>
        <v>380.05700000000002</v>
      </c>
      <c r="BQ80" s="12">
        <f t="shared" si="133"/>
        <v>50.724991658324988</v>
      </c>
      <c r="BR80" s="11">
        <f t="shared" si="134"/>
        <v>38.043743743743747</v>
      </c>
      <c r="BS80" s="110">
        <v>500</v>
      </c>
      <c r="BT80" s="33">
        <f t="shared" si="135"/>
        <v>375</v>
      </c>
      <c r="BU80" s="110">
        <v>380.05700000000002</v>
      </c>
      <c r="BV80" s="110">
        <v>499</v>
      </c>
      <c r="BW80" s="33">
        <f t="shared" si="136"/>
        <v>374.25</v>
      </c>
      <c r="BX80" s="110">
        <v>0</v>
      </c>
      <c r="BY80" s="113">
        <v>0</v>
      </c>
      <c r="BZ80" s="33">
        <f t="shared" si="137"/>
        <v>0</v>
      </c>
      <c r="CA80" s="110">
        <v>0</v>
      </c>
      <c r="CB80" s="110">
        <v>0</v>
      </c>
      <c r="CC80" s="33">
        <f t="shared" si="138"/>
        <v>0</v>
      </c>
      <c r="CD80" s="110">
        <v>0</v>
      </c>
      <c r="CE80" s="110">
        <v>0</v>
      </c>
      <c r="CF80" s="33">
        <f t="shared" si="139"/>
        <v>0</v>
      </c>
      <c r="CG80" s="110">
        <v>0</v>
      </c>
      <c r="CH80" s="113">
        <v>0</v>
      </c>
      <c r="CI80" s="33">
        <f t="shared" si="140"/>
        <v>0</v>
      </c>
      <c r="CJ80" s="110">
        <v>0</v>
      </c>
      <c r="CK80" s="111">
        <v>0</v>
      </c>
      <c r="CL80" s="33">
        <f t="shared" si="141"/>
        <v>0</v>
      </c>
      <c r="CM80" s="110">
        <v>0</v>
      </c>
      <c r="CN80" s="110">
        <v>250</v>
      </c>
      <c r="CO80" s="33">
        <f t="shared" si="142"/>
        <v>187.5</v>
      </c>
      <c r="CP80" s="110">
        <v>0</v>
      </c>
      <c r="CQ80" s="110">
        <v>250</v>
      </c>
      <c r="CR80" s="33">
        <f t="shared" si="143"/>
        <v>187.5</v>
      </c>
      <c r="CS80" s="110">
        <v>0</v>
      </c>
      <c r="CT80" s="111">
        <v>0</v>
      </c>
      <c r="CU80" s="33">
        <f t="shared" si="144"/>
        <v>0</v>
      </c>
      <c r="CV80" s="110">
        <v>67.5</v>
      </c>
      <c r="CW80" s="113">
        <v>0</v>
      </c>
      <c r="CX80" s="33">
        <f t="shared" si="145"/>
        <v>0</v>
      </c>
      <c r="CY80" s="110">
        <v>0</v>
      </c>
      <c r="CZ80" s="113">
        <v>0</v>
      </c>
      <c r="DA80" s="33">
        <f t="shared" si="146"/>
        <v>0</v>
      </c>
      <c r="DB80" s="110">
        <v>0</v>
      </c>
      <c r="DC80" s="110">
        <v>0</v>
      </c>
      <c r="DD80" s="33">
        <f t="shared" si="147"/>
        <v>0</v>
      </c>
      <c r="DE80" s="110">
        <v>0</v>
      </c>
      <c r="DF80" s="110">
        <v>0</v>
      </c>
      <c r="DG80" s="20">
        <v>13940</v>
      </c>
      <c r="DH80" s="33">
        <f t="shared" si="148"/>
        <v>10455</v>
      </c>
      <c r="DI80" s="20">
        <v>8317.6059999999998</v>
      </c>
      <c r="DJ80" s="113">
        <v>0</v>
      </c>
      <c r="DK80" s="33">
        <f t="shared" si="149"/>
        <v>0</v>
      </c>
      <c r="DL80" s="110">
        <v>0</v>
      </c>
      <c r="DM80" s="110">
        <v>0</v>
      </c>
      <c r="DN80" s="33">
        <f t="shared" si="150"/>
        <v>0</v>
      </c>
      <c r="DO80" s="110">
        <v>0</v>
      </c>
      <c r="DP80" s="113">
        <v>0</v>
      </c>
      <c r="DQ80" s="33">
        <f t="shared" si="151"/>
        <v>0</v>
      </c>
      <c r="DR80" s="110">
        <v>0</v>
      </c>
      <c r="DS80" s="110">
        <v>0</v>
      </c>
      <c r="DT80" s="33">
        <f t="shared" si="152"/>
        <v>0</v>
      </c>
      <c r="DU80" s="110">
        <v>0</v>
      </c>
      <c r="DV80" s="113">
        <v>0</v>
      </c>
      <c r="DW80" s="33">
        <f t="shared" si="153"/>
        <v>0</v>
      </c>
      <c r="DX80" s="110">
        <v>0</v>
      </c>
      <c r="DY80" s="110">
        <v>700</v>
      </c>
      <c r="DZ80" s="33">
        <f t="shared" si="154"/>
        <v>525</v>
      </c>
      <c r="EA80" s="110">
        <v>0</v>
      </c>
      <c r="EB80" s="110">
        <v>0</v>
      </c>
      <c r="EC80" s="110">
        <v>700</v>
      </c>
      <c r="ED80" s="33">
        <f t="shared" si="155"/>
        <v>525</v>
      </c>
      <c r="EE80" s="110">
        <f t="shared" si="103"/>
        <v>0</v>
      </c>
      <c r="EF80" s="14">
        <f t="shared" si="156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120" t="s">
        <v>127</v>
      </c>
      <c r="C81" s="110">
        <v>220.7</v>
      </c>
      <c r="D81" s="110">
        <v>198.7</v>
      </c>
      <c r="E81" s="20">
        <f t="shared" si="92"/>
        <v>13985.699999999999</v>
      </c>
      <c r="F81" s="33">
        <f t="shared" si="104"/>
        <v>10489.275</v>
      </c>
      <c r="G81" s="12">
        <f t="shared" si="93"/>
        <v>8049.2830000000013</v>
      </c>
      <c r="H81" s="12">
        <f t="shared" si="94"/>
        <v>76.738220706388205</v>
      </c>
      <c r="I81" s="12">
        <f t="shared" si="95"/>
        <v>57.553665529791154</v>
      </c>
      <c r="J81" s="12">
        <f t="shared" si="96"/>
        <v>3596.3999999999996</v>
      </c>
      <c r="K81" s="33">
        <f t="shared" si="105"/>
        <v>2697.2999999999997</v>
      </c>
      <c r="L81" s="12">
        <f t="shared" si="97"/>
        <v>1421.433</v>
      </c>
      <c r="M81" s="12">
        <f t="shared" si="106"/>
        <v>52.698365031698366</v>
      </c>
      <c r="N81" s="12">
        <f t="shared" si="98"/>
        <v>39.523773773773776</v>
      </c>
      <c r="O81" s="20">
        <f t="shared" si="99"/>
        <v>1523.8999999999999</v>
      </c>
      <c r="P81" s="33">
        <f t="shared" si="107"/>
        <v>1142.925</v>
      </c>
      <c r="Q81" s="20">
        <f t="shared" si="100"/>
        <v>1128.009</v>
      </c>
      <c r="R81" s="12">
        <f t="shared" si="108"/>
        <v>98.694927488680364</v>
      </c>
      <c r="S81" s="11">
        <f t="shared" si="109"/>
        <v>74.021195616510283</v>
      </c>
      <c r="T81" s="110">
        <v>10.6</v>
      </c>
      <c r="U81" s="33">
        <f t="shared" si="110"/>
        <v>7.9499999999999993</v>
      </c>
      <c r="V81" s="110">
        <v>298.45000000000005</v>
      </c>
      <c r="W81" s="12">
        <f t="shared" si="111"/>
        <v>3754.0880503144663</v>
      </c>
      <c r="X81" s="11">
        <f t="shared" si="112"/>
        <v>2815.5660377358499</v>
      </c>
      <c r="Y81" s="110">
        <v>1572.5</v>
      </c>
      <c r="Z81" s="33">
        <f t="shared" si="113"/>
        <v>1179.375</v>
      </c>
      <c r="AA81" s="110">
        <v>65.78</v>
      </c>
      <c r="AB81" s="12">
        <f t="shared" si="114"/>
        <v>5.5775304716481182</v>
      </c>
      <c r="AC81" s="11">
        <f t="shared" si="115"/>
        <v>4.1831478537360889</v>
      </c>
      <c r="AD81" s="110">
        <v>1513.3</v>
      </c>
      <c r="AE81" s="33">
        <f t="shared" si="116"/>
        <v>1134.9749999999999</v>
      </c>
      <c r="AF81" s="110">
        <v>829.55899999999997</v>
      </c>
      <c r="AG81" s="12">
        <f t="shared" si="117"/>
        <v>73.090508601511047</v>
      </c>
      <c r="AH81" s="11">
        <f t="shared" si="118"/>
        <v>54.817881451133289</v>
      </c>
      <c r="AI81" s="110">
        <v>0</v>
      </c>
      <c r="AJ81" s="33">
        <f t="shared" si="119"/>
        <v>0</v>
      </c>
      <c r="AK81" s="110">
        <v>0</v>
      </c>
      <c r="AL81" s="12" t="e">
        <f t="shared" si="120"/>
        <v>#DIV/0!</v>
      </c>
      <c r="AM81" s="11" t="e">
        <f t="shared" si="121"/>
        <v>#DIV/0!</v>
      </c>
      <c r="AN81" s="110">
        <v>0</v>
      </c>
      <c r="AO81" s="33">
        <f t="shared" si="122"/>
        <v>0</v>
      </c>
      <c r="AP81" s="110">
        <v>0</v>
      </c>
      <c r="AQ81" s="12" t="e">
        <f t="shared" si="123"/>
        <v>#DIV/0!</v>
      </c>
      <c r="AR81" s="11" t="e">
        <f t="shared" si="124"/>
        <v>#DIV/0!</v>
      </c>
      <c r="AS81" s="111">
        <v>0</v>
      </c>
      <c r="AT81" s="33">
        <f t="shared" si="125"/>
        <v>0</v>
      </c>
      <c r="AU81" s="110">
        <v>0</v>
      </c>
      <c r="AV81" s="111">
        <v>0</v>
      </c>
      <c r="AW81" s="33">
        <f t="shared" si="126"/>
        <v>0</v>
      </c>
      <c r="AX81" s="110">
        <v>0</v>
      </c>
      <c r="AY81" s="122">
        <v>10389.300000000001</v>
      </c>
      <c r="AZ81" s="33">
        <f t="shared" si="127"/>
        <v>7791.9750000000004</v>
      </c>
      <c r="BA81" s="110">
        <v>6926.3</v>
      </c>
      <c r="BB81" s="111">
        <v>0</v>
      </c>
      <c r="BC81" s="33">
        <f t="shared" si="128"/>
        <v>0</v>
      </c>
      <c r="BD81" s="13">
        <v>0</v>
      </c>
      <c r="BE81" s="110">
        <v>0</v>
      </c>
      <c r="BF81" s="33">
        <f t="shared" si="129"/>
        <v>0</v>
      </c>
      <c r="BG81" s="110">
        <v>0</v>
      </c>
      <c r="BH81" s="111">
        <v>0</v>
      </c>
      <c r="BI81" s="33">
        <f t="shared" si="130"/>
        <v>0</v>
      </c>
      <c r="BJ81" s="110">
        <v>0</v>
      </c>
      <c r="BK81" s="111">
        <v>0</v>
      </c>
      <c r="BL81" s="33">
        <f t="shared" si="131"/>
        <v>0</v>
      </c>
      <c r="BM81" s="110">
        <v>0</v>
      </c>
      <c r="BN81" s="20">
        <f t="shared" si="101"/>
        <v>500</v>
      </c>
      <c r="BO81" s="33">
        <f t="shared" si="132"/>
        <v>375</v>
      </c>
      <c r="BP81" s="20">
        <f t="shared" si="102"/>
        <v>227.64400000000001</v>
      </c>
      <c r="BQ81" s="12">
        <f t="shared" si="133"/>
        <v>60.70506666666666</v>
      </c>
      <c r="BR81" s="11">
        <f t="shared" si="134"/>
        <v>45.528800000000004</v>
      </c>
      <c r="BS81" s="110">
        <v>500</v>
      </c>
      <c r="BT81" s="33">
        <f t="shared" si="135"/>
        <v>375</v>
      </c>
      <c r="BU81" s="110">
        <v>227.64400000000001</v>
      </c>
      <c r="BV81" s="110">
        <v>0</v>
      </c>
      <c r="BW81" s="33">
        <f t="shared" si="136"/>
        <v>0</v>
      </c>
      <c r="BX81" s="110">
        <v>0</v>
      </c>
      <c r="BY81" s="113">
        <v>0</v>
      </c>
      <c r="BZ81" s="33">
        <f t="shared" si="137"/>
        <v>0</v>
      </c>
      <c r="CA81" s="110">
        <v>0</v>
      </c>
      <c r="CB81" s="110">
        <v>0</v>
      </c>
      <c r="CC81" s="33">
        <f t="shared" si="138"/>
        <v>0</v>
      </c>
      <c r="CD81" s="110">
        <v>0</v>
      </c>
      <c r="CE81" s="110">
        <v>0</v>
      </c>
      <c r="CF81" s="33">
        <f t="shared" si="139"/>
        <v>0</v>
      </c>
      <c r="CG81" s="110">
        <v>0</v>
      </c>
      <c r="CH81" s="113">
        <v>0</v>
      </c>
      <c r="CI81" s="33">
        <f t="shared" si="140"/>
        <v>0</v>
      </c>
      <c r="CJ81" s="110">
        <v>0</v>
      </c>
      <c r="CK81" s="111">
        <v>0</v>
      </c>
      <c r="CL81" s="33">
        <f t="shared" si="141"/>
        <v>0</v>
      </c>
      <c r="CM81" s="110">
        <v>0</v>
      </c>
      <c r="CN81" s="110">
        <v>0</v>
      </c>
      <c r="CO81" s="33">
        <f t="shared" si="142"/>
        <v>0</v>
      </c>
      <c r="CP81" s="110">
        <v>0</v>
      </c>
      <c r="CQ81" s="110">
        <v>0</v>
      </c>
      <c r="CR81" s="33">
        <f t="shared" si="143"/>
        <v>0</v>
      </c>
      <c r="CS81" s="110">
        <v>0</v>
      </c>
      <c r="CT81" s="111">
        <v>0</v>
      </c>
      <c r="CU81" s="33">
        <f t="shared" si="144"/>
        <v>0</v>
      </c>
      <c r="CV81" s="110">
        <v>0</v>
      </c>
      <c r="CW81" s="113">
        <v>0</v>
      </c>
      <c r="CX81" s="33">
        <f t="shared" si="145"/>
        <v>0</v>
      </c>
      <c r="CY81" s="110">
        <v>0</v>
      </c>
      <c r="CZ81" s="113">
        <v>0</v>
      </c>
      <c r="DA81" s="33">
        <f t="shared" si="146"/>
        <v>0</v>
      </c>
      <c r="DB81" s="110">
        <v>0</v>
      </c>
      <c r="DC81" s="110">
        <v>0</v>
      </c>
      <c r="DD81" s="33">
        <f t="shared" si="147"/>
        <v>0</v>
      </c>
      <c r="DE81" s="110">
        <v>0</v>
      </c>
      <c r="DF81" s="110">
        <v>0</v>
      </c>
      <c r="DG81" s="20">
        <v>13985.699999999999</v>
      </c>
      <c r="DH81" s="33">
        <f t="shared" si="148"/>
        <v>10489.275</v>
      </c>
      <c r="DI81" s="20">
        <v>8049.2830000000004</v>
      </c>
      <c r="DJ81" s="113">
        <v>0</v>
      </c>
      <c r="DK81" s="33">
        <f t="shared" si="149"/>
        <v>0</v>
      </c>
      <c r="DL81" s="110">
        <v>0</v>
      </c>
      <c r="DM81" s="110">
        <v>0</v>
      </c>
      <c r="DN81" s="33">
        <f t="shared" si="150"/>
        <v>0</v>
      </c>
      <c r="DO81" s="110">
        <v>0</v>
      </c>
      <c r="DP81" s="113">
        <v>0</v>
      </c>
      <c r="DQ81" s="33">
        <f t="shared" si="151"/>
        <v>0</v>
      </c>
      <c r="DR81" s="110">
        <v>0</v>
      </c>
      <c r="DS81" s="110">
        <v>0</v>
      </c>
      <c r="DT81" s="33">
        <f t="shared" si="152"/>
        <v>0</v>
      </c>
      <c r="DU81" s="110">
        <v>0</v>
      </c>
      <c r="DV81" s="113">
        <v>0</v>
      </c>
      <c r="DW81" s="33">
        <f t="shared" si="153"/>
        <v>0</v>
      </c>
      <c r="DX81" s="110">
        <v>0</v>
      </c>
      <c r="DY81" s="110">
        <v>700</v>
      </c>
      <c r="DZ81" s="33">
        <f t="shared" si="154"/>
        <v>525</v>
      </c>
      <c r="EA81" s="110">
        <v>229.30330000000001</v>
      </c>
      <c r="EB81" s="110">
        <v>0</v>
      </c>
      <c r="EC81" s="110">
        <v>700</v>
      </c>
      <c r="ED81" s="33">
        <f t="shared" si="155"/>
        <v>525</v>
      </c>
      <c r="EE81" s="110">
        <f t="shared" si="103"/>
        <v>229.30330000000001</v>
      </c>
      <c r="EF81" s="14">
        <f t="shared" si="156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90" t="s">
        <v>44</v>
      </c>
      <c r="C82" s="16">
        <f>SUM(C10:C81)</f>
        <v>988760.39809999999</v>
      </c>
      <c r="D82" s="16">
        <f>SUM(D10:D81)</f>
        <v>69657.799999999988</v>
      </c>
      <c r="E82" s="24">
        <f t="shared" si="92"/>
        <v>6018165.9327999996</v>
      </c>
      <c r="F82" s="33">
        <f t="shared" si="104"/>
        <v>4513624.4495999999</v>
      </c>
      <c r="G82" s="16">
        <f>SUM(G10:G81)</f>
        <v>3462702.0416000006</v>
      </c>
      <c r="H82" s="12">
        <f t="shared" si="94"/>
        <v>76.716662634767218</v>
      </c>
      <c r="I82" s="12">
        <f t="shared" si="95"/>
        <v>57.537496976075417</v>
      </c>
      <c r="J82" s="16">
        <f>SUM(J10:J81)</f>
        <v>1722457.051</v>
      </c>
      <c r="K82" s="33">
        <f t="shared" si="105"/>
        <v>1291842.78825</v>
      </c>
      <c r="L82" s="16">
        <f>SUM(L10:L81)</f>
        <v>1002850.2635999997</v>
      </c>
      <c r="M82" s="12">
        <f t="shared" si="106"/>
        <v>77.629435463932481</v>
      </c>
      <c r="N82" s="12">
        <f t="shared" si="98"/>
        <v>58.222076597949368</v>
      </c>
      <c r="O82" s="24">
        <f>SUM(O10:O81)</f>
        <v>902675.70000000007</v>
      </c>
      <c r="P82" s="33">
        <f t="shared" si="107"/>
        <v>677006.77500000002</v>
      </c>
      <c r="Q82" s="24">
        <f>SUM(Q10:Q81)</f>
        <v>485430.12720000005</v>
      </c>
      <c r="R82" s="12">
        <f t="shared" si="108"/>
        <v>71.702403155418949</v>
      </c>
      <c r="S82" s="11">
        <f t="shared" si="109"/>
        <v>53.776802366564205</v>
      </c>
      <c r="T82" s="24">
        <f>SUM(T10:T81)</f>
        <v>280051.38899999991</v>
      </c>
      <c r="U82" s="33">
        <f>T82/12*9</f>
        <v>210038.54174999995</v>
      </c>
      <c r="V82" s="24">
        <f>SUM(V10:V81)</f>
        <v>141318.38459999996</v>
      </c>
      <c r="W82" s="12">
        <f t="shared" si="111"/>
        <v>67.282120425405211</v>
      </c>
      <c r="X82" s="11">
        <f t="shared" si="112"/>
        <v>50.461590319053904</v>
      </c>
      <c r="Y82" s="24">
        <f>SUM(Y10:Y81)</f>
        <v>215948.84100000004</v>
      </c>
      <c r="Z82" s="33">
        <f>Y82/12*9</f>
        <v>161961.63075000004</v>
      </c>
      <c r="AA82" s="24">
        <f>SUM(AA10:AA81)</f>
        <v>104382.96259999997</v>
      </c>
      <c r="AB82" s="12">
        <f t="shared" si="114"/>
        <v>64.449192142997703</v>
      </c>
      <c r="AC82" s="11">
        <f t="shared" si="115"/>
        <v>48.336894107248277</v>
      </c>
      <c r="AD82" s="24">
        <f>SUM(AD10:AD81)</f>
        <v>622624.31099999987</v>
      </c>
      <c r="AE82" s="33">
        <f>AD82/12*9</f>
        <v>466968.23324999987</v>
      </c>
      <c r="AF82" s="24">
        <f>SUM(AF10:AF81)</f>
        <v>344111.74260000006</v>
      </c>
      <c r="AG82" s="12">
        <f t="shared" si="117"/>
        <v>73.69061064498014</v>
      </c>
      <c r="AH82" s="11">
        <f t="shared" si="118"/>
        <v>55.267957983735094</v>
      </c>
      <c r="AI82" s="24">
        <f>SUM(AI10:AI81)</f>
        <v>51155.199999999997</v>
      </c>
      <c r="AJ82" s="33">
        <f>AI82/12*9</f>
        <v>38366.400000000001</v>
      </c>
      <c r="AK82" s="24">
        <f>SUM(AK10:AK81)</f>
        <v>29739.836500000005</v>
      </c>
      <c r="AL82" s="12">
        <f t="shared" si="120"/>
        <v>77.51531678760584</v>
      </c>
      <c r="AM82" s="11">
        <f t="shared" si="121"/>
        <v>58.136487590704377</v>
      </c>
      <c r="AN82" s="24">
        <f>SUM(AN10:AN81)</f>
        <v>24000</v>
      </c>
      <c r="AO82" s="33">
        <f>AN82/12*9</f>
        <v>18000</v>
      </c>
      <c r="AP82" s="24">
        <f>SUM(AP10:AP81)</f>
        <v>20972.5</v>
      </c>
      <c r="AQ82" s="12">
        <f t="shared" si="123"/>
        <v>116.5138888888889</v>
      </c>
      <c r="AR82" s="11">
        <f t="shared" si="124"/>
        <v>87.385416666666671</v>
      </c>
      <c r="AS82" s="24">
        <f>SUM(AS10:AS81)</f>
        <v>0</v>
      </c>
      <c r="AT82" s="33">
        <f t="shared" si="125"/>
        <v>0</v>
      </c>
      <c r="AU82" s="19">
        <v>0</v>
      </c>
      <c r="AV82" s="24">
        <f>SUM(AV10:AV81)</f>
        <v>0</v>
      </c>
      <c r="AW82" s="33">
        <f t="shared" si="126"/>
        <v>0</v>
      </c>
      <c r="AX82" s="19">
        <f>SUM(AX10:AX81)</f>
        <v>0</v>
      </c>
      <c r="AY82" s="24">
        <f>SUM(AY10:AY81)</f>
        <v>3528033.6999999997</v>
      </c>
      <c r="AZ82" s="33">
        <f t="shared" si="127"/>
        <v>2646025.2749999994</v>
      </c>
      <c r="BA82" s="123">
        <f>SUM(BA10:BA81)</f>
        <v>2351967.3999999994</v>
      </c>
      <c r="BB82" s="24">
        <f>SUM(BB10:BB81)</f>
        <v>0</v>
      </c>
      <c r="BC82" s="33">
        <f t="shared" si="128"/>
        <v>0</v>
      </c>
      <c r="BD82" s="33">
        <f>BC82/12*12</f>
        <v>0</v>
      </c>
      <c r="BE82" s="24">
        <f>SUM(BE10:BE81)</f>
        <v>18117.899999999998</v>
      </c>
      <c r="BF82" s="33">
        <f t="shared" si="129"/>
        <v>13588.424999999999</v>
      </c>
      <c r="BG82" s="123">
        <f>SUM(BG10:BG81)</f>
        <v>16440.900000000001</v>
      </c>
      <c r="BH82" s="24">
        <f>SUM(BH10:BH81)</f>
        <v>0</v>
      </c>
      <c r="BI82" s="33">
        <f t="shared" si="130"/>
        <v>0</v>
      </c>
      <c r="BJ82" s="110">
        <v>0</v>
      </c>
      <c r="BK82" s="24">
        <f>SUM(BK10:BK81)</f>
        <v>0</v>
      </c>
      <c r="BL82" s="33">
        <f t="shared" si="131"/>
        <v>0</v>
      </c>
      <c r="BM82" s="19">
        <v>0</v>
      </c>
      <c r="BN82" s="24">
        <f>SUM(BN10:BN81)</f>
        <v>139011.29999999999</v>
      </c>
      <c r="BO82" s="33">
        <f t="shared" si="132"/>
        <v>104258.47499999999</v>
      </c>
      <c r="BP82" s="24">
        <f>SUM(BP10:BP81)</f>
        <v>110680.641</v>
      </c>
      <c r="BQ82" s="12">
        <f t="shared" si="133"/>
        <v>106.15985031432697</v>
      </c>
      <c r="BR82" s="11">
        <f t="shared" si="134"/>
        <v>79.619887735745237</v>
      </c>
      <c r="BS82" s="24">
        <f>SUM(BS10:BS81)</f>
        <v>101518.3</v>
      </c>
      <c r="BT82" s="33">
        <f t="shared" si="135"/>
        <v>76138.725000000006</v>
      </c>
      <c r="BU82" s="24">
        <f>SUM(BU10:BU81)</f>
        <v>73876.725000000006</v>
      </c>
      <c r="BV82" s="24">
        <f>SUM(BV10:BV81)</f>
        <v>16800.5</v>
      </c>
      <c r="BW82" s="33">
        <f t="shared" si="136"/>
        <v>12600.375</v>
      </c>
      <c r="BX82" s="24">
        <f>SUM(BX10:BX81)</f>
        <v>15280.602999999997</v>
      </c>
      <c r="BY82" s="24">
        <f>SUM(BY10:BY81)</f>
        <v>10954.3</v>
      </c>
      <c r="BZ82" s="33">
        <f t="shared" si="137"/>
        <v>8215.7249999999985</v>
      </c>
      <c r="CA82" s="123">
        <f>SUM(CA10:CA81)</f>
        <v>14402.425999999998</v>
      </c>
      <c r="CB82" s="24">
        <f>SUM(CB10:CB81)</f>
        <v>10338.4</v>
      </c>
      <c r="CC82" s="33">
        <f t="shared" si="138"/>
        <v>7753.7999999999993</v>
      </c>
      <c r="CD82" s="123">
        <f>SUM(CD10:CD81)</f>
        <v>7120.8869999999997</v>
      </c>
      <c r="CE82" s="24">
        <f>SUM(CE10:CE81)</f>
        <v>0</v>
      </c>
      <c r="CF82" s="33">
        <f t="shared" si="139"/>
        <v>0</v>
      </c>
      <c r="CG82" s="110">
        <v>0</v>
      </c>
      <c r="CH82" s="24">
        <f>SUM(CH10:CH81)</f>
        <v>22434.92</v>
      </c>
      <c r="CI82" s="33">
        <f t="shared" si="140"/>
        <v>16826.189999999999</v>
      </c>
      <c r="CJ82" s="123">
        <f>SUM(CJ10:CJ81)</f>
        <v>7772.52</v>
      </c>
      <c r="CK82" s="24">
        <f>SUM(CK10:CK81)</f>
        <v>4500</v>
      </c>
      <c r="CL82" s="33">
        <f t="shared" si="141"/>
        <v>2625</v>
      </c>
      <c r="CM82" s="123">
        <f>SUM(CM10:CM81)</f>
        <v>4485.8999999999996</v>
      </c>
      <c r="CN82" s="24">
        <f>SUM(CN10:CN81)</f>
        <v>317529.21000000002</v>
      </c>
      <c r="CO82" s="33">
        <f t="shared" si="142"/>
        <v>238146.90750000003</v>
      </c>
      <c r="CP82" s="123">
        <f>SUM(CP10:CP81)</f>
        <v>188853.35929999995</v>
      </c>
      <c r="CQ82" s="24">
        <f>SUM(CQ10:CQ81)</f>
        <v>122862.51</v>
      </c>
      <c r="CR82" s="33">
        <f t="shared" si="143"/>
        <v>92146.882499999992</v>
      </c>
      <c r="CS82" s="124">
        <f>SUM(CS10:CS81)</f>
        <v>64104.897799999992</v>
      </c>
      <c r="CT82" s="24">
        <f>SUM(CT10:CT81)</f>
        <v>18700</v>
      </c>
      <c r="CU82" s="33">
        <f t="shared" si="144"/>
        <v>14025</v>
      </c>
      <c r="CV82" s="123">
        <f>SUM(CV10:CV81)</f>
        <v>19951.641200000005</v>
      </c>
      <c r="CW82" s="24">
        <f>SUM(CW10:CW81)</f>
        <v>2450</v>
      </c>
      <c r="CX82" s="33">
        <f t="shared" si="145"/>
        <v>1837.5</v>
      </c>
      <c r="CY82" s="123">
        <f>SUM(CY10:CY81)</f>
        <v>2198.6990000000001</v>
      </c>
      <c r="CZ82" s="24">
        <f>SUM(CZ10:CZ81)</f>
        <v>0</v>
      </c>
      <c r="DA82" s="33">
        <f t="shared" si="146"/>
        <v>0</v>
      </c>
      <c r="DB82" s="110">
        <f>SUM(DB10:DB81)</f>
        <v>0</v>
      </c>
      <c r="DC82" s="24">
        <f>SUM(DC10:DC81)</f>
        <v>45886.6</v>
      </c>
      <c r="DD82" s="33">
        <f t="shared" si="147"/>
        <v>34414.949999999997</v>
      </c>
      <c r="DE82" s="125">
        <f>SUM(DE10:DE81)</f>
        <v>36154.596800000007</v>
      </c>
      <c r="DF82" s="110">
        <f>SUM(DF10:DF81)</f>
        <v>-1332.75</v>
      </c>
      <c r="DG82" s="24">
        <f>SUM(DG10:DG81)</f>
        <v>5100765.0020000003</v>
      </c>
      <c r="DH82" s="33">
        <f t="shared" si="148"/>
        <v>3825573.7515000002</v>
      </c>
      <c r="DI82" s="24">
        <f>SUM(DI10:DI81)</f>
        <v>3271136.1766000004</v>
      </c>
      <c r="DJ82" s="24">
        <f>SUM(DJ10:DJ81)</f>
        <v>0</v>
      </c>
      <c r="DK82" s="33">
        <f t="shared" si="149"/>
        <v>0</v>
      </c>
      <c r="DL82" s="24">
        <f>SUM(DL10:DL81)</f>
        <v>1297.5</v>
      </c>
      <c r="DM82" s="24">
        <f>SUM(DM10:DM81)</f>
        <v>905400.93079999986</v>
      </c>
      <c r="DN82" s="33">
        <f t="shared" si="150"/>
        <v>679050.69809999992</v>
      </c>
      <c r="DO82" s="125">
        <f>SUM(DO10:DO81)</f>
        <v>189333.1</v>
      </c>
      <c r="DP82" s="24">
        <f>SUM(DP10:DP81)</f>
        <v>0</v>
      </c>
      <c r="DQ82" s="33">
        <f t="shared" si="151"/>
        <v>0</v>
      </c>
      <c r="DR82" s="19">
        <f>SUM(DR10:DR81)</f>
        <v>0</v>
      </c>
      <c r="DS82" s="24">
        <f>SUM(DS10:DS81)</f>
        <v>12000</v>
      </c>
      <c r="DT82" s="33">
        <f t="shared" si="152"/>
        <v>9000</v>
      </c>
      <c r="DU82" s="123">
        <f>SUM(DU10:DU81)</f>
        <v>1297.5</v>
      </c>
      <c r="DV82" s="24">
        <f>SUM(DV10:DV81)</f>
        <v>0</v>
      </c>
      <c r="DW82" s="33">
        <f t="shared" si="153"/>
        <v>0</v>
      </c>
      <c r="DX82" s="19">
        <f>SUM(DX10:DX81)</f>
        <v>0</v>
      </c>
      <c r="DY82" s="24">
        <f>SUM(DY10:DY81)</f>
        <v>529602.86</v>
      </c>
      <c r="DZ82" s="33">
        <f t="shared" si="154"/>
        <v>397202.14499999996</v>
      </c>
      <c r="EA82" s="123">
        <f>SUM(EA10:EA81)</f>
        <v>93341.1348</v>
      </c>
      <c r="EB82" s="24">
        <f>SUM(EB10:EB81)</f>
        <v>-362.23500000000001</v>
      </c>
      <c r="EC82" s="24">
        <f>SUM(EC10:EC81)</f>
        <v>1447003.7908000001</v>
      </c>
      <c r="ED82" s="33">
        <f t="shared" si="155"/>
        <v>1085252.8431000002</v>
      </c>
      <c r="EE82" s="125">
        <f t="shared" si="103"/>
        <v>284906.99979999999</v>
      </c>
      <c r="EF82" s="24">
        <f>SUM(EF10:EF81)</f>
        <v>-694857.80079999985</v>
      </c>
    </row>
    <row r="83" spans="1:143" hidden="1" x14ac:dyDescent="0.3">
      <c r="E83" s="52"/>
      <c r="F83" s="33">
        <f>E83/12*3</f>
        <v>0</v>
      </c>
      <c r="G83" s="52"/>
      <c r="J83" s="108">
        <f>J82/E82*100</f>
        <v>28.62096310127184</v>
      </c>
      <c r="Z83" s="33">
        <f>Y83/12*3</f>
        <v>0</v>
      </c>
      <c r="AE83" s="33">
        <f>AD83/12*6</f>
        <v>0</v>
      </c>
      <c r="AO83" s="33">
        <f>AN83/12*3</f>
        <v>0</v>
      </c>
      <c r="AW83" s="33">
        <f>AV83/12*6</f>
        <v>0</v>
      </c>
      <c r="AY83" s="52"/>
      <c r="BI83" s="33">
        <f>BH83/12*6</f>
        <v>0</v>
      </c>
      <c r="BO83" s="33">
        <f>BN83/12*6</f>
        <v>0</v>
      </c>
      <c r="BT83" s="33">
        <f t="shared" si="135"/>
        <v>0</v>
      </c>
      <c r="BW83" s="33">
        <f>BV83/12*3</f>
        <v>0</v>
      </c>
      <c r="BZ83" s="33">
        <f t="shared" si="137"/>
        <v>0</v>
      </c>
      <c r="CC83" s="33">
        <f>CB83/12*6</f>
        <v>0</v>
      </c>
      <c r="CF83" s="33">
        <f>CE83/12*6</f>
        <v>0</v>
      </c>
      <c r="CL83" s="33">
        <f t="shared" si="141"/>
        <v>0</v>
      </c>
      <c r="CO83" s="33">
        <f>CN83/12*6</f>
        <v>0</v>
      </c>
      <c r="CU83" s="33">
        <f t="shared" si="144"/>
        <v>0</v>
      </c>
      <c r="CX83" s="33">
        <f t="shared" si="145"/>
        <v>0</v>
      </c>
      <c r="DA83" s="33">
        <f t="shared" si="146"/>
        <v>0</v>
      </c>
      <c r="DD83" s="33">
        <f t="shared" si="147"/>
        <v>0</v>
      </c>
      <c r="DH83" s="33">
        <f t="shared" si="148"/>
        <v>0</v>
      </c>
      <c r="DN83" s="33">
        <f>DM83/12*6</f>
        <v>0</v>
      </c>
      <c r="DT83" s="33">
        <f t="shared" si="152"/>
        <v>0</v>
      </c>
      <c r="DW83" s="33">
        <f t="shared" si="153"/>
        <v>0</v>
      </c>
      <c r="DZ83" s="33">
        <f t="shared" si="154"/>
        <v>0</v>
      </c>
      <c r="ED83" s="33">
        <f t="shared" si="155"/>
        <v>0</v>
      </c>
    </row>
    <row r="84" spans="1:143" hidden="1" x14ac:dyDescent="0.3">
      <c r="F84" s="33">
        <f>E84/12*3</f>
        <v>0</v>
      </c>
      <c r="H84" s="108">
        <v>6165672.4340000004</v>
      </c>
      <c r="I84" s="1">
        <v>1727843.7120000001</v>
      </c>
      <c r="Z84" s="33">
        <f>Y84/12*3</f>
        <v>0</v>
      </c>
      <c r="AE84" s="33">
        <f>AD84/12*6</f>
        <v>0</v>
      </c>
      <c r="AO84" s="33">
        <f>AN84/12*3</f>
        <v>0</v>
      </c>
      <c r="AW84" s="33">
        <f>AV84/12*6</f>
        <v>0</v>
      </c>
      <c r="BI84" s="33">
        <f>BH84/12*6</f>
        <v>0</v>
      </c>
      <c r="BO84" s="33">
        <f>BN84/12*6</f>
        <v>0</v>
      </c>
      <c r="BT84" s="33">
        <f t="shared" si="135"/>
        <v>0</v>
      </c>
      <c r="BW84" s="33">
        <f>BV84/12*3</f>
        <v>0</v>
      </c>
      <c r="BZ84" s="33">
        <f t="shared" si="137"/>
        <v>0</v>
      </c>
      <c r="CC84" s="33">
        <f>CB84/12*6</f>
        <v>0</v>
      </c>
      <c r="CF84" s="33">
        <f>CE84/12*6</f>
        <v>0</v>
      </c>
      <c r="CL84" s="33">
        <f t="shared" si="141"/>
        <v>0</v>
      </c>
      <c r="CO84" s="33">
        <f>CN84/12*6</f>
        <v>0</v>
      </c>
      <c r="CU84" s="33">
        <f t="shared" si="144"/>
        <v>0</v>
      </c>
      <c r="CX84" s="33">
        <f t="shared" si="145"/>
        <v>0</v>
      </c>
      <c r="DA84" s="33">
        <f t="shared" si="146"/>
        <v>0</v>
      </c>
      <c r="DD84" s="33">
        <f t="shared" si="147"/>
        <v>0</v>
      </c>
      <c r="DH84" s="33">
        <f t="shared" si="148"/>
        <v>0</v>
      </c>
      <c r="DN84" s="33">
        <f>DM84/12*6</f>
        <v>0</v>
      </c>
      <c r="DT84" s="33">
        <f t="shared" si="152"/>
        <v>0</v>
      </c>
      <c r="DW84" s="33">
        <f t="shared" si="153"/>
        <v>0</v>
      </c>
      <c r="DZ84" s="33">
        <f t="shared" si="154"/>
        <v>0</v>
      </c>
      <c r="ED84" s="33">
        <f t="shared" si="155"/>
        <v>0</v>
      </c>
    </row>
    <row r="85" spans="1:143" hidden="1" x14ac:dyDescent="0.3">
      <c r="F85" s="33">
        <f>E85/12*3</f>
        <v>0</v>
      </c>
      <c r="Z85" s="33">
        <f>Y85/12*3</f>
        <v>0</v>
      </c>
      <c r="AE85" s="33">
        <f>AD85/12*6</f>
        <v>0</v>
      </c>
      <c r="AO85" s="33">
        <f>AN85/12*3</f>
        <v>0</v>
      </c>
      <c r="AW85" s="33">
        <f>AV85/12*6</f>
        <v>0</v>
      </c>
      <c r="BI85" s="33">
        <f>BH85/12*6</f>
        <v>0</v>
      </c>
      <c r="BO85" s="33">
        <f>BN85/12*6</f>
        <v>0</v>
      </c>
      <c r="BT85" s="33">
        <f t="shared" si="135"/>
        <v>0</v>
      </c>
      <c r="BW85" s="33">
        <f>BV85/12*3</f>
        <v>0</v>
      </c>
      <c r="BZ85" s="33">
        <f t="shared" si="137"/>
        <v>0</v>
      </c>
      <c r="CC85" s="33">
        <f>CB85/12*6</f>
        <v>0</v>
      </c>
      <c r="CF85" s="33">
        <f>CE85/12*6</f>
        <v>0</v>
      </c>
      <c r="CL85" s="33">
        <f t="shared" si="141"/>
        <v>0</v>
      </c>
      <c r="CO85" s="33">
        <f>CN85/12*6</f>
        <v>0</v>
      </c>
      <c r="CU85" s="33">
        <f t="shared" si="144"/>
        <v>0</v>
      </c>
      <c r="CX85" s="33">
        <f t="shared" si="145"/>
        <v>0</v>
      </c>
      <c r="DA85" s="33">
        <f t="shared" si="146"/>
        <v>0</v>
      </c>
      <c r="DD85" s="33">
        <f t="shared" si="147"/>
        <v>0</v>
      </c>
      <c r="DH85" s="33">
        <f t="shared" si="148"/>
        <v>0</v>
      </c>
      <c r="DN85" s="33">
        <f>DM85/12*6</f>
        <v>0</v>
      </c>
      <c r="DT85" s="33">
        <f t="shared" si="152"/>
        <v>0</v>
      </c>
      <c r="DW85" s="33">
        <f t="shared" si="153"/>
        <v>0</v>
      </c>
      <c r="DZ85" s="33">
        <f t="shared" si="154"/>
        <v>0</v>
      </c>
      <c r="ED85" s="33">
        <f t="shared" si="155"/>
        <v>0</v>
      </c>
    </row>
    <row r="86" spans="1:143" x14ac:dyDescent="0.3">
      <c r="O86" s="52"/>
      <c r="P86" s="52"/>
      <c r="Q86" s="52"/>
    </row>
    <row r="87" spans="1:143" x14ac:dyDescent="0.3">
      <c r="AD87" s="52"/>
      <c r="AE87" s="52"/>
      <c r="AF87" s="52"/>
    </row>
  </sheetData>
  <protectedRanges>
    <protectedRange sqref="BU82" name="Range5_1_1_1_2_1_1_2_1_1_1_2_1_1_1"/>
    <protectedRange sqref="BY47" name="Range5_20_4_2_1"/>
    <protectedRange sqref="BY46" name="Range5_20_1_6_1"/>
    <protectedRange sqref="BY48 BY51" name="Range5_20_4_3_1"/>
    <protectedRange sqref="BY53:BY54" name="Range5_20_5_1_1"/>
    <protectedRange sqref="BY52" name="Range5_14_1_1_1"/>
    <protectedRange sqref="BY55:BY58" name="Range5_21_1_1_2"/>
    <protectedRange sqref="BY68" name="Range5_21_2_2"/>
    <protectedRange sqref="BY62:BY67" name="Range5_21_1_2_1"/>
    <protectedRange sqref="BY69 BY71:BY81" name="Range5_21_2_1_1"/>
    <protectedRange sqref="CH44:CH45" name="Range5_21_1_4_1"/>
    <protectedRange sqref="CH47" name="Range5_20_6_1_2_1"/>
    <protectedRange sqref="CH46" name="Range5_20_6_2_2_1"/>
    <protectedRange sqref="CH48 CH51" name="Range5_20_6_3_2_1"/>
    <protectedRange sqref="CH53:CH54" name="Range5_24_1_1_3_1"/>
    <protectedRange sqref="CH52" name="Range5_24_1_2_2_1"/>
    <protectedRange sqref="CH55:CH58" name="Range5_24_1_1_1_2_1"/>
    <protectedRange sqref="CH68" name="Range5_24_1_3_2_1"/>
    <protectedRange sqref="CH62:CH67" name="Range5_24_2_1_2_1"/>
    <protectedRange sqref="CH69 CH71:CH81" name="Range5_24_3_2_1"/>
    <protectedRange sqref="CK44:CK45" name="Range4_10_1"/>
    <protectedRange sqref="CK46:CK48 CK51" name="Range5_24_4_1"/>
    <protectedRange sqref="CK62:CK69 CK71:CK81" name="Range4_4_1"/>
    <protectedRange sqref="CT44:CT45" name="Range4_8_1"/>
    <protectedRange sqref="CT46:CT48 CT51" name="Range4_3_2_1"/>
    <protectedRange sqref="CT62:CT69 CT71:CT81" name="Range4_6_2_1"/>
    <protectedRange sqref="CW44 CW62:CW69 CW71:CW81" name="Range5_24_1_5_1"/>
    <protectedRange sqref="CW45" name="Range5_5_2_1"/>
    <protectedRange sqref="CW47" name="Range5_8_2_1"/>
    <protectedRange sqref="CW46" name="Range5_15_2_1"/>
    <protectedRange sqref="CW48 CW51" name="Range5_16_2_1"/>
    <protectedRange sqref="CW53:CW54" name="Range5_17_2_1"/>
    <protectedRange sqref="CW52" name="Range5_18_2_1"/>
    <protectedRange sqref="CW55:CW58" name="Range5_23_2_1"/>
    <protectedRange sqref="DB82" name="Range5_1_15"/>
    <protectedRange sqref="DE82:DF82" name="Range5_1_16"/>
    <protectedRange sqref="DO82" name="Range6_1_3"/>
    <protectedRange sqref="W10:W43" name="Range4_5_1_2_1_1_1_1_1_1_1_1_1_1"/>
    <protectedRange sqref="AB10:AB43" name="Range4_1_1_1_2_1_1_1_1_1_1_1_1_1_1"/>
    <protectedRange sqref="AG10:AG43" name="Range4_2_1_1_2_1_1_1_1_1_1_1_1_1_1"/>
    <protectedRange sqref="AL10:AL43" name="Range4_3_1_1_2_1_1_1_1_1_1_1_1_1_1"/>
    <protectedRange sqref="AQ10:AQ43" name="Range4_4_1_1_2_1_1_1_1_1_1_1_1_1_1"/>
    <protectedRange sqref="AS10:AS43" name="Range4_18_1_2_3"/>
    <protectedRange sqref="AV10:AV43" name="Range4_18_1_2_2_1"/>
    <protectedRange sqref="BY10:BY42" name="Range5_19_1_2"/>
    <protectedRange sqref="BY43" name="Range5_20_3_1_1"/>
    <protectedRange sqref="CB10:CB43" name="Range5_1_11_1"/>
    <protectedRange sqref="CH43 CH10:CH41" name="Range5_21_1_1"/>
    <protectedRange sqref="CH42" name="Range5_4_1"/>
    <protectedRange sqref="CK10:CK43" name="Range4_10_2"/>
    <protectedRange sqref="CT10:CT43" name="Range4_2"/>
    <protectedRange sqref="CW10:CW43" name="Range5_24_1_1"/>
    <protectedRange sqref="DL10:DL81" name="Range6_1"/>
    <protectedRange sqref="AU10:AU43" name="Range4_1_12_1"/>
    <protectedRange sqref="AX10:AX81" name="Range4_1_13_1"/>
    <protectedRange sqref="BJ10:BJ43" name="Range4_1_16_1"/>
    <protectedRange sqref="BM10:BM43" name="Range4_1_17_1"/>
    <protectedRange sqref="DB10:DB81" name="Range5_1_18_1"/>
    <protectedRange sqref="DR10:DR43" name="Range6_1_6_1"/>
    <protectedRange sqref="DS10:DS43" name="Range6_1_7_1"/>
    <protectedRange sqref="W49" name="Range4_5_1_2_1_1_1_1_1_1_1_1_1_2"/>
    <protectedRange sqref="AB49" name="Range4_1_1_1_2_1_1_1_1_1_1_1_1_1_2"/>
    <protectedRange sqref="AG49" name="Range4_2_1_1_2_1_1_1_1_1_1_1_1_1_2"/>
    <protectedRange sqref="AL49" name="Range4_3_1_1_2_1_1_1_1_1_1_1_1_1_2"/>
    <protectedRange sqref="AQ49" name="Range4_4_1_1_2_1_1_1_1_1_1_1_1_1_2"/>
    <protectedRange sqref="AS49" name="Range4_18_1_2_1_2"/>
    <protectedRange sqref="AV49" name="Range4_18_1_2_1_1_1"/>
    <protectedRange sqref="BY49" name="Range5_20_4_3_1_1"/>
    <protectedRange sqref="CB49" name="Range5_1_11_2_1_1"/>
    <protectedRange sqref="CH49" name="Range5_20_6_3_2_1_1"/>
    <protectedRange sqref="CK49" name="Range5_24_4_1_1"/>
    <protectedRange sqref="CT49" name="Range4_3_2_1_1"/>
    <protectedRange sqref="CW49" name="Range5_16_2_1_1"/>
    <protectedRange sqref="AU49" name="Range4_1_12_2"/>
    <protectedRange sqref="BJ49" name="Range4_1_16_2"/>
    <protectedRange sqref="BM49" name="Range4_1_17_2"/>
    <protectedRange sqref="DR49" name="Range6_1_6_2"/>
    <protectedRange sqref="DS49" name="Range6_1_7_2"/>
    <protectedRange sqref="W50" name="Range4_5_1_2_1_1_1_1_1_1_1_1_1_3"/>
    <protectedRange sqref="AB50" name="Range4_1_1_1_2_1_1_1_1_1_1_1_1_1_3"/>
    <protectedRange sqref="AG50" name="Range4_2_1_1_2_1_1_1_1_1_1_1_1_1_3"/>
    <protectedRange sqref="AL50" name="Range4_3_1_1_2_1_1_1_1_1_1_1_1_1_3"/>
    <protectedRange sqref="AQ50" name="Range4_4_1_1_2_1_1_1_1_1_1_1_1_1_3"/>
    <protectedRange sqref="AS50" name="Range4_18_1_2_1_3"/>
    <protectedRange sqref="AV50" name="Range4_18_1_2_1_1_2"/>
    <protectedRange sqref="BY50" name="Range5_20_4_3_1_2"/>
    <protectedRange sqref="CB50" name="Range5_1_11_2_1_2"/>
    <protectedRange sqref="CH50" name="Range5_20_6_3_2_1_2"/>
    <protectedRange sqref="CK50" name="Range5_24_4_1_2"/>
    <protectedRange sqref="CT50" name="Range4_3_2_1_2"/>
    <protectedRange sqref="CW50" name="Range5_16_2_1_2"/>
    <protectedRange sqref="AU50" name="Range4_1_12_3"/>
    <protectedRange sqref="BJ50" name="Range4_1_16_3"/>
    <protectedRange sqref="BM50" name="Range4_1_17_3"/>
    <protectedRange sqref="DR50" name="Range6_1_6_3"/>
    <protectedRange sqref="DS50" name="Range6_1_7_3"/>
    <protectedRange sqref="W59" name="Range4_5_1_2_1_1_1_1_1_1_1_1_1_5"/>
    <protectedRange sqref="AB59" name="Range4_1_1_1_2_1_1_1_1_1_1_1_1_1_5"/>
    <protectedRange sqref="AG59" name="Range4_2_1_1_2_1_1_1_1_1_1_1_1_1_5"/>
    <protectedRange sqref="AL59" name="Range4_3_1_1_2_1_1_1_1_1_1_1_1_1_5"/>
    <protectedRange sqref="AQ59" name="Range4_4_1_1_2_1_1_1_1_1_1_1_1_1_5"/>
    <protectedRange sqref="AS59" name="Range4_18_1_2_1_5"/>
    <protectedRange sqref="AV59" name="Range4_18_1_2_1_1_4"/>
    <protectedRange sqref="BY59" name="Range5_20_5_1_1_1"/>
    <protectedRange sqref="CB59" name="Range5_1_11_2_1_4"/>
    <protectedRange sqref="CH59" name="Range5_24_1_1_3_1_1"/>
    <protectedRange sqref="CK59" name="Range4_2_1_2"/>
    <protectedRange sqref="CT59" name="Range4_5_2_1_2"/>
    <protectedRange sqref="CW59" name="Range5_17_2_1_1"/>
    <protectedRange sqref="AU59" name="Range4_1_12_5"/>
    <protectedRange sqref="BJ59" name="Range4_1_16_5"/>
    <protectedRange sqref="BM59" name="Range4_1_17_5"/>
    <protectedRange sqref="DR59" name="Range6_1_6_5"/>
    <protectedRange sqref="DS59" name="Range6_1_7_5"/>
    <protectedRange sqref="W70" name="Range4_5_1_2_1_1_1_1_1_1_1_1_1_6"/>
    <protectedRange sqref="AB70" name="Range4_1_1_1_2_1_1_1_1_1_1_1_1_1_6"/>
    <protectedRange sqref="AG70" name="Range4_2_1_1_2_1_1_1_1_1_1_1_1_1_6"/>
    <protectedRange sqref="AL70" name="Range4_3_1_1_2_1_1_1_1_1_1_1_1_1_6"/>
    <protectedRange sqref="AQ70" name="Range4_4_1_1_2_1_1_1_1_1_1_1_1_1_6"/>
    <protectedRange sqref="AS70" name="Range4_18_1_2_1_6"/>
    <protectedRange sqref="AV70" name="Range4_18_1_2_1_1_5"/>
    <protectedRange sqref="BY70" name="Range5_21_2_1_1_1"/>
    <protectedRange sqref="CB70" name="Range5_1_11_2_1_5"/>
    <protectedRange sqref="CH70" name="Range5_24_3_2_1_1"/>
    <protectedRange sqref="CK70" name="Range4_4_1_1"/>
    <protectedRange sqref="CT70" name="Range4_6_2_1_1"/>
    <protectedRange sqref="CW70" name="Range5_24_1_5_1_1"/>
    <protectedRange sqref="AU70" name="Range4_1_12_6"/>
    <protectedRange sqref="BJ70" name="Range4_1_16_6"/>
    <protectedRange sqref="BM70" name="Range4_1_17_6"/>
    <protectedRange sqref="DR70" name="Range6_1_6_6"/>
    <protectedRange sqref="DS70" name="Range6_1_7_6"/>
    <protectedRange sqref="AN10:AN81" name="Range4_4"/>
    <protectedRange sqref="DX10:DX81" name="Range6_2"/>
    <protectedRange sqref="CE10:CE81" name="Range5_3"/>
    <protectedRange sqref="C40:D81 C12:D13 C16:D36" name="Range1_1"/>
    <protectedRange sqref="C10:D11" name="Range1_1_1"/>
    <protectedRange sqref="C14:D15" name="Range1_2"/>
    <protectedRange sqref="C37:D39" name="Range1_3"/>
    <protectedRange sqref="BV10:BV81" name="Range5_4"/>
    <protectedRange sqref="CQ10:CQ81" name="Range5_11"/>
    <protectedRange sqref="T10:T81" name="Range4_1"/>
    <protectedRange sqref="Y10:Y81" name="Range4_15"/>
    <protectedRange sqref="AD10:AD81" name="Range4_17"/>
    <protectedRange sqref="CY10:CY81" name="Range5_25"/>
    <protectedRange sqref="DU10:DU81" name="Range6_8"/>
    <protectedRange sqref="V10:V81" name="Range4_3"/>
    <protectedRange sqref="AA10:AA81" name="Range4_5"/>
    <protectedRange sqref="AF10:AF81" name="Range4_7"/>
    <protectedRange sqref="AK10:AK81" name="Range4_8"/>
    <protectedRange sqref="AP10:AP81" name="Range4_9"/>
    <protectedRange sqref="BA10:BA81" name="Range4_10"/>
    <protectedRange sqref="BE10:BE81" name="Range4_11"/>
    <protectedRange sqref="BG10:BG81" name="Range4_13"/>
    <protectedRange sqref="BS10:BS81" name="Range5_1"/>
    <protectedRange sqref="BU10:BU81" name="Range5_5"/>
    <protectedRange sqref="BX10:BX81" name="Range5_6"/>
    <protectedRange sqref="CA10:CA81" name="Range5_7"/>
    <protectedRange sqref="CD10:CD81" name="Range5_8"/>
    <protectedRange sqref="CJ10:CJ81" name="Range5_9"/>
    <protectedRange sqref="CM10:CM81" name="Range5_10"/>
    <protectedRange sqref="CN10:CN81" name="Range5_12"/>
    <protectedRange sqref="CP10:CP81" name="Range5_13"/>
    <protectedRange sqref="CS10:CS81" name="Range5_14"/>
    <protectedRange sqref="CV10:CV81" name="Range5_15"/>
    <protectedRange sqref="DC10:DC81" name="Range5_28"/>
    <protectedRange sqref="DE10:DF81" name="Range5_29"/>
    <protectedRange sqref="DM10:DM81" name="Range6"/>
    <protectedRange sqref="DO10:DO81" name="Range6_3"/>
    <protectedRange sqref="DY10:DY81" name="Range6_4"/>
    <protectedRange sqref="EA10:EB81" name="Range6_5"/>
  </protectedRanges>
  <mergeCells count="132">
    <mergeCell ref="DS6:DU6"/>
    <mergeCell ref="CH7:CH8"/>
    <mergeCell ref="AV7:AV8"/>
    <mergeCell ref="BH7:BH8"/>
    <mergeCell ref="BY7:BY8"/>
    <mergeCell ref="DY6:EA6"/>
    <mergeCell ref="DP5:DR6"/>
    <mergeCell ref="DS5:EA5"/>
    <mergeCell ref="BV7:BV8"/>
    <mergeCell ref="BS7:BS8"/>
    <mergeCell ref="CB7:CB8"/>
    <mergeCell ref="CE7:CE8"/>
    <mergeCell ref="BK7:BK8"/>
    <mergeCell ref="BL7:BM7"/>
    <mergeCell ref="BT7:BU7"/>
    <mergeCell ref="BW7:BX7"/>
    <mergeCell ref="CL7:CM7"/>
    <mergeCell ref="CK7:CK8"/>
    <mergeCell ref="CQ7:CQ8"/>
    <mergeCell ref="CW7:CW8"/>
    <mergeCell ref="CT7:CT8"/>
    <mergeCell ref="DF7:DF8"/>
    <mergeCell ref="DJ5:DO5"/>
    <mergeCell ref="DG7:DG8"/>
    <mergeCell ref="CN6:CP6"/>
    <mergeCell ref="CE6:CG6"/>
    <mergeCell ref="CH6:CJ6"/>
    <mergeCell ref="CK6:CM6"/>
    <mergeCell ref="CB6:CD6"/>
    <mergeCell ref="AW7:AX7"/>
    <mergeCell ref="O7:O8"/>
    <mergeCell ref="BV6:BX6"/>
    <mergeCell ref="AY6:BA6"/>
    <mergeCell ref="BB6:BD6"/>
    <mergeCell ref="AV6:AX6"/>
    <mergeCell ref="P7:S7"/>
    <mergeCell ref="BN6:BR6"/>
    <mergeCell ref="BE7:BE8"/>
    <mergeCell ref="Y6:AC6"/>
    <mergeCell ref="AZ7:BA7"/>
    <mergeCell ref="BC7:BD7"/>
    <mergeCell ref="BI7:BJ7"/>
    <mergeCell ref="AT7:AU7"/>
    <mergeCell ref="AE7:AH7"/>
    <mergeCell ref="AN7:AN8"/>
    <mergeCell ref="AO7:AR7"/>
    <mergeCell ref="BH6:BJ6"/>
    <mergeCell ref="Z7:AC7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O6:S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CZ5:DB6"/>
    <mergeCell ref="DV6:DX6"/>
    <mergeCell ref="AD6:AH6"/>
    <mergeCell ref="AI6:AM6"/>
    <mergeCell ref="AN6:AR6"/>
    <mergeCell ref="C1:N1"/>
    <mergeCell ref="C2:N2"/>
    <mergeCell ref="T2:V2"/>
    <mergeCell ref="L3:O3"/>
    <mergeCell ref="J7:J8"/>
    <mergeCell ref="J4:N6"/>
    <mergeCell ref="K7:N7"/>
    <mergeCell ref="U7:X7"/>
    <mergeCell ref="BS6:BU6"/>
    <mergeCell ref="AS6:AU6"/>
    <mergeCell ref="BE6:BG6"/>
    <mergeCell ref="T7:T8"/>
    <mergeCell ref="Y7:Y8"/>
    <mergeCell ref="AD7:AD8"/>
    <mergeCell ref="AY7:AY8"/>
    <mergeCell ref="BB7:BB8"/>
    <mergeCell ref="AS7:AS8"/>
    <mergeCell ref="AJ7:AM7"/>
    <mergeCell ref="AI7:AI8"/>
    <mergeCell ref="A4:A8"/>
    <mergeCell ref="B4:B8"/>
    <mergeCell ref="C4:C8"/>
    <mergeCell ref="D4:D8"/>
    <mergeCell ref="E7:E8"/>
    <mergeCell ref="E4:I6"/>
    <mergeCell ref="F7:I7"/>
    <mergeCell ref="T6:X6"/>
    <mergeCell ref="BY6:CA6"/>
    <mergeCell ref="CO7:CP7"/>
    <mergeCell ref="BF7:BG7"/>
    <mergeCell ref="BO7:BR7"/>
    <mergeCell ref="BZ7:CA7"/>
    <mergeCell ref="CC7:CD7"/>
    <mergeCell ref="DT7:DU7"/>
    <mergeCell ref="BN7:BN8"/>
    <mergeCell ref="CI7:CJ7"/>
    <mergeCell ref="CN7:CN8"/>
    <mergeCell ref="CF7:CG7"/>
    <mergeCell ref="DJ7:DJ8"/>
    <mergeCell ref="CR7:CS7"/>
    <mergeCell ref="CU7:CV7"/>
    <mergeCell ref="DK7:DL7"/>
    <mergeCell ref="DS7:DS8"/>
    <mergeCell ref="CZ7:CZ8"/>
    <mergeCell ref="DP7:DP8"/>
    <mergeCell ref="DC7:DC8"/>
    <mergeCell ref="DM7:DM8"/>
    <mergeCell ref="DQ7:DR7"/>
    <mergeCell ref="ED7:EE7"/>
    <mergeCell ref="CX7:CY7"/>
    <mergeCell ref="DA7:DB7"/>
    <mergeCell ref="DD7:DE7"/>
    <mergeCell ref="DH7:DI7"/>
    <mergeCell ref="DW7:DX7"/>
    <mergeCell ref="DZ7:EA7"/>
    <mergeCell ref="DN7:DO7"/>
    <mergeCell ref="EB7:EB8"/>
    <mergeCell ref="EC7:EC8"/>
    <mergeCell ref="DV7:DV8"/>
    <mergeCell ref="DY7:DY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31" t="s">
        <v>128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</row>
    <row r="4" spans="1:18" ht="71.25" customHeight="1" x14ac:dyDescent="0.2">
      <c r="A4" s="53"/>
      <c r="B4" s="135" t="s">
        <v>129</v>
      </c>
      <c r="C4" s="233" t="s">
        <v>130</v>
      </c>
      <c r="D4" s="234"/>
      <c r="E4" s="234"/>
      <c r="F4" s="235"/>
      <c r="G4" s="236" t="s">
        <v>139</v>
      </c>
      <c r="H4" s="236" t="s">
        <v>131</v>
      </c>
      <c r="I4" s="236" t="s">
        <v>140</v>
      </c>
      <c r="J4" s="236" t="s">
        <v>132</v>
      </c>
      <c r="K4" s="237" t="s">
        <v>133</v>
      </c>
      <c r="L4" s="238"/>
      <c r="M4" s="238"/>
      <c r="N4" s="239"/>
      <c r="O4" s="236" t="s">
        <v>141</v>
      </c>
      <c r="P4" s="236" t="s">
        <v>131</v>
      </c>
      <c r="Q4" s="236" t="s">
        <v>142</v>
      </c>
      <c r="R4" s="236" t="s">
        <v>134</v>
      </c>
    </row>
    <row r="5" spans="1:18" ht="17.25" customHeight="1" x14ac:dyDescent="0.2">
      <c r="A5" s="54"/>
      <c r="B5" s="136"/>
      <c r="C5" s="240" t="s">
        <v>135</v>
      </c>
      <c r="D5" s="242" t="s">
        <v>55</v>
      </c>
      <c r="E5" s="243"/>
      <c r="F5" s="244"/>
      <c r="G5" s="236"/>
      <c r="H5" s="236"/>
      <c r="I5" s="236"/>
      <c r="J5" s="236"/>
      <c r="K5" s="245" t="s">
        <v>135</v>
      </c>
      <c r="L5" s="247" t="s">
        <v>55</v>
      </c>
      <c r="M5" s="248"/>
      <c r="N5" s="249"/>
      <c r="O5" s="236"/>
      <c r="P5" s="236"/>
      <c r="Q5" s="236"/>
      <c r="R5" s="236"/>
    </row>
    <row r="6" spans="1:18" ht="26.25" customHeight="1" x14ac:dyDescent="0.2">
      <c r="A6" s="54"/>
      <c r="B6" s="136"/>
      <c r="C6" s="241"/>
      <c r="D6" s="97" t="s">
        <v>136</v>
      </c>
      <c r="E6" s="98" t="s">
        <v>9</v>
      </c>
      <c r="F6" s="98" t="s">
        <v>137</v>
      </c>
      <c r="G6" s="236"/>
      <c r="H6" s="236"/>
      <c r="I6" s="236"/>
      <c r="J6" s="236"/>
      <c r="K6" s="246"/>
      <c r="L6" s="55" t="s">
        <v>136</v>
      </c>
      <c r="M6" s="56" t="s">
        <v>9</v>
      </c>
      <c r="N6" s="56" t="s">
        <v>137</v>
      </c>
      <c r="O6" s="236"/>
      <c r="P6" s="236"/>
      <c r="Q6" s="236"/>
      <c r="R6" s="236"/>
    </row>
    <row r="7" spans="1:18" ht="15" customHeight="1" x14ac:dyDescent="0.2">
      <c r="A7" s="54"/>
      <c r="B7" s="13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188000</v>
      </c>
      <c r="D8" s="100">
        <f>Ekamut!P10</f>
        <v>141000</v>
      </c>
      <c r="E8" s="100">
        <f>Ekamut!Q10</f>
        <v>99463.901399999988</v>
      </c>
      <c r="F8" s="100">
        <f>Ekamut!S10</f>
        <v>52.90633053191489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15500</v>
      </c>
      <c r="L8" s="59">
        <f>Ekamut!Z10</f>
        <v>11625</v>
      </c>
      <c r="M8" s="59">
        <f>Ekamut!AA10</f>
        <v>14978.1176</v>
      </c>
      <c r="N8" s="59">
        <f>Ekamut!AC10</f>
        <v>96.63301677419355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18707.400000000001</v>
      </c>
      <c r="D9" s="100">
        <f>Ekamut!P11</f>
        <v>14030.550000000001</v>
      </c>
      <c r="E9" s="100">
        <f>Ekamut!Q11</f>
        <v>7053.9930000000013</v>
      </c>
      <c r="F9" s="100">
        <f>Ekamut!S11</f>
        <v>37.70696622726836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0</v>
      </c>
      <c r="L9" s="59">
        <f>Ekamut!Z11</f>
        <v>0</v>
      </c>
      <c r="M9" s="59">
        <f>Ekamut!AA11</f>
        <v>1520.9110000000001</v>
      </c>
      <c r="N9" s="59" t="e">
        <f>Ekamut!AC11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3360</v>
      </c>
      <c r="D10" s="100">
        <f>Ekamut!P12</f>
        <v>2520</v>
      </c>
      <c r="E10" s="100">
        <f>Ekamut!Q12</f>
        <v>1646.4919999999997</v>
      </c>
      <c r="F10" s="100">
        <f>Ekamut!S12</f>
        <v>49.002738095238087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613.20000000000005</v>
      </c>
      <c r="L10" s="59">
        <f>Ekamut!Z12</f>
        <v>459.90000000000003</v>
      </c>
      <c r="M10" s="59">
        <f>Ekamut!AA12</f>
        <v>739.197</v>
      </c>
      <c r="N10" s="59">
        <f>Ekamut!AC12</f>
        <v>120.54745596868884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3531.5</v>
      </c>
      <c r="D11" s="100">
        <f>Ekamut!P13</f>
        <v>2648.625</v>
      </c>
      <c r="E11" s="100">
        <f>Ekamut!Q13</f>
        <v>1503.8220000000001</v>
      </c>
      <c r="F11" s="100">
        <f>Ekamut!S13</f>
        <v>42.583095002123741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0</v>
      </c>
      <c r="L11" s="59">
        <f>Ekamut!Z13</f>
        <v>0</v>
      </c>
      <c r="M11" s="59">
        <f>Ekamut!AA13</f>
        <v>125</v>
      </c>
      <c r="N11" s="59" t="e">
        <f>Ekamut!AC13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4305</v>
      </c>
      <c r="D12" s="100">
        <f>Ekamut!P14</f>
        <v>3228.75</v>
      </c>
      <c r="E12" s="100">
        <f>Ekamut!Q14</f>
        <v>1735.4409999999993</v>
      </c>
      <c r="F12" s="100">
        <f>Ekamut!S14</f>
        <v>40.312218350754918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5022.2</v>
      </c>
      <c r="L12" s="59">
        <f>Ekamut!Z14</f>
        <v>3766.6499999999996</v>
      </c>
      <c r="M12" s="59">
        <f>Ekamut!AA14</f>
        <v>1950.5039999999999</v>
      </c>
      <c r="N12" s="59">
        <f>Ekamut!AC14</f>
        <v>38.837640874517142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18477.599999999999</v>
      </c>
      <c r="D13" s="100">
        <f>Ekamut!P15</f>
        <v>13858.199999999999</v>
      </c>
      <c r="E13" s="100">
        <f>Ekamut!Q15</f>
        <v>7874.2360000000017</v>
      </c>
      <c r="F13" s="100">
        <f>Ekamut!S15</f>
        <v>42.615036584837867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0</v>
      </c>
      <c r="L13" s="59">
        <f>Ekamut!Z15</f>
        <v>0</v>
      </c>
      <c r="M13" s="59">
        <f>Ekamut!AA15</f>
        <v>888.375</v>
      </c>
      <c r="N13" s="59" t="e">
        <f>Ekamut!AC15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3064.5</v>
      </c>
      <c r="D14" s="100">
        <f>Ekamut!P16</f>
        <v>2298.375</v>
      </c>
      <c r="E14" s="100">
        <f>Ekamut!Q16</f>
        <v>2132.2140000000004</v>
      </c>
      <c r="F14" s="100">
        <f>Ekamut!S16</f>
        <v>69.57787567302988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3334.6</v>
      </c>
      <c r="L14" s="59">
        <f>Ekamut!Z16</f>
        <v>2500.9499999999998</v>
      </c>
      <c r="M14" s="59">
        <f>Ekamut!AA16</f>
        <v>1168.1790000000001</v>
      </c>
      <c r="N14" s="59">
        <f>Ekamut!AC16</f>
        <v>35.032057818029152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3883</v>
      </c>
      <c r="D15" s="100">
        <f>Ekamut!P17</f>
        <v>2912.25</v>
      </c>
      <c r="E15" s="100">
        <f>Ekamut!Q17</f>
        <v>3680.2000000000003</v>
      </c>
      <c r="F15" s="100">
        <f>Ekamut!S17</f>
        <v>94.777234097347417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4500</v>
      </c>
      <c r="L15" s="59">
        <f>Ekamut!Z17</f>
        <v>3375</v>
      </c>
      <c r="M15" s="59">
        <f>Ekamut!AA17</f>
        <v>689.59799999999996</v>
      </c>
      <c r="N15" s="59">
        <f>Ekamut!AC17</f>
        <v>15.324399999999999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5869</v>
      </c>
      <c r="D16" s="100">
        <f>Ekamut!P18</f>
        <v>4401.75</v>
      </c>
      <c r="E16" s="100">
        <f>Ekamut!Q18</f>
        <v>5045.6170000000002</v>
      </c>
      <c r="F16" s="100">
        <f>Ekamut!S18</f>
        <v>85.970642358153015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1619.7</v>
      </c>
      <c r="L16" s="59">
        <f>Ekamut!Z18</f>
        <v>1214.7749999999999</v>
      </c>
      <c r="M16" s="59">
        <f>Ekamut!AA18</f>
        <v>0.69</v>
      </c>
      <c r="N16" s="59">
        <f>Ekamut!AC18</f>
        <v>4.2600481570661229E-2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21845</v>
      </c>
      <c r="D17" s="100">
        <f>Ekamut!P19</f>
        <v>16383.75</v>
      </c>
      <c r="E17" s="100">
        <f>Ekamut!Q19</f>
        <v>11208.011000000002</v>
      </c>
      <c r="F17" s="100">
        <f>Ekamut!S19</f>
        <v>51.306985580224321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4868.8999999999996</v>
      </c>
      <c r="L17" s="59">
        <f>Ekamut!Z19</f>
        <v>3651.6749999999997</v>
      </c>
      <c r="M17" s="59">
        <f>Ekamut!AA19</f>
        <v>1015.926</v>
      </c>
      <c r="N17" s="59">
        <f>Ekamut!AC19</f>
        <v>20.865616463677629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57.3</v>
      </c>
      <c r="D18" s="100">
        <f>Ekamut!P20</f>
        <v>42.974999999999994</v>
      </c>
      <c r="E18" s="100">
        <f>Ekamut!Q20</f>
        <v>57</v>
      </c>
      <c r="F18" s="100">
        <f>Ekamut!S20</f>
        <v>99.476439790575924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120.4</v>
      </c>
      <c r="L18" s="59">
        <f>Ekamut!Z20</f>
        <v>90.3</v>
      </c>
      <c r="M18" s="59">
        <f>Ekamut!AA20</f>
        <v>10</v>
      </c>
      <c r="N18" s="59">
        <f>Ekamut!AC20</f>
        <v>8.3056478405315612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>
        <f>Ekamut!O21</f>
        <v>1200</v>
      </c>
      <c r="D19" s="100">
        <f>Ekamut!P21</f>
        <v>900</v>
      </c>
      <c r="E19" s="100">
        <f>Ekamut!Q21</f>
        <v>572.70000000000005</v>
      </c>
      <c r="F19" s="100">
        <f>Ekamut!S21</f>
        <v>47.725000000000009</v>
      </c>
      <c r="G19" s="60">
        <v>1788.5</v>
      </c>
      <c r="H19" s="60">
        <v>703.8</v>
      </c>
      <c r="I19" s="61">
        <v>0</v>
      </c>
      <c r="J19" s="62">
        <v>0</v>
      </c>
      <c r="K19" s="59">
        <f>Ekamut!Y21</f>
        <v>533</v>
      </c>
      <c r="L19" s="59">
        <f>Ekamut!Z21</f>
        <v>399.75</v>
      </c>
      <c r="M19" s="59">
        <f>Ekamut!AA21</f>
        <v>10</v>
      </c>
      <c r="N19" s="59">
        <f>Ekamut!AC21</f>
        <v>1.876172607879925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>
        <f>Ekamut!O22</f>
        <v>48340</v>
      </c>
      <c r="D20" s="100">
        <f>Ekamut!P22</f>
        <v>36255</v>
      </c>
      <c r="E20" s="100">
        <f>Ekamut!Q22</f>
        <v>27511.660600000003</v>
      </c>
      <c r="F20" s="100">
        <f>Ekamut!S22</f>
        <v>56.912827058336788</v>
      </c>
      <c r="G20" s="60">
        <v>32799.800000000003</v>
      </c>
      <c r="H20" s="60">
        <v>15696.5</v>
      </c>
      <c r="I20" s="61">
        <v>0</v>
      </c>
      <c r="J20" s="62">
        <v>0</v>
      </c>
      <c r="K20" s="59">
        <f>Ekamut!Y22</f>
        <v>0</v>
      </c>
      <c r="L20" s="59">
        <f>Ekamut!Z22</f>
        <v>0</v>
      </c>
      <c r="M20" s="59">
        <f>Ekamut!AA22</f>
        <v>935.95060000000001</v>
      </c>
      <c r="N20" s="59" t="e">
        <f>Ekamut!AC22</f>
        <v>#DIV/0!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>
        <f>Ekamut!O23</f>
        <v>10290</v>
      </c>
      <c r="D21" s="100">
        <f>Ekamut!P23</f>
        <v>7717.5</v>
      </c>
      <c r="E21" s="100">
        <f>Ekamut!Q23</f>
        <v>7900.4319999999989</v>
      </c>
      <c r="F21" s="100">
        <f>Ekamut!S23</f>
        <v>76.77776482021379</v>
      </c>
      <c r="G21" s="60">
        <v>34049.199999999997</v>
      </c>
      <c r="H21" s="60">
        <v>17.5</v>
      </c>
      <c r="I21" s="61">
        <v>0</v>
      </c>
      <c r="J21" s="62">
        <v>0</v>
      </c>
      <c r="K21" s="59">
        <f>Ekamut!Y23</f>
        <v>9769.94</v>
      </c>
      <c r="L21" s="59">
        <f>Ekamut!Z23</f>
        <v>7327.4550000000008</v>
      </c>
      <c r="M21" s="59">
        <f>Ekamut!AA23</f>
        <v>3630.4250000000002</v>
      </c>
      <c r="N21" s="59">
        <f>Ekamut!AC23</f>
        <v>37.159133014122915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>
        <f>Ekamut!O24</f>
        <v>5777.7000000000007</v>
      </c>
      <c r="D22" s="100">
        <f>Ekamut!P24</f>
        <v>4333.2750000000005</v>
      </c>
      <c r="E22" s="100">
        <f>Ekamut!Q24</f>
        <v>3012.549</v>
      </c>
      <c r="F22" s="100">
        <f>Ekamut!S24</f>
        <v>52.140973051560302</v>
      </c>
      <c r="G22" s="60">
        <v>1206.2</v>
      </c>
      <c r="H22" s="60">
        <v>579</v>
      </c>
      <c r="I22" s="61">
        <v>0</v>
      </c>
      <c r="J22" s="62">
        <v>0</v>
      </c>
      <c r="K22" s="59">
        <f>Ekamut!Y24</f>
        <v>1793.6</v>
      </c>
      <c r="L22" s="59">
        <f>Ekamut!Z24</f>
        <v>1345.2</v>
      </c>
      <c r="M22" s="59">
        <f>Ekamut!AA24</f>
        <v>296.82900000000001</v>
      </c>
      <c r="N22" s="59">
        <f>Ekamut!AC24</f>
        <v>16.549342105263161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>
        <f>Ekamut!O25</f>
        <v>2609.9000000000005</v>
      </c>
      <c r="D23" s="100">
        <f>Ekamut!P25</f>
        <v>1957.4250000000004</v>
      </c>
      <c r="E23" s="100">
        <f>Ekamut!Q25</f>
        <v>1848.6319999999996</v>
      </c>
      <c r="F23" s="100">
        <f>Ekamut!S25</f>
        <v>70.831526112111547</v>
      </c>
      <c r="G23" s="60">
        <v>218.7</v>
      </c>
      <c r="H23" s="60">
        <v>99.3</v>
      </c>
      <c r="I23" s="61">
        <v>0</v>
      </c>
      <c r="J23" s="62">
        <v>0</v>
      </c>
      <c r="K23" s="59">
        <f>Ekamut!Y25</f>
        <v>2252.6999999999998</v>
      </c>
      <c r="L23" s="59">
        <f>Ekamut!Z25</f>
        <v>1689.5249999999999</v>
      </c>
      <c r="M23" s="59">
        <f>Ekamut!AA25</f>
        <v>227.02</v>
      </c>
      <c r="N23" s="59">
        <f>Ekamut!AC25</f>
        <v>10.077684556310206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>
        <f>Ekamut!O26</f>
        <v>8147.2000000000007</v>
      </c>
      <c r="D24" s="100">
        <f>Ekamut!P26</f>
        <v>6110.4000000000005</v>
      </c>
      <c r="E24" s="100">
        <f>Ekamut!Q26</f>
        <v>3266.1620000000003</v>
      </c>
      <c r="F24" s="100">
        <f>Ekamut!S26</f>
        <v>40.089380400628436</v>
      </c>
      <c r="G24" s="60">
        <v>842.2</v>
      </c>
      <c r="H24" s="60">
        <v>85.9</v>
      </c>
      <c r="I24" s="61">
        <v>0</v>
      </c>
      <c r="J24" s="62">
        <v>0</v>
      </c>
      <c r="K24" s="59">
        <f>Ekamut!Y26</f>
        <v>0</v>
      </c>
      <c r="L24" s="59">
        <f>Ekamut!Z26</f>
        <v>0</v>
      </c>
      <c r="M24" s="59">
        <f>Ekamut!AA26</f>
        <v>755.25300000000004</v>
      </c>
      <c r="N24" s="59" t="e">
        <f>Ekamut!AC26</f>
        <v>#DIV/0!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>
        <f>Ekamut!O27</f>
        <v>3013.1</v>
      </c>
      <c r="D25" s="100">
        <f>Ekamut!P27</f>
        <v>2259.8249999999998</v>
      </c>
      <c r="E25" s="100">
        <f>Ekamut!Q27</f>
        <v>1506.6850000000009</v>
      </c>
      <c r="F25" s="100">
        <f>Ekamut!S27</f>
        <v>50.004480435431972</v>
      </c>
      <c r="G25" s="60">
        <v>2477.4</v>
      </c>
      <c r="H25" s="60">
        <v>1075.2</v>
      </c>
      <c r="I25" s="61">
        <v>0</v>
      </c>
      <c r="J25" s="62">
        <v>0</v>
      </c>
      <c r="K25" s="59">
        <f>Ekamut!Y27</f>
        <v>3890.2</v>
      </c>
      <c r="L25" s="59">
        <f>Ekamut!Z27</f>
        <v>2917.65</v>
      </c>
      <c r="M25" s="59">
        <f>Ekamut!AA27</f>
        <v>4505.2709999999997</v>
      </c>
      <c r="N25" s="59">
        <f>Ekamut!AC27</f>
        <v>115.81078093671276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>
        <f>Ekamut!O28</f>
        <v>26300</v>
      </c>
      <c r="D26" s="100">
        <f>Ekamut!P28</f>
        <v>19725</v>
      </c>
      <c r="E26" s="100">
        <f>Ekamut!Q28</f>
        <v>13600.679999999997</v>
      </c>
      <c r="F26" s="100">
        <f>Ekamut!S28</f>
        <v>51.713612167300369</v>
      </c>
      <c r="G26" s="60">
        <v>25342.3</v>
      </c>
      <c r="H26" s="60">
        <v>11274</v>
      </c>
      <c r="I26" s="61">
        <v>0</v>
      </c>
      <c r="J26" s="62">
        <v>0</v>
      </c>
      <c r="K26" s="59">
        <f>Ekamut!Y28</f>
        <v>5300</v>
      </c>
      <c r="L26" s="59">
        <f>Ekamut!Z28</f>
        <v>3975</v>
      </c>
      <c r="M26" s="59">
        <f>Ekamut!AA28</f>
        <v>2524.0010000000002</v>
      </c>
      <c r="N26" s="59">
        <f>Ekamut!AC28</f>
        <v>47.622660377358493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>
        <f>Ekamut!O29</f>
        <v>4650</v>
      </c>
      <c r="D27" s="100">
        <f>Ekamut!P29</f>
        <v>3487.5</v>
      </c>
      <c r="E27" s="100">
        <f>Ekamut!Q29</f>
        <v>3214.3429999999998</v>
      </c>
      <c r="F27" s="100">
        <f>Ekamut!S29</f>
        <v>69.125655913978491</v>
      </c>
      <c r="G27" s="60">
        <v>1954.2</v>
      </c>
      <c r="H27" s="60">
        <v>638.9</v>
      </c>
      <c r="I27" s="61">
        <v>0</v>
      </c>
      <c r="J27" s="62">
        <v>0</v>
      </c>
      <c r="K27" s="59">
        <f>Ekamut!Y29</f>
        <v>1300</v>
      </c>
      <c r="L27" s="59">
        <f>Ekamut!Z29</f>
        <v>975</v>
      </c>
      <c r="M27" s="59">
        <f>Ekamut!AA29</f>
        <v>390.7</v>
      </c>
      <c r="N27" s="59">
        <f>Ekamut!AC29</f>
        <v>30.053846153846152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>
        <f>Ekamut!O30</f>
        <v>23000</v>
      </c>
      <c r="D28" s="100">
        <f>Ekamut!P30</f>
        <v>17250</v>
      </c>
      <c r="E28" s="100">
        <f>Ekamut!Q30</f>
        <v>9178.9649999999965</v>
      </c>
      <c r="F28" s="100">
        <f>Ekamut!S30</f>
        <v>39.908543478260853</v>
      </c>
      <c r="G28" s="60">
        <v>7549.4</v>
      </c>
      <c r="H28" s="60">
        <v>3426.3</v>
      </c>
      <c r="I28" s="61">
        <v>0</v>
      </c>
      <c r="J28" s="62">
        <v>0</v>
      </c>
      <c r="K28" s="59">
        <f>Ekamut!Y30</f>
        <v>4600</v>
      </c>
      <c r="L28" s="59">
        <f>Ekamut!Z30</f>
        <v>3450</v>
      </c>
      <c r="M28" s="59">
        <f>Ekamut!AA30</f>
        <v>3598.0145000000002</v>
      </c>
      <c r="N28" s="59">
        <f>Ekamut!AC30</f>
        <v>78.217706521739132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>
        <f>Ekamut!O31</f>
        <v>1800</v>
      </c>
      <c r="D29" s="100">
        <f>Ekamut!P31</f>
        <v>1350</v>
      </c>
      <c r="E29" s="100">
        <f>Ekamut!Q31</f>
        <v>1445.4799999999998</v>
      </c>
      <c r="F29" s="100">
        <f>Ekamut!S31</f>
        <v>80.304444444444428</v>
      </c>
      <c r="G29" s="60">
        <v>2585.9</v>
      </c>
      <c r="H29" s="60">
        <v>1185.7</v>
      </c>
      <c r="I29" s="61">
        <v>0</v>
      </c>
      <c r="J29" s="62">
        <v>0</v>
      </c>
      <c r="K29" s="59">
        <f>Ekamut!Y31</f>
        <v>1700</v>
      </c>
      <c r="L29" s="59">
        <f>Ekamut!Z31</f>
        <v>1275</v>
      </c>
      <c r="M29" s="59">
        <f>Ekamut!AA31</f>
        <v>396.16899999999998</v>
      </c>
      <c r="N29" s="59">
        <f>Ekamut!AC31</f>
        <v>23.304058823529409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>
        <f>Ekamut!O32</f>
        <v>270</v>
      </c>
      <c r="D30" s="100">
        <f>Ekamut!P32</f>
        <v>202.5</v>
      </c>
      <c r="E30" s="100">
        <f>Ekamut!Q32</f>
        <v>232.00599999999997</v>
      </c>
      <c r="F30" s="100">
        <f>Ekamut!S32</f>
        <v>85.928148148148139</v>
      </c>
      <c r="G30" s="60">
        <v>68</v>
      </c>
      <c r="H30" s="60">
        <v>19.600000000000001</v>
      </c>
      <c r="I30" s="61">
        <v>0.2</v>
      </c>
      <c r="J30" s="62">
        <v>0</v>
      </c>
      <c r="K30" s="59">
        <f>Ekamut!Y32</f>
        <v>630</v>
      </c>
      <c r="L30" s="59">
        <f>Ekamut!Z32</f>
        <v>472.5</v>
      </c>
      <c r="M30" s="59">
        <f>Ekamut!AA32</f>
        <v>24.5</v>
      </c>
      <c r="N30" s="59">
        <f>Ekamut!AC32</f>
        <v>3.8888888888888888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>
        <f>Ekamut!O33</f>
        <v>1369.1</v>
      </c>
      <c r="D31" s="100">
        <f>Ekamut!P33</f>
        <v>1026.8249999999998</v>
      </c>
      <c r="E31" s="100">
        <f>Ekamut!Q33</f>
        <v>940.11500000000012</v>
      </c>
      <c r="F31" s="100">
        <f>Ekamut!S33</f>
        <v>68.666642319772137</v>
      </c>
      <c r="G31" s="60">
        <v>198.7</v>
      </c>
      <c r="H31" s="60">
        <v>73</v>
      </c>
      <c r="I31" s="61">
        <v>0.4</v>
      </c>
      <c r="J31" s="62">
        <v>0</v>
      </c>
      <c r="K31" s="59">
        <f>Ekamut!Y33</f>
        <v>0</v>
      </c>
      <c r="L31" s="59">
        <f>Ekamut!Z33</f>
        <v>0</v>
      </c>
      <c r="M31" s="59">
        <f>Ekamut!AA33</f>
        <v>10.036</v>
      </c>
      <c r="N31" s="59" t="e">
        <f>Ekamut!AC33</f>
        <v>#DIV/0!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>
        <f>Ekamut!O34</f>
        <v>7913</v>
      </c>
      <c r="D32" s="100">
        <f>Ekamut!P34</f>
        <v>5934.75</v>
      </c>
      <c r="E32" s="100">
        <f>Ekamut!Q34</f>
        <v>6898.5600000000013</v>
      </c>
      <c r="F32" s="100">
        <f>Ekamut!S34</f>
        <v>87.180083407051697</v>
      </c>
      <c r="G32" s="60">
        <v>12433</v>
      </c>
      <c r="H32" s="60">
        <v>5751</v>
      </c>
      <c r="I32" s="61">
        <v>0</v>
      </c>
      <c r="J32" s="62">
        <v>0</v>
      </c>
      <c r="K32" s="59">
        <f>Ekamut!Y34</f>
        <v>3720</v>
      </c>
      <c r="L32" s="59">
        <f>Ekamut!Z34</f>
        <v>2790</v>
      </c>
      <c r="M32" s="59">
        <f>Ekamut!AA34</f>
        <v>353.65</v>
      </c>
      <c r="N32" s="59">
        <f>Ekamut!AC34</f>
        <v>9.5067204301075261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>
        <f>Ekamut!O35</f>
        <v>21221.9</v>
      </c>
      <c r="D33" s="100">
        <f>Ekamut!P35</f>
        <v>15916.425000000001</v>
      </c>
      <c r="E33" s="100">
        <f>Ekamut!Q35</f>
        <v>7484.5159999999987</v>
      </c>
      <c r="F33" s="100">
        <f>Ekamut!S35</f>
        <v>35.267888360608609</v>
      </c>
      <c r="G33" s="60">
        <v>17770.099999999999</v>
      </c>
      <c r="H33" s="60">
        <v>8163</v>
      </c>
      <c r="I33" s="61">
        <v>0</v>
      </c>
      <c r="J33" s="62">
        <v>0</v>
      </c>
      <c r="K33" s="59">
        <f>Ekamut!Y35</f>
        <v>0</v>
      </c>
      <c r="L33" s="59">
        <f>Ekamut!Z35</f>
        <v>0</v>
      </c>
      <c r="M33" s="59">
        <f>Ekamut!AA35</f>
        <v>1012.842</v>
      </c>
      <c r="N33" s="59" t="e">
        <f>Ekamut!AC35</f>
        <v>#DIV/0!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>
        <f>Ekamut!O36</f>
        <v>13440</v>
      </c>
      <c r="D34" s="100">
        <f>Ekamut!P36</f>
        <v>10080</v>
      </c>
      <c r="E34" s="100">
        <f>Ekamut!Q36</f>
        <v>9220.2919999999995</v>
      </c>
      <c r="F34" s="100">
        <f>Ekamut!S36</f>
        <v>68.603363095238095</v>
      </c>
      <c r="G34" s="60">
        <v>20183.3</v>
      </c>
      <c r="H34" s="60">
        <v>10126</v>
      </c>
      <c r="I34" s="61">
        <v>0</v>
      </c>
      <c r="J34" s="62">
        <v>0</v>
      </c>
      <c r="K34" s="59">
        <f>Ekamut!Y36</f>
        <v>3130</v>
      </c>
      <c r="L34" s="59">
        <f>Ekamut!Z36</f>
        <v>2347.5</v>
      </c>
      <c r="M34" s="59">
        <f>Ekamut!AA36</f>
        <v>1541.2277999999999</v>
      </c>
      <c r="N34" s="59">
        <f>Ekamut!AC36</f>
        <v>49.24050479233226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>
        <f>Ekamut!O37</f>
        <v>50728.900000000009</v>
      </c>
      <c r="D35" s="100">
        <f>Ekamut!P37</f>
        <v>38046.675000000003</v>
      </c>
      <c r="E35" s="100">
        <f>Ekamut!Q37</f>
        <v>20373.081999999991</v>
      </c>
      <c r="F35" s="100">
        <f>Ekamut!S37</f>
        <v>40.16070129649961</v>
      </c>
      <c r="G35" s="60">
        <v>33196.9</v>
      </c>
      <c r="H35" s="60">
        <v>14444.3</v>
      </c>
      <c r="I35" s="61">
        <v>0</v>
      </c>
      <c r="J35" s="62">
        <v>0</v>
      </c>
      <c r="K35" s="59">
        <f>Ekamut!Y37</f>
        <v>0</v>
      </c>
      <c r="L35" s="59">
        <f>Ekamut!Z37</f>
        <v>0</v>
      </c>
      <c r="M35" s="59">
        <f>Ekamut!AA37</f>
        <v>4745.95</v>
      </c>
      <c r="N35" s="59" t="e">
        <f>Ekamut!AC37</f>
        <v>#DIV/0!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>
        <f>Ekamut!O38</f>
        <v>5854</v>
      </c>
      <c r="D36" s="100">
        <f>Ekamut!P38</f>
        <v>4390.5</v>
      </c>
      <c r="E36" s="100">
        <f>Ekamut!Q38</f>
        <v>3219.1160000000004</v>
      </c>
      <c r="F36" s="100">
        <f>Ekamut!S38</f>
        <v>54.990023915271614</v>
      </c>
      <c r="G36" s="60">
        <v>606.20000000000005</v>
      </c>
      <c r="H36" s="60">
        <v>178.4</v>
      </c>
      <c r="I36" s="61">
        <v>0</v>
      </c>
      <c r="J36" s="62">
        <v>0</v>
      </c>
      <c r="K36" s="59">
        <f>Ekamut!Y38</f>
        <v>600</v>
      </c>
      <c r="L36" s="59">
        <f>Ekamut!Z38</f>
        <v>450</v>
      </c>
      <c r="M36" s="59">
        <f>Ekamut!AA38</f>
        <v>145.45099999999999</v>
      </c>
      <c r="N36" s="59">
        <f>Ekamut!AC38</f>
        <v>24.241833333333332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>
        <f>Ekamut!O39</f>
        <v>19000</v>
      </c>
      <c r="D37" s="100">
        <f>Ekamut!P39</f>
        <v>14250</v>
      </c>
      <c r="E37" s="100">
        <f>Ekamut!Q39</f>
        <v>11951.204999999998</v>
      </c>
      <c r="F37" s="100">
        <f>Ekamut!S39</f>
        <v>62.901078947368418</v>
      </c>
      <c r="G37" s="60">
        <v>12952</v>
      </c>
      <c r="H37" s="60">
        <v>5996.8</v>
      </c>
      <c r="I37" s="61">
        <v>0.4</v>
      </c>
      <c r="J37" s="62">
        <v>0</v>
      </c>
      <c r="K37" s="59">
        <f>Ekamut!Y39</f>
        <v>13100</v>
      </c>
      <c r="L37" s="59">
        <f>Ekamut!Z39</f>
        <v>9825</v>
      </c>
      <c r="M37" s="59">
        <f>Ekamut!AA39</f>
        <v>4351.2150000000001</v>
      </c>
      <c r="N37" s="59">
        <f>Ekamut!AC39</f>
        <v>33.215381679389317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>
        <f>Ekamut!O40</f>
        <v>155300</v>
      </c>
      <c r="D38" s="100">
        <f>Ekamut!P40</f>
        <v>116475</v>
      </c>
      <c r="E38" s="100">
        <f>Ekamut!Q40</f>
        <v>71519.190200000012</v>
      </c>
      <c r="F38" s="100">
        <f>Ekamut!S40</f>
        <v>46.052279587894404</v>
      </c>
      <c r="G38" s="60">
        <v>13250</v>
      </c>
      <c r="H38" s="60">
        <v>3936.4</v>
      </c>
      <c r="I38" s="63">
        <v>0</v>
      </c>
      <c r="J38" s="62">
        <v>0</v>
      </c>
      <c r="K38" s="59">
        <f>Ekamut!Y40</f>
        <v>0</v>
      </c>
      <c r="L38" s="59">
        <f>Ekamut!Z40</f>
        <v>0</v>
      </c>
      <c r="M38" s="59">
        <f>Ekamut!AA40</f>
        <v>12530.0054</v>
      </c>
      <c r="N38" s="59" t="e">
        <f>Ekamut!AC40</f>
        <v>#DIV/0!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>
        <f>Ekamut!O41</f>
        <v>30865</v>
      </c>
      <c r="D39" s="100">
        <f>Ekamut!P41</f>
        <v>23148.75</v>
      </c>
      <c r="E39" s="100">
        <f>Ekamut!Q41</f>
        <v>20767.964000000004</v>
      </c>
      <c r="F39" s="100">
        <f>Ekamut!S41</f>
        <v>67.286453912198297</v>
      </c>
      <c r="G39" s="60">
        <v>6590.8</v>
      </c>
      <c r="H39" s="60">
        <v>2442.1999999999998</v>
      </c>
      <c r="I39" s="63">
        <v>0</v>
      </c>
      <c r="J39" s="62">
        <v>0</v>
      </c>
      <c r="K39" s="59">
        <f>Ekamut!Y41</f>
        <v>0</v>
      </c>
      <c r="L39" s="59">
        <f>Ekamut!Z41</f>
        <v>0</v>
      </c>
      <c r="M39" s="59">
        <f>Ekamut!AA41</f>
        <v>0</v>
      </c>
      <c r="N39" s="59" t="e">
        <f>Ekamut!AC41</f>
        <v>#DIV/0!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>
        <f>Ekamut!O42</f>
        <v>29300</v>
      </c>
      <c r="D40" s="100">
        <f>Ekamut!P42</f>
        <v>21975</v>
      </c>
      <c r="E40" s="100">
        <f>Ekamut!Q42</f>
        <v>28682.422999999995</v>
      </c>
      <c r="F40" s="100">
        <f>Ekamut!S42</f>
        <v>97.892228668941954</v>
      </c>
      <c r="G40" s="60">
        <v>2231.8000000000002</v>
      </c>
      <c r="H40" s="60">
        <v>857.4</v>
      </c>
      <c r="I40" s="63">
        <v>0</v>
      </c>
      <c r="J40" s="62">
        <v>0</v>
      </c>
      <c r="K40" s="59">
        <f>Ekamut!Y42</f>
        <v>28200</v>
      </c>
      <c r="L40" s="59">
        <f>Ekamut!Z42</f>
        <v>21150</v>
      </c>
      <c r="M40" s="59">
        <f>Ekamut!AA42</f>
        <v>7175.1624000000002</v>
      </c>
      <c r="N40" s="59">
        <f>Ekamut!AC42</f>
        <v>25.44383829787234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>
        <f>Ekamut!O43</f>
        <v>2661.5</v>
      </c>
      <c r="D41" s="100">
        <f>Ekamut!P43</f>
        <v>1996.125</v>
      </c>
      <c r="E41" s="100">
        <f>Ekamut!Q43</f>
        <v>2695.3020000000001</v>
      </c>
      <c r="F41" s="100">
        <f>Ekamut!S43</f>
        <v>101.27003569415744</v>
      </c>
      <c r="G41" s="60">
        <v>630.29999999999995</v>
      </c>
      <c r="H41" s="60">
        <v>254</v>
      </c>
      <c r="I41" s="63">
        <v>0</v>
      </c>
      <c r="J41" s="62">
        <v>0</v>
      </c>
      <c r="K41" s="59">
        <f>Ekamut!Y43</f>
        <v>3181</v>
      </c>
      <c r="L41" s="59">
        <f>Ekamut!Z43</f>
        <v>2385.75</v>
      </c>
      <c r="M41" s="59">
        <f>Ekamut!AA43</f>
        <v>935.66300000000001</v>
      </c>
      <c r="N41" s="59">
        <f>Ekamut!AC43</f>
        <v>29.414115058157815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>
        <f>Ekamut!O44</f>
        <v>2898.2999999999997</v>
      </c>
      <c r="D42" s="100">
        <f>Ekamut!P44</f>
        <v>2173.7249999999999</v>
      </c>
      <c r="E42" s="100">
        <f>Ekamut!Q44</f>
        <v>1564.5260000000001</v>
      </c>
      <c r="F42" s="100">
        <f>Ekamut!S44</f>
        <v>53.980816340613472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>
        <f>Ekamut!Y44</f>
        <v>1240</v>
      </c>
      <c r="L42" s="59">
        <f>Ekamut!Z44</f>
        <v>930</v>
      </c>
      <c r="M42" s="59">
        <f>Ekamut!AA44</f>
        <v>258.02600000000001</v>
      </c>
      <c r="N42" s="59">
        <f>Ekamut!AC44</f>
        <v>20.808548387096774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>
        <f>Ekamut!O45</f>
        <v>34154.1</v>
      </c>
      <c r="D43" s="100">
        <f>Ekamut!P45</f>
        <v>25615.574999999997</v>
      </c>
      <c r="E43" s="100">
        <f>Ekamut!Q45</f>
        <v>21902.501600000003</v>
      </c>
      <c r="F43" s="100">
        <f>Ekamut!S45</f>
        <v>64.128469495609622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>
        <f>Ekamut!Y45</f>
        <v>48041.400999999998</v>
      </c>
      <c r="L43" s="59">
        <f>Ekamut!Z45</f>
        <v>36031.050749999995</v>
      </c>
      <c r="M43" s="59">
        <f>Ekamut!AA45</f>
        <v>24524.918000000001</v>
      </c>
      <c r="N43" s="59">
        <f>Ekamut!AC45</f>
        <v>51.049547868098188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>
        <f>Ekamut!O46</f>
        <v>5665</v>
      </c>
      <c r="D44" s="100">
        <f>Ekamut!P46</f>
        <v>4248.75</v>
      </c>
      <c r="E44" s="100">
        <f>Ekamut!Q46</f>
        <v>3331.2440000000001</v>
      </c>
      <c r="F44" s="100">
        <f>Ekamut!S46</f>
        <v>58.803954104148282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>
        <f>Ekamut!Y46</f>
        <v>1351.9</v>
      </c>
      <c r="L44" s="59">
        <f>Ekamut!Z46</f>
        <v>1013.9250000000001</v>
      </c>
      <c r="M44" s="59">
        <f>Ekamut!AA46</f>
        <v>57.4</v>
      </c>
      <c r="N44" s="59">
        <f>Ekamut!AC46</f>
        <v>4.2458761742732447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>
        <f>Ekamut!O47</f>
        <v>3440</v>
      </c>
      <c r="D45" s="100">
        <f>Ekamut!P47</f>
        <v>2580</v>
      </c>
      <c r="E45" s="100">
        <f>Ekamut!Q47</f>
        <v>2422.0825999999997</v>
      </c>
      <c r="F45" s="100">
        <f>Ekamut!S47</f>
        <v>70.409377906976729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>
        <f>Ekamut!Y47</f>
        <v>3110</v>
      </c>
      <c r="L45" s="59">
        <f>Ekamut!Z47</f>
        <v>2332.5</v>
      </c>
      <c r="M45" s="59">
        <f>Ekamut!AA47</f>
        <v>794.1</v>
      </c>
      <c r="N45" s="59">
        <f>Ekamut!AC47</f>
        <v>25.533762057877812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>
        <f>Ekamut!O48</f>
        <v>31.2</v>
      </c>
      <c r="D46" s="100">
        <f>Ekamut!P48</f>
        <v>23.400000000000002</v>
      </c>
      <c r="E46" s="100">
        <f>Ekamut!Q48</f>
        <v>50.564000000000021</v>
      </c>
      <c r="F46" s="100">
        <f>Ekamut!S48</f>
        <v>162.06410256410265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>
        <f>Ekamut!Y48</f>
        <v>250</v>
      </c>
      <c r="L46" s="59">
        <f>Ekamut!Z48</f>
        <v>187.5</v>
      </c>
      <c r="M46" s="59">
        <f>Ekamut!AA48</f>
        <v>113.121</v>
      </c>
      <c r="N46" s="59">
        <f>Ekamut!AC48</f>
        <v>45.248399999999997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>
        <f>Ekamut!O49</f>
        <v>325.8</v>
      </c>
      <c r="D47" s="100">
        <f>Ekamut!P49</f>
        <v>244.35000000000002</v>
      </c>
      <c r="E47" s="100">
        <f>Ekamut!Q49</f>
        <v>118.75</v>
      </c>
      <c r="F47" s="100">
        <f>Ekamut!S49</f>
        <v>36.448741559238798</v>
      </c>
      <c r="G47" s="60">
        <v>802.7</v>
      </c>
      <c r="H47" s="60">
        <v>221.8</v>
      </c>
      <c r="I47" s="63">
        <v>0</v>
      </c>
      <c r="J47" s="60">
        <v>0</v>
      </c>
      <c r="K47" s="59">
        <f>Ekamut!Y49</f>
        <v>200</v>
      </c>
      <c r="L47" s="59">
        <f>Ekamut!Z49</f>
        <v>150</v>
      </c>
      <c r="M47" s="59">
        <f>Ekamut!AA49</f>
        <v>100</v>
      </c>
      <c r="N47" s="59">
        <f>Ekamut!AC49</f>
        <v>50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>
        <f>Ekamut!O51</f>
        <v>1969.1</v>
      </c>
      <c r="D49" s="100">
        <f>Ekamut!P51</f>
        <v>1476.825</v>
      </c>
      <c r="E49" s="100">
        <f>Ekamut!Q51</f>
        <v>1333.087</v>
      </c>
      <c r="F49" s="100">
        <f>Ekamut!S51</f>
        <v>67.700319943121229</v>
      </c>
      <c r="G49" s="60">
        <v>264</v>
      </c>
      <c r="H49" s="60">
        <v>72.3</v>
      </c>
      <c r="I49" s="63">
        <v>0</v>
      </c>
      <c r="J49" s="62">
        <v>0</v>
      </c>
      <c r="K49" s="59">
        <f>Ekamut!Y51</f>
        <v>919.1</v>
      </c>
      <c r="L49" s="59">
        <f>Ekamut!Z51</f>
        <v>689.32500000000005</v>
      </c>
      <c r="M49" s="59">
        <f>Ekamut!AA51</f>
        <v>106.58</v>
      </c>
      <c r="N49" s="59">
        <f>Ekamut!AC51</f>
        <v>11.596126645631594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>
        <f>Ekamut!O52</f>
        <v>380.8</v>
      </c>
      <c r="D50" s="100">
        <f>Ekamut!P52</f>
        <v>285.60000000000002</v>
      </c>
      <c r="E50" s="100">
        <f>Ekamut!Q52</f>
        <v>413.09399999999999</v>
      </c>
      <c r="F50" s="100">
        <f>Ekamut!S52</f>
        <v>108.48056722689074</v>
      </c>
      <c r="G50" s="60">
        <v>983.6</v>
      </c>
      <c r="H50" s="60">
        <v>448.3</v>
      </c>
      <c r="I50" s="63">
        <v>51.3</v>
      </c>
      <c r="J50" s="62">
        <v>0</v>
      </c>
      <c r="K50" s="59">
        <f>Ekamut!Y52</f>
        <v>635.79999999999995</v>
      </c>
      <c r="L50" s="59">
        <f>Ekamut!Z52</f>
        <v>476.84999999999997</v>
      </c>
      <c r="M50" s="59">
        <f>Ekamut!AA52</f>
        <v>69.7</v>
      </c>
      <c r="N50" s="59">
        <f>Ekamut!AC52</f>
        <v>10.962566844919786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>
        <f>Ekamut!O53</f>
        <v>3411.7</v>
      </c>
      <c r="D51" s="100">
        <f>Ekamut!P53</f>
        <v>2558.7750000000001</v>
      </c>
      <c r="E51" s="100">
        <f>Ekamut!Q53</f>
        <v>1848.1589999999992</v>
      </c>
      <c r="F51" s="100">
        <f>Ekamut!S53</f>
        <v>54.171204971128738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>
        <f>Ekamut!Y53</f>
        <v>1100</v>
      </c>
      <c r="L51" s="59">
        <f>Ekamut!Z53</f>
        <v>825</v>
      </c>
      <c r="M51" s="59">
        <f>Ekamut!AA53</f>
        <v>197.5</v>
      </c>
      <c r="N51" s="59">
        <f>Ekamut!AC53</f>
        <v>17.954545454545453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>
        <f>Ekamut!O54</f>
        <v>3000</v>
      </c>
      <c r="D52" s="100">
        <f>Ekamut!P54</f>
        <v>2250</v>
      </c>
      <c r="E52" s="100">
        <f>Ekamut!Q54</f>
        <v>2236.2090000000003</v>
      </c>
      <c r="F52" s="100">
        <f>Ekamut!S54</f>
        <v>74.540300000000016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>
        <f>Ekamut!Y54</f>
        <v>1092</v>
      </c>
      <c r="L52" s="59">
        <f>Ekamut!Z54</f>
        <v>819</v>
      </c>
      <c r="M52" s="59">
        <f>Ekamut!AA54</f>
        <v>77.459999999999994</v>
      </c>
      <c r="N52" s="59">
        <f>Ekamut!AC54</f>
        <v>7.0934065934065931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>
        <f>Ekamut!O55</f>
        <v>724.69999999999993</v>
      </c>
      <c r="D53" s="100">
        <f>Ekamut!P55</f>
        <v>543.52499999999998</v>
      </c>
      <c r="E53" s="100">
        <f>Ekamut!Q55</f>
        <v>139.85000000000011</v>
      </c>
      <c r="F53" s="100">
        <f>Ekamut!S55</f>
        <v>19.297640402925364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>
        <f>Ekamut!Y55</f>
        <v>240</v>
      </c>
      <c r="L53" s="59">
        <f>Ekamut!Z55</f>
        <v>180</v>
      </c>
      <c r="M53" s="59">
        <f>Ekamut!AA55</f>
        <v>25</v>
      </c>
      <c r="N53" s="59">
        <f>Ekamut!AC55</f>
        <v>10.416666666666668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>
        <f>Ekamut!O56</f>
        <v>1380</v>
      </c>
      <c r="D54" s="100">
        <f>Ekamut!P56</f>
        <v>1035</v>
      </c>
      <c r="E54" s="100">
        <f>Ekamut!Q56</f>
        <v>845.71600000000001</v>
      </c>
      <c r="F54" s="100">
        <f>Ekamut!S56</f>
        <v>61.283768115942024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>
        <f>Ekamut!Y56</f>
        <v>560</v>
      </c>
      <c r="L54" s="59">
        <f>Ekamut!Z56</f>
        <v>420</v>
      </c>
      <c r="M54" s="59">
        <f>Ekamut!AA56</f>
        <v>51.991999999999997</v>
      </c>
      <c r="N54" s="59">
        <f>Ekamut!AC56</f>
        <v>9.2842857142857138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>
        <f>Ekamut!O57</f>
        <v>2470</v>
      </c>
      <c r="D55" s="100">
        <f>Ekamut!P57</f>
        <v>1852.5</v>
      </c>
      <c r="E55" s="100">
        <f>Ekamut!Q57</f>
        <v>1002.8919999999999</v>
      </c>
      <c r="F55" s="100">
        <f>Ekamut!S57</f>
        <v>40.602914979757081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>
        <f>Ekamut!Y57</f>
        <v>2000</v>
      </c>
      <c r="L55" s="59">
        <f>Ekamut!Z57</f>
        <v>1500</v>
      </c>
      <c r="M55" s="59">
        <f>Ekamut!AA57</f>
        <v>212.73</v>
      </c>
      <c r="N55" s="59">
        <f>Ekamut!AC57</f>
        <v>10.6365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>
        <f>Ekamut!O58</f>
        <v>1729</v>
      </c>
      <c r="D56" s="100">
        <f>Ekamut!P58</f>
        <v>1296.75</v>
      </c>
      <c r="E56" s="100">
        <f>Ekamut!Q58</f>
        <v>708.74800000000005</v>
      </c>
      <c r="F56" s="100">
        <f>Ekamut!S58</f>
        <v>40.991787160208219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>
        <f>Ekamut!Y58</f>
        <v>869.1</v>
      </c>
      <c r="L56" s="59">
        <f>Ekamut!Z58</f>
        <v>651.82499999999993</v>
      </c>
      <c r="M56" s="59">
        <f>Ekamut!AA58</f>
        <v>19.3</v>
      </c>
      <c r="N56" s="59">
        <f>Ekamut!AC58</f>
        <v>2.2206880681164423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>
        <f>Ekamut!O59</f>
        <v>38372.699999999997</v>
      </c>
      <c r="D57" s="100">
        <f>Ekamut!P59</f>
        <v>28779.524999999998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>
        <f>Ekamut!O60</f>
        <v>242.8</v>
      </c>
      <c r="D58" s="100">
        <f>Ekamut!P60</f>
        <v>182.10000000000002</v>
      </c>
      <c r="E58" s="100">
        <f>Ekamut!Q60</f>
        <v>438.85400000000004</v>
      </c>
      <c r="F58" s="100">
        <f>Ekamut!S60</f>
        <v>180.74711696869852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>
        <f>Ekamut!Y60</f>
        <v>1070.7</v>
      </c>
      <c r="L58" s="59">
        <f>Ekamut!Z60</f>
        <v>803.02500000000009</v>
      </c>
      <c r="M58" s="59">
        <f>Ekamut!AA60</f>
        <v>291.8</v>
      </c>
      <c r="N58" s="59">
        <f>Ekamut!AC60</f>
        <v>27.253198841879144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>
        <f>Ekamut!O61</f>
        <v>2202.6</v>
      </c>
      <c r="D59" s="100">
        <f>Ekamut!P61</f>
        <v>1651.9499999999998</v>
      </c>
      <c r="E59" s="100">
        <f>Ekamut!Q61</f>
        <v>2173.2439999999997</v>
      </c>
      <c r="F59" s="100">
        <f>Ekamut!S61</f>
        <v>98.667211477344935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>
        <f>Ekamut!Y61</f>
        <v>1160</v>
      </c>
      <c r="L59" s="59">
        <f>Ekamut!Z61</f>
        <v>870</v>
      </c>
      <c r="M59" s="59">
        <f>Ekamut!AA61</f>
        <v>68.768000000000001</v>
      </c>
      <c r="N59" s="59">
        <f>Ekamut!AC61</f>
        <v>5.9282758620689657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>
        <f>Ekamut!O62</f>
        <v>331.7</v>
      </c>
      <c r="D60" s="100">
        <f>Ekamut!P62</f>
        <v>248.77499999999998</v>
      </c>
      <c r="E60" s="100">
        <f>Ekamut!Q62</f>
        <v>134.35000000000002</v>
      </c>
      <c r="F60" s="100">
        <f>Ekamut!S62</f>
        <v>40.503466988242401</v>
      </c>
      <c r="G60" s="60">
        <v>278.8</v>
      </c>
      <c r="H60" s="60">
        <v>86.2</v>
      </c>
      <c r="I60" s="63">
        <v>0</v>
      </c>
      <c r="J60" s="62">
        <v>0</v>
      </c>
      <c r="K60" s="59">
        <f>Ekamut!Y62</f>
        <v>1906.5</v>
      </c>
      <c r="L60" s="59">
        <f>Ekamut!Z62</f>
        <v>1429.875</v>
      </c>
      <c r="M60" s="59">
        <f>Ekamut!AA62</f>
        <v>0</v>
      </c>
      <c r="N60" s="59">
        <f>Ekamut!AC62</f>
        <v>0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>
        <f>Ekamut!O63</f>
        <v>6717.9000000000005</v>
      </c>
      <c r="D61" s="100">
        <f>Ekamut!P63</f>
        <v>5038.4250000000002</v>
      </c>
      <c r="E61" s="100">
        <f>Ekamut!Q63</f>
        <v>2730.4569999999994</v>
      </c>
      <c r="F61" s="100">
        <f>Ekamut!S63</f>
        <v>40.64450200211374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>
        <f>Ekamut!Y63</f>
        <v>1115.7</v>
      </c>
      <c r="L61" s="59">
        <f>Ekamut!Z63</f>
        <v>836.77500000000009</v>
      </c>
      <c r="M61" s="59">
        <f>Ekamut!AA63</f>
        <v>42.752000000000002</v>
      </c>
      <c r="N61" s="59">
        <f>Ekamut!AC63</f>
        <v>3.8318544411580175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>
        <f>Ekamut!O64</f>
        <v>3075</v>
      </c>
      <c r="D62" s="100">
        <f>Ekamut!P64</f>
        <v>2306.25</v>
      </c>
      <c r="E62" s="100">
        <f>Ekamut!Q64</f>
        <v>2067.7269999999999</v>
      </c>
      <c r="F62" s="100">
        <f>Ekamut!S64</f>
        <v>67.243154471544713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>
        <f>Ekamut!Y64</f>
        <v>400</v>
      </c>
      <c r="L62" s="59">
        <f>Ekamut!Z64</f>
        <v>300</v>
      </c>
      <c r="M62" s="59">
        <f>Ekamut!AA64</f>
        <v>104</v>
      </c>
      <c r="N62" s="59">
        <f>Ekamut!AC64</f>
        <v>26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>
        <f>Ekamut!O65</f>
        <v>3487.1</v>
      </c>
      <c r="D63" s="100">
        <f>Ekamut!P65</f>
        <v>2615.3249999999998</v>
      </c>
      <c r="E63" s="100">
        <f>Ekamut!Q65</f>
        <v>2314.8289999999997</v>
      </c>
      <c r="F63" s="100">
        <f>Ekamut!S65</f>
        <v>66.382638868974212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>
        <f>Ekamut!Y65</f>
        <v>760</v>
      </c>
      <c r="L63" s="59">
        <f>Ekamut!Z65</f>
        <v>570</v>
      </c>
      <c r="M63" s="59">
        <f>Ekamut!AA65</f>
        <v>276.54300000000001</v>
      </c>
      <c r="N63" s="59">
        <f>Ekamut!AC65</f>
        <v>36.387236842105267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>
        <f>Ekamut!O66</f>
        <v>191.2</v>
      </c>
      <c r="D64" s="100">
        <f>Ekamut!P66</f>
        <v>143.39999999999998</v>
      </c>
      <c r="E64" s="100">
        <f>Ekamut!Q66</f>
        <v>175.95099999999999</v>
      </c>
      <c r="F64" s="100">
        <f>Ekamut!S66</f>
        <v>92.02458158995816</v>
      </c>
      <c r="G64" s="60">
        <v>283.8</v>
      </c>
      <c r="H64" s="60">
        <v>146.80000000000001</v>
      </c>
      <c r="I64" s="63">
        <v>0</v>
      </c>
      <c r="J64" s="62">
        <v>0</v>
      </c>
      <c r="K64" s="59">
        <f>Ekamut!Y66</f>
        <v>1802</v>
      </c>
      <c r="L64" s="59">
        <f>Ekamut!Z66</f>
        <v>1351.5</v>
      </c>
      <c r="M64" s="59">
        <f>Ekamut!AA66</f>
        <v>489.9</v>
      </c>
      <c r="N64" s="59">
        <f>Ekamut!AC66</f>
        <v>27.186459489456162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>
        <f>Ekamut!O67</f>
        <v>1141.8</v>
      </c>
      <c r="D65" s="100">
        <f>Ekamut!P67</f>
        <v>856.34999999999991</v>
      </c>
      <c r="E65" s="100">
        <f>Ekamut!Q67</f>
        <v>508.20500000000004</v>
      </c>
      <c r="F65" s="100">
        <f>Ekamut!S67</f>
        <v>44.509108425293405</v>
      </c>
      <c r="G65" s="60">
        <v>2919.9</v>
      </c>
      <c r="H65" s="60">
        <v>1222.2</v>
      </c>
      <c r="I65" s="63">
        <v>0</v>
      </c>
      <c r="J65" s="62">
        <v>0</v>
      </c>
      <c r="K65" s="59">
        <f>Ekamut!Y67</f>
        <v>1423.7</v>
      </c>
      <c r="L65" s="59">
        <f>Ekamut!Z67</f>
        <v>1067.7750000000001</v>
      </c>
      <c r="M65" s="59">
        <f>Ekamut!AA67</f>
        <v>96.94</v>
      </c>
      <c r="N65" s="59">
        <f>Ekamut!AC67</f>
        <v>6.8090187539509728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>
        <f>Ekamut!O68</f>
        <v>465.1</v>
      </c>
      <c r="D66" s="100">
        <f>Ekamut!P68</f>
        <v>348.82499999999999</v>
      </c>
      <c r="E66" s="100">
        <f>Ekamut!Q68</f>
        <v>125.947</v>
      </c>
      <c r="F66" s="100">
        <f>Ekamut!S68</f>
        <v>27.079552784347449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>
        <f>Ekamut!Y68</f>
        <v>294</v>
      </c>
      <c r="L66" s="59">
        <f>Ekamut!Z68</f>
        <v>220.5</v>
      </c>
      <c r="M66" s="59">
        <f>Ekamut!AA68</f>
        <v>14.8</v>
      </c>
      <c r="N66" s="59">
        <f>Ekamut!AC68</f>
        <v>5.0340136054421771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>
        <f>Ekamut!O69</f>
        <v>12276</v>
      </c>
      <c r="D67" s="100">
        <f>Ekamut!P69</f>
        <v>9207</v>
      </c>
      <c r="E67" s="100">
        <f>Ekamut!Q69</f>
        <v>4590.4800000000005</v>
      </c>
      <c r="F67" s="100">
        <f>Ekamut!S69</f>
        <v>37.393939393939398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>
        <f>Ekamut!Y69</f>
        <v>5204</v>
      </c>
      <c r="L67" s="59">
        <f>Ekamut!Z69</f>
        <v>3903</v>
      </c>
      <c r="M67" s="59">
        <f>Ekamut!AA69</f>
        <v>1009.0204</v>
      </c>
      <c r="N67" s="59">
        <f>Ekamut!AC69</f>
        <v>19.389323597232895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>
        <f>Ekamut!O71</f>
        <v>6736.4</v>
      </c>
      <c r="D69" s="100">
        <f>Ekamut!P71</f>
        <v>5052.3</v>
      </c>
      <c r="E69" s="100">
        <f>Ekamut!Q71</f>
        <v>4768.2690000000002</v>
      </c>
      <c r="F69" s="100">
        <f>Ekamut!S71</f>
        <v>70.783638145003266</v>
      </c>
      <c r="G69" s="60">
        <v>902.9</v>
      </c>
      <c r="H69" s="60">
        <v>150.9</v>
      </c>
      <c r="I69" s="63">
        <v>0</v>
      </c>
      <c r="J69" s="62">
        <v>0</v>
      </c>
      <c r="K69" s="59">
        <f>Ekamut!Y71</f>
        <v>1953.6</v>
      </c>
      <c r="L69" s="59">
        <f>Ekamut!Z71</f>
        <v>1465.1999999999998</v>
      </c>
      <c r="M69" s="59">
        <f>Ekamut!AA71</f>
        <v>281.88249999999999</v>
      </c>
      <c r="N69" s="59">
        <f>Ekamut!AC71</f>
        <v>14.428874897624899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>
        <f>Ekamut!O72</f>
        <v>2800.2</v>
      </c>
      <c r="D70" s="100">
        <f>Ekamut!P72</f>
        <v>2100.15</v>
      </c>
      <c r="E70" s="100">
        <f>Ekamut!Q72</f>
        <v>1808.7240000000004</v>
      </c>
      <c r="F70" s="100">
        <f>Ekamut!S72</f>
        <v>64.592671952003442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>
        <f>Ekamut!Y72</f>
        <v>920</v>
      </c>
      <c r="L70" s="59">
        <f>Ekamut!Z72</f>
        <v>690</v>
      </c>
      <c r="M70" s="59">
        <f>Ekamut!AA72</f>
        <v>178.47300000000001</v>
      </c>
      <c r="N70" s="59">
        <f>Ekamut!AC72</f>
        <v>19.399239130434783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>
        <f>Ekamut!O73</f>
        <v>2500</v>
      </c>
      <c r="D71" s="100">
        <f>Ekamut!P73</f>
        <v>1875</v>
      </c>
      <c r="E71" s="100">
        <f>Ekamut!Q73</f>
        <v>1081.3150000000001</v>
      </c>
      <c r="F71" s="100">
        <f>Ekamut!S73</f>
        <v>43.252600000000001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>
        <f>Ekamut!Y73</f>
        <v>705</v>
      </c>
      <c r="L71" s="59">
        <f>Ekamut!Z73</f>
        <v>528.75</v>
      </c>
      <c r="M71" s="59">
        <f>Ekamut!AA73</f>
        <v>0</v>
      </c>
      <c r="N71" s="59">
        <f>Ekamut!AC73</f>
        <v>0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>
        <f>Ekamut!O74</f>
        <v>1770</v>
      </c>
      <c r="D72" s="100">
        <f>Ekamut!P74</f>
        <v>1327.5</v>
      </c>
      <c r="E72" s="100">
        <f>Ekamut!Q74</f>
        <v>772.66899999999998</v>
      </c>
      <c r="F72" s="100">
        <f>Ekamut!S74</f>
        <v>43.653615819209044</v>
      </c>
      <c r="G72" s="60">
        <v>345.6</v>
      </c>
      <c r="H72" s="60">
        <v>34.4</v>
      </c>
      <c r="I72" s="63">
        <v>0.2</v>
      </c>
      <c r="J72" s="62">
        <v>0</v>
      </c>
      <c r="K72" s="59">
        <f>Ekamut!Y74</f>
        <v>800</v>
      </c>
      <c r="L72" s="59">
        <f>Ekamut!Z74</f>
        <v>600</v>
      </c>
      <c r="M72" s="59">
        <f>Ekamut!AA74</f>
        <v>68.900000000000006</v>
      </c>
      <c r="N72" s="59">
        <f>Ekamut!AC74</f>
        <v>8.6125000000000007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>
        <f>Ekamut!O75</f>
        <v>905.8</v>
      </c>
      <c r="D73" s="100">
        <f>Ekamut!P75</f>
        <v>679.35</v>
      </c>
      <c r="E73" s="100">
        <f>Ekamut!Q75</f>
        <v>601.38400000000024</v>
      </c>
      <c r="F73" s="100">
        <f>Ekamut!S75</f>
        <v>66.392581143740372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>
        <f>Ekamut!Y75</f>
        <v>1355.4</v>
      </c>
      <c r="L73" s="59">
        <f>Ekamut!Z75</f>
        <v>1016.5500000000001</v>
      </c>
      <c r="M73" s="59">
        <f>Ekamut!AA75</f>
        <v>0</v>
      </c>
      <c r="N73" s="59">
        <f>Ekamut!AC75</f>
        <v>0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>
        <f>Ekamut!O76</f>
        <v>417.5</v>
      </c>
      <c r="D74" s="100">
        <f>Ekamut!P76</f>
        <v>313.125</v>
      </c>
      <c r="E74" s="100">
        <f>Ekamut!Q76</f>
        <v>223.13300000000001</v>
      </c>
      <c r="F74" s="100">
        <f>Ekamut!S76</f>
        <v>53.44502994011976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>
        <f>Ekamut!Y76</f>
        <v>1350</v>
      </c>
      <c r="L74" s="59">
        <f>Ekamut!Z76</f>
        <v>1012.5</v>
      </c>
      <c r="M74" s="59">
        <f>Ekamut!AA76</f>
        <v>190</v>
      </c>
      <c r="N74" s="59">
        <f>Ekamut!AC76</f>
        <v>14.074074074074074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>
        <f>Ekamut!O77</f>
        <v>3059.8</v>
      </c>
      <c r="D75" s="100">
        <f>Ekamut!P77</f>
        <v>2294.8500000000004</v>
      </c>
      <c r="E75" s="100">
        <f>Ekamut!Q77</f>
        <v>394.65899999999999</v>
      </c>
      <c r="F75" s="100">
        <f>Ekamut!S77</f>
        <v>12.898195960520296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>
        <f>Ekamut!Y77</f>
        <v>0</v>
      </c>
      <c r="L75" s="59">
        <f>Ekamut!Z77</f>
        <v>0</v>
      </c>
      <c r="M75" s="59">
        <f>Ekamut!AA77</f>
        <v>78.37</v>
      </c>
      <c r="N75" s="59" t="e">
        <f>Ekamut!AC77</f>
        <v>#DIV/0!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>
        <f>Ekamut!O78</f>
        <v>3462</v>
      </c>
      <c r="D76" s="100">
        <f>Ekamut!P78</f>
        <v>2596.5</v>
      </c>
      <c r="E76" s="100">
        <f>Ekamut!Q78</f>
        <v>1639.982</v>
      </c>
      <c r="F76" s="100">
        <f>Ekamut!S78</f>
        <v>47.370941652224147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>
        <f>Ekamut!Y78</f>
        <v>1189.7</v>
      </c>
      <c r="L76" s="59">
        <f>Ekamut!Z78</f>
        <v>892.27499999999998</v>
      </c>
      <c r="M76" s="59">
        <f>Ekamut!AA78</f>
        <v>160.40700000000001</v>
      </c>
      <c r="N76" s="59">
        <f>Ekamut!AC78</f>
        <v>13.482978902244264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>
        <f>Ekamut!O79</f>
        <v>1903.9</v>
      </c>
      <c r="D77" s="100">
        <f>Ekamut!P79</f>
        <v>1427.925</v>
      </c>
      <c r="E77" s="100">
        <f>Ekamut!Q79</f>
        <v>638.25500000000034</v>
      </c>
      <c r="F77" s="100">
        <f>Ekamut!S79</f>
        <v>33.523556909501565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>
        <f>Ekamut!Y79</f>
        <v>762.9</v>
      </c>
      <c r="L77" s="59">
        <f>Ekamut!Z79</f>
        <v>572.17499999999995</v>
      </c>
      <c r="M77" s="59">
        <f>Ekamut!AA79</f>
        <v>56.195999999999998</v>
      </c>
      <c r="N77" s="59">
        <f>Ekamut!AC79</f>
        <v>7.3661030279197792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>
        <f>Ekamut!O80</f>
        <v>1100.0999999999999</v>
      </c>
      <c r="D78" s="100">
        <f>Ekamut!P80</f>
        <v>825.07499999999993</v>
      </c>
      <c r="E78" s="100">
        <f>Ekamut!Q80</f>
        <v>689.18</v>
      </c>
      <c r="F78" s="100">
        <f>Ekamut!S80</f>
        <v>62.647032087992002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>
        <f>Ekamut!Y80</f>
        <v>600</v>
      </c>
      <c r="L78" s="59">
        <f>Ekamut!Z80</f>
        <v>450</v>
      </c>
      <c r="M78" s="59">
        <f>Ekamut!AA80</f>
        <v>0</v>
      </c>
      <c r="N78" s="59">
        <f>Ekamut!AC80</f>
        <v>0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>
        <f>Ekamut!O81</f>
        <v>1523.8999999999999</v>
      </c>
      <c r="D79" s="100">
        <f>Ekamut!P81</f>
        <v>1142.925</v>
      </c>
      <c r="E79" s="100">
        <f>Ekamut!Q81</f>
        <v>1128.009</v>
      </c>
      <c r="F79" s="100">
        <f>Ekamut!S81</f>
        <v>74.021195616510283</v>
      </c>
      <c r="G79" s="60">
        <v>730.5</v>
      </c>
      <c r="H79" s="60">
        <v>400.7</v>
      </c>
      <c r="I79" s="63">
        <v>0</v>
      </c>
      <c r="J79" s="62">
        <v>0</v>
      </c>
      <c r="K79" s="59">
        <f>Ekamut!Y81</f>
        <v>1572.5</v>
      </c>
      <c r="L79" s="59">
        <f>Ekamut!Z81</f>
        <v>1179.375</v>
      </c>
      <c r="M79" s="59">
        <f>Ekamut!AA81</f>
        <v>65.78</v>
      </c>
      <c r="N79" s="59">
        <f>Ekamut!AC81</f>
        <v>4.1831478537360889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>
        <f>SUM(C8:C79)</f>
        <v>902542.8</v>
      </c>
      <c r="D80" s="101">
        <f>SUM(D8:D79)</f>
        <v>675488.43333333323</v>
      </c>
      <c r="E80" s="101">
        <f>SUM(E8:E79)</f>
        <v>465366.03340000001</v>
      </c>
      <c r="F80" s="100">
        <f>Ekamut!S82</f>
        <v>53.776802366564205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>
        <f t="shared" si="0"/>
        <v>215794.44100000005</v>
      </c>
      <c r="L80" s="65">
        <f t="shared" si="0"/>
        <v>156139.16408333334</v>
      </c>
      <c r="M80" s="65">
        <f t="shared" si="0"/>
        <v>103264.19219999998</v>
      </c>
      <c r="N80" s="59">
        <f>Ekamut!AC82</f>
        <v>48.336894107248277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52" t="s">
        <v>149</v>
      </c>
      <c r="B1" s="252"/>
      <c r="C1" s="252"/>
      <c r="D1" s="252"/>
    </row>
    <row r="2" spans="1:4" s="9" customFormat="1" ht="13.15" customHeight="1" x14ac:dyDescent="0.3">
      <c r="A2" s="256" t="s">
        <v>6</v>
      </c>
      <c r="B2" s="253" t="s">
        <v>10</v>
      </c>
      <c r="C2" s="253" t="s">
        <v>147</v>
      </c>
      <c r="D2" s="253" t="s">
        <v>148</v>
      </c>
    </row>
    <row r="3" spans="1:4" s="9" customFormat="1" ht="13.15" customHeight="1" x14ac:dyDescent="0.3">
      <c r="A3" s="257"/>
      <c r="B3" s="254"/>
      <c r="C3" s="254"/>
      <c r="D3" s="254"/>
    </row>
    <row r="4" spans="1:4" s="9" customFormat="1" ht="13.15" customHeight="1" x14ac:dyDescent="0.3">
      <c r="A4" s="257"/>
      <c r="B4" s="254"/>
      <c r="C4" s="254"/>
      <c r="D4" s="254"/>
    </row>
    <row r="5" spans="1:4" s="10" customFormat="1" ht="13.15" customHeight="1" x14ac:dyDescent="0.3">
      <c r="A5" s="257"/>
      <c r="B5" s="254"/>
      <c r="C5" s="254"/>
      <c r="D5" s="254"/>
    </row>
    <row r="6" spans="1:4" s="27" customFormat="1" ht="28.15" customHeight="1" x14ac:dyDescent="0.25">
      <c r="A6" s="258"/>
      <c r="B6" s="255"/>
      <c r="C6" s="255"/>
      <c r="D6" s="255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50" t="s">
        <v>44</v>
      </c>
      <c r="B80" s="251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61" t="s">
        <v>230</v>
      </c>
      <c r="B1" s="261"/>
      <c r="C1" s="261"/>
      <c r="D1" s="261"/>
      <c r="E1" s="261"/>
      <c r="F1" s="261"/>
      <c r="G1" s="261"/>
    </row>
    <row r="2" spans="1:7" ht="34.5" customHeight="1" x14ac:dyDescent="0.3">
      <c r="A2" s="262"/>
      <c r="B2" s="262"/>
      <c r="C2" s="262"/>
      <c r="D2" s="262"/>
      <c r="E2" s="262"/>
      <c r="F2" s="262"/>
      <c r="G2" s="262"/>
    </row>
    <row r="3" spans="1:7" ht="105.6" customHeight="1" x14ac:dyDescent="0.3">
      <c r="A3" s="25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6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58" t="s">
        <v>143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R2" s="5"/>
      <c r="S2" s="5"/>
      <c r="U2" s="159"/>
      <c r="V2" s="159"/>
      <c r="W2" s="15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58" t="s">
        <v>12</v>
      </c>
      <c r="N3" s="158"/>
      <c r="O3" s="158"/>
      <c r="P3" s="15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87"/>
      <c r="E4" s="138" t="s">
        <v>5</v>
      </c>
      <c r="F4" s="141" t="s">
        <v>13</v>
      </c>
      <c r="G4" s="142"/>
      <c r="H4" s="142"/>
      <c r="I4" s="142"/>
      <c r="J4" s="143"/>
      <c r="K4" s="160" t="s">
        <v>45</v>
      </c>
      <c r="L4" s="161"/>
      <c r="M4" s="161"/>
      <c r="N4" s="161"/>
      <c r="O4" s="162"/>
      <c r="P4" s="192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3"/>
      <c r="DF4" s="194"/>
      <c r="DG4" s="128" t="s">
        <v>14</v>
      </c>
      <c r="DH4" s="202" t="s">
        <v>15</v>
      </c>
      <c r="DI4" s="203"/>
      <c r="DJ4" s="204"/>
      <c r="DK4" s="211" t="s">
        <v>3</v>
      </c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63" t="s">
        <v>16</v>
      </c>
      <c r="ED4" s="172" t="s">
        <v>17</v>
      </c>
      <c r="EE4" s="173"/>
      <c r="EF4" s="174"/>
    </row>
    <row r="5" spans="1:136" s="9" customFormat="1" ht="15" customHeight="1" x14ac:dyDescent="0.3">
      <c r="A5" s="133"/>
      <c r="B5" s="133"/>
      <c r="C5" s="139"/>
      <c r="D5" s="88"/>
      <c r="E5" s="139"/>
      <c r="F5" s="144"/>
      <c r="G5" s="145"/>
      <c r="H5" s="145"/>
      <c r="I5" s="145"/>
      <c r="J5" s="146"/>
      <c r="K5" s="163"/>
      <c r="L5" s="164"/>
      <c r="M5" s="164"/>
      <c r="N5" s="164"/>
      <c r="O5" s="165"/>
      <c r="P5" s="181" t="s">
        <v>7</v>
      </c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3"/>
      <c r="AW5" s="184" t="s">
        <v>2</v>
      </c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5" t="s">
        <v>8</v>
      </c>
      <c r="BM5" s="186"/>
      <c r="BN5" s="186"/>
      <c r="BO5" s="189" t="s">
        <v>18</v>
      </c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1"/>
      <c r="CF5" s="195" t="s">
        <v>0</v>
      </c>
      <c r="CG5" s="196"/>
      <c r="CH5" s="196"/>
      <c r="CI5" s="196"/>
      <c r="CJ5" s="196"/>
      <c r="CK5" s="196"/>
      <c r="CL5" s="196"/>
      <c r="CM5" s="196"/>
      <c r="CN5" s="197"/>
      <c r="CO5" s="189" t="s">
        <v>1</v>
      </c>
      <c r="CP5" s="190"/>
      <c r="CQ5" s="190"/>
      <c r="CR5" s="190"/>
      <c r="CS5" s="190"/>
      <c r="CT5" s="190"/>
      <c r="CU5" s="190"/>
      <c r="CV5" s="190"/>
      <c r="CW5" s="190"/>
      <c r="CX5" s="184" t="s">
        <v>19</v>
      </c>
      <c r="CY5" s="184"/>
      <c r="CZ5" s="184"/>
      <c r="DA5" s="185" t="s">
        <v>20</v>
      </c>
      <c r="DB5" s="186"/>
      <c r="DC5" s="201"/>
      <c r="DD5" s="185" t="s">
        <v>21</v>
      </c>
      <c r="DE5" s="186"/>
      <c r="DF5" s="201"/>
      <c r="DG5" s="128"/>
      <c r="DH5" s="205"/>
      <c r="DI5" s="206"/>
      <c r="DJ5" s="207"/>
      <c r="DK5" s="229"/>
      <c r="DL5" s="229"/>
      <c r="DM5" s="230"/>
      <c r="DN5" s="230"/>
      <c r="DO5" s="230"/>
      <c r="DP5" s="230"/>
      <c r="DQ5" s="185" t="s">
        <v>22</v>
      </c>
      <c r="DR5" s="186"/>
      <c r="DS5" s="201"/>
      <c r="DT5" s="226"/>
      <c r="DU5" s="227"/>
      <c r="DV5" s="227"/>
      <c r="DW5" s="227"/>
      <c r="DX5" s="227"/>
      <c r="DY5" s="227"/>
      <c r="DZ5" s="227"/>
      <c r="EA5" s="227"/>
      <c r="EB5" s="227"/>
      <c r="EC5" s="264"/>
      <c r="ED5" s="175"/>
      <c r="EE5" s="176"/>
      <c r="EF5" s="177"/>
    </row>
    <row r="6" spans="1:136" s="9" customFormat="1" ht="119.25" customHeight="1" x14ac:dyDescent="0.3">
      <c r="A6" s="133"/>
      <c r="B6" s="133"/>
      <c r="C6" s="139"/>
      <c r="D6" s="88"/>
      <c r="E6" s="139"/>
      <c r="F6" s="147"/>
      <c r="G6" s="148"/>
      <c r="H6" s="148"/>
      <c r="I6" s="148"/>
      <c r="J6" s="149"/>
      <c r="K6" s="166"/>
      <c r="L6" s="167"/>
      <c r="M6" s="167"/>
      <c r="N6" s="167"/>
      <c r="O6" s="168"/>
      <c r="P6" s="198" t="s">
        <v>23</v>
      </c>
      <c r="Q6" s="199"/>
      <c r="R6" s="199"/>
      <c r="S6" s="199"/>
      <c r="T6" s="200"/>
      <c r="U6" s="153" t="s">
        <v>24</v>
      </c>
      <c r="V6" s="154"/>
      <c r="W6" s="154"/>
      <c r="X6" s="154"/>
      <c r="Y6" s="155"/>
      <c r="Z6" s="153" t="s">
        <v>25</v>
      </c>
      <c r="AA6" s="154"/>
      <c r="AB6" s="154"/>
      <c r="AC6" s="154"/>
      <c r="AD6" s="155"/>
      <c r="AE6" s="153" t="s">
        <v>26</v>
      </c>
      <c r="AF6" s="154"/>
      <c r="AG6" s="154"/>
      <c r="AH6" s="154"/>
      <c r="AI6" s="155"/>
      <c r="AJ6" s="153" t="s">
        <v>27</v>
      </c>
      <c r="AK6" s="154"/>
      <c r="AL6" s="154"/>
      <c r="AM6" s="154"/>
      <c r="AN6" s="155"/>
      <c r="AO6" s="153" t="s">
        <v>28</v>
      </c>
      <c r="AP6" s="154"/>
      <c r="AQ6" s="154"/>
      <c r="AR6" s="154"/>
      <c r="AS6" s="155"/>
      <c r="AT6" s="169" t="s">
        <v>29</v>
      </c>
      <c r="AU6" s="169"/>
      <c r="AV6" s="169"/>
      <c r="AW6" s="215" t="s">
        <v>30</v>
      </c>
      <c r="AX6" s="216"/>
      <c r="AY6" s="216"/>
      <c r="AZ6" s="215" t="s">
        <v>31</v>
      </c>
      <c r="BA6" s="216"/>
      <c r="BB6" s="217"/>
      <c r="BC6" s="170" t="s">
        <v>32</v>
      </c>
      <c r="BD6" s="171"/>
      <c r="BE6" s="218"/>
      <c r="BF6" s="170" t="s">
        <v>33</v>
      </c>
      <c r="BG6" s="171"/>
      <c r="BH6" s="171"/>
      <c r="BI6" s="222" t="s">
        <v>34</v>
      </c>
      <c r="BJ6" s="223"/>
      <c r="BK6" s="223"/>
      <c r="BL6" s="187"/>
      <c r="BM6" s="188"/>
      <c r="BN6" s="188"/>
      <c r="BO6" s="219" t="s">
        <v>35</v>
      </c>
      <c r="BP6" s="220"/>
      <c r="BQ6" s="220"/>
      <c r="BR6" s="220"/>
      <c r="BS6" s="221"/>
      <c r="BT6" s="156" t="s">
        <v>36</v>
      </c>
      <c r="BU6" s="156"/>
      <c r="BV6" s="156"/>
      <c r="BW6" s="156" t="s">
        <v>37</v>
      </c>
      <c r="BX6" s="156"/>
      <c r="BY6" s="156"/>
      <c r="BZ6" s="156" t="s">
        <v>38</v>
      </c>
      <c r="CA6" s="156"/>
      <c r="CB6" s="156"/>
      <c r="CC6" s="156" t="s">
        <v>39</v>
      </c>
      <c r="CD6" s="156"/>
      <c r="CE6" s="156"/>
      <c r="CF6" s="156" t="s">
        <v>46</v>
      </c>
      <c r="CG6" s="156"/>
      <c r="CH6" s="156"/>
      <c r="CI6" s="195" t="s">
        <v>47</v>
      </c>
      <c r="CJ6" s="196"/>
      <c r="CK6" s="196"/>
      <c r="CL6" s="156" t="s">
        <v>40</v>
      </c>
      <c r="CM6" s="156"/>
      <c r="CN6" s="156"/>
      <c r="CO6" s="213" t="s">
        <v>41</v>
      </c>
      <c r="CP6" s="214"/>
      <c r="CQ6" s="196"/>
      <c r="CR6" s="156" t="s">
        <v>42</v>
      </c>
      <c r="CS6" s="156"/>
      <c r="CT6" s="156"/>
      <c r="CU6" s="195" t="s">
        <v>48</v>
      </c>
      <c r="CV6" s="196"/>
      <c r="CW6" s="196"/>
      <c r="CX6" s="184"/>
      <c r="CY6" s="184"/>
      <c r="CZ6" s="184"/>
      <c r="DA6" s="187"/>
      <c r="DB6" s="188"/>
      <c r="DC6" s="212"/>
      <c r="DD6" s="187"/>
      <c r="DE6" s="188"/>
      <c r="DF6" s="212"/>
      <c r="DG6" s="128"/>
      <c r="DH6" s="208"/>
      <c r="DI6" s="209"/>
      <c r="DJ6" s="210"/>
      <c r="DK6" s="185" t="s">
        <v>49</v>
      </c>
      <c r="DL6" s="186"/>
      <c r="DM6" s="201"/>
      <c r="DN6" s="185" t="s">
        <v>50</v>
      </c>
      <c r="DO6" s="186"/>
      <c r="DP6" s="201"/>
      <c r="DQ6" s="187"/>
      <c r="DR6" s="188"/>
      <c r="DS6" s="212"/>
      <c r="DT6" s="185" t="s">
        <v>51</v>
      </c>
      <c r="DU6" s="186"/>
      <c r="DV6" s="201"/>
      <c r="DW6" s="185" t="s">
        <v>52</v>
      </c>
      <c r="DX6" s="186"/>
      <c r="DY6" s="201"/>
      <c r="DZ6" s="224" t="s">
        <v>53</v>
      </c>
      <c r="EA6" s="225"/>
      <c r="EB6" s="225"/>
      <c r="EC6" s="265"/>
      <c r="ED6" s="178"/>
      <c r="EE6" s="179"/>
      <c r="EF6" s="180"/>
    </row>
    <row r="7" spans="1:136" s="10" customFormat="1" ht="36" customHeight="1" x14ac:dyDescent="0.3">
      <c r="A7" s="133"/>
      <c r="B7" s="133"/>
      <c r="C7" s="139"/>
      <c r="D7" s="88"/>
      <c r="E7" s="139"/>
      <c r="F7" s="129" t="s">
        <v>43</v>
      </c>
      <c r="G7" s="150" t="s">
        <v>55</v>
      </c>
      <c r="H7" s="151"/>
      <c r="I7" s="151"/>
      <c r="J7" s="152"/>
      <c r="K7" s="129" t="s">
        <v>43</v>
      </c>
      <c r="L7" s="150" t="s">
        <v>55</v>
      </c>
      <c r="M7" s="151"/>
      <c r="N7" s="151"/>
      <c r="O7" s="152"/>
      <c r="P7" s="129" t="s">
        <v>43</v>
      </c>
      <c r="Q7" s="150" t="s">
        <v>55</v>
      </c>
      <c r="R7" s="151"/>
      <c r="S7" s="151"/>
      <c r="T7" s="152"/>
      <c r="U7" s="129" t="s">
        <v>43</v>
      </c>
      <c r="V7" s="150" t="s">
        <v>55</v>
      </c>
      <c r="W7" s="151"/>
      <c r="X7" s="151"/>
      <c r="Y7" s="152"/>
      <c r="Z7" s="129" t="s">
        <v>43</v>
      </c>
      <c r="AA7" s="150" t="s">
        <v>55</v>
      </c>
      <c r="AB7" s="151"/>
      <c r="AC7" s="151"/>
      <c r="AD7" s="152"/>
      <c r="AE7" s="129" t="s">
        <v>43</v>
      </c>
      <c r="AF7" s="150" t="s">
        <v>55</v>
      </c>
      <c r="AG7" s="151"/>
      <c r="AH7" s="151"/>
      <c r="AI7" s="152"/>
      <c r="AJ7" s="129" t="s">
        <v>43</v>
      </c>
      <c r="AK7" s="150" t="s">
        <v>55</v>
      </c>
      <c r="AL7" s="151"/>
      <c r="AM7" s="151"/>
      <c r="AN7" s="152"/>
      <c r="AO7" s="129" t="s">
        <v>43</v>
      </c>
      <c r="AP7" s="150" t="s">
        <v>55</v>
      </c>
      <c r="AQ7" s="151"/>
      <c r="AR7" s="151"/>
      <c r="AS7" s="152"/>
      <c r="AT7" s="129" t="s">
        <v>43</v>
      </c>
      <c r="AU7" s="126" t="s">
        <v>55</v>
      </c>
      <c r="AV7" s="127"/>
      <c r="AW7" s="129" t="s">
        <v>43</v>
      </c>
      <c r="AX7" s="126" t="s">
        <v>55</v>
      </c>
      <c r="AY7" s="127"/>
      <c r="AZ7" s="129" t="s">
        <v>43</v>
      </c>
      <c r="BA7" s="126" t="s">
        <v>55</v>
      </c>
      <c r="BB7" s="127"/>
      <c r="BC7" s="129" t="s">
        <v>43</v>
      </c>
      <c r="BD7" s="126" t="s">
        <v>55</v>
      </c>
      <c r="BE7" s="127"/>
      <c r="BF7" s="129" t="s">
        <v>43</v>
      </c>
      <c r="BG7" s="126" t="s">
        <v>55</v>
      </c>
      <c r="BH7" s="127"/>
      <c r="BI7" s="129" t="s">
        <v>43</v>
      </c>
      <c r="BJ7" s="126" t="s">
        <v>55</v>
      </c>
      <c r="BK7" s="127"/>
      <c r="BL7" s="129" t="s">
        <v>43</v>
      </c>
      <c r="BM7" s="126" t="s">
        <v>55</v>
      </c>
      <c r="BN7" s="127"/>
      <c r="BO7" s="129" t="s">
        <v>43</v>
      </c>
      <c r="BP7" s="126" t="s">
        <v>55</v>
      </c>
      <c r="BQ7" s="131"/>
      <c r="BR7" s="131"/>
      <c r="BS7" s="127"/>
      <c r="BT7" s="129" t="s">
        <v>43</v>
      </c>
      <c r="BU7" s="126" t="s">
        <v>55</v>
      </c>
      <c r="BV7" s="127"/>
      <c r="BW7" s="129" t="s">
        <v>43</v>
      </c>
      <c r="BX7" s="126" t="s">
        <v>55</v>
      </c>
      <c r="BY7" s="127"/>
      <c r="BZ7" s="129" t="s">
        <v>43</v>
      </c>
      <c r="CA7" s="126" t="s">
        <v>55</v>
      </c>
      <c r="CB7" s="127"/>
      <c r="CC7" s="129" t="s">
        <v>43</v>
      </c>
      <c r="CD7" s="126" t="s">
        <v>55</v>
      </c>
      <c r="CE7" s="127"/>
      <c r="CF7" s="129" t="s">
        <v>43</v>
      </c>
      <c r="CG7" s="126" t="s">
        <v>55</v>
      </c>
      <c r="CH7" s="127"/>
      <c r="CI7" s="129" t="s">
        <v>43</v>
      </c>
      <c r="CJ7" s="126" t="s">
        <v>55</v>
      </c>
      <c r="CK7" s="127"/>
      <c r="CL7" s="129" t="s">
        <v>43</v>
      </c>
      <c r="CM7" s="126" t="s">
        <v>55</v>
      </c>
      <c r="CN7" s="127"/>
      <c r="CO7" s="129" t="s">
        <v>43</v>
      </c>
      <c r="CP7" s="126" t="s">
        <v>55</v>
      </c>
      <c r="CQ7" s="127"/>
      <c r="CR7" s="129" t="s">
        <v>43</v>
      </c>
      <c r="CS7" s="126" t="s">
        <v>55</v>
      </c>
      <c r="CT7" s="127"/>
      <c r="CU7" s="129" t="s">
        <v>43</v>
      </c>
      <c r="CV7" s="126" t="s">
        <v>55</v>
      </c>
      <c r="CW7" s="127"/>
      <c r="CX7" s="129" t="s">
        <v>43</v>
      </c>
      <c r="CY7" s="126" t="s">
        <v>55</v>
      </c>
      <c r="CZ7" s="127"/>
      <c r="DA7" s="129" t="s">
        <v>43</v>
      </c>
      <c r="DB7" s="126" t="s">
        <v>55</v>
      </c>
      <c r="DC7" s="127"/>
      <c r="DD7" s="129" t="s">
        <v>43</v>
      </c>
      <c r="DE7" s="126" t="s">
        <v>55</v>
      </c>
      <c r="DF7" s="127"/>
      <c r="DG7" s="228" t="s">
        <v>9</v>
      </c>
      <c r="DH7" s="129" t="s">
        <v>43</v>
      </c>
      <c r="DI7" s="126" t="s">
        <v>55</v>
      </c>
      <c r="DJ7" s="127"/>
      <c r="DK7" s="129" t="s">
        <v>43</v>
      </c>
      <c r="DL7" s="126" t="s">
        <v>55</v>
      </c>
      <c r="DM7" s="127"/>
      <c r="DN7" s="129" t="s">
        <v>43</v>
      </c>
      <c r="DO7" s="126" t="s">
        <v>55</v>
      </c>
      <c r="DP7" s="127"/>
      <c r="DQ7" s="129" t="s">
        <v>43</v>
      </c>
      <c r="DR7" s="126" t="s">
        <v>55</v>
      </c>
      <c r="DS7" s="127"/>
      <c r="DT7" s="129" t="s">
        <v>43</v>
      </c>
      <c r="DU7" s="126" t="s">
        <v>55</v>
      </c>
      <c r="DV7" s="127"/>
      <c r="DW7" s="129" t="s">
        <v>43</v>
      </c>
      <c r="DX7" s="126" t="s">
        <v>55</v>
      </c>
      <c r="DY7" s="127"/>
      <c r="DZ7" s="129" t="s">
        <v>43</v>
      </c>
      <c r="EA7" s="150" t="s">
        <v>55</v>
      </c>
      <c r="EB7" s="152"/>
      <c r="EC7" s="263" t="s">
        <v>9</v>
      </c>
      <c r="ED7" s="129" t="s">
        <v>43</v>
      </c>
      <c r="EE7" s="126" t="s">
        <v>55</v>
      </c>
      <c r="EF7" s="127"/>
    </row>
    <row r="8" spans="1:136" s="27" customFormat="1" ht="101.25" customHeight="1" x14ac:dyDescent="0.25">
      <c r="A8" s="134"/>
      <c r="B8" s="134"/>
      <c r="C8" s="140"/>
      <c r="D8" s="89"/>
      <c r="E8" s="140"/>
      <c r="F8" s="130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30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30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30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30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30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30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30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30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30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30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30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30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30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30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30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30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30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30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30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30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30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30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30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30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30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30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30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30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28"/>
      <c r="DH8" s="130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30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30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30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30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30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30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65"/>
      <c r="ED8" s="130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58" t="s">
        <v>143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Q2" s="5"/>
      <c r="R2" s="5"/>
      <c r="T2" s="159"/>
      <c r="U2" s="159"/>
      <c r="V2" s="15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58" t="s">
        <v>12</v>
      </c>
      <c r="M3" s="158"/>
      <c r="N3" s="158"/>
      <c r="O3" s="15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132" t="s">
        <v>6</v>
      </c>
      <c r="B4" s="135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0" t="s">
        <v>45</v>
      </c>
      <c r="K4" s="161"/>
      <c r="L4" s="161"/>
      <c r="M4" s="161"/>
      <c r="N4" s="162"/>
      <c r="O4" s="192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4"/>
      <c r="DF4" s="128" t="s">
        <v>14</v>
      </c>
      <c r="DG4" s="202" t="s">
        <v>231</v>
      </c>
      <c r="DH4" s="211" t="s">
        <v>3</v>
      </c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63" t="s">
        <v>16</v>
      </c>
      <c r="EA4" s="268" t="s">
        <v>232</v>
      </c>
    </row>
    <row r="5" spans="1:131" s="9" customFormat="1" ht="15" customHeight="1" x14ac:dyDescent="0.3">
      <c r="A5" s="133"/>
      <c r="B5" s="136"/>
      <c r="C5" s="139"/>
      <c r="D5" s="139"/>
      <c r="E5" s="144"/>
      <c r="F5" s="145"/>
      <c r="G5" s="145"/>
      <c r="H5" s="145"/>
      <c r="I5" s="146"/>
      <c r="J5" s="163"/>
      <c r="K5" s="164"/>
      <c r="L5" s="164"/>
      <c r="M5" s="164"/>
      <c r="N5" s="165"/>
      <c r="O5" s="181" t="s">
        <v>7</v>
      </c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3"/>
      <c r="AV5" s="184" t="s">
        <v>2</v>
      </c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5" t="s">
        <v>8</v>
      </c>
      <c r="BL5" s="186"/>
      <c r="BM5" s="186"/>
      <c r="BN5" s="189" t="s">
        <v>18</v>
      </c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1"/>
      <c r="CE5" s="195" t="s">
        <v>0</v>
      </c>
      <c r="CF5" s="196"/>
      <c r="CG5" s="196"/>
      <c r="CH5" s="196"/>
      <c r="CI5" s="196"/>
      <c r="CJ5" s="196"/>
      <c r="CK5" s="196"/>
      <c r="CL5" s="196"/>
      <c r="CM5" s="197"/>
      <c r="CN5" s="189" t="s">
        <v>1</v>
      </c>
      <c r="CO5" s="190"/>
      <c r="CP5" s="190"/>
      <c r="CQ5" s="190"/>
      <c r="CR5" s="190"/>
      <c r="CS5" s="190"/>
      <c r="CT5" s="190"/>
      <c r="CU5" s="190"/>
      <c r="CV5" s="190"/>
      <c r="CW5" s="184" t="s">
        <v>19</v>
      </c>
      <c r="CX5" s="184"/>
      <c r="CY5" s="184"/>
      <c r="CZ5" s="185" t="s">
        <v>20</v>
      </c>
      <c r="DA5" s="186"/>
      <c r="DB5" s="201"/>
      <c r="DC5" s="185" t="s">
        <v>21</v>
      </c>
      <c r="DD5" s="186"/>
      <c r="DE5" s="201"/>
      <c r="DF5" s="128"/>
      <c r="DG5" s="205"/>
      <c r="DH5" s="229"/>
      <c r="DI5" s="229"/>
      <c r="DJ5" s="230"/>
      <c r="DK5" s="230"/>
      <c r="DL5" s="230"/>
      <c r="DM5" s="230"/>
      <c r="DN5" s="185" t="s">
        <v>22</v>
      </c>
      <c r="DO5" s="186"/>
      <c r="DP5" s="201"/>
      <c r="DQ5" s="226"/>
      <c r="DR5" s="227"/>
      <c r="DS5" s="227"/>
      <c r="DT5" s="227"/>
      <c r="DU5" s="227"/>
      <c r="DV5" s="227"/>
      <c r="DW5" s="227"/>
      <c r="DX5" s="227"/>
      <c r="DY5" s="227"/>
      <c r="DZ5" s="264"/>
      <c r="EA5" s="268"/>
    </row>
    <row r="6" spans="1:131" s="9" customFormat="1" ht="119.25" customHeight="1" x14ac:dyDescent="0.3">
      <c r="A6" s="133"/>
      <c r="B6" s="136"/>
      <c r="C6" s="139"/>
      <c r="D6" s="139"/>
      <c r="E6" s="147"/>
      <c r="F6" s="148"/>
      <c r="G6" s="148"/>
      <c r="H6" s="148"/>
      <c r="I6" s="149"/>
      <c r="J6" s="166"/>
      <c r="K6" s="167"/>
      <c r="L6" s="167"/>
      <c r="M6" s="167"/>
      <c r="N6" s="168"/>
      <c r="O6" s="198" t="s">
        <v>23</v>
      </c>
      <c r="P6" s="199"/>
      <c r="Q6" s="199"/>
      <c r="R6" s="199"/>
      <c r="S6" s="200"/>
      <c r="T6" s="153" t="s">
        <v>24</v>
      </c>
      <c r="U6" s="154"/>
      <c r="V6" s="154"/>
      <c r="W6" s="154"/>
      <c r="X6" s="155"/>
      <c r="Y6" s="153" t="s">
        <v>25</v>
      </c>
      <c r="Z6" s="154"/>
      <c r="AA6" s="154"/>
      <c r="AB6" s="154"/>
      <c r="AC6" s="155"/>
      <c r="AD6" s="153" t="s">
        <v>26</v>
      </c>
      <c r="AE6" s="154"/>
      <c r="AF6" s="154"/>
      <c r="AG6" s="154"/>
      <c r="AH6" s="155"/>
      <c r="AI6" s="153" t="s">
        <v>27</v>
      </c>
      <c r="AJ6" s="154"/>
      <c r="AK6" s="154"/>
      <c r="AL6" s="154"/>
      <c r="AM6" s="155"/>
      <c r="AN6" s="153" t="s">
        <v>28</v>
      </c>
      <c r="AO6" s="154"/>
      <c r="AP6" s="154"/>
      <c r="AQ6" s="154"/>
      <c r="AR6" s="155"/>
      <c r="AS6" s="169" t="s">
        <v>29</v>
      </c>
      <c r="AT6" s="169"/>
      <c r="AU6" s="169"/>
      <c r="AV6" s="215" t="s">
        <v>30</v>
      </c>
      <c r="AW6" s="216"/>
      <c r="AX6" s="216"/>
      <c r="AY6" s="215" t="s">
        <v>31</v>
      </c>
      <c r="AZ6" s="216"/>
      <c r="BA6" s="217"/>
      <c r="BB6" s="170" t="s">
        <v>32</v>
      </c>
      <c r="BC6" s="171"/>
      <c r="BD6" s="218"/>
      <c r="BE6" s="170" t="s">
        <v>33</v>
      </c>
      <c r="BF6" s="171"/>
      <c r="BG6" s="171"/>
      <c r="BH6" s="222" t="s">
        <v>34</v>
      </c>
      <c r="BI6" s="223"/>
      <c r="BJ6" s="223"/>
      <c r="BK6" s="187"/>
      <c r="BL6" s="188"/>
      <c r="BM6" s="188"/>
      <c r="BN6" s="219" t="s">
        <v>35</v>
      </c>
      <c r="BO6" s="220"/>
      <c r="BP6" s="220"/>
      <c r="BQ6" s="220"/>
      <c r="BR6" s="221"/>
      <c r="BS6" s="156" t="s">
        <v>36</v>
      </c>
      <c r="BT6" s="156"/>
      <c r="BU6" s="156"/>
      <c r="BV6" s="156" t="s">
        <v>37</v>
      </c>
      <c r="BW6" s="156"/>
      <c r="BX6" s="156"/>
      <c r="BY6" s="156" t="s">
        <v>38</v>
      </c>
      <c r="BZ6" s="156"/>
      <c r="CA6" s="156"/>
      <c r="CB6" s="156" t="s">
        <v>39</v>
      </c>
      <c r="CC6" s="156"/>
      <c r="CD6" s="156"/>
      <c r="CE6" s="156" t="s">
        <v>46</v>
      </c>
      <c r="CF6" s="156"/>
      <c r="CG6" s="156"/>
      <c r="CH6" s="195" t="s">
        <v>47</v>
      </c>
      <c r="CI6" s="196"/>
      <c r="CJ6" s="196"/>
      <c r="CK6" s="156" t="s">
        <v>40</v>
      </c>
      <c r="CL6" s="156"/>
      <c r="CM6" s="156"/>
      <c r="CN6" s="213" t="s">
        <v>41</v>
      </c>
      <c r="CO6" s="214"/>
      <c r="CP6" s="196"/>
      <c r="CQ6" s="156" t="s">
        <v>42</v>
      </c>
      <c r="CR6" s="156"/>
      <c r="CS6" s="156"/>
      <c r="CT6" s="195" t="s">
        <v>48</v>
      </c>
      <c r="CU6" s="196"/>
      <c r="CV6" s="196"/>
      <c r="CW6" s="184"/>
      <c r="CX6" s="184"/>
      <c r="CY6" s="184"/>
      <c r="CZ6" s="187"/>
      <c r="DA6" s="188"/>
      <c r="DB6" s="212"/>
      <c r="DC6" s="187"/>
      <c r="DD6" s="188"/>
      <c r="DE6" s="212"/>
      <c r="DF6" s="128"/>
      <c r="DG6" s="208"/>
      <c r="DH6" s="185" t="s">
        <v>49</v>
      </c>
      <c r="DI6" s="186"/>
      <c r="DJ6" s="201"/>
      <c r="DK6" s="185" t="s">
        <v>50</v>
      </c>
      <c r="DL6" s="186"/>
      <c r="DM6" s="201"/>
      <c r="DN6" s="187"/>
      <c r="DO6" s="188"/>
      <c r="DP6" s="212"/>
      <c r="DQ6" s="185" t="s">
        <v>51</v>
      </c>
      <c r="DR6" s="186"/>
      <c r="DS6" s="201"/>
      <c r="DT6" s="185" t="s">
        <v>52</v>
      </c>
      <c r="DU6" s="186"/>
      <c r="DV6" s="201"/>
      <c r="DW6" s="224" t="s">
        <v>53</v>
      </c>
      <c r="DX6" s="225"/>
      <c r="DY6" s="225"/>
      <c r="DZ6" s="265"/>
      <c r="EA6" s="268"/>
    </row>
    <row r="7" spans="1:131" s="10" customFormat="1" ht="36" customHeight="1" x14ac:dyDescent="0.3">
      <c r="A7" s="133"/>
      <c r="B7" s="136"/>
      <c r="C7" s="139"/>
      <c r="D7" s="139"/>
      <c r="E7" s="129" t="s">
        <v>43</v>
      </c>
      <c r="F7" s="150" t="s">
        <v>55</v>
      </c>
      <c r="G7" s="151"/>
      <c r="H7" s="151"/>
      <c r="I7" s="152"/>
      <c r="J7" s="129" t="s">
        <v>43</v>
      </c>
      <c r="K7" s="150" t="s">
        <v>55</v>
      </c>
      <c r="L7" s="151"/>
      <c r="M7" s="151"/>
      <c r="N7" s="152"/>
      <c r="O7" s="129" t="s">
        <v>43</v>
      </c>
      <c r="P7" s="150" t="s">
        <v>55</v>
      </c>
      <c r="Q7" s="151"/>
      <c r="R7" s="151"/>
      <c r="S7" s="152"/>
      <c r="T7" s="129" t="s">
        <v>43</v>
      </c>
      <c r="U7" s="150" t="s">
        <v>55</v>
      </c>
      <c r="V7" s="151"/>
      <c r="W7" s="151"/>
      <c r="X7" s="152"/>
      <c r="Y7" s="129" t="s">
        <v>43</v>
      </c>
      <c r="Z7" s="150" t="s">
        <v>55</v>
      </c>
      <c r="AA7" s="151"/>
      <c r="AB7" s="151"/>
      <c r="AC7" s="152"/>
      <c r="AD7" s="129" t="s">
        <v>43</v>
      </c>
      <c r="AE7" s="150" t="s">
        <v>55</v>
      </c>
      <c r="AF7" s="151"/>
      <c r="AG7" s="151"/>
      <c r="AH7" s="152"/>
      <c r="AI7" s="129" t="s">
        <v>43</v>
      </c>
      <c r="AJ7" s="150" t="s">
        <v>55</v>
      </c>
      <c r="AK7" s="151"/>
      <c r="AL7" s="151"/>
      <c r="AM7" s="152"/>
      <c r="AN7" s="129" t="s">
        <v>43</v>
      </c>
      <c r="AO7" s="150" t="s">
        <v>55</v>
      </c>
      <c r="AP7" s="151"/>
      <c r="AQ7" s="151"/>
      <c r="AR7" s="152"/>
      <c r="AS7" s="129" t="s">
        <v>43</v>
      </c>
      <c r="AT7" s="126" t="s">
        <v>55</v>
      </c>
      <c r="AU7" s="127"/>
      <c r="AV7" s="129" t="s">
        <v>43</v>
      </c>
      <c r="AW7" s="126" t="s">
        <v>55</v>
      </c>
      <c r="AX7" s="127"/>
      <c r="AY7" s="129" t="s">
        <v>43</v>
      </c>
      <c r="AZ7" s="126" t="s">
        <v>55</v>
      </c>
      <c r="BA7" s="127"/>
      <c r="BB7" s="129" t="s">
        <v>43</v>
      </c>
      <c r="BC7" s="126" t="s">
        <v>55</v>
      </c>
      <c r="BD7" s="127"/>
      <c r="BE7" s="129" t="s">
        <v>43</v>
      </c>
      <c r="BF7" s="126" t="s">
        <v>55</v>
      </c>
      <c r="BG7" s="127"/>
      <c r="BH7" s="129" t="s">
        <v>43</v>
      </c>
      <c r="BI7" s="126" t="s">
        <v>55</v>
      </c>
      <c r="BJ7" s="127"/>
      <c r="BK7" s="129" t="s">
        <v>43</v>
      </c>
      <c r="BL7" s="126" t="s">
        <v>55</v>
      </c>
      <c r="BM7" s="127"/>
      <c r="BN7" s="129" t="s">
        <v>43</v>
      </c>
      <c r="BO7" s="126" t="s">
        <v>55</v>
      </c>
      <c r="BP7" s="131"/>
      <c r="BQ7" s="131"/>
      <c r="BR7" s="127"/>
      <c r="BS7" s="129" t="s">
        <v>43</v>
      </c>
      <c r="BT7" s="126" t="s">
        <v>55</v>
      </c>
      <c r="BU7" s="127"/>
      <c r="BV7" s="129" t="s">
        <v>43</v>
      </c>
      <c r="BW7" s="126" t="s">
        <v>55</v>
      </c>
      <c r="BX7" s="127"/>
      <c r="BY7" s="129" t="s">
        <v>43</v>
      </c>
      <c r="BZ7" s="126" t="s">
        <v>55</v>
      </c>
      <c r="CA7" s="127"/>
      <c r="CB7" s="129" t="s">
        <v>43</v>
      </c>
      <c r="CC7" s="126" t="s">
        <v>55</v>
      </c>
      <c r="CD7" s="127"/>
      <c r="CE7" s="129" t="s">
        <v>43</v>
      </c>
      <c r="CF7" s="126" t="s">
        <v>55</v>
      </c>
      <c r="CG7" s="127"/>
      <c r="CH7" s="129" t="s">
        <v>43</v>
      </c>
      <c r="CI7" s="126" t="s">
        <v>55</v>
      </c>
      <c r="CJ7" s="127"/>
      <c r="CK7" s="129" t="s">
        <v>43</v>
      </c>
      <c r="CL7" s="126" t="s">
        <v>55</v>
      </c>
      <c r="CM7" s="127"/>
      <c r="CN7" s="129" t="s">
        <v>43</v>
      </c>
      <c r="CO7" s="126" t="s">
        <v>55</v>
      </c>
      <c r="CP7" s="127"/>
      <c r="CQ7" s="129" t="s">
        <v>43</v>
      </c>
      <c r="CR7" s="126" t="s">
        <v>55</v>
      </c>
      <c r="CS7" s="127"/>
      <c r="CT7" s="129" t="s">
        <v>43</v>
      </c>
      <c r="CU7" s="126" t="s">
        <v>55</v>
      </c>
      <c r="CV7" s="127"/>
      <c r="CW7" s="129" t="s">
        <v>43</v>
      </c>
      <c r="CX7" s="126" t="s">
        <v>55</v>
      </c>
      <c r="CY7" s="127"/>
      <c r="CZ7" s="129" t="s">
        <v>43</v>
      </c>
      <c r="DA7" s="126" t="s">
        <v>55</v>
      </c>
      <c r="DB7" s="127"/>
      <c r="DC7" s="129" t="s">
        <v>43</v>
      </c>
      <c r="DD7" s="126" t="s">
        <v>55</v>
      </c>
      <c r="DE7" s="127"/>
      <c r="DF7" s="228" t="s">
        <v>9</v>
      </c>
      <c r="DG7" s="129" t="s">
        <v>43</v>
      </c>
      <c r="DH7" s="129" t="s">
        <v>43</v>
      </c>
      <c r="DI7" s="126" t="s">
        <v>55</v>
      </c>
      <c r="DJ7" s="127"/>
      <c r="DK7" s="129" t="s">
        <v>43</v>
      </c>
      <c r="DL7" s="126" t="s">
        <v>55</v>
      </c>
      <c r="DM7" s="127"/>
      <c r="DN7" s="129" t="s">
        <v>43</v>
      </c>
      <c r="DO7" s="126" t="s">
        <v>55</v>
      </c>
      <c r="DP7" s="127"/>
      <c r="DQ7" s="129" t="s">
        <v>43</v>
      </c>
      <c r="DR7" s="126" t="s">
        <v>55</v>
      </c>
      <c r="DS7" s="127"/>
      <c r="DT7" s="129" t="s">
        <v>43</v>
      </c>
      <c r="DU7" s="126" t="s">
        <v>55</v>
      </c>
      <c r="DV7" s="127"/>
      <c r="DW7" s="129" t="s">
        <v>43</v>
      </c>
      <c r="DX7" s="150" t="s">
        <v>55</v>
      </c>
      <c r="DY7" s="152"/>
      <c r="DZ7" s="263" t="s">
        <v>9</v>
      </c>
      <c r="EA7" s="129" t="s">
        <v>43</v>
      </c>
    </row>
    <row r="8" spans="1:131" s="27" customFormat="1" ht="101.25" customHeight="1" x14ac:dyDescent="0.25">
      <c r="A8" s="134"/>
      <c r="B8" s="137"/>
      <c r="C8" s="140"/>
      <c r="D8" s="140"/>
      <c r="E8" s="13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8"/>
      <c r="DG8" s="130"/>
      <c r="DH8" s="130"/>
      <c r="DI8" s="35" t="e">
        <f>#REF!</f>
        <v>#REF!</v>
      </c>
      <c r="DJ8" s="26" t="e">
        <f>#REF!</f>
        <v>#REF!</v>
      </c>
      <c r="DK8" s="130"/>
      <c r="DL8" s="35" t="e">
        <f>DI8</f>
        <v>#REF!</v>
      </c>
      <c r="DM8" s="26" t="e">
        <f>DJ8</f>
        <v>#REF!</v>
      </c>
      <c r="DN8" s="130"/>
      <c r="DO8" s="35" t="e">
        <f>DL8</f>
        <v>#REF!</v>
      </c>
      <c r="DP8" s="26" t="e">
        <f>DM8</f>
        <v>#REF!</v>
      </c>
      <c r="DQ8" s="130"/>
      <c r="DR8" s="35" t="e">
        <f>DO8</f>
        <v>#REF!</v>
      </c>
      <c r="DS8" s="26" t="e">
        <f>DP8</f>
        <v>#REF!</v>
      </c>
      <c r="DT8" s="130"/>
      <c r="DU8" s="35" t="e">
        <f>DR8</f>
        <v>#REF!</v>
      </c>
      <c r="DV8" s="26" t="e">
        <f>DS8</f>
        <v>#REF!</v>
      </c>
      <c r="DW8" s="130"/>
      <c r="DX8" s="35" t="e">
        <f>DU8</f>
        <v>#REF!</v>
      </c>
      <c r="DY8" s="26" t="e">
        <f>DV8</f>
        <v>#REF!</v>
      </c>
      <c r="DZ8" s="265"/>
      <c r="EA8" s="130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6" t="s">
        <v>44</v>
      </c>
      <c r="B82" s="267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57" t="s">
        <v>11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58" t="s">
        <v>143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Q2" s="5"/>
      <c r="R2" s="5"/>
      <c r="T2" s="159"/>
      <c r="U2" s="159"/>
      <c r="V2" s="15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58" t="s">
        <v>12</v>
      </c>
      <c r="M3" s="158"/>
      <c r="N3" s="158"/>
      <c r="O3" s="15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132" t="s">
        <v>6</v>
      </c>
      <c r="B4" s="132" t="s">
        <v>10</v>
      </c>
      <c r="C4" s="138" t="s">
        <v>4</v>
      </c>
      <c r="D4" s="138" t="s">
        <v>5</v>
      </c>
      <c r="E4" s="141" t="s">
        <v>13</v>
      </c>
      <c r="F4" s="142"/>
      <c r="G4" s="142"/>
      <c r="H4" s="142"/>
      <c r="I4" s="143"/>
      <c r="J4" s="160" t="s">
        <v>45</v>
      </c>
      <c r="K4" s="161"/>
      <c r="L4" s="161"/>
      <c r="M4" s="161"/>
      <c r="N4" s="162"/>
      <c r="O4" s="192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193"/>
      <c r="DA4" s="193"/>
      <c r="DB4" s="193"/>
      <c r="DC4" s="193"/>
      <c r="DD4" s="193"/>
      <c r="DE4" s="194"/>
      <c r="DF4" s="128" t="s">
        <v>14</v>
      </c>
      <c r="DG4" s="202" t="s">
        <v>15</v>
      </c>
      <c r="DH4" s="203"/>
      <c r="DI4" s="204"/>
      <c r="DJ4" s="211" t="s">
        <v>3</v>
      </c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128" t="s">
        <v>16</v>
      </c>
      <c r="EC4" s="172" t="s">
        <v>17</v>
      </c>
      <c r="ED4" s="173"/>
      <c r="EE4" s="174"/>
    </row>
    <row r="5" spans="1:136" s="9" customFormat="1" ht="15" customHeight="1" x14ac:dyDescent="0.3">
      <c r="A5" s="133"/>
      <c r="B5" s="133"/>
      <c r="C5" s="139"/>
      <c r="D5" s="139"/>
      <c r="E5" s="144"/>
      <c r="F5" s="145"/>
      <c r="G5" s="145"/>
      <c r="H5" s="145"/>
      <c r="I5" s="146"/>
      <c r="J5" s="163"/>
      <c r="K5" s="164"/>
      <c r="L5" s="164"/>
      <c r="M5" s="164"/>
      <c r="N5" s="165"/>
      <c r="O5" s="181" t="s">
        <v>7</v>
      </c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3"/>
      <c r="AV5" s="184" t="s">
        <v>2</v>
      </c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5" t="s">
        <v>8</v>
      </c>
      <c r="BL5" s="186"/>
      <c r="BM5" s="186"/>
      <c r="BN5" s="189" t="s">
        <v>18</v>
      </c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1"/>
      <c r="CE5" s="195" t="s">
        <v>0</v>
      </c>
      <c r="CF5" s="196"/>
      <c r="CG5" s="196"/>
      <c r="CH5" s="196"/>
      <c r="CI5" s="196"/>
      <c r="CJ5" s="196"/>
      <c r="CK5" s="196"/>
      <c r="CL5" s="196"/>
      <c r="CM5" s="197"/>
      <c r="CN5" s="189" t="s">
        <v>1</v>
      </c>
      <c r="CO5" s="190"/>
      <c r="CP5" s="190"/>
      <c r="CQ5" s="190"/>
      <c r="CR5" s="190"/>
      <c r="CS5" s="190"/>
      <c r="CT5" s="190"/>
      <c r="CU5" s="190"/>
      <c r="CV5" s="190"/>
      <c r="CW5" s="184" t="s">
        <v>19</v>
      </c>
      <c r="CX5" s="184"/>
      <c r="CY5" s="184"/>
      <c r="CZ5" s="185" t="s">
        <v>20</v>
      </c>
      <c r="DA5" s="186"/>
      <c r="DB5" s="201"/>
      <c r="DC5" s="185" t="s">
        <v>21</v>
      </c>
      <c r="DD5" s="186"/>
      <c r="DE5" s="201"/>
      <c r="DF5" s="128"/>
      <c r="DG5" s="205"/>
      <c r="DH5" s="206"/>
      <c r="DI5" s="207"/>
      <c r="DJ5" s="229"/>
      <c r="DK5" s="229"/>
      <c r="DL5" s="230"/>
      <c r="DM5" s="230"/>
      <c r="DN5" s="230"/>
      <c r="DO5" s="230"/>
      <c r="DP5" s="185" t="s">
        <v>22</v>
      </c>
      <c r="DQ5" s="186"/>
      <c r="DR5" s="201"/>
      <c r="DS5" s="226"/>
      <c r="DT5" s="227"/>
      <c r="DU5" s="227"/>
      <c r="DV5" s="227"/>
      <c r="DW5" s="227"/>
      <c r="DX5" s="227"/>
      <c r="DY5" s="227"/>
      <c r="DZ5" s="227"/>
      <c r="EA5" s="227"/>
      <c r="EB5" s="128"/>
      <c r="EC5" s="175"/>
      <c r="ED5" s="176"/>
      <c r="EE5" s="177"/>
    </row>
    <row r="6" spans="1:136" s="9" customFormat="1" ht="119.25" customHeight="1" x14ac:dyDescent="0.3">
      <c r="A6" s="133"/>
      <c r="B6" s="133"/>
      <c r="C6" s="139"/>
      <c r="D6" s="139"/>
      <c r="E6" s="147"/>
      <c r="F6" s="148"/>
      <c r="G6" s="148"/>
      <c r="H6" s="148"/>
      <c r="I6" s="149"/>
      <c r="J6" s="166"/>
      <c r="K6" s="167"/>
      <c r="L6" s="167"/>
      <c r="M6" s="167"/>
      <c r="N6" s="168"/>
      <c r="O6" s="198" t="s">
        <v>23</v>
      </c>
      <c r="P6" s="199"/>
      <c r="Q6" s="199"/>
      <c r="R6" s="199"/>
      <c r="S6" s="200"/>
      <c r="T6" s="153" t="s">
        <v>24</v>
      </c>
      <c r="U6" s="154"/>
      <c r="V6" s="154"/>
      <c r="W6" s="154"/>
      <c r="X6" s="155"/>
      <c r="Y6" s="153" t="s">
        <v>25</v>
      </c>
      <c r="Z6" s="154"/>
      <c r="AA6" s="154"/>
      <c r="AB6" s="154"/>
      <c r="AC6" s="155"/>
      <c r="AD6" s="153" t="s">
        <v>26</v>
      </c>
      <c r="AE6" s="154"/>
      <c r="AF6" s="154"/>
      <c r="AG6" s="154"/>
      <c r="AH6" s="155"/>
      <c r="AI6" s="153" t="s">
        <v>27</v>
      </c>
      <c r="AJ6" s="154"/>
      <c r="AK6" s="154"/>
      <c r="AL6" s="154"/>
      <c r="AM6" s="155"/>
      <c r="AN6" s="153" t="s">
        <v>28</v>
      </c>
      <c r="AO6" s="154"/>
      <c r="AP6" s="154"/>
      <c r="AQ6" s="154"/>
      <c r="AR6" s="155"/>
      <c r="AS6" s="169" t="s">
        <v>29</v>
      </c>
      <c r="AT6" s="169"/>
      <c r="AU6" s="169"/>
      <c r="AV6" s="215" t="s">
        <v>30</v>
      </c>
      <c r="AW6" s="216"/>
      <c r="AX6" s="216"/>
      <c r="AY6" s="215" t="s">
        <v>31</v>
      </c>
      <c r="AZ6" s="216"/>
      <c r="BA6" s="217"/>
      <c r="BB6" s="170" t="s">
        <v>32</v>
      </c>
      <c r="BC6" s="171"/>
      <c r="BD6" s="218"/>
      <c r="BE6" s="170" t="s">
        <v>33</v>
      </c>
      <c r="BF6" s="171"/>
      <c r="BG6" s="171"/>
      <c r="BH6" s="222" t="s">
        <v>34</v>
      </c>
      <c r="BI6" s="223"/>
      <c r="BJ6" s="223"/>
      <c r="BK6" s="187"/>
      <c r="BL6" s="188"/>
      <c r="BM6" s="188"/>
      <c r="BN6" s="219" t="s">
        <v>35</v>
      </c>
      <c r="BO6" s="220"/>
      <c r="BP6" s="220"/>
      <c r="BQ6" s="220"/>
      <c r="BR6" s="221"/>
      <c r="BS6" s="156" t="s">
        <v>36</v>
      </c>
      <c r="BT6" s="156"/>
      <c r="BU6" s="156"/>
      <c r="BV6" s="156" t="s">
        <v>37</v>
      </c>
      <c r="BW6" s="156"/>
      <c r="BX6" s="156"/>
      <c r="BY6" s="156" t="s">
        <v>38</v>
      </c>
      <c r="BZ6" s="156"/>
      <c r="CA6" s="156"/>
      <c r="CB6" s="156" t="s">
        <v>39</v>
      </c>
      <c r="CC6" s="156"/>
      <c r="CD6" s="156"/>
      <c r="CE6" s="156" t="s">
        <v>46</v>
      </c>
      <c r="CF6" s="156"/>
      <c r="CG6" s="156"/>
      <c r="CH6" s="195" t="s">
        <v>47</v>
      </c>
      <c r="CI6" s="196"/>
      <c r="CJ6" s="196"/>
      <c r="CK6" s="156" t="s">
        <v>40</v>
      </c>
      <c r="CL6" s="156"/>
      <c r="CM6" s="156"/>
      <c r="CN6" s="213" t="s">
        <v>41</v>
      </c>
      <c r="CO6" s="214"/>
      <c r="CP6" s="196"/>
      <c r="CQ6" s="156" t="s">
        <v>42</v>
      </c>
      <c r="CR6" s="156"/>
      <c r="CS6" s="156"/>
      <c r="CT6" s="195" t="s">
        <v>48</v>
      </c>
      <c r="CU6" s="196"/>
      <c r="CV6" s="196"/>
      <c r="CW6" s="184"/>
      <c r="CX6" s="184"/>
      <c r="CY6" s="184"/>
      <c r="CZ6" s="187"/>
      <c r="DA6" s="188"/>
      <c r="DB6" s="212"/>
      <c r="DC6" s="187"/>
      <c r="DD6" s="188"/>
      <c r="DE6" s="212"/>
      <c r="DF6" s="128"/>
      <c r="DG6" s="208"/>
      <c r="DH6" s="209"/>
      <c r="DI6" s="210"/>
      <c r="DJ6" s="185" t="s">
        <v>49</v>
      </c>
      <c r="DK6" s="186"/>
      <c r="DL6" s="201"/>
      <c r="DM6" s="185" t="s">
        <v>50</v>
      </c>
      <c r="DN6" s="186"/>
      <c r="DO6" s="201"/>
      <c r="DP6" s="187"/>
      <c r="DQ6" s="188"/>
      <c r="DR6" s="212"/>
      <c r="DS6" s="185" t="s">
        <v>51</v>
      </c>
      <c r="DT6" s="186"/>
      <c r="DU6" s="201"/>
      <c r="DV6" s="185" t="s">
        <v>52</v>
      </c>
      <c r="DW6" s="186"/>
      <c r="DX6" s="201"/>
      <c r="DY6" s="224" t="s">
        <v>53</v>
      </c>
      <c r="DZ6" s="225"/>
      <c r="EA6" s="225"/>
      <c r="EB6" s="128"/>
      <c r="EC6" s="178"/>
      <c r="ED6" s="179"/>
      <c r="EE6" s="180"/>
    </row>
    <row r="7" spans="1:136" s="10" customFormat="1" ht="36" customHeight="1" x14ac:dyDescent="0.3">
      <c r="A7" s="133"/>
      <c r="B7" s="133"/>
      <c r="C7" s="139"/>
      <c r="D7" s="139"/>
      <c r="E7" s="129" t="s">
        <v>43</v>
      </c>
      <c r="F7" s="150" t="s">
        <v>55</v>
      </c>
      <c r="G7" s="151"/>
      <c r="H7" s="151"/>
      <c r="I7" s="152"/>
      <c r="J7" s="129" t="s">
        <v>43</v>
      </c>
      <c r="K7" s="150" t="s">
        <v>55</v>
      </c>
      <c r="L7" s="151"/>
      <c r="M7" s="151"/>
      <c r="N7" s="152"/>
      <c r="O7" s="129" t="s">
        <v>43</v>
      </c>
      <c r="P7" s="150" t="s">
        <v>55</v>
      </c>
      <c r="Q7" s="151"/>
      <c r="R7" s="151"/>
      <c r="S7" s="152"/>
      <c r="T7" s="129" t="s">
        <v>43</v>
      </c>
      <c r="U7" s="150" t="s">
        <v>55</v>
      </c>
      <c r="V7" s="151"/>
      <c r="W7" s="151"/>
      <c r="X7" s="152"/>
      <c r="Y7" s="129" t="s">
        <v>43</v>
      </c>
      <c r="Z7" s="150" t="s">
        <v>55</v>
      </c>
      <c r="AA7" s="151"/>
      <c r="AB7" s="151"/>
      <c r="AC7" s="152"/>
      <c r="AD7" s="129" t="s">
        <v>43</v>
      </c>
      <c r="AE7" s="150" t="s">
        <v>55</v>
      </c>
      <c r="AF7" s="151"/>
      <c r="AG7" s="151"/>
      <c r="AH7" s="152"/>
      <c r="AI7" s="129" t="s">
        <v>43</v>
      </c>
      <c r="AJ7" s="150" t="s">
        <v>55</v>
      </c>
      <c r="AK7" s="151"/>
      <c r="AL7" s="151"/>
      <c r="AM7" s="152"/>
      <c r="AN7" s="129" t="s">
        <v>43</v>
      </c>
      <c r="AO7" s="150" t="s">
        <v>55</v>
      </c>
      <c r="AP7" s="151"/>
      <c r="AQ7" s="151"/>
      <c r="AR7" s="152"/>
      <c r="AS7" s="129" t="s">
        <v>43</v>
      </c>
      <c r="AT7" s="126" t="s">
        <v>55</v>
      </c>
      <c r="AU7" s="127"/>
      <c r="AV7" s="129" t="s">
        <v>43</v>
      </c>
      <c r="AW7" s="126" t="s">
        <v>55</v>
      </c>
      <c r="AX7" s="127"/>
      <c r="AY7" s="129" t="s">
        <v>43</v>
      </c>
      <c r="AZ7" s="126" t="s">
        <v>55</v>
      </c>
      <c r="BA7" s="127"/>
      <c r="BB7" s="129" t="s">
        <v>43</v>
      </c>
      <c r="BC7" s="126" t="s">
        <v>55</v>
      </c>
      <c r="BD7" s="127"/>
      <c r="BE7" s="129" t="s">
        <v>43</v>
      </c>
      <c r="BF7" s="126" t="s">
        <v>55</v>
      </c>
      <c r="BG7" s="127"/>
      <c r="BH7" s="129" t="s">
        <v>43</v>
      </c>
      <c r="BI7" s="126" t="s">
        <v>55</v>
      </c>
      <c r="BJ7" s="127"/>
      <c r="BK7" s="129" t="s">
        <v>43</v>
      </c>
      <c r="BL7" s="126" t="s">
        <v>55</v>
      </c>
      <c r="BM7" s="127"/>
      <c r="BN7" s="129" t="s">
        <v>43</v>
      </c>
      <c r="BO7" s="126" t="s">
        <v>55</v>
      </c>
      <c r="BP7" s="131"/>
      <c r="BQ7" s="131"/>
      <c r="BR7" s="127"/>
      <c r="BS7" s="129" t="s">
        <v>43</v>
      </c>
      <c r="BT7" s="126" t="s">
        <v>55</v>
      </c>
      <c r="BU7" s="127"/>
      <c r="BV7" s="129" t="s">
        <v>43</v>
      </c>
      <c r="BW7" s="126" t="s">
        <v>55</v>
      </c>
      <c r="BX7" s="127"/>
      <c r="BY7" s="129" t="s">
        <v>43</v>
      </c>
      <c r="BZ7" s="126" t="s">
        <v>55</v>
      </c>
      <c r="CA7" s="127"/>
      <c r="CB7" s="129" t="s">
        <v>43</v>
      </c>
      <c r="CC7" s="126" t="s">
        <v>55</v>
      </c>
      <c r="CD7" s="127"/>
      <c r="CE7" s="129" t="s">
        <v>43</v>
      </c>
      <c r="CF7" s="126" t="s">
        <v>55</v>
      </c>
      <c r="CG7" s="127"/>
      <c r="CH7" s="129" t="s">
        <v>43</v>
      </c>
      <c r="CI7" s="126" t="s">
        <v>55</v>
      </c>
      <c r="CJ7" s="127"/>
      <c r="CK7" s="129" t="s">
        <v>43</v>
      </c>
      <c r="CL7" s="126" t="s">
        <v>55</v>
      </c>
      <c r="CM7" s="127"/>
      <c r="CN7" s="129" t="s">
        <v>43</v>
      </c>
      <c r="CO7" s="126" t="s">
        <v>55</v>
      </c>
      <c r="CP7" s="127"/>
      <c r="CQ7" s="129" t="s">
        <v>43</v>
      </c>
      <c r="CR7" s="126" t="s">
        <v>55</v>
      </c>
      <c r="CS7" s="127"/>
      <c r="CT7" s="129" t="s">
        <v>43</v>
      </c>
      <c r="CU7" s="126" t="s">
        <v>55</v>
      </c>
      <c r="CV7" s="127"/>
      <c r="CW7" s="129" t="s">
        <v>43</v>
      </c>
      <c r="CX7" s="126" t="s">
        <v>55</v>
      </c>
      <c r="CY7" s="127"/>
      <c r="CZ7" s="129" t="s">
        <v>43</v>
      </c>
      <c r="DA7" s="126" t="s">
        <v>55</v>
      </c>
      <c r="DB7" s="127"/>
      <c r="DC7" s="129" t="s">
        <v>43</v>
      </c>
      <c r="DD7" s="126" t="s">
        <v>55</v>
      </c>
      <c r="DE7" s="127"/>
      <c r="DF7" s="228" t="s">
        <v>9</v>
      </c>
      <c r="DG7" s="129" t="s">
        <v>43</v>
      </c>
      <c r="DH7" s="126" t="s">
        <v>55</v>
      </c>
      <c r="DI7" s="127"/>
      <c r="DJ7" s="129" t="s">
        <v>43</v>
      </c>
      <c r="DK7" s="126" t="s">
        <v>55</v>
      </c>
      <c r="DL7" s="127"/>
      <c r="DM7" s="129" t="s">
        <v>43</v>
      </c>
      <c r="DN7" s="126" t="s">
        <v>55</v>
      </c>
      <c r="DO7" s="127"/>
      <c r="DP7" s="129" t="s">
        <v>43</v>
      </c>
      <c r="DQ7" s="126" t="s">
        <v>55</v>
      </c>
      <c r="DR7" s="127"/>
      <c r="DS7" s="129" t="s">
        <v>43</v>
      </c>
      <c r="DT7" s="126" t="s">
        <v>55</v>
      </c>
      <c r="DU7" s="127"/>
      <c r="DV7" s="129" t="s">
        <v>43</v>
      </c>
      <c r="DW7" s="126" t="s">
        <v>55</v>
      </c>
      <c r="DX7" s="127"/>
      <c r="DY7" s="129" t="s">
        <v>43</v>
      </c>
      <c r="DZ7" s="126" t="s">
        <v>55</v>
      </c>
      <c r="EA7" s="127"/>
      <c r="EB7" s="128" t="s">
        <v>9</v>
      </c>
      <c r="EC7" s="129" t="s">
        <v>43</v>
      </c>
      <c r="ED7" s="126" t="s">
        <v>55</v>
      </c>
      <c r="EE7" s="127"/>
    </row>
    <row r="8" spans="1:136" s="27" customFormat="1" ht="101.25" customHeight="1" x14ac:dyDescent="0.25">
      <c r="A8" s="134"/>
      <c r="B8" s="134"/>
      <c r="C8" s="140"/>
      <c r="D8" s="140"/>
      <c r="E8" s="130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30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30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30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30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30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30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30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30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30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30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30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30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30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30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30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30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30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30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30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30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30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30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30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30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30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30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30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30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28"/>
      <c r="DG8" s="130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30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30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30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30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30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30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28"/>
      <c r="EC8" s="130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135" t="s">
        <v>6</v>
      </c>
      <c r="B2" s="135" t="s">
        <v>10</v>
      </c>
      <c r="C2" s="131"/>
      <c r="D2" s="131"/>
      <c r="E2" s="131"/>
    </row>
    <row r="3" spans="1:5" s="9" customFormat="1" ht="15" customHeight="1" x14ac:dyDescent="0.3">
      <c r="A3" s="136"/>
      <c r="B3" s="136"/>
      <c r="C3" s="131"/>
      <c r="D3" s="131"/>
      <c r="E3" s="131"/>
    </row>
    <row r="4" spans="1:5" s="9" customFormat="1" ht="119.25" customHeight="1" x14ac:dyDescent="0.3">
      <c r="A4" s="136"/>
      <c r="B4" s="136"/>
      <c r="C4" s="271" t="s">
        <v>42</v>
      </c>
      <c r="D4" s="271"/>
      <c r="E4" s="271"/>
    </row>
    <row r="5" spans="1:5" s="10" customFormat="1" ht="36" customHeight="1" x14ac:dyDescent="0.3">
      <c r="A5" s="136"/>
      <c r="B5" s="136"/>
      <c r="C5" s="269" t="s">
        <v>43</v>
      </c>
      <c r="D5" s="126" t="s">
        <v>55</v>
      </c>
      <c r="E5" s="127"/>
    </row>
    <row r="6" spans="1:5" s="27" customFormat="1" ht="101.25" customHeight="1" x14ac:dyDescent="0.25">
      <c r="A6" s="137"/>
      <c r="B6" s="137"/>
      <c r="C6" s="270"/>
      <c r="D6" s="35" t="e">
        <f>#REF!</f>
        <v>#REF!</v>
      </c>
      <c r="E6" s="102" t="s">
        <v>234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https://mul2-mta.gov.am/tasks/966235/oneclick/051178e6967c71a6b839f1f21aec082bc6242ca96b56ee449767258de2d29afd.xlsx?token=d46898e9879f8eaa2eb2814e1393292f</cp:keywords>
  <cp:lastModifiedBy>Emma Khachatryan</cp:lastModifiedBy>
  <cp:lastPrinted>2021-02-12T10:41:28Z</cp:lastPrinted>
  <dcterms:created xsi:type="dcterms:W3CDTF">2002-03-15T09:46:46Z</dcterms:created>
  <dcterms:modified xsi:type="dcterms:W3CDTF">2021-09-08T08:31:40Z</dcterms:modified>
</cp:coreProperties>
</file>